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OB DRAVINJI\RAZPISNA DOKUMENTACIJA\"/>
    </mc:Choice>
  </mc:AlternateContent>
  <xr:revisionPtr revIDLastSave="0" documentId="13_ncr:1_{D3F84BBA-565D-4B64-B824-12AF878A4A9A}" xr6:coauthVersionLast="47" xr6:coauthVersionMax="47" xr10:uidLastSave="{00000000-0000-0000-0000-000000000000}"/>
  <bookViews>
    <workbookView xWindow="-120" yWindow="-120" windowWidth="29040" windowHeight="15720" tabRatio="819" firstSheet="2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BIO MLEKO" sheetId="31" r:id="rId5"/>
    <sheet name="3_MESO" sheetId="79" r:id="rId6"/>
    <sheet name="4_PERUTNINA" sheetId="32" r:id="rId7"/>
    <sheet name="5_JAJCA" sheetId="33" r:id="rId8"/>
    <sheet name="6_RIBE" sheetId="35" r:id="rId9"/>
    <sheet name="7_SVEŽA ZELENJAVA SADJE" sheetId="36" r:id="rId10"/>
    <sheet name="8_BIO MESO IN MESNI IZD" sheetId="78" r:id="rId11"/>
    <sheet name="9_BIO SVEŽA ZELENJAVA" sheetId="37" r:id="rId12"/>
    <sheet name="10_ZAMRZNJENA ZELENJAVA" sheetId="38" r:id="rId13"/>
    <sheet name="11_SADNI SOKOVI" sheetId="39" r:id="rId14"/>
    <sheet name="12_ŽITA_MLEVSKI" sheetId="40" r:id="rId15"/>
    <sheet name="13_BIO TESTENINE" sheetId="41" r:id="rId16"/>
    <sheet name="14_ZAMRZ.IZDELKI" sheetId="42" r:id="rId17"/>
    <sheet name="15_KRUH" sheetId="43" r:id="rId18"/>
    <sheet name="16_KEKSI" sheetId="44" r:id="rId19"/>
    <sheet name="17_BIO KRUH" sheetId="46" r:id="rId20"/>
    <sheet name="18_OSTALO PREH.BLAGO" sheetId="45" r:id="rId21"/>
  </sheets>
  <definedNames>
    <definedName name="_xlnm._FilterDatabase" localSheetId="3" hidden="1">'1_MLEKO IN MLEČNI IZDELKI'!$A$84:$L$89</definedName>
    <definedName name="_Hlk15366980" localSheetId="1">'Navodila za izpolnjevanje'!#REF!</definedName>
    <definedName name="_xlnm.Print_Area" localSheetId="3">'1_MLEKO IN MLEČNI IZDELKI'!$A$1:$U$92</definedName>
    <definedName name="_xlnm.Print_Area" localSheetId="12">'10_ZAMRZNJENA ZELENJAVA'!$A$1:$U$50</definedName>
    <definedName name="_xlnm.Print_Area" localSheetId="13">'11_SADNI SOKOVI'!$A$1:$U$48</definedName>
    <definedName name="_xlnm.Print_Area" localSheetId="14">'12_ŽITA_MLEVSKI'!$A$1:$U$87</definedName>
    <definedName name="_xlnm.Print_Area" localSheetId="15">'13_BIO TESTENINE'!$A$1:$U$30</definedName>
    <definedName name="_xlnm.Print_Area" localSheetId="16">'14_ZAMRZ.IZDELKI'!$A$1:$U$70</definedName>
    <definedName name="_xlnm.Print_Area" localSheetId="17">'15_KRUH'!$A$1:$U$81</definedName>
    <definedName name="_xlnm.Print_Area" localSheetId="18">'16_KEKSI'!$A$1:$U$57</definedName>
    <definedName name="_xlnm.Print_Area" localSheetId="19">'17_BIO KRUH'!$A$1:$U$35</definedName>
    <definedName name="_xlnm.Print_Area" localSheetId="20">'18_OSTALO PREH.BLAGO'!$A$1:$U$154</definedName>
    <definedName name="_xlnm.Print_Area" localSheetId="4">'2_BIO MLEKO'!$A$1:$U$30</definedName>
    <definedName name="_xlnm.Print_Area" localSheetId="5">'3_MESO'!$A$1:$U$57</definedName>
    <definedName name="_xlnm.Print_Area" localSheetId="6">'4_PERUTNINA'!$A$1:$U$47</definedName>
    <definedName name="_xlnm.Print_Area" localSheetId="7">'5_JAJCA'!$A$1:$U$26</definedName>
    <definedName name="_xlnm.Print_Area" localSheetId="8">'6_RIBE'!$A$1:$U$26</definedName>
    <definedName name="_xlnm.Print_Area" localSheetId="9">'7_SVEŽA ZELENJAVA SADJE'!$A$1:$U$107</definedName>
    <definedName name="_xlnm.Print_Area" localSheetId="10">'8_BIO MESO IN MESNI IZD'!$A$1:$U$31</definedName>
    <definedName name="_xlnm.Print_Area" localSheetId="11">'9_BIO SVEŽA ZELENJAVA'!$A$1:$U$57</definedName>
    <definedName name="_xlnm.Print_Area" localSheetId="1">'Navodila za izpolnjevanje'!$A$1:$C$30</definedName>
    <definedName name="_xlnm.Print_Area" localSheetId="2">'Ponudbeni pred_rekapitulacija'!$A$1:$I$37</definedName>
    <definedName name="_xlnm.Print_Titles" localSheetId="3">'1_MLEKO IN MLEČNI IZDELKI'!$15:$15</definedName>
    <definedName name="_xlnm.Print_Titles" localSheetId="12">'10_ZAMRZNJENA ZELENJAVA'!$15:$15</definedName>
    <definedName name="_xlnm.Print_Titles" localSheetId="13">'11_SADNI SOKOVI'!$15:$15</definedName>
    <definedName name="_xlnm.Print_Titles" localSheetId="14">'12_ŽITA_MLEVSKI'!$15:$15</definedName>
    <definedName name="_xlnm.Print_Titles" localSheetId="15">'13_BIO TESTENINE'!$15:$15</definedName>
    <definedName name="_xlnm.Print_Titles" localSheetId="16">'14_ZAMRZ.IZDELKI'!$15:$15</definedName>
    <definedName name="_xlnm.Print_Titles" localSheetId="17">'15_KRUH'!$15:$15</definedName>
    <definedName name="_xlnm.Print_Titles" localSheetId="18">'16_KEKSI'!$15:$15</definedName>
    <definedName name="_xlnm.Print_Titles" localSheetId="19">'17_BIO KRUH'!$15:$15</definedName>
    <definedName name="_xlnm.Print_Titles" localSheetId="20">'18_OSTALO PREH.BLAGO'!$15:$15</definedName>
    <definedName name="_xlnm.Print_Titles" localSheetId="4">'2_BIO MLEKO'!$15:$15</definedName>
    <definedName name="_xlnm.Print_Titles" localSheetId="5">'3_MESO'!$15:$15</definedName>
    <definedName name="_xlnm.Print_Titles" localSheetId="6">'4_PERUTNINA'!$15:$15</definedName>
    <definedName name="_xlnm.Print_Titles" localSheetId="7">'5_JAJCA'!$15:$15</definedName>
    <definedName name="_xlnm.Print_Titles" localSheetId="8">'6_RIBE'!$15:$15</definedName>
    <definedName name="_xlnm.Print_Titles" localSheetId="9">'7_SVEŽA ZELENJAVA SADJE'!$15:$15</definedName>
    <definedName name="_xlnm.Print_Titles" localSheetId="10">'8_BIO MESO IN MESNI IZD'!$15:$15</definedName>
    <definedName name="_xlnm.Print_Titles" localSheetId="11">'9_BIO SVEŽA ZELENJAVA'!$15:$15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28" l="1"/>
  <c r="H30" i="28"/>
  <c r="H14" i="28"/>
  <c r="G32" i="28"/>
  <c r="F32" i="28"/>
  <c r="E14" i="28"/>
  <c r="D14" i="28"/>
  <c r="H144" i="45"/>
  <c r="I144" i="45"/>
  <c r="Q144" i="45"/>
  <c r="R144" i="45"/>
  <c r="S144" i="45"/>
  <c r="T144" i="45"/>
  <c r="Q17" i="37"/>
  <c r="R17" i="37" s="1"/>
  <c r="T17" i="37" s="1"/>
  <c r="S17" i="37"/>
  <c r="Q18" i="37"/>
  <c r="R18" i="37"/>
  <c r="S18" i="37"/>
  <c r="T18" i="37"/>
  <c r="Q19" i="37"/>
  <c r="R19" i="37"/>
  <c r="S19" i="37"/>
  <c r="T19" i="37"/>
  <c r="Q20" i="37"/>
  <c r="R20" i="37"/>
  <c r="S20" i="37"/>
  <c r="T20" i="37"/>
  <c r="Q21" i="37"/>
  <c r="R21" i="37"/>
  <c r="S21" i="37"/>
  <c r="T21" i="37"/>
  <c r="Q22" i="37"/>
  <c r="R22" i="37"/>
  <c r="S22" i="37"/>
  <c r="T22" i="37"/>
  <c r="Q23" i="37"/>
  <c r="R23" i="37" s="1"/>
  <c r="T23" i="37" s="1"/>
  <c r="S23" i="37"/>
  <c r="Q24" i="37"/>
  <c r="R24" i="37"/>
  <c r="S24" i="37"/>
  <c r="T24" i="37"/>
  <c r="Q25" i="37"/>
  <c r="R25" i="37"/>
  <c r="S25" i="37"/>
  <c r="T25" i="37"/>
  <c r="Q26" i="37"/>
  <c r="R26" i="37"/>
  <c r="S26" i="37"/>
  <c r="T26" i="37"/>
  <c r="Q27" i="37"/>
  <c r="R27" i="37"/>
  <c r="S27" i="37"/>
  <c r="T27" i="37"/>
  <c r="Q28" i="37"/>
  <c r="R28" i="37"/>
  <c r="S28" i="37"/>
  <c r="T28" i="37"/>
  <c r="Q29" i="37"/>
  <c r="R29" i="37"/>
  <c r="S29" i="37"/>
  <c r="T29" i="37"/>
  <c r="Q30" i="37"/>
  <c r="R30" i="37"/>
  <c r="S30" i="37"/>
  <c r="T30" i="37"/>
  <c r="Q31" i="37"/>
  <c r="R31" i="37"/>
  <c r="S31" i="37"/>
  <c r="T31" i="37"/>
  <c r="Q32" i="37"/>
  <c r="R32" i="37"/>
  <c r="S32" i="37"/>
  <c r="T32" i="37"/>
  <c r="Q33" i="37"/>
  <c r="R33" i="37"/>
  <c r="S33" i="37"/>
  <c r="T33" i="37"/>
  <c r="Q34" i="37"/>
  <c r="R34" i="37"/>
  <c r="S34" i="37"/>
  <c r="T34" i="37"/>
  <c r="Q35" i="37"/>
  <c r="R35" i="37"/>
  <c r="S35" i="37"/>
  <c r="T35" i="37"/>
  <c r="Q36" i="37"/>
  <c r="R36" i="37"/>
  <c r="S36" i="37"/>
  <c r="T36" i="37"/>
  <c r="Q37" i="37"/>
  <c r="R37" i="37"/>
  <c r="S37" i="37"/>
  <c r="T37" i="37"/>
  <c r="Q38" i="37"/>
  <c r="R38" i="37"/>
  <c r="S38" i="37"/>
  <c r="T38" i="37"/>
  <c r="Q39" i="37"/>
  <c r="R39" i="37"/>
  <c r="S39" i="37"/>
  <c r="T39" i="37"/>
  <c r="Q40" i="37"/>
  <c r="R40" i="37"/>
  <c r="S40" i="37"/>
  <c r="T40" i="37"/>
  <c r="Q41" i="37"/>
  <c r="R41" i="37"/>
  <c r="S41" i="37"/>
  <c r="T41" i="37"/>
  <c r="Q42" i="37"/>
  <c r="R42" i="37"/>
  <c r="S42" i="37"/>
  <c r="T42" i="37"/>
  <c r="Q43" i="37"/>
  <c r="R43" i="37"/>
  <c r="S43" i="37"/>
  <c r="T43" i="37"/>
  <c r="Q44" i="37"/>
  <c r="R44" i="37"/>
  <c r="S44" i="37"/>
  <c r="T44" i="37"/>
  <c r="Q45" i="37"/>
  <c r="R45" i="37"/>
  <c r="S45" i="37"/>
  <c r="T45" i="37"/>
  <c r="Q46" i="37"/>
  <c r="R46" i="37"/>
  <c r="S46" i="37"/>
  <c r="T46" i="37"/>
  <c r="Q47" i="37"/>
  <c r="R47" i="37"/>
  <c r="S47" i="37"/>
  <c r="T47" i="37"/>
  <c r="Q48" i="37"/>
  <c r="R48" i="37"/>
  <c r="S48" i="37"/>
  <c r="T48" i="37"/>
  <c r="Q97" i="36"/>
  <c r="R97" i="36"/>
  <c r="S97" i="36"/>
  <c r="T97" i="36"/>
  <c r="Q45" i="79"/>
  <c r="R45" i="79" s="1"/>
  <c r="T45" i="79" s="1"/>
  <c r="S45" i="79"/>
  <c r="Q46" i="79"/>
  <c r="R46" i="79" s="1"/>
  <c r="T46" i="79" s="1"/>
  <c r="S46" i="79"/>
  <c r="Q47" i="79"/>
  <c r="R47" i="79"/>
  <c r="S47" i="79"/>
  <c r="T47" i="79"/>
  <c r="H28" i="39"/>
  <c r="I28" i="39"/>
  <c r="Q28" i="39"/>
  <c r="R28" i="39" s="1"/>
  <c r="T28" i="39" s="1"/>
  <c r="S28" i="39"/>
  <c r="H97" i="36" l="1"/>
  <c r="I97" i="36"/>
  <c r="H47" i="37" l="1"/>
  <c r="I47" i="37"/>
  <c r="H33" i="39"/>
  <c r="I33" i="39" s="1"/>
  <c r="Q33" i="39"/>
  <c r="R33" i="39" s="1"/>
  <c r="T33" i="39" s="1"/>
  <c r="S33" i="39"/>
  <c r="H32" i="39"/>
  <c r="I32" i="39" s="1"/>
  <c r="Q32" i="39"/>
  <c r="R32" i="39" s="1"/>
  <c r="T32" i="39" s="1"/>
  <c r="S32" i="39"/>
  <c r="H31" i="39"/>
  <c r="I31" i="39" s="1"/>
  <c r="Q31" i="39"/>
  <c r="R31" i="39" s="1"/>
  <c r="T31" i="39" s="1"/>
  <c r="S31" i="39"/>
  <c r="H30" i="39"/>
  <c r="I30" i="39" s="1"/>
  <c r="Q30" i="39"/>
  <c r="R30" i="39" s="1"/>
  <c r="T30" i="39" s="1"/>
  <c r="S30" i="39"/>
  <c r="H29" i="39"/>
  <c r="I29" i="39" s="1"/>
  <c r="Q29" i="39"/>
  <c r="R29" i="39" s="1"/>
  <c r="T29" i="39" s="1"/>
  <c r="S29" i="39"/>
  <c r="H25" i="46" l="1"/>
  <c r="I25" i="46"/>
  <c r="Q25" i="46"/>
  <c r="R25" i="46"/>
  <c r="T25" i="46" s="1"/>
  <c r="S25" i="46"/>
  <c r="H23" i="46"/>
  <c r="I23" i="46"/>
  <c r="Q23" i="46"/>
  <c r="R23" i="46" s="1"/>
  <c r="T23" i="46" s="1"/>
  <c r="S23" i="46"/>
  <c r="H22" i="46"/>
  <c r="I22" i="46"/>
  <c r="Q22" i="46"/>
  <c r="R22" i="46" s="1"/>
  <c r="T22" i="46" s="1"/>
  <c r="S22" i="46"/>
  <c r="H24" i="46"/>
  <c r="I24" i="46"/>
  <c r="Q24" i="46"/>
  <c r="R24" i="46" s="1"/>
  <c r="T24" i="46" s="1"/>
  <c r="S24" i="46"/>
  <c r="H69" i="43" l="1"/>
  <c r="I69" i="43"/>
  <c r="Q69" i="43"/>
  <c r="R69" i="43" s="1"/>
  <c r="T69" i="43" s="1"/>
  <c r="S69" i="43"/>
  <c r="H68" i="43"/>
  <c r="I68" i="43"/>
  <c r="Q68" i="43"/>
  <c r="R68" i="43" s="1"/>
  <c r="T68" i="43" s="1"/>
  <c r="S68" i="43"/>
  <c r="H70" i="43"/>
  <c r="I70" i="43"/>
  <c r="Q70" i="43"/>
  <c r="R70" i="43" s="1"/>
  <c r="T70" i="43" s="1"/>
  <c r="S70" i="43"/>
  <c r="H20" i="78"/>
  <c r="I20" i="78"/>
  <c r="Q20" i="78"/>
  <c r="R20" i="78" s="1"/>
  <c r="T20" i="78" s="1"/>
  <c r="S20" i="78"/>
  <c r="H19" i="78"/>
  <c r="I19" i="78"/>
  <c r="Q19" i="78"/>
  <c r="R19" i="78"/>
  <c r="T19" i="78" s="1"/>
  <c r="S19" i="78"/>
  <c r="H18" i="78"/>
  <c r="I18" i="78"/>
  <c r="Q18" i="78"/>
  <c r="R18" i="78" s="1"/>
  <c r="T18" i="78" s="1"/>
  <c r="S18" i="78"/>
  <c r="H21" i="46" l="1"/>
  <c r="I21" i="46"/>
  <c r="Q21" i="46"/>
  <c r="R21" i="46" s="1"/>
  <c r="T21" i="46" s="1"/>
  <c r="S21" i="46"/>
  <c r="H131" i="45" l="1"/>
  <c r="I131" i="45"/>
  <c r="Q131" i="45"/>
  <c r="R131" i="45" s="1"/>
  <c r="T131" i="45" s="1"/>
  <c r="S131" i="45"/>
  <c r="H130" i="45"/>
  <c r="I130" i="45"/>
  <c r="Q130" i="45"/>
  <c r="R130" i="45" s="1"/>
  <c r="T130" i="45" s="1"/>
  <c r="S130" i="45"/>
  <c r="H133" i="45"/>
  <c r="I133" i="45"/>
  <c r="Q133" i="45"/>
  <c r="R133" i="45" s="1"/>
  <c r="T133" i="45" s="1"/>
  <c r="S133" i="45"/>
  <c r="H138" i="45"/>
  <c r="I138" i="45"/>
  <c r="Q138" i="45"/>
  <c r="R138" i="45" s="1"/>
  <c r="T138" i="45" s="1"/>
  <c r="S138" i="45"/>
  <c r="H135" i="45"/>
  <c r="I135" i="45"/>
  <c r="Q135" i="45"/>
  <c r="R135" i="45" s="1"/>
  <c r="T135" i="45" s="1"/>
  <c r="S135" i="45"/>
  <c r="H132" i="45"/>
  <c r="I132" i="45"/>
  <c r="Q132" i="45"/>
  <c r="R132" i="45" s="1"/>
  <c r="T132" i="45" s="1"/>
  <c r="S132" i="45"/>
  <c r="H137" i="45"/>
  <c r="I137" i="45"/>
  <c r="Q137" i="45"/>
  <c r="R137" i="45" s="1"/>
  <c r="T137" i="45" s="1"/>
  <c r="S137" i="45"/>
  <c r="H134" i="45"/>
  <c r="I134" i="45"/>
  <c r="Q134" i="45"/>
  <c r="R134" i="45" s="1"/>
  <c r="T134" i="45" s="1"/>
  <c r="S134" i="45"/>
  <c r="H136" i="45"/>
  <c r="I136" i="45"/>
  <c r="Q136" i="45"/>
  <c r="R136" i="45" s="1"/>
  <c r="T136" i="45" s="1"/>
  <c r="S136" i="45"/>
  <c r="H129" i="45"/>
  <c r="I129" i="45"/>
  <c r="Q129" i="45"/>
  <c r="R129" i="45" s="1"/>
  <c r="T129" i="45" s="1"/>
  <c r="S129" i="45"/>
  <c r="H139" i="45"/>
  <c r="I139" i="45"/>
  <c r="Q139" i="45"/>
  <c r="R139" i="45" s="1"/>
  <c r="T139" i="45" s="1"/>
  <c r="S139" i="45"/>
  <c r="H128" i="45"/>
  <c r="I128" i="45"/>
  <c r="Q128" i="45"/>
  <c r="R128" i="45" s="1"/>
  <c r="T128" i="45" s="1"/>
  <c r="S128" i="45"/>
  <c r="H141" i="45"/>
  <c r="I141" i="45"/>
  <c r="Q141" i="45"/>
  <c r="R141" i="45" s="1"/>
  <c r="T141" i="45" s="1"/>
  <c r="S141" i="45"/>
  <c r="H140" i="45"/>
  <c r="I140" i="45"/>
  <c r="Q140" i="45"/>
  <c r="R140" i="45" s="1"/>
  <c r="T140" i="45" s="1"/>
  <c r="S140" i="45"/>
  <c r="H127" i="45"/>
  <c r="I127" i="45"/>
  <c r="Q127" i="45"/>
  <c r="R127" i="45" s="1"/>
  <c r="T127" i="45" s="1"/>
  <c r="S127" i="45"/>
  <c r="H142" i="45"/>
  <c r="I142" i="45"/>
  <c r="Q142" i="45"/>
  <c r="R142" i="45" s="1"/>
  <c r="T142" i="45" s="1"/>
  <c r="S142" i="45"/>
  <c r="H143" i="45"/>
  <c r="I143" i="45"/>
  <c r="Q143" i="45"/>
  <c r="R143" i="45" s="1"/>
  <c r="T143" i="45" s="1"/>
  <c r="S143" i="45"/>
  <c r="H21" i="78"/>
  <c r="I21" i="78"/>
  <c r="Q21" i="78"/>
  <c r="R21" i="78" s="1"/>
  <c r="T21" i="78" s="1"/>
  <c r="S21" i="78"/>
  <c r="H16" i="31" l="1"/>
  <c r="H76" i="40" l="1"/>
  <c r="I76" i="40"/>
  <c r="Q76" i="40"/>
  <c r="R76" i="40" s="1"/>
  <c r="T76" i="40" s="1"/>
  <c r="S76" i="40"/>
  <c r="H45" i="79" l="1"/>
  <c r="I45" i="79"/>
  <c r="H46" i="79"/>
  <c r="I46" i="79" s="1"/>
  <c r="H47" i="79"/>
  <c r="I47" i="79"/>
  <c r="H17" i="39" l="1"/>
  <c r="I17" i="39"/>
  <c r="Q17" i="39"/>
  <c r="S17" i="39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Q95" i="36"/>
  <c r="R95" i="36" s="1"/>
  <c r="T95" i="36" s="1"/>
  <c r="Q96" i="36"/>
  <c r="R96" i="36" s="1"/>
  <c r="T96" i="36" s="1"/>
  <c r="R86" i="36"/>
  <c r="T86" i="36" s="1"/>
  <c r="R94" i="36"/>
  <c r="T94" i="36" s="1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U61" i="42"/>
  <c r="H89" i="45"/>
  <c r="H90" i="45"/>
  <c r="H91" i="45"/>
  <c r="H92" i="45"/>
  <c r="H93" i="45"/>
  <c r="H94" i="45"/>
  <c r="H95" i="45"/>
  <c r="H96" i="45"/>
  <c r="I89" i="45"/>
  <c r="I90" i="45"/>
  <c r="I91" i="45"/>
  <c r="I92" i="45"/>
  <c r="I93" i="45"/>
  <c r="I94" i="45"/>
  <c r="I95" i="45"/>
  <c r="I96" i="45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Q94" i="45"/>
  <c r="R94" i="45" s="1"/>
  <c r="T94" i="45" s="1"/>
  <c r="Q95" i="45"/>
  <c r="R95" i="45" s="1"/>
  <c r="T95" i="45" s="1"/>
  <c r="Q96" i="45"/>
  <c r="R96" i="45" s="1"/>
  <c r="T96" i="45" s="1"/>
  <c r="S89" i="45"/>
  <c r="S90" i="45"/>
  <c r="S91" i="45"/>
  <c r="S92" i="45"/>
  <c r="S93" i="45"/>
  <c r="S94" i="45"/>
  <c r="S95" i="45"/>
  <c r="S96" i="45"/>
  <c r="H97" i="45"/>
  <c r="H98" i="45"/>
  <c r="H99" i="45"/>
  <c r="H100" i="45"/>
  <c r="H101" i="45"/>
  <c r="H102" i="45"/>
  <c r="H103" i="45"/>
  <c r="H104" i="45"/>
  <c r="I97" i="45"/>
  <c r="I98" i="45"/>
  <c r="I99" i="45"/>
  <c r="I100" i="45"/>
  <c r="I101" i="45"/>
  <c r="I102" i="45"/>
  <c r="I103" i="45"/>
  <c r="I104" i="45"/>
  <c r="Q97" i="45"/>
  <c r="R97" i="45" s="1"/>
  <c r="T97" i="45" s="1"/>
  <c r="Q98" i="45"/>
  <c r="R98" i="45" s="1"/>
  <c r="T98" i="45" s="1"/>
  <c r="Q99" i="45"/>
  <c r="R99" i="45" s="1"/>
  <c r="T99" i="45" s="1"/>
  <c r="Q100" i="45"/>
  <c r="R100" i="45" s="1"/>
  <c r="T100" i="45" s="1"/>
  <c r="Q101" i="45"/>
  <c r="R101" i="45" s="1"/>
  <c r="T101" i="45" s="1"/>
  <c r="Q102" i="45"/>
  <c r="R102" i="45" s="1"/>
  <c r="T102" i="45" s="1"/>
  <c r="Q103" i="45"/>
  <c r="R103" i="45" s="1"/>
  <c r="T103" i="45" s="1"/>
  <c r="Q104" i="45"/>
  <c r="R104" i="45" s="1"/>
  <c r="T104" i="45" s="1"/>
  <c r="S97" i="45"/>
  <c r="S98" i="45"/>
  <c r="S99" i="45"/>
  <c r="S100" i="45"/>
  <c r="S101" i="45"/>
  <c r="S102" i="45"/>
  <c r="S103" i="45"/>
  <c r="S104" i="45"/>
  <c r="H105" i="45"/>
  <c r="H106" i="45"/>
  <c r="H107" i="45"/>
  <c r="H108" i="45"/>
  <c r="H109" i="45"/>
  <c r="H110" i="45"/>
  <c r="I110" i="45" s="1"/>
  <c r="H111" i="45"/>
  <c r="H112" i="45"/>
  <c r="H113" i="45"/>
  <c r="I113" i="45" s="1"/>
  <c r="H114" i="45"/>
  <c r="I105" i="45"/>
  <c r="I106" i="45"/>
  <c r="I107" i="45"/>
  <c r="I108" i="45"/>
  <c r="I109" i="45"/>
  <c r="I111" i="45"/>
  <c r="I112" i="45"/>
  <c r="I114" i="45"/>
  <c r="Q105" i="45"/>
  <c r="R105" i="45" s="1"/>
  <c r="T105" i="45" s="1"/>
  <c r="Q106" i="45"/>
  <c r="R106" i="45" s="1"/>
  <c r="T106" i="45" s="1"/>
  <c r="Q107" i="45"/>
  <c r="R107" i="45" s="1"/>
  <c r="T107" i="45" s="1"/>
  <c r="Q108" i="45"/>
  <c r="R108" i="45" s="1"/>
  <c r="T108" i="45" s="1"/>
  <c r="Q109" i="45"/>
  <c r="R109" i="45" s="1"/>
  <c r="T109" i="45" s="1"/>
  <c r="Q110" i="45"/>
  <c r="R110" i="45" s="1"/>
  <c r="T110" i="45" s="1"/>
  <c r="Q111" i="45"/>
  <c r="R111" i="45" s="1"/>
  <c r="T111" i="45" s="1"/>
  <c r="Q112" i="45"/>
  <c r="R112" i="45" s="1"/>
  <c r="T112" i="45" s="1"/>
  <c r="Q113" i="45"/>
  <c r="R113" i="45" s="1"/>
  <c r="T113" i="45" s="1"/>
  <c r="Q114" i="45"/>
  <c r="R114" i="45" s="1"/>
  <c r="T114" i="45" s="1"/>
  <c r="S105" i="45"/>
  <c r="S106" i="45"/>
  <c r="S107" i="45"/>
  <c r="S108" i="45"/>
  <c r="S109" i="45"/>
  <c r="S110" i="45"/>
  <c r="S111" i="45"/>
  <c r="S112" i="45"/>
  <c r="S113" i="45"/>
  <c r="S114" i="45"/>
  <c r="H115" i="45"/>
  <c r="H116" i="45"/>
  <c r="H117" i="45"/>
  <c r="H118" i="45"/>
  <c r="H119" i="45"/>
  <c r="I115" i="45"/>
  <c r="I116" i="45"/>
  <c r="I117" i="45"/>
  <c r="I118" i="45"/>
  <c r="I119" i="45"/>
  <c r="Q115" i="45"/>
  <c r="R115" i="45" s="1"/>
  <c r="T115" i="45" s="1"/>
  <c r="Q116" i="45"/>
  <c r="R116" i="45" s="1"/>
  <c r="T116" i="45" s="1"/>
  <c r="Q117" i="45"/>
  <c r="R117" i="45" s="1"/>
  <c r="T117" i="45" s="1"/>
  <c r="Q118" i="45"/>
  <c r="R118" i="45" s="1"/>
  <c r="T118" i="45" s="1"/>
  <c r="Q119" i="45"/>
  <c r="R119" i="45" s="1"/>
  <c r="T119" i="45" s="1"/>
  <c r="S115" i="45"/>
  <c r="S116" i="45"/>
  <c r="S117" i="45"/>
  <c r="S118" i="45"/>
  <c r="S119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H68" i="45"/>
  <c r="H69" i="45"/>
  <c r="H70" i="45"/>
  <c r="H71" i="45"/>
  <c r="H72" i="45"/>
  <c r="H73" i="45"/>
  <c r="H74" i="45"/>
  <c r="I68" i="45"/>
  <c r="I69" i="45"/>
  <c r="I70" i="45"/>
  <c r="I71" i="45"/>
  <c r="I72" i="45"/>
  <c r="I73" i="45"/>
  <c r="I74" i="45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S68" i="45"/>
  <c r="S69" i="45"/>
  <c r="S70" i="45"/>
  <c r="S71" i="45"/>
  <c r="S72" i="45"/>
  <c r="S73" i="45"/>
  <c r="S74" i="45"/>
  <c r="H75" i="45"/>
  <c r="H76" i="45"/>
  <c r="H77" i="45"/>
  <c r="H78" i="45"/>
  <c r="H79" i="45"/>
  <c r="H80" i="45"/>
  <c r="I75" i="45"/>
  <c r="I76" i="45"/>
  <c r="I77" i="45"/>
  <c r="I78" i="45"/>
  <c r="I79" i="45"/>
  <c r="I80" i="45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S75" i="45"/>
  <c r="S76" i="45"/>
  <c r="S77" i="45"/>
  <c r="S78" i="45"/>
  <c r="S79" i="45"/>
  <c r="S80" i="45"/>
  <c r="H81" i="45"/>
  <c r="H82" i="45"/>
  <c r="H83" i="45"/>
  <c r="H84" i="45"/>
  <c r="H85" i="45"/>
  <c r="H86" i="45"/>
  <c r="H87" i="45"/>
  <c r="H88" i="45"/>
  <c r="H120" i="45"/>
  <c r="I81" i="45"/>
  <c r="I82" i="45"/>
  <c r="I83" i="45"/>
  <c r="I84" i="45"/>
  <c r="I85" i="45"/>
  <c r="I86" i="45"/>
  <c r="I87" i="45"/>
  <c r="I88" i="45"/>
  <c r="I120" i="45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120" i="45"/>
  <c r="R120" i="45" s="1"/>
  <c r="T120" i="45" s="1"/>
  <c r="S81" i="45"/>
  <c r="S82" i="45"/>
  <c r="S83" i="45"/>
  <c r="S84" i="45"/>
  <c r="S85" i="45"/>
  <c r="S86" i="45"/>
  <c r="S87" i="45"/>
  <c r="S88" i="45"/>
  <c r="S120" i="45"/>
  <c r="H47" i="44"/>
  <c r="I47" i="44"/>
  <c r="Q47" i="44"/>
  <c r="R47" i="44" s="1"/>
  <c r="T47" i="44" s="1"/>
  <c r="S47" i="44"/>
  <c r="H46" i="44"/>
  <c r="I46" i="44"/>
  <c r="Q46" i="44"/>
  <c r="R46" i="44" s="1"/>
  <c r="T46" i="44" s="1"/>
  <c r="S46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Q18" i="44"/>
  <c r="R18" i="44" s="1"/>
  <c r="T18" i="44" s="1"/>
  <c r="Q19" i="44"/>
  <c r="R19" i="44" s="1"/>
  <c r="T19" i="44" s="1"/>
  <c r="Q20" i="44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R20" i="44"/>
  <c r="T20" i="44" s="1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H61" i="43"/>
  <c r="H62" i="43"/>
  <c r="H63" i="43"/>
  <c r="H64" i="43"/>
  <c r="I61" i="43"/>
  <c r="I62" i="43"/>
  <c r="I63" i="43"/>
  <c r="I64" i="43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S61" i="43"/>
  <c r="S62" i="43"/>
  <c r="S63" i="43"/>
  <c r="S64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R21" i="43"/>
  <c r="T2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R35" i="43"/>
  <c r="T35" i="43" s="1"/>
  <c r="S29" i="43"/>
  <c r="S30" i="43"/>
  <c r="S31" i="43"/>
  <c r="S32" i="43"/>
  <c r="S33" i="43"/>
  <c r="S34" i="43"/>
  <c r="S35" i="43"/>
  <c r="S36" i="43"/>
  <c r="S37" i="43"/>
  <c r="S38" i="43"/>
  <c r="S39" i="43"/>
  <c r="S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S41" i="43"/>
  <c r="S42" i="43"/>
  <c r="S43" i="43"/>
  <c r="S44" i="43"/>
  <c r="S45" i="43"/>
  <c r="S46" i="43"/>
  <c r="S47" i="43"/>
  <c r="S48" i="43"/>
  <c r="S49" i="43"/>
  <c r="S50" i="43"/>
  <c r="S51" i="43"/>
  <c r="S52" i="43"/>
  <c r="H53" i="43"/>
  <c r="H54" i="43"/>
  <c r="H55" i="43"/>
  <c r="H56" i="43"/>
  <c r="I53" i="43"/>
  <c r="I54" i="43"/>
  <c r="I55" i="43"/>
  <c r="I56" i="43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53" i="43"/>
  <c r="S54" i="43"/>
  <c r="S55" i="43"/>
  <c r="S56" i="43"/>
  <c r="H57" i="43"/>
  <c r="H58" i="43"/>
  <c r="H59" i="43"/>
  <c r="H60" i="43"/>
  <c r="I57" i="43"/>
  <c r="I58" i="43"/>
  <c r="I59" i="43"/>
  <c r="I60" i="43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S57" i="43"/>
  <c r="S58" i="43"/>
  <c r="S59" i="43"/>
  <c r="S60" i="43"/>
  <c r="H60" i="42"/>
  <c r="I60" i="42"/>
  <c r="Q60" i="42"/>
  <c r="R60" i="42" s="1"/>
  <c r="T60" i="42" s="1"/>
  <c r="S60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H17" i="78"/>
  <c r="I17" i="78"/>
  <c r="Q17" i="78"/>
  <c r="R17" i="78" s="1"/>
  <c r="T17" i="78" s="1"/>
  <c r="S17" i="78"/>
  <c r="H22" i="78"/>
  <c r="I22" i="78"/>
  <c r="Q22" i="78"/>
  <c r="R22" i="78" s="1"/>
  <c r="T22" i="78" s="1"/>
  <c r="S22" i="78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Q18" i="36"/>
  <c r="R18" i="36" s="1"/>
  <c r="T18" i="36" s="1"/>
  <c r="Q19" i="36"/>
  <c r="R19" i="36" s="1"/>
  <c r="T19" i="36" s="1"/>
  <c r="Q20" i="36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R20" i="36"/>
  <c r="T20" i="36" s="1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R69" i="36"/>
  <c r="T69" i="36" s="1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H78" i="36"/>
  <c r="H79" i="36"/>
  <c r="H80" i="36"/>
  <c r="I78" i="36"/>
  <c r="I79" i="36"/>
  <c r="I80" i="36"/>
  <c r="Q78" i="36"/>
  <c r="R78" i="36" s="1"/>
  <c r="T78" i="36" s="1"/>
  <c r="Q79" i="36"/>
  <c r="R79" i="36" s="1"/>
  <c r="T79" i="36" s="1"/>
  <c r="Q80" i="36"/>
  <c r="R80" i="36" s="1"/>
  <c r="T80" i="36" s="1"/>
  <c r="S78" i="36"/>
  <c r="S79" i="36"/>
  <c r="S80" i="36"/>
  <c r="H21" i="32"/>
  <c r="I21" i="32" s="1"/>
  <c r="H22" i="32"/>
  <c r="H23" i="32"/>
  <c r="I23" i="32" s="1"/>
  <c r="H24" i="32"/>
  <c r="H25" i="32"/>
  <c r="H26" i="32"/>
  <c r="H27" i="32"/>
  <c r="H28" i="32"/>
  <c r="H29" i="32"/>
  <c r="I29" i="32" s="1"/>
  <c r="H30" i="32"/>
  <c r="H31" i="32"/>
  <c r="H32" i="32"/>
  <c r="I32" i="32" s="1"/>
  <c r="I22" i="32"/>
  <c r="I24" i="32"/>
  <c r="I25" i="32"/>
  <c r="I26" i="32"/>
  <c r="I27" i="32"/>
  <c r="I28" i="32"/>
  <c r="I30" i="32"/>
  <c r="I31" i="32"/>
  <c r="Q21" i="32"/>
  <c r="Q22" i="32"/>
  <c r="Q23" i="32"/>
  <c r="Q24" i="32"/>
  <c r="Q25" i="32"/>
  <c r="R25" i="32" s="1"/>
  <c r="T25" i="32" s="1"/>
  <c r="Q26" i="32"/>
  <c r="Q27" i="32"/>
  <c r="R27" i="32" s="1"/>
  <c r="T27" i="32" s="1"/>
  <c r="Q28" i="32"/>
  <c r="Q29" i="32"/>
  <c r="R29" i="32" s="1"/>
  <c r="T29" i="32" s="1"/>
  <c r="Q30" i="32"/>
  <c r="Q31" i="32"/>
  <c r="Q32" i="32"/>
  <c r="R21" i="32"/>
  <c r="R22" i="32"/>
  <c r="T22" i="32" s="1"/>
  <c r="R23" i="32"/>
  <c r="R24" i="32"/>
  <c r="R26" i="32"/>
  <c r="R28" i="32"/>
  <c r="R30" i="32"/>
  <c r="T30" i="32" s="1"/>
  <c r="R31" i="32"/>
  <c r="R32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T21" i="32"/>
  <c r="T23" i="32"/>
  <c r="T24" i="32"/>
  <c r="T26" i="32"/>
  <c r="T28" i="32"/>
  <c r="T31" i="32"/>
  <c r="T32" i="32"/>
  <c r="H17" i="79"/>
  <c r="I17" i="79" s="1"/>
  <c r="H18" i="79"/>
  <c r="H19" i="79"/>
  <c r="I19" i="79" s="1"/>
  <c r="H20" i="79"/>
  <c r="H21" i="79"/>
  <c r="H22" i="79"/>
  <c r="H23" i="79"/>
  <c r="I23" i="79" s="1"/>
  <c r="H24" i="79"/>
  <c r="H25" i="79"/>
  <c r="I18" i="79"/>
  <c r="I20" i="79"/>
  <c r="I21" i="79"/>
  <c r="I22" i="79"/>
  <c r="I24" i="79"/>
  <c r="I25" i="79"/>
  <c r="Q17" i="79"/>
  <c r="R17" i="79" s="1"/>
  <c r="T17" i="79" s="1"/>
  <c r="Q18" i="79"/>
  <c r="R18" i="79" s="1"/>
  <c r="T18" i="79" s="1"/>
  <c r="Q19" i="79"/>
  <c r="R19" i="79" s="1"/>
  <c r="T19" i="79" s="1"/>
  <c r="Q20" i="79"/>
  <c r="R20" i="79" s="1"/>
  <c r="T20" i="79" s="1"/>
  <c r="Q21" i="79"/>
  <c r="R21" i="79" s="1"/>
  <c r="T21" i="79" s="1"/>
  <c r="Q22" i="79"/>
  <c r="R22" i="79" s="1"/>
  <c r="T22" i="79" s="1"/>
  <c r="Q23" i="79"/>
  <c r="R23" i="79" s="1"/>
  <c r="T23" i="79" s="1"/>
  <c r="Q24" i="79"/>
  <c r="R24" i="79" s="1"/>
  <c r="T24" i="79" s="1"/>
  <c r="Q25" i="79"/>
  <c r="R25" i="79" s="1"/>
  <c r="T25" i="79" s="1"/>
  <c r="S17" i="79"/>
  <c r="S18" i="79"/>
  <c r="S19" i="79"/>
  <c r="S20" i="79"/>
  <c r="S21" i="79"/>
  <c r="S22" i="79"/>
  <c r="S23" i="79"/>
  <c r="S24" i="79"/>
  <c r="S25" i="79"/>
  <c r="H26" i="79"/>
  <c r="H27" i="79"/>
  <c r="H28" i="79"/>
  <c r="H29" i="79"/>
  <c r="H30" i="79"/>
  <c r="I30" i="79" s="1"/>
  <c r="H31" i="79"/>
  <c r="H32" i="79"/>
  <c r="H33" i="79"/>
  <c r="I33" i="79" s="1"/>
  <c r="H34" i="79"/>
  <c r="I34" i="79" s="1"/>
  <c r="H35" i="79"/>
  <c r="H36" i="79"/>
  <c r="I26" i="79"/>
  <c r="I27" i="79"/>
  <c r="I28" i="79"/>
  <c r="I29" i="79"/>
  <c r="I31" i="79"/>
  <c r="I32" i="79"/>
  <c r="I35" i="79"/>
  <c r="I36" i="79"/>
  <c r="Q26" i="79"/>
  <c r="R26" i="79" s="1"/>
  <c r="T26" i="79" s="1"/>
  <c r="Q27" i="79"/>
  <c r="R27" i="79" s="1"/>
  <c r="T27" i="79" s="1"/>
  <c r="Q28" i="79"/>
  <c r="R28" i="79" s="1"/>
  <c r="T28" i="79" s="1"/>
  <c r="Q29" i="79"/>
  <c r="R29" i="79" s="1"/>
  <c r="T29" i="79" s="1"/>
  <c r="Q30" i="79"/>
  <c r="R30" i="79" s="1"/>
  <c r="T30" i="79" s="1"/>
  <c r="Q31" i="79"/>
  <c r="R31" i="79" s="1"/>
  <c r="T31" i="79" s="1"/>
  <c r="Q32" i="79"/>
  <c r="R32" i="79" s="1"/>
  <c r="T32" i="79" s="1"/>
  <c r="Q33" i="79"/>
  <c r="R33" i="79" s="1"/>
  <c r="T33" i="79" s="1"/>
  <c r="Q34" i="79"/>
  <c r="R34" i="79" s="1"/>
  <c r="T34" i="79" s="1"/>
  <c r="Q35" i="79"/>
  <c r="R35" i="79" s="1"/>
  <c r="T35" i="79" s="1"/>
  <c r="Q36" i="79"/>
  <c r="R36" i="79" s="1"/>
  <c r="T36" i="79" s="1"/>
  <c r="S26" i="79"/>
  <c r="S27" i="79"/>
  <c r="S28" i="79"/>
  <c r="S29" i="79"/>
  <c r="S30" i="79"/>
  <c r="S31" i="79"/>
  <c r="S32" i="79"/>
  <c r="S33" i="79"/>
  <c r="S34" i="79"/>
  <c r="S35" i="79"/>
  <c r="S36" i="79"/>
  <c r="H37" i="79"/>
  <c r="H38" i="79"/>
  <c r="H39" i="79"/>
  <c r="H40" i="79"/>
  <c r="H41" i="79"/>
  <c r="H42" i="79"/>
  <c r="H43" i="79"/>
  <c r="H44" i="79"/>
  <c r="I37" i="79"/>
  <c r="I38" i="79"/>
  <c r="I39" i="79"/>
  <c r="I40" i="79"/>
  <c r="I41" i="79"/>
  <c r="I42" i="79"/>
  <c r="I43" i="79"/>
  <c r="I44" i="79"/>
  <c r="Q37" i="79"/>
  <c r="R37" i="79" s="1"/>
  <c r="T37" i="79" s="1"/>
  <c r="Q38" i="79"/>
  <c r="R38" i="79" s="1"/>
  <c r="T38" i="79" s="1"/>
  <c r="Q39" i="79"/>
  <c r="R39" i="79" s="1"/>
  <c r="T39" i="79" s="1"/>
  <c r="Q40" i="79"/>
  <c r="R40" i="79" s="1"/>
  <c r="T40" i="79" s="1"/>
  <c r="Q41" i="79"/>
  <c r="R41" i="79" s="1"/>
  <c r="T41" i="79" s="1"/>
  <c r="Q42" i="79"/>
  <c r="R42" i="79" s="1"/>
  <c r="T42" i="79" s="1"/>
  <c r="Q43" i="79"/>
  <c r="R43" i="79" s="1"/>
  <c r="T43" i="79" s="1"/>
  <c r="Q44" i="79"/>
  <c r="R44" i="79" s="1"/>
  <c r="T44" i="79" s="1"/>
  <c r="S37" i="79"/>
  <c r="S38" i="79"/>
  <c r="S39" i="79"/>
  <c r="S40" i="79"/>
  <c r="S41" i="79"/>
  <c r="S42" i="79"/>
  <c r="S43" i="79"/>
  <c r="S44" i="79"/>
  <c r="H17" i="29"/>
  <c r="I17" i="29" s="1"/>
  <c r="H18" i="29"/>
  <c r="I18" i="29" s="1"/>
  <c r="H19" i="29"/>
  <c r="H20" i="29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H32" i="29"/>
  <c r="I32" i="29" s="1"/>
  <c r="H33" i="29"/>
  <c r="I33" i="29" s="1"/>
  <c r="H34" i="29"/>
  <c r="H35" i="29"/>
  <c r="I35" i="29" s="1"/>
  <c r="H36" i="29"/>
  <c r="I36" i="29" s="1"/>
  <c r="H37" i="29"/>
  <c r="I37" i="29" s="1"/>
  <c r="H38" i="29"/>
  <c r="I38" i="29" s="1"/>
  <c r="H39" i="29"/>
  <c r="H40" i="29"/>
  <c r="H41" i="29"/>
  <c r="H42" i="29"/>
  <c r="H43" i="29"/>
  <c r="H44" i="29"/>
  <c r="H45" i="29"/>
  <c r="H46" i="29"/>
  <c r="H47" i="29"/>
  <c r="I47" i="29" s="1"/>
  <c r="H48" i="29"/>
  <c r="I19" i="29"/>
  <c r="I20" i="29"/>
  <c r="I31" i="29"/>
  <c r="I34" i="29"/>
  <c r="I39" i="29"/>
  <c r="I40" i="29"/>
  <c r="I41" i="29"/>
  <c r="I42" i="29"/>
  <c r="I43" i="29"/>
  <c r="I44" i="29"/>
  <c r="I45" i="29"/>
  <c r="I46" i="29"/>
  <c r="I48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R37" i="29"/>
  <c r="T37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B13" i="79"/>
  <c r="B12" i="79"/>
  <c r="R17" i="39" l="1"/>
  <c r="U48" i="79"/>
  <c r="I16" i="28" s="1"/>
  <c r="S16" i="79"/>
  <c r="Q16" i="79"/>
  <c r="R16" i="79" s="1"/>
  <c r="T16" i="79" s="1"/>
  <c r="H16" i="79"/>
  <c r="I16" i="79" s="1"/>
  <c r="C9" i="79"/>
  <c r="C8" i="79"/>
  <c r="C7" i="79"/>
  <c r="C6" i="79"/>
  <c r="C3" i="79"/>
  <c r="C2" i="79"/>
  <c r="T17" i="39" l="1"/>
  <c r="I48" i="79"/>
  <c r="S48" i="79"/>
  <c r="C16" i="28" s="1"/>
  <c r="H48" i="79"/>
  <c r="T48" i="79"/>
  <c r="G16" i="28" s="1"/>
  <c r="H16" i="28" l="1"/>
  <c r="D16" i="28"/>
  <c r="H55" i="42"/>
  <c r="H56" i="42"/>
  <c r="H57" i="42"/>
  <c r="I57" i="42" s="1"/>
  <c r="H58" i="42"/>
  <c r="I58" i="42" s="1"/>
  <c r="H59" i="42"/>
  <c r="I59" i="42" s="1"/>
  <c r="I55" i="42"/>
  <c r="I56" i="42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S55" i="42"/>
  <c r="S56" i="42"/>
  <c r="S57" i="42"/>
  <c r="S58" i="42"/>
  <c r="S59" i="42"/>
  <c r="H39" i="42" l="1"/>
  <c r="I39" i="42" s="1"/>
  <c r="H40" i="42"/>
  <c r="I40" i="42" s="1"/>
  <c r="H41" i="42"/>
  <c r="I41" i="42" s="1"/>
  <c r="H42" i="42"/>
  <c r="I42" i="42" s="1"/>
  <c r="H43" i="42"/>
  <c r="I43" i="42" s="1"/>
  <c r="H44" i="42"/>
  <c r="I44" i="42" s="1"/>
  <c r="H45" i="42"/>
  <c r="I45" i="42" s="1"/>
  <c r="H46" i="42"/>
  <c r="I46" i="42" s="1"/>
  <c r="H47" i="42"/>
  <c r="I47" i="42" s="1"/>
  <c r="H48" i="42"/>
  <c r="I48" i="42" s="1"/>
  <c r="H49" i="42"/>
  <c r="I49" i="42" s="1"/>
  <c r="H50" i="42"/>
  <c r="I50" i="42" s="1"/>
  <c r="H51" i="42"/>
  <c r="I51" i="42" s="1"/>
  <c r="H52" i="42"/>
  <c r="I52" i="42" s="1"/>
  <c r="H53" i="42"/>
  <c r="I53" i="42" s="1"/>
  <c r="H54" i="42"/>
  <c r="I54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H17" i="41"/>
  <c r="I17" i="41"/>
  <c r="Q17" i="41"/>
  <c r="R17" i="41" s="1"/>
  <c r="T17" i="41" s="1"/>
  <c r="S17" i="41"/>
  <c r="U72" i="43"/>
  <c r="U48" i="44"/>
  <c r="H121" i="45"/>
  <c r="H122" i="45"/>
  <c r="H123" i="45"/>
  <c r="H124" i="45"/>
  <c r="H125" i="45"/>
  <c r="I121" i="45"/>
  <c r="I122" i="45"/>
  <c r="I123" i="45"/>
  <c r="I124" i="45"/>
  <c r="I125" i="45"/>
  <c r="Q121" i="45"/>
  <c r="R121" i="45" s="1"/>
  <c r="T121" i="45" s="1"/>
  <c r="Q122" i="45"/>
  <c r="R122" i="45" s="1"/>
  <c r="T122" i="45" s="1"/>
  <c r="Q123" i="45"/>
  <c r="R123" i="45" s="1"/>
  <c r="T123" i="45" s="1"/>
  <c r="Q124" i="45"/>
  <c r="R124" i="45" s="1"/>
  <c r="T124" i="45" s="1"/>
  <c r="Q125" i="45"/>
  <c r="R125" i="45" s="1"/>
  <c r="T125" i="45" s="1"/>
  <c r="S121" i="45"/>
  <c r="S122" i="45"/>
  <c r="S123" i="45"/>
  <c r="S124" i="45"/>
  <c r="S125" i="45"/>
  <c r="H17" i="46" l="1"/>
  <c r="H18" i="46"/>
  <c r="H19" i="46"/>
  <c r="H20" i="46"/>
  <c r="H26" i="46"/>
  <c r="I17" i="46"/>
  <c r="I18" i="46"/>
  <c r="I19" i="46"/>
  <c r="I20" i="46"/>
  <c r="I26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6" i="46"/>
  <c r="R26" i="46" s="1"/>
  <c r="T26" i="46" s="1"/>
  <c r="S17" i="46"/>
  <c r="S18" i="46"/>
  <c r="S19" i="46"/>
  <c r="S20" i="46"/>
  <c r="S26" i="46"/>
  <c r="H17" i="44"/>
  <c r="H32" i="44"/>
  <c r="I32" i="44" s="1"/>
  <c r="H33" i="44"/>
  <c r="I33" i="44" s="1"/>
  <c r="H34" i="44"/>
  <c r="I34" i="44" s="1"/>
  <c r="H35" i="44"/>
  <c r="I35" i="44" s="1"/>
  <c r="H36" i="44"/>
  <c r="H37" i="44"/>
  <c r="H38" i="44"/>
  <c r="I17" i="44"/>
  <c r="I36" i="44"/>
  <c r="I37" i="44"/>
  <c r="I38" i="44"/>
  <c r="Q17" i="44"/>
  <c r="R17" i="44" s="1"/>
  <c r="T17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S17" i="44"/>
  <c r="S32" i="44"/>
  <c r="S33" i="44"/>
  <c r="S34" i="44"/>
  <c r="S35" i="44"/>
  <c r="S36" i="44"/>
  <c r="S37" i="44"/>
  <c r="S38" i="44"/>
  <c r="H39" i="44"/>
  <c r="H40" i="44"/>
  <c r="H41" i="44"/>
  <c r="I39" i="44"/>
  <c r="I40" i="44"/>
  <c r="I41" i="44"/>
  <c r="Q39" i="44"/>
  <c r="R39" i="44" s="1"/>
  <c r="T39" i="44" s="1"/>
  <c r="Q40" i="44"/>
  <c r="R40" i="44" s="1"/>
  <c r="T40" i="44" s="1"/>
  <c r="Q41" i="44"/>
  <c r="R41" i="44" s="1"/>
  <c r="T41" i="44" s="1"/>
  <c r="S39" i="44"/>
  <c r="S40" i="44"/>
  <c r="S41" i="44"/>
  <c r="H42" i="44"/>
  <c r="H43" i="44"/>
  <c r="H44" i="44"/>
  <c r="H45" i="44"/>
  <c r="I42" i="44"/>
  <c r="I43" i="44"/>
  <c r="I44" i="44"/>
  <c r="I45" i="44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S42" i="44"/>
  <c r="S43" i="44"/>
  <c r="S44" i="44"/>
  <c r="S45" i="44"/>
  <c r="H50" i="40" l="1"/>
  <c r="H52" i="40"/>
  <c r="H72" i="40"/>
  <c r="H21" i="40"/>
  <c r="I21" i="40" s="1"/>
  <c r="H46" i="40"/>
  <c r="H42" i="40"/>
  <c r="H70" i="40"/>
  <c r="H68" i="40"/>
  <c r="I50" i="40"/>
  <c r="I52" i="40"/>
  <c r="I72" i="40"/>
  <c r="I46" i="40"/>
  <c r="I42" i="40"/>
  <c r="I70" i="40"/>
  <c r="I68" i="40"/>
  <c r="Q50" i="40"/>
  <c r="R50" i="40" s="1"/>
  <c r="T50" i="40" s="1"/>
  <c r="Q52" i="40"/>
  <c r="R52" i="40" s="1"/>
  <c r="T52" i="40" s="1"/>
  <c r="Q72" i="40"/>
  <c r="R72" i="40" s="1"/>
  <c r="T72" i="40" s="1"/>
  <c r="Q21" i="40"/>
  <c r="R21" i="40" s="1"/>
  <c r="T21" i="40" s="1"/>
  <c r="Q46" i="40"/>
  <c r="R46" i="40" s="1"/>
  <c r="T46" i="40" s="1"/>
  <c r="Q42" i="40"/>
  <c r="R42" i="40" s="1"/>
  <c r="T42" i="40" s="1"/>
  <c r="Q70" i="40"/>
  <c r="R70" i="40" s="1"/>
  <c r="T70" i="40" s="1"/>
  <c r="Q68" i="40"/>
  <c r="R68" i="40" s="1"/>
  <c r="T68" i="40" s="1"/>
  <c r="S50" i="40"/>
  <c r="S52" i="40"/>
  <c r="S72" i="40"/>
  <c r="S21" i="40"/>
  <c r="S46" i="40"/>
  <c r="S42" i="40"/>
  <c r="S70" i="40"/>
  <c r="S68" i="40"/>
  <c r="H61" i="40"/>
  <c r="H57" i="40"/>
  <c r="H28" i="40"/>
  <c r="H49" i="40"/>
  <c r="H51" i="40"/>
  <c r="I61" i="40"/>
  <c r="I57" i="40"/>
  <c r="I28" i="40"/>
  <c r="I49" i="40"/>
  <c r="I51" i="40"/>
  <c r="Q61" i="40"/>
  <c r="R61" i="40" s="1"/>
  <c r="T61" i="40" s="1"/>
  <c r="Q57" i="40"/>
  <c r="R57" i="40" s="1"/>
  <c r="T57" i="40" s="1"/>
  <c r="Q28" i="40"/>
  <c r="R28" i="40" s="1"/>
  <c r="T28" i="40" s="1"/>
  <c r="Q49" i="40"/>
  <c r="R49" i="40" s="1"/>
  <c r="T49" i="40" s="1"/>
  <c r="Q51" i="40"/>
  <c r="R51" i="40" s="1"/>
  <c r="T51" i="40" s="1"/>
  <c r="S61" i="40"/>
  <c r="S57" i="40"/>
  <c r="S28" i="40"/>
  <c r="S49" i="40"/>
  <c r="S51" i="40"/>
  <c r="H37" i="39"/>
  <c r="I37" i="39"/>
  <c r="Q37" i="39"/>
  <c r="R37" i="39" s="1"/>
  <c r="T37" i="39" s="1"/>
  <c r="S37" i="39"/>
  <c r="H40" i="38"/>
  <c r="I40" i="38"/>
  <c r="Q40" i="38"/>
  <c r="R40" i="38" s="1"/>
  <c r="T40" i="38" s="1"/>
  <c r="S40" i="38"/>
  <c r="H37" i="32" l="1"/>
  <c r="I37" i="32" s="1"/>
  <c r="H38" i="32"/>
  <c r="I38" i="32" s="1"/>
  <c r="Q37" i="32"/>
  <c r="R37" i="32" s="1"/>
  <c r="T37" i="32" s="1"/>
  <c r="Q38" i="32"/>
  <c r="R38" i="32" s="1"/>
  <c r="T38" i="32" s="1"/>
  <c r="S37" i="32"/>
  <c r="S38" i="32"/>
  <c r="H55" i="29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 s="1"/>
  <c r="H63" i="29"/>
  <c r="I63" i="29" s="1"/>
  <c r="H64" i="29"/>
  <c r="I64" i="29" s="1"/>
  <c r="H65" i="29"/>
  <c r="I65" i="29" s="1"/>
  <c r="H66" i="29"/>
  <c r="I66" i="29" s="1"/>
  <c r="H67" i="29"/>
  <c r="I67" i="29" s="1"/>
  <c r="I55" i="29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U77" i="40" l="1"/>
  <c r="U41" i="38"/>
  <c r="H18" i="41"/>
  <c r="H19" i="41"/>
  <c r="H20" i="41"/>
  <c r="I18" i="41"/>
  <c r="I19" i="41"/>
  <c r="I20" i="41"/>
  <c r="Q18" i="41"/>
  <c r="R18" i="41" s="1"/>
  <c r="T18" i="41" s="1"/>
  <c r="Q19" i="41"/>
  <c r="R19" i="41" s="1"/>
  <c r="T19" i="41" s="1"/>
  <c r="Q20" i="41"/>
  <c r="R20" i="41" s="1"/>
  <c r="T20" i="41" s="1"/>
  <c r="S18" i="41"/>
  <c r="S19" i="41"/>
  <c r="S20" i="41"/>
  <c r="H43" i="40"/>
  <c r="H44" i="40"/>
  <c r="H65" i="40"/>
  <c r="H19" i="40"/>
  <c r="I19" i="40" s="1"/>
  <c r="H47" i="40"/>
  <c r="H69" i="40"/>
  <c r="H53" i="40"/>
  <c r="H74" i="40"/>
  <c r="H60" i="40"/>
  <c r="H17" i="40"/>
  <c r="H26" i="40"/>
  <c r="H41" i="40"/>
  <c r="H58" i="40"/>
  <c r="H59" i="40"/>
  <c r="H75" i="40"/>
  <c r="H45" i="40"/>
  <c r="H30" i="40"/>
  <c r="H31" i="40"/>
  <c r="H29" i="40"/>
  <c r="H67" i="40"/>
  <c r="I43" i="40"/>
  <c r="I44" i="40"/>
  <c r="I65" i="40"/>
  <c r="I47" i="40"/>
  <c r="I69" i="40"/>
  <c r="I53" i="40"/>
  <c r="I74" i="40"/>
  <c r="I60" i="40"/>
  <c r="I17" i="40"/>
  <c r="I26" i="40"/>
  <c r="I41" i="40"/>
  <c r="I58" i="40"/>
  <c r="I59" i="40"/>
  <c r="I75" i="40"/>
  <c r="I45" i="40"/>
  <c r="I30" i="40"/>
  <c r="I31" i="40"/>
  <c r="I29" i="40"/>
  <c r="I67" i="40"/>
  <c r="Q43" i="40"/>
  <c r="R43" i="40" s="1"/>
  <c r="T43" i="40" s="1"/>
  <c r="Q44" i="40"/>
  <c r="R44" i="40" s="1"/>
  <c r="T44" i="40" s="1"/>
  <c r="Q65" i="40"/>
  <c r="R65" i="40" s="1"/>
  <c r="T65" i="40" s="1"/>
  <c r="Q19" i="40"/>
  <c r="R19" i="40" s="1"/>
  <c r="T19" i="40" s="1"/>
  <c r="Q47" i="40"/>
  <c r="R47" i="40" s="1"/>
  <c r="T47" i="40" s="1"/>
  <c r="Q69" i="40"/>
  <c r="R69" i="40" s="1"/>
  <c r="T69" i="40" s="1"/>
  <c r="Q53" i="40"/>
  <c r="R53" i="40" s="1"/>
  <c r="T53" i="40" s="1"/>
  <c r="Q74" i="40"/>
  <c r="R74" i="40" s="1"/>
  <c r="T74" i="40" s="1"/>
  <c r="Q60" i="40"/>
  <c r="R60" i="40" s="1"/>
  <c r="T60" i="40" s="1"/>
  <c r="Q17" i="40"/>
  <c r="R17" i="40" s="1"/>
  <c r="T17" i="40" s="1"/>
  <c r="Q26" i="40"/>
  <c r="R26" i="40" s="1"/>
  <c r="T26" i="40" s="1"/>
  <c r="Q41" i="40"/>
  <c r="R41" i="40" s="1"/>
  <c r="T41" i="40" s="1"/>
  <c r="Q58" i="40"/>
  <c r="R58" i="40" s="1"/>
  <c r="T58" i="40" s="1"/>
  <c r="Q59" i="40"/>
  <c r="R59" i="40" s="1"/>
  <c r="T59" i="40" s="1"/>
  <c r="Q75" i="40"/>
  <c r="R75" i="40" s="1"/>
  <c r="T75" i="40" s="1"/>
  <c r="Q45" i="40"/>
  <c r="R45" i="40" s="1"/>
  <c r="T45" i="40" s="1"/>
  <c r="Q30" i="40"/>
  <c r="R30" i="40" s="1"/>
  <c r="T30" i="40" s="1"/>
  <c r="Q31" i="40"/>
  <c r="R31" i="40" s="1"/>
  <c r="T31" i="40" s="1"/>
  <c r="Q29" i="40"/>
  <c r="R29" i="40" s="1"/>
  <c r="T29" i="40" s="1"/>
  <c r="Q67" i="40"/>
  <c r="R67" i="40" s="1"/>
  <c r="T67" i="40" s="1"/>
  <c r="S43" i="40"/>
  <c r="S44" i="40"/>
  <c r="S65" i="40"/>
  <c r="S19" i="40"/>
  <c r="S47" i="40"/>
  <c r="S69" i="40"/>
  <c r="S53" i="40"/>
  <c r="S74" i="40"/>
  <c r="S60" i="40"/>
  <c r="S17" i="40"/>
  <c r="S26" i="40"/>
  <c r="S41" i="40"/>
  <c r="S58" i="40"/>
  <c r="S59" i="40"/>
  <c r="S75" i="40"/>
  <c r="S45" i="40"/>
  <c r="S30" i="40"/>
  <c r="S31" i="40"/>
  <c r="S29" i="40"/>
  <c r="S67" i="40"/>
  <c r="H66" i="40"/>
  <c r="H56" i="40"/>
  <c r="H32" i="40"/>
  <c r="H22" i="40"/>
  <c r="I22" i="40" s="1"/>
  <c r="H23" i="40"/>
  <c r="I23" i="40" s="1"/>
  <c r="H63" i="40"/>
  <c r="H73" i="40"/>
  <c r="H20" i="40"/>
  <c r="I20" i="40" s="1"/>
  <c r="H24" i="40"/>
  <c r="I24" i="40" s="1"/>
  <c r="H33" i="40"/>
  <c r="H54" i="40"/>
  <c r="H55" i="40"/>
  <c r="H62" i="40"/>
  <c r="H71" i="40"/>
  <c r="H18" i="40"/>
  <c r="H16" i="40"/>
  <c r="H64" i="40"/>
  <c r="H27" i="40"/>
  <c r="H34" i="40"/>
  <c r="H35" i="40"/>
  <c r="H36" i="40"/>
  <c r="H37" i="40"/>
  <c r="H48" i="40"/>
  <c r="I66" i="40"/>
  <c r="I56" i="40"/>
  <c r="I32" i="40"/>
  <c r="I63" i="40"/>
  <c r="I73" i="40"/>
  <c r="I33" i="40"/>
  <c r="I54" i="40"/>
  <c r="I55" i="40"/>
  <c r="I62" i="40"/>
  <c r="I71" i="40"/>
  <c r="I18" i="40"/>
  <c r="I16" i="40"/>
  <c r="I64" i="40"/>
  <c r="I27" i="40"/>
  <c r="I34" i="40"/>
  <c r="I35" i="40"/>
  <c r="I36" i="40"/>
  <c r="I37" i="40"/>
  <c r="I48" i="40"/>
  <c r="Q66" i="40"/>
  <c r="R66" i="40" s="1"/>
  <c r="T66" i="40" s="1"/>
  <c r="Q56" i="40"/>
  <c r="R56" i="40" s="1"/>
  <c r="T56" i="40" s="1"/>
  <c r="Q32" i="40"/>
  <c r="R32" i="40" s="1"/>
  <c r="T32" i="40" s="1"/>
  <c r="Q22" i="40"/>
  <c r="R22" i="40" s="1"/>
  <c r="T22" i="40" s="1"/>
  <c r="Q23" i="40"/>
  <c r="R23" i="40" s="1"/>
  <c r="T23" i="40" s="1"/>
  <c r="Q63" i="40"/>
  <c r="R63" i="40" s="1"/>
  <c r="T63" i="40" s="1"/>
  <c r="Q73" i="40"/>
  <c r="R73" i="40" s="1"/>
  <c r="T73" i="40" s="1"/>
  <c r="Q20" i="40"/>
  <c r="R20" i="40" s="1"/>
  <c r="T20" i="40" s="1"/>
  <c r="Q24" i="40"/>
  <c r="R24" i="40" s="1"/>
  <c r="T24" i="40" s="1"/>
  <c r="Q33" i="40"/>
  <c r="R33" i="40" s="1"/>
  <c r="T33" i="40" s="1"/>
  <c r="Q54" i="40"/>
  <c r="R54" i="40" s="1"/>
  <c r="T54" i="40" s="1"/>
  <c r="Q55" i="40"/>
  <c r="R55" i="40" s="1"/>
  <c r="T55" i="40" s="1"/>
  <c r="Q62" i="40"/>
  <c r="R62" i="40" s="1"/>
  <c r="T62" i="40" s="1"/>
  <c r="Q71" i="40"/>
  <c r="R71" i="40" s="1"/>
  <c r="T71" i="40" s="1"/>
  <c r="Q18" i="40"/>
  <c r="R18" i="40" s="1"/>
  <c r="T18" i="40" s="1"/>
  <c r="Q16" i="40"/>
  <c r="R16" i="40" s="1"/>
  <c r="T16" i="40" s="1"/>
  <c r="Q64" i="40"/>
  <c r="R64" i="40" s="1"/>
  <c r="T64" i="40" s="1"/>
  <c r="Q27" i="40"/>
  <c r="R27" i="40" s="1"/>
  <c r="T27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48" i="40"/>
  <c r="R48" i="40" s="1"/>
  <c r="T48" i="40" s="1"/>
  <c r="S66" i="40"/>
  <c r="S56" i="40"/>
  <c r="S32" i="40"/>
  <c r="S22" i="40"/>
  <c r="S23" i="40"/>
  <c r="S63" i="40"/>
  <c r="S73" i="40"/>
  <c r="S20" i="40"/>
  <c r="S24" i="40"/>
  <c r="S33" i="40"/>
  <c r="S54" i="40"/>
  <c r="S55" i="40"/>
  <c r="S62" i="40"/>
  <c r="S71" i="40"/>
  <c r="S18" i="40"/>
  <c r="S16" i="40"/>
  <c r="S64" i="40"/>
  <c r="S27" i="40"/>
  <c r="S34" i="40"/>
  <c r="S35" i="40"/>
  <c r="S36" i="40"/>
  <c r="S37" i="40"/>
  <c r="S48" i="40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H41" i="37"/>
  <c r="H42" i="37"/>
  <c r="H43" i="37"/>
  <c r="H44" i="37"/>
  <c r="H45" i="37"/>
  <c r="H46" i="37"/>
  <c r="H48" i="37"/>
  <c r="I41" i="37"/>
  <c r="I42" i="37"/>
  <c r="I43" i="37"/>
  <c r="I44" i="37"/>
  <c r="I45" i="37"/>
  <c r="I46" i="37"/>
  <c r="I48" i="37"/>
  <c r="H16" i="35"/>
  <c r="H17" i="35"/>
  <c r="I16" i="35"/>
  <c r="I17" i="35"/>
  <c r="Q16" i="35"/>
  <c r="R16" i="35" s="1"/>
  <c r="T16" i="35" s="1"/>
  <c r="Q17" i="35"/>
  <c r="R17" i="35" s="1"/>
  <c r="T17" i="35" s="1"/>
  <c r="S16" i="35"/>
  <c r="S17" i="35"/>
  <c r="H17" i="32"/>
  <c r="I17" i="32" s="1"/>
  <c r="H18" i="32"/>
  <c r="I18" i="32" s="1"/>
  <c r="H19" i="32"/>
  <c r="I19" i="32" s="1"/>
  <c r="H20" i="32"/>
  <c r="I20" i="32" s="1"/>
  <c r="H33" i="32"/>
  <c r="I33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33" i="32"/>
  <c r="R33" i="32" s="1"/>
  <c r="T33" i="32" s="1"/>
  <c r="S17" i="32"/>
  <c r="S18" i="32"/>
  <c r="S19" i="32"/>
  <c r="S20" i="32"/>
  <c r="S33" i="32"/>
  <c r="H34" i="32"/>
  <c r="I34" i="32" s="1"/>
  <c r="H35" i="32"/>
  <c r="I35" i="32" s="1"/>
  <c r="H36" i="32"/>
  <c r="I36" i="32"/>
  <c r="Q34" i="32"/>
  <c r="R34" i="32" s="1"/>
  <c r="T34" i="32" s="1"/>
  <c r="Q35" i="32"/>
  <c r="R35" i="32" s="1"/>
  <c r="T35" i="32" s="1"/>
  <c r="Q36" i="32"/>
  <c r="R36" i="32" s="1"/>
  <c r="T36" i="32" s="1"/>
  <c r="S34" i="32"/>
  <c r="S35" i="32"/>
  <c r="S36" i="32"/>
  <c r="H74" i="29"/>
  <c r="H75" i="29"/>
  <c r="I75" i="29" s="1"/>
  <c r="H76" i="29"/>
  <c r="I76" i="29" s="1"/>
  <c r="H77" i="29"/>
  <c r="I77" i="29" s="1"/>
  <c r="H78" i="29"/>
  <c r="I78" i="29" s="1"/>
  <c r="H79" i="29"/>
  <c r="H80" i="29"/>
  <c r="I80" i="29" s="1"/>
  <c r="H81" i="29"/>
  <c r="I81" i="29" s="1"/>
  <c r="H82" i="29"/>
  <c r="I82" i="29" s="1"/>
  <c r="I74" i="29"/>
  <c r="I79" i="29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S74" i="29"/>
  <c r="S75" i="29"/>
  <c r="S76" i="29"/>
  <c r="S77" i="29"/>
  <c r="S78" i="29"/>
  <c r="S79" i="29"/>
  <c r="S80" i="29"/>
  <c r="S81" i="29"/>
  <c r="S82" i="29"/>
  <c r="B12" i="78"/>
  <c r="B13" i="78"/>
  <c r="F23" i="78"/>
  <c r="U145" i="45" l="1"/>
  <c r="U18" i="33"/>
  <c r="H54" i="29"/>
  <c r="I54" i="29" s="1"/>
  <c r="Q54" i="29"/>
  <c r="R54" i="29" s="1"/>
  <c r="T54" i="29" s="1"/>
  <c r="S54" i="29"/>
  <c r="I21" i="28" l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26" i="45"/>
  <c r="I126" i="45"/>
  <c r="Q126" i="45"/>
  <c r="R126" i="45" s="1"/>
  <c r="T126" i="45" s="1"/>
  <c r="S126" i="45"/>
  <c r="H67" i="43"/>
  <c r="H71" i="43"/>
  <c r="I67" i="43"/>
  <c r="I71" i="43"/>
  <c r="Q67" i="43"/>
  <c r="R67" i="43" s="1"/>
  <c r="T67" i="43" s="1"/>
  <c r="Q71" i="43"/>
  <c r="R71" i="43" s="1"/>
  <c r="T71" i="43" s="1"/>
  <c r="S67" i="43"/>
  <c r="S71" i="43"/>
  <c r="H65" i="43"/>
  <c r="H66" i="43"/>
  <c r="I65" i="43"/>
  <c r="I66" i="43"/>
  <c r="Q65" i="43"/>
  <c r="R65" i="43" s="1"/>
  <c r="T65" i="43" s="1"/>
  <c r="Q66" i="43"/>
  <c r="R66" i="43" s="1"/>
  <c r="T66" i="43" s="1"/>
  <c r="S65" i="43"/>
  <c r="S66" i="43"/>
  <c r="S23" i="78" l="1"/>
  <c r="C21" i="28" s="1"/>
  <c r="D21" i="28" s="1"/>
  <c r="I23" i="78"/>
  <c r="H23" i="78"/>
  <c r="T23" i="78"/>
  <c r="G21" i="28" s="1"/>
  <c r="H21" i="28" s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R17" i="38"/>
  <c r="T17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H35" i="38"/>
  <c r="H36" i="38"/>
  <c r="H37" i="38"/>
  <c r="H38" i="38"/>
  <c r="I35" i="38"/>
  <c r="I36" i="38"/>
  <c r="I37" i="38"/>
  <c r="I38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S35" i="38"/>
  <c r="S36" i="38"/>
  <c r="S37" i="38"/>
  <c r="S38" i="38"/>
  <c r="H39" i="38"/>
  <c r="I39" i="38"/>
  <c r="Q39" i="38"/>
  <c r="R39" i="38" s="1"/>
  <c r="T39" i="38" s="1"/>
  <c r="S39" i="38"/>
  <c r="H17" i="36"/>
  <c r="I17" i="36"/>
  <c r="Q17" i="36"/>
  <c r="R17" i="36" s="1"/>
  <c r="T17" i="36" s="1"/>
  <c r="S17" i="36"/>
  <c r="H17" i="31"/>
  <c r="H18" i="31"/>
  <c r="H19" i="31"/>
  <c r="H20" i="31"/>
  <c r="I16" i="31"/>
  <c r="I17" i="31"/>
  <c r="I18" i="31"/>
  <c r="I19" i="31"/>
  <c r="I20" i="31"/>
  <c r="Q16" i="31"/>
  <c r="R16" i="31" s="1"/>
  <c r="T16" i="31" s="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S16" i="31"/>
  <c r="S17" i="31"/>
  <c r="S18" i="31"/>
  <c r="S19" i="31"/>
  <c r="S20" i="31"/>
  <c r="H50" i="29"/>
  <c r="I50" i="29" s="1"/>
  <c r="H51" i="29"/>
  <c r="I51" i="29" s="1"/>
  <c r="H52" i="29"/>
  <c r="I52" i="29" s="1"/>
  <c r="H53" i="29"/>
  <c r="H68" i="29"/>
  <c r="I68" i="29" s="1"/>
  <c r="H69" i="29"/>
  <c r="I69" i="29" s="1"/>
  <c r="H70" i="29"/>
  <c r="I70" i="29" s="1"/>
  <c r="H71" i="29"/>
  <c r="H72" i="29"/>
  <c r="H73" i="29"/>
  <c r="I53" i="29"/>
  <c r="I71" i="29"/>
  <c r="I72" i="29"/>
  <c r="I73" i="29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S50" i="29"/>
  <c r="S51" i="29"/>
  <c r="S52" i="29"/>
  <c r="S53" i="29"/>
  <c r="S68" i="29"/>
  <c r="S69" i="29"/>
  <c r="S70" i="29"/>
  <c r="S71" i="29"/>
  <c r="S72" i="29"/>
  <c r="S73" i="29"/>
  <c r="I16" i="45" l="1"/>
  <c r="H18" i="39" l="1"/>
  <c r="H19" i="39"/>
  <c r="H20" i="39"/>
  <c r="H21" i="39"/>
  <c r="H22" i="39"/>
  <c r="H23" i="39"/>
  <c r="H24" i="39"/>
  <c r="I24" i="39" s="1"/>
  <c r="H25" i="39"/>
  <c r="H26" i="39"/>
  <c r="I26" i="39" s="1"/>
  <c r="H27" i="39"/>
  <c r="H34" i="39"/>
  <c r="H35" i="39"/>
  <c r="H36" i="39"/>
  <c r="I18" i="39"/>
  <c r="I19" i="39"/>
  <c r="I20" i="39"/>
  <c r="I21" i="39"/>
  <c r="I22" i="39"/>
  <c r="I23" i="39"/>
  <c r="I25" i="39"/>
  <c r="I27" i="39"/>
  <c r="I34" i="39"/>
  <c r="I35" i="39"/>
  <c r="I36" i="39"/>
  <c r="Q18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34" i="39"/>
  <c r="R34" i="39" s="1"/>
  <c r="T34" i="39" s="1"/>
  <c r="Q35" i="39"/>
  <c r="R35" i="39" s="1"/>
  <c r="T35" i="39" s="1"/>
  <c r="Q36" i="39"/>
  <c r="R36" i="39" s="1"/>
  <c r="T36" i="39" s="1"/>
  <c r="S18" i="39"/>
  <c r="S19" i="39"/>
  <c r="S20" i="39"/>
  <c r="S21" i="39"/>
  <c r="S22" i="39"/>
  <c r="S23" i="39"/>
  <c r="S24" i="39"/>
  <c r="S25" i="39"/>
  <c r="S26" i="39"/>
  <c r="S27" i="39"/>
  <c r="S34" i="39"/>
  <c r="S35" i="39"/>
  <c r="S36" i="39"/>
  <c r="H16" i="39"/>
  <c r="I16" i="39"/>
  <c r="Q16" i="39"/>
  <c r="S16" i="39"/>
  <c r="H17" i="33"/>
  <c r="I17" i="33" s="1"/>
  <c r="Q17" i="33"/>
  <c r="R17" i="33" s="1"/>
  <c r="T17" i="33" s="1"/>
  <c r="S17" i="33"/>
  <c r="H16" i="29"/>
  <c r="I16" i="29" s="1"/>
  <c r="H49" i="29"/>
  <c r="I49" i="29" s="1"/>
  <c r="Q16" i="29"/>
  <c r="R16" i="29" s="1"/>
  <c r="T16" i="29" s="1"/>
  <c r="Q49" i="29"/>
  <c r="R49" i="29" s="1"/>
  <c r="T49" i="29" s="1"/>
  <c r="S16" i="29"/>
  <c r="S49" i="29"/>
  <c r="H17" i="42"/>
  <c r="I17" i="42" s="1"/>
  <c r="Q17" i="42"/>
  <c r="R17" i="42" s="1"/>
  <c r="T17" i="42" s="1"/>
  <c r="S17" i="42"/>
  <c r="U18" i="35"/>
  <c r="H39" i="40"/>
  <c r="H38" i="40"/>
  <c r="H25" i="40"/>
  <c r="H40" i="40"/>
  <c r="H17" i="37"/>
  <c r="H18" i="37"/>
  <c r="H19" i="37"/>
  <c r="H20" i="37"/>
  <c r="H21" i="37"/>
  <c r="H22" i="37"/>
  <c r="H23" i="37"/>
  <c r="H24" i="37"/>
  <c r="H21" i="31"/>
  <c r="H22" i="31" s="1"/>
  <c r="H16" i="37"/>
  <c r="R16" i="39" l="1"/>
  <c r="R18" i="39"/>
  <c r="H49" i="37"/>
  <c r="T16" i="39" l="1"/>
  <c r="T18" i="39"/>
  <c r="H16" i="42"/>
  <c r="I16" i="42" s="1"/>
  <c r="Q16" i="42"/>
  <c r="R16" i="42" s="1"/>
  <c r="T16" i="42" s="1"/>
  <c r="S16" i="42"/>
  <c r="I39" i="40"/>
  <c r="I38" i="40"/>
  <c r="I25" i="40"/>
  <c r="I40" i="40"/>
  <c r="Q39" i="40"/>
  <c r="R39" i="40" s="1"/>
  <c r="T39" i="40" s="1"/>
  <c r="Q38" i="40"/>
  <c r="R38" i="40" s="1"/>
  <c r="T38" i="40" s="1"/>
  <c r="Q25" i="40"/>
  <c r="R25" i="40" s="1"/>
  <c r="T25" i="40" s="1"/>
  <c r="Q40" i="40"/>
  <c r="R40" i="40" s="1"/>
  <c r="T40" i="40" s="1"/>
  <c r="S39" i="40"/>
  <c r="S38" i="40"/>
  <c r="S25" i="40"/>
  <c r="S40" i="40"/>
  <c r="I21" i="31"/>
  <c r="Q21" i="31"/>
  <c r="R21" i="31" s="1"/>
  <c r="T21" i="31" s="1"/>
  <c r="S21" i="31"/>
  <c r="F83" i="29" l="1"/>
  <c r="I30" i="28" l="1"/>
  <c r="B13" i="46" l="1"/>
  <c r="B12" i="46"/>
  <c r="I17" i="37"/>
  <c r="I18" i="37"/>
  <c r="I19" i="37"/>
  <c r="I20" i="37"/>
  <c r="I21" i="37"/>
  <c r="I22" i="37"/>
  <c r="I23" i="37"/>
  <c r="I24" i="3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I27" i="46" l="1"/>
  <c r="S27" i="46"/>
  <c r="C30" i="28" s="1"/>
  <c r="D30" i="28" s="1"/>
  <c r="T27" i="46"/>
  <c r="G30" i="28" s="1"/>
  <c r="H27" i="46"/>
  <c r="H16" i="32"/>
  <c r="I16" i="32" s="1"/>
  <c r="Q16" i="32"/>
  <c r="R16" i="32" s="1"/>
  <c r="T16" i="32" s="1"/>
  <c r="S16" i="32"/>
  <c r="U39" i="32"/>
  <c r="H83" i="29" l="1"/>
  <c r="H39" i="32"/>
  <c r="S39" i="32"/>
  <c r="C17" i="28" s="1"/>
  <c r="D17" i="28" s="1"/>
  <c r="T39" i="32"/>
  <c r="G17" i="28" s="1"/>
  <c r="H17" i="28" s="1"/>
  <c r="I39" i="32"/>
  <c r="I16" i="37" l="1"/>
  <c r="I49" i="37" s="1"/>
  <c r="H16" i="45" l="1"/>
  <c r="I83" i="29" l="1"/>
  <c r="H16" i="44" l="1"/>
  <c r="H48" i="44" s="1"/>
  <c r="B13" i="45" l="1"/>
  <c r="B12" i="45"/>
  <c r="I31" i="28"/>
  <c r="S16" i="45"/>
  <c r="S145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9" i="28"/>
  <c r="S16" i="44"/>
  <c r="Q16" i="44"/>
  <c r="R16" i="44" s="1"/>
  <c r="T16" i="44" s="1"/>
  <c r="I16" i="44"/>
  <c r="C9" i="44"/>
  <c r="C8" i="44"/>
  <c r="C7" i="44"/>
  <c r="C6" i="44"/>
  <c r="C3" i="44"/>
  <c r="C2" i="44"/>
  <c r="I28" i="28"/>
  <c r="S16" i="43"/>
  <c r="Q16" i="43"/>
  <c r="R16" i="43" s="1"/>
  <c r="T16" i="43" s="1"/>
  <c r="I16" i="43"/>
  <c r="I72" i="43" s="1"/>
  <c r="H16" i="43"/>
  <c r="C9" i="43"/>
  <c r="C8" i="43"/>
  <c r="C7" i="43"/>
  <c r="C6" i="43"/>
  <c r="C3" i="43"/>
  <c r="C2" i="43"/>
  <c r="B13" i="42"/>
  <c r="B12" i="42"/>
  <c r="B13" i="41"/>
  <c r="B12" i="41"/>
  <c r="I27" i="28"/>
  <c r="C9" i="42"/>
  <c r="C8" i="42"/>
  <c r="C7" i="42"/>
  <c r="C6" i="42"/>
  <c r="C3" i="42"/>
  <c r="C2" i="42"/>
  <c r="I26" i="28"/>
  <c r="S16" i="41"/>
  <c r="S21" i="41" s="1"/>
  <c r="Q16" i="41"/>
  <c r="R16" i="41" s="1"/>
  <c r="T16" i="41" s="1"/>
  <c r="T21" i="41" s="1"/>
  <c r="I16" i="41"/>
  <c r="I21" i="41" s="1"/>
  <c r="H16" i="41"/>
  <c r="H21" i="41" s="1"/>
  <c r="C9" i="41"/>
  <c r="C8" i="41"/>
  <c r="C7" i="41"/>
  <c r="C6" i="41"/>
  <c r="C3" i="41"/>
  <c r="C2" i="41"/>
  <c r="B13" i="40"/>
  <c r="B12" i="40"/>
  <c r="I25" i="28"/>
  <c r="C9" i="40"/>
  <c r="C8" i="40"/>
  <c r="C7" i="40"/>
  <c r="C6" i="40"/>
  <c r="C3" i="40"/>
  <c r="C2" i="40"/>
  <c r="B13" i="39"/>
  <c r="B12" i="39"/>
  <c r="B13" i="38"/>
  <c r="B12" i="38"/>
  <c r="B13" i="37"/>
  <c r="B12" i="37"/>
  <c r="I24" i="28"/>
  <c r="C9" i="39"/>
  <c r="C8" i="39"/>
  <c r="C7" i="39"/>
  <c r="C6" i="39"/>
  <c r="C3" i="39"/>
  <c r="C2" i="39"/>
  <c r="I23" i="28"/>
  <c r="S16" i="38"/>
  <c r="Q16" i="38"/>
  <c r="R16" i="38" s="1"/>
  <c r="T16" i="38" s="1"/>
  <c r="H16" i="38"/>
  <c r="C9" i="38"/>
  <c r="C8" i="38"/>
  <c r="C7" i="38"/>
  <c r="C6" i="38"/>
  <c r="C3" i="38"/>
  <c r="C2" i="38"/>
  <c r="I22" i="28"/>
  <c r="S16" i="37"/>
  <c r="S49" i="37" s="1"/>
  <c r="Q16" i="37"/>
  <c r="R16" i="37" s="1"/>
  <c r="T16" i="37" s="1"/>
  <c r="T49" i="37" s="1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3"/>
  <c r="B12" i="33"/>
  <c r="I18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3" l="1"/>
  <c r="I18" i="33" s="1"/>
  <c r="H18" i="33"/>
  <c r="S48" i="44"/>
  <c r="C29" i="28" s="1"/>
  <c r="D29" i="28" s="1"/>
  <c r="T18" i="33"/>
  <c r="G18" i="28" s="1"/>
  <c r="H18" i="28" s="1"/>
  <c r="C22" i="28"/>
  <c r="D22" i="28" s="1"/>
  <c r="H145" i="45"/>
  <c r="C31" i="28"/>
  <c r="D31" i="28" s="1"/>
  <c r="I145" i="45"/>
  <c r="T145" i="45"/>
  <c r="I48" i="44"/>
  <c r="H72" i="43"/>
  <c r="S72" i="43"/>
  <c r="C28" i="28" s="1"/>
  <c r="D28" i="28" s="1"/>
  <c r="T48" i="44"/>
  <c r="G29" i="28" s="1"/>
  <c r="H29" i="28" s="1"/>
  <c r="T72" i="43"/>
  <c r="G28" i="28" s="1"/>
  <c r="H28" i="28" s="1"/>
  <c r="S61" i="42"/>
  <c r="C27" i="28" s="1"/>
  <c r="D27" i="28" s="1"/>
  <c r="H61" i="42"/>
  <c r="I61" i="42"/>
  <c r="T61" i="42"/>
  <c r="G27" i="28" s="1"/>
  <c r="H27" i="28" s="1"/>
  <c r="C26" i="28"/>
  <c r="D26" i="28" s="1"/>
  <c r="G26" i="28"/>
  <c r="H26" i="28" s="1"/>
  <c r="H77" i="40"/>
  <c r="I77" i="40"/>
  <c r="S77" i="40"/>
  <c r="C25" i="28" s="1"/>
  <c r="D25" i="28" s="1"/>
  <c r="T77" i="40"/>
  <c r="G25" i="28" s="1"/>
  <c r="H25" i="28" s="1"/>
  <c r="H38" i="39"/>
  <c r="I38" i="39"/>
  <c r="S38" i="39"/>
  <c r="C24" i="28" s="1"/>
  <c r="D24" i="28" s="1"/>
  <c r="S41" i="38"/>
  <c r="C23" i="28" s="1"/>
  <c r="D23" i="28" s="1"/>
  <c r="T41" i="38"/>
  <c r="G23" i="28" s="1"/>
  <c r="H23" i="28" s="1"/>
  <c r="H41" i="38"/>
  <c r="I16" i="38"/>
  <c r="I41" i="38" s="1"/>
  <c r="G22" i="28"/>
  <c r="H22" i="28" s="1"/>
  <c r="S98" i="36"/>
  <c r="I98" i="36"/>
  <c r="T98" i="36"/>
  <c r="H98" i="36"/>
  <c r="H18" i="35"/>
  <c r="S18" i="35"/>
  <c r="C19" i="28" s="1"/>
  <c r="D19" i="28" s="1"/>
  <c r="T18" i="35"/>
  <c r="G19" i="28" s="1"/>
  <c r="H19" i="28" s="1"/>
  <c r="I18" i="35"/>
  <c r="S18" i="33"/>
  <c r="C18" i="28" s="1"/>
  <c r="D18" i="28" s="1"/>
  <c r="T38" i="39" l="1"/>
  <c r="G24" i="28" s="1"/>
  <c r="H24" i="28" s="1"/>
  <c r="G20" i="28"/>
  <c r="C20" i="28"/>
  <c r="G31" i="28"/>
  <c r="H31" i="28" s="1"/>
  <c r="E30" i="28"/>
  <c r="E26" i="28"/>
  <c r="F26" i="28" l="1"/>
  <c r="F30" i="28"/>
  <c r="D20" i="28"/>
  <c r="H20" i="28"/>
  <c r="E21" i="28"/>
  <c r="I17" i="28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9" i="28"/>
  <c r="C8" i="28"/>
  <c r="F21" i="28" l="1"/>
  <c r="S22" i="31"/>
  <c r="T22" i="31"/>
  <c r="I22" i="31"/>
  <c r="G15" i="28" l="1"/>
  <c r="H15" i="28" s="1"/>
  <c r="C15" i="28"/>
  <c r="D15" i="28" s="1"/>
  <c r="U83" i="29"/>
  <c r="B12" i="29"/>
  <c r="B13" i="29"/>
  <c r="E15" i="28" l="1"/>
  <c r="E16" i="28"/>
  <c r="C9" i="29"/>
  <c r="C8" i="29"/>
  <c r="C7" i="29"/>
  <c r="C6" i="29"/>
  <c r="C3" i="29"/>
  <c r="C2" i="29"/>
  <c r="F15" i="28" l="1"/>
  <c r="F16" i="28"/>
  <c r="I14" i="28"/>
  <c r="I32" i="28" s="1"/>
  <c r="S83" i="29" l="1"/>
  <c r="C14" i="28" s="1"/>
  <c r="C32" i="28" s="1"/>
  <c r="T83" i="29"/>
  <c r="G14" i="28" s="1"/>
  <c r="D32" i="28" l="1"/>
  <c r="E18" i="28"/>
  <c r="E22" i="28"/>
  <c r="E31" i="28"/>
  <c r="E23" i="28"/>
  <c r="E27" i="28"/>
  <c r="E24" i="28"/>
  <c r="F24" i="28" l="1"/>
  <c r="F27" i="28"/>
  <c r="F23" i="28"/>
  <c r="F18" i="28"/>
  <c r="F14" i="28"/>
  <c r="F31" i="28"/>
  <c r="F22" i="28"/>
  <c r="E19" i="28"/>
  <c r="E29" i="28"/>
  <c r="E25" i="28"/>
  <c r="E20" i="28"/>
  <c r="E28" i="28"/>
  <c r="E17" i="28"/>
  <c r="F17" i="28" l="1"/>
  <c r="F25" i="28"/>
  <c r="F28" i="28"/>
  <c r="F29" i="28"/>
  <c r="F19" i="28"/>
  <c r="F20" i="28"/>
  <c r="E32" i="28"/>
</calcChain>
</file>

<file path=xl/sharedStrings.xml><?xml version="1.0" encoding="utf-8"?>
<sst xmlns="http://schemas.openxmlformats.org/spreadsheetml/2006/main" count="4655" uniqueCount="961">
  <si>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</si>
  <si>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</si>
  <si>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</si>
  <si>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</si>
  <si>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</si>
  <si>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</si>
  <si>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</si>
  <si>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</si>
  <si>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</si>
  <si>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</si>
  <si>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</si>
  <si>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</si>
  <si>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</si>
  <si>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</si>
  <si>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</si>
  <si>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</si>
  <si>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</si>
  <si>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</si>
  <si>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</si>
  <si>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</si>
  <si>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</si>
  <si>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</si>
  <si>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</si>
  <si>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</si>
  <si>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</si>
  <si>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</si>
  <si>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</si>
  <si>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</si>
  <si>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</si>
  <si>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</si>
  <si>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</si>
  <si>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</si>
  <si>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</si>
  <si>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</si>
  <si>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</si>
  <si>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</si>
  <si>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</si>
  <si>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</si>
  <si>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</si>
  <si>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</si>
  <si>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</si>
  <si>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</si>
  <si>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</si>
  <si>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</si>
  <si>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</si>
  <si>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</si>
  <si>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</si>
  <si>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</si>
  <si>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</si>
  <si>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</si>
  <si>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</si>
  <si>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</si>
  <si>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</si>
  <si>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</si>
  <si>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</si>
  <si>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</si>
  <si>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</si>
  <si>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</si>
  <si>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</si>
  <si>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</si>
  <si>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</si>
  <si>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</si>
  <si>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</si>
  <si>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</si>
  <si>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</si>
  <si>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</si>
  <si>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</si>
  <si>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</si>
  <si>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</si>
  <si>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</si>
  <si>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</si>
  <si>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</si>
  <si>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</si>
  <si>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</si>
  <si>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</si>
  <si>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</si>
  <si>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</si>
  <si>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</si>
  <si>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</si>
  <si>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</si>
  <si>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</si>
  <si>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</si>
  <si>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</si>
  <si>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</si>
  <si>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</si>
  <si>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</si>
  <si>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</si>
  <si>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</si>
  <si>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</si>
  <si>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</si>
  <si>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</si>
  <si>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</si>
  <si>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</si>
  <si>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</si>
  <si>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</si>
  <si>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</si>
  <si>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</si>
  <si>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</si>
  <si>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</si>
  <si>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</si>
  <si>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</si>
  <si>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</si>
  <si>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</si>
  <si>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</si>
  <si>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</si>
  <si>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</si>
  <si>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</si>
  <si>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</si>
  <si>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</si>
  <si>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</si>
  <si>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</si>
  <si>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</si>
  <si>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</si>
  <si>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</si>
  <si>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</si>
  <si>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</si>
  <si>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</si>
  <si>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</si>
  <si>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</si>
  <si>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</si>
  <si>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</si>
  <si>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</si>
  <si>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</si>
  <si>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</si>
  <si>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</si>
  <si>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</si>
  <si>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</si>
  <si>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</si>
  <si>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</si>
  <si>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</si>
  <si>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</si>
  <si>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</si>
  <si>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</si>
  <si>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</si>
  <si>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</si>
  <si>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</si>
  <si>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</si>
  <si>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</si>
  <si>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</si>
  <si>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</si>
  <si>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</si>
  <si>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8,0-10</t>
  </si>
  <si>
    <t>17. sklop:</t>
  </si>
  <si>
    <t>18. sklop:</t>
  </si>
  <si>
    <t>34.</t>
  </si>
  <si>
    <t>35.</t>
  </si>
  <si>
    <t>36.</t>
  </si>
  <si>
    <t>37.</t>
  </si>
  <si>
    <t>38.</t>
  </si>
  <si>
    <t>39.</t>
  </si>
  <si>
    <t>40.</t>
  </si>
  <si>
    <t>41.</t>
  </si>
  <si>
    <t>MESO IN MESNI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</si>
  <si>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</si>
  <si>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</si>
  <si>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</si>
  <si>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</si>
  <si>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</si>
  <si>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</si>
  <si>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</si>
  <si>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</si>
  <si>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</si>
  <si>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</si>
  <si>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</si>
  <si>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</si>
  <si>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</si>
  <si>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</si>
  <si>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</si>
  <si>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</si>
  <si>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</si>
  <si>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</si>
  <si>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</si>
  <si>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</si>
  <si>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</si>
  <si>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</si>
  <si>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</si>
  <si>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</si>
  <si>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</si>
  <si>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</si>
  <si>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</si>
  <si>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</si>
  <si>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</si>
  <si>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</si>
  <si>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</si>
  <si>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</si>
  <si>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</si>
  <si>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</si>
  <si>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</si>
  <si>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</si>
  <si>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</si>
  <si>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</si>
  <si>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</si>
  <si>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</si>
  <si>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</si>
  <si>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</si>
  <si>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84.</t>
  </si>
  <si>
    <t>85.</t>
  </si>
  <si>
    <t>86.</t>
  </si>
  <si>
    <t>88.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</si>
  <si>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</si>
  <si>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</si>
  <si>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</si>
  <si>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</si>
  <si>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</si>
  <si>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</si>
  <si>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</si>
  <si>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</si>
  <si>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</si>
  <si>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</si>
  <si>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</si>
  <si>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</si>
  <si>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</si>
  <si>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</si>
  <si>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Kumare</t>
  </si>
  <si>
    <t>Jagode</t>
  </si>
  <si>
    <t>Hruške</t>
  </si>
  <si>
    <t>Blitva</t>
  </si>
  <si>
    <t>Česen</t>
  </si>
  <si>
    <t>Por</t>
  </si>
  <si>
    <t>Slive</t>
  </si>
  <si>
    <t>ZAMRZNJENA ZELENJAVA IN SADJE</t>
  </si>
  <si>
    <t>KRUH, PEKOVSKO PECIVO</t>
  </si>
  <si>
    <t>Ananas</t>
  </si>
  <si>
    <t>Banane</t>
  </si>
  <si>
    <t>Klementine</t>
  </si>
  <si>
    <t>Limone</t>
  </si>
  <si>
    <t>Marelice</t>
  </si>
  <si>
    <t>Melone</t>
  </si>
  <si>
    <t>Pomaranče</t>
  </si>
  <si>
    <t>Brokoli</t>
  </si>
  <si>
    <t>Cvetača</t>
  </si>
  <si>
    <t>Motovilec</t>
  </si>
  <si>
    <t>Radič štrucar</t>
  </si>
  <si>
    <t>Zelena gomolj</t>
  </si>
  <si>
    <t>104.</t>
  </si>
  <si>
    <t>105.</t>
  </si>
  <si>
    <t>106.</t>
  </si>
  <si>
    <t>107.</t>
  </si>
  <si>
    <t>109.</t>
  </si>
  <si>
    <t>110.</t>
  </si>
  <si>
    <t>111.</t>
  </si>
  <si>
    <t>114.</t>
  </si>
  <si>
    <t>115.</t>
  </si>
  <si>
    <t>PERUTNINA</t>
  </si>
  <si>
    <t>RIBE</t>
  </si>
  <si>
    <t>kos</t>
  </si>
  <si>
    <t>Breskve</t>
  </si>
  <si>
    <t>Češnje</t>
  </si>
  <si>
    <t>Drobnjak</t>
  </si>
  <si>
    <t>Kivi</t>
  </si>
  <si>
    <t>Koleraba nadzemna</t>
  </si>
  <si>
    <t>Koleraba rumena</t>
  </si>
  <si>
    <t>Nektarine</t>
  </si>
  <si>
    <t>Paradižnik</t>
  </si>
  <si>
    <t>Rdeča pesa</t>
  </si>
  <si>
    <t>Rozine</t>
  </si>
  <si>
    <t>Rukola</t>
  </si>
  <si>
    <t>Suhe fige</t>
  </si>
  <si>
    <t>Zelje sveže</t>
  </si>
  <si>
    <t>Kus kus</t>
  </si>
  <si>
    <t>Kus kus polnozrnati</t>
  </si>
  <si>
    <t>Pirina moka</t>
  </si>
  <si>
    <t>116.</t>
  </si>
  <si>
    <t>117.</t>
  </si>
  <si>
    <t>118.</t>
  </si>
  <si>
    <t>Bučke</t>
  </si>
  <si>
    <t>450-500</t>
  </si>
  <si>
    <t>IK</t>
  </si>
  <si>
    <t>IK ali VK</t>
  </si>
  <si>
    <t>4,5-5</t>
  </si>
  <si>
    <t>250-500</t>
  </si>
  <si>
    <t>4000-5000</t>
  </si>
  <si>
    <t xml:space="preserve">Majaron </t>
  </si>
  <si>
    <t xml:space="preserve">Bazilika </t>
  </si>
  <si>
    <t xml:space="preserve">Timijan </t>
  </si>
  <si>
    <t xml:space="preserve">Zlate kroglice </t>
  </si>
  <si>
    <t>Zdrobovi žličniki</t>
  </si>
  <si>
    <t>Gorčica</t>
  </si>
  <si>
    <t>Med cvetlični</t>
  </si>
  <si>
    <t xml:space="preserve">Limonin sok 100% </t>
  </si>
  <si>
    <t>700-1000</t>
  </si>
  <si>
    <t>Bio pirin zdrob</t>
  </si>
  <si>
    <t>Čebula rjava</t>
  </si>
  <si>
    <t>Korenje rdeče</t>
  </si>
  <si>
    <t>119.</t>
  </si>
  <si>
    <t>400-500</t>
  </si>
  <si>
    <t>2500-5000</t>
  </si>
  <si>
    <t>predracun2a_OS_OB_DRAVINJI</t>
  </si>
  <si>
    <t>OSNOVNA ŠOLA OB DRAVINJI</t>
  </si>
  <si>
    <t xml:space="preserve">ULICA DUŠANA JEREBA 1, 3210 SLOVENSKE KONJICE  </t>
  </si>
  <si>
    <t>ULICA DUŠANA JEREBA 1, 3210 SLOVENSKE KONJICE</t>
  </si>
  <si>
    <t>BIO MLEKO IN MLEČNI IZDELKI</t>
  </si>
  <si>
    <t>JAJCA</t>
  </si>
  <si>
    <t>SVEŽA ZELENJAVA IN SADJE</t>
  </si>
  <si>
    <t>BIO SVEŽA ZELENJAVA IN SADJE</t>
  </si>
  <si>
    <t>SADNI SOKOVI IN SIRUPI, SADNE REZINE, VODA</t>
  </si>
  <si>
    <t>ŽITA, MLEVSKI IZDELKI IN TESTENINE</t>
  </si>
  <si>
    <t>BIO TESTENINE</t>
  </si>
  <si>
    <t>ZAMRZNJENI IZDELKI IZ TESTA</t>
  </si>
  <si>
    <t>KEKSI IN SLAŠČIČARSKI IZDELKI</t>
  </si>
  <si>
    <t>BIO KRUH, PEKOVSKO PECIVO</t>
  </si>
  <si>
    <t>OSTALO PREHRAMBENO BLAGO</t>
  </si>
  <si>
    <t>Pasterizirano mleko 3,5 % mm, rinfuza</t>
  </si>
  <si>
    <t>Sir *Ementalec</t>
  </si>
  <si>
    <t>Sir poltrdi *Trapist</t>
  </si>
  <si>
    <t>Kom</t>
  </si>
  <si>
    <t>zav</t>
  </si>
  <si>
    <t>Kg</t>
  </si>
  <si>
    <t>Juneče stegno brez kosti v kosu ali narezano (konfekcionirano)</t>
  </si>
  <si>
    <t>Junčje pleče v kosu ali narezano, brez kosti</t>
  </si>
  <si>
    <t xml:space="preserve">Mleto meso mešano </t>
  </si>
  <si>
    <t>Goveje kosti</t>
  </si>
  <si>
    <t>Svinjsko stegno brez kosti v kosu ali narezano (konfekcionirano)</t>
  </si>
  <si>
    <t>Svinjsko pleče v kosu ali narezano, brez kosti</t>
  </si>
  <si>
    <t>Svinjski ledja brez kosti v kosu ali narezano</t>
  </si>
  <si>
    <t>Telečje stegno brez kosti v kosu ali narezano (konfekcionirano)</t>
  </si>
  <si>
    <t>Prekajeni svinjski vrat</t>
  </si>
  <si>
    <t>Klobasa za kuhanje, pečenje</t>
  </si>
  <si>
    <t xml:space="preserve">Hrenovke mešane (svinjina, govedina) v naravnem črevu </t>
  </si>
  <si>
    <t>Pečenice v naravnem črevu</t>
  </si>
  <si>
    <t>Čevapčiči svinjina + govedina</t>
  </si>
  <si>
    <t>Ražnjiči svinjski</t>
  </si>
  <si>
    <t>navadna klobasa za kuhanje kot Kranjska klobasa, s certifikatom ZGO</t>
  </si>
  <si>
    <t>Kraški zašinek</t>
  </si>
  <si>
    <t>Budjola</t>
  </si>
  <si>
    <t>Ocvirki suhi domači</t>
  </si>
  <si>
    <t>Savinjski želodec</t>
  </si>
  <si>
    <t>Suha domača salama</t>
  </si>
  <si>
    <t>Slanina hamburška</t>
  </si>
  <si>
    <t>Salama z zelenjavo pariška</t>
  </si>
  <si>
    <t>Salama Mortadela</t>
  </si>
  <si>
    <t>Salama šunka v ovitku</t>
  </si>
  <si>
    <t>Salama pariška</t>
  </si>
  <si>
    <t>Kuhan pršut</t>
  </si>
  <si>
    <t>Salama polsuha zimska</t>
  </si>
  <si>
    <t>Piščančja bedra, zahteva se IZBRANA KAKOVOST, s kostjo in kožo</t>
  </si>
  <si>
    <t xml:space="preserve">Piščančja stegna, zahteva se IZBRANA KAKOVOST, s kostjo in kožo </t>
  </si>
  <si>
    <t>Piščančje krače, zahteva se IZBRANA KAKOVOST</t>
  </si>
  <si>
    <t>Piščančje peruti, zahteva se IZBRANA KAKOVOST</t>
  </si>
  <si>
    <t>Piščančje prsi, s kostjo in kožo,  zahteva se IZBRANA KAKOVOST</t>
  </si>
  <si>
    <t xml:space="preserve">Piščančji file zrezki  zahteva se IZBRANA KAKOVOST </t>
  </si>
  <si>
    <t>Piščančja bedra brez kosti in kože,  zahteva se IZBRANA KAKOVOST</t>
  </si>
  <si>
    <t>Piščančja stegna brez kosti in kože,  zahteva se IZBRANA KAKOVOST</t>
  </si>
  <si>
    <t>Puranja prsa brez kosti</t>
  </si>
  <si>
    <t>Puranja šunka</t>
  </si>
  <si>
    <t>Puranji file zrezek, kocke</t>
  </si>
  <si>
    <t>Piščančji ražnjiči, s slanino in zelenjavo</t>
  </si>
  <si>
    <t>Puranji čevapčiči</t>
  </si>
  <si>
    <t>Piščančji file brez kosti in kože,(narezano , traki, kocke)  zahteva se IZBRANA KAKOVOST</t>
  </si>
  <si>
    <t>Puranja stegna brez kosti in kože</t>
  </si>
  <si>
    <t>Piščančji file panirani, zamrznjeni</t>
  </si>
  <si>
    <t>Piščančji zrezek s sirom paniran - zamrznjen 100g</t>
  </si>
  <si>
    <t>Salama piščančja kot poli maxi narezana ali v kosu</t>
  </si>
  <si>
    <t>Piščančje prsi v ovitku</t>
  </si>
  <si>
    <t>Hrenovke-piščančje v črevu kot njami</t>
  </si>
  <si>
    <t>Pečenice - puranje</t>
  </si>
  <si>
    <t>Dimljena puranja prsa brez aditivov</t>
  </si>
  <si>
    <t>Brezglutenski fingersi že pripravljeni, zamrznjeni</t>
  </si>
  <si>
    <t>Kokošja jajca 1. kakovosti - M, talna reja</t>
  </si>
  <si>
    <t>Kokošja jajca 1. kakovosti - L, talna reja</t>
  </si>
  <si>
    <t>Postrvji file-zamrznjen</t>
  </si>
  <si>
    <t>Oslič paniran ribji file</t>
  </si>
  <si>
    <t>Endivija solata</t>
  </si>
  <si>
    <t>Krhkolistnata solata v glavah</t>
  </si>
  <si>
    <t>Krhkolistnata solata rozetasta</t>
  </si>
  <si>
    <t>Solata puterica oz. zelena solata mehka</t>
  </si>
  <si>
    <t>Solata berivka</t>
  </si>
  <si>
    <t>Radič rdeč</t>
  </si>
  <si>
    <t>Zelje rdeče</t>
  </si>
  <si>
    <t>Zelje kitajsko</t>
  </si>
  <si>
    <t>Fižol češnjevec v zrnju</t>
  </si>
  <si>
    <t>Fižol Tetovec beli v zrnju</t>
  </si>
  <si>
    <t>Ohrovt listni</t>
  </si>
  <si>
    <t xml:space="preserve">čičerika </t>
  </si>
  <si>
    <t xml:space="preserve">Ohrovt brstični </t>
  </si>
  <si>
    <t>Paprika rumena</t>
  </si>
  <si>
    <t>Paprika rdeča</t>
  </si>
  <si>
    <t>Paprika zelena</t>
  </si>
  <si>
    <t>Peteršilj listni</t>
  </si>
  <si>
    <t>Peteršilj korenina</t>
  </si>
  <si>
    <t>Sveži šparglji</t>
  </si>
  <si>
    <t>Gobe šampinjoni</t>
  </si>
  <si>
    <t xml:space="preserve">Zelje mlado (avgust, september) </t>
  </si>
  <si>
    <t>Lubenice</t>
  </si>
  <si>
    <t>Jabolka (ajdared, jonatan, jonagold ipd.)</t>
  </si>
  <si>
    <t>Jabolka Zlati delišes</t>
  </si>
  <si>
    <t>Kaki vanilija</t>
  </si>
  <si>
    <t>Grozdje belo</t>
  </si>
  <si>
    <t>grozdje rdeče</t>
  </si>
  <si>
    <t>Slive Ringlo</t>
  </si>
  <si>
    <t>Kisla repa, rinfuza</t>
  </si>
  <si>
    <t>Kislo zelje, rinfuza – rezano</t>
  </si>
  <si>
    <t>Krompir predpripravljen (očiščen)</t>
  </si>
  <si>
    <t>paradižnik grapolo</t>
  </si>
  <si>
    <t>paradižnik okrasni</t>
  </si>
  <si>
    <t xml:space="preserve">Kg </t>
  </si>
  <si>
    <t>mandeljni rinfuza</t>
  </si>
  <si>
    <t>Bio solata</t>
  </si>
  <si>
    <t>Bio radič rdeč</t>
  </si>
  <si>
    <t>Bio radič štrucar</t>
  </si>
  <si>
    <t>Bio zelje sveže</t>
  </si>
  <si>
    <t>Bio Zelje rdeče</t>
  </si>
  <si>
    <t>Bio Bučke</t>
  </si>
  <si>
    <t>Bio Cvetača</t>
  </si>
  <si>
    <t>Bio Čebula</t>
  </si>
  <si>
    <t>Bio Česen</t>
  </si>
  <si>
    <t>Bio Fižol češnjevec v zrnju</t>
  </si>
  <si>
    <t>Bio korenje rdeče</t>
  </si>
  <si>
    <t>Bio Kumare</t>
  </si>
  <si>
    <t>Bio Paprika rumena</t>
  </si>
  <si>
    <t>Bio Paprika rdeča</t>
  </si>
  <si>
    <t>Bio Paprika zelena</t>
  </si>
  <si>
    <t>Bio Paradižnik</t>
  </si>
  <si>
    <t>Bio Peteršilj listni</t>
  </si>
  <si>
    <t>Bio Peteršilj korenina</t>
  </si>
  <si>
    <t>Bio Banane</t>
  </si>
  <si>
    <t>Bio Limone</t>
  </si>
  <si>
    <t>Bio Kivi</t>
  </si>
  <si>
    <t>Bio Nektarine</t>
  </si>
  <si>
    <t>Bio Lubenice</t>
  </si>
  <si>
    <t>Bio Melone</t>
  </si>
  <si>
    <t>Bio Jabolka (ajdared, jonatan, jonagold ipd.)</t>
  </si>
  <si>
    <t>Bio Češnje</t>
  </si>
  <si>
    <t>Bio Hruške</t>
  </si>
  <si>
    <t>Bio Breskve</t>
  </si>
  <si>
    <t>Bio Marelice</t>
  </si>
  <si>
    <t>Bio Slive</t>
  </si>
  <si>
    <t>Bio Slive Ringlo</t>
  </si>
  <si>
    <t>Zamrznjena špinača</t>
  </si>
  <si>
    <t>Zamrznjena cvetača</t>
  </si>
  <si>
    <t>Zamrznjeno korenje – kockice</t>
  </si>
  <si>
    <t>Zamrznjeno baby korenje</t>
  </si>
  <si>
    <t xml:space="preserve">Zamrznjen ozek rumen stročji fižol, rezan </t>
  </si>
  <si>
    <t xml:space="preserve">Zamrznjen ozek zelen stročji fižol, rezan </t>
  </si>
  <si>
    <t>Zamrznjen grah</t>
  </si>
  <si>
    <t>Zamrznjen brstični ohrovt</t>
  </si>
  <si>
    <t>Zamrznjen brokoli</t>
  </si>
  <si>
    <t>Zamrznjeni beluši, zeleni</t>
  </si>
  <si>
    <t>Zamrznjena paprika rezana mix</t>
  </si>
  <si>
    <t>Zamrznjene bučke mix (bučke, čebula, paradižnik)</t>
  </si>
  <si>
    <t>Zamrznjena zelenjavna mešanica za juho</t>
  </si>
  <si>
    <t>Zamrznjena zelenjavna mešanica za francosko solato</t>
  </si>
  <si>
    <t>Česen zamrznjen, sesekljan</t>
  </si>
  <si>
    <t>zamrznjeni sojini zrezki - polpeti</t>
  </si>
  <si>
    <t>zamrznjeni zelenjavni zrezki</t>
  </si>
  <si>
    <t>gobe gozdne mix jurčki</t>
  </si>
  <si>
    <t>jurčki kocke</t>
  </si>
  <si>
    <t>0,45-0,5</t>
  </si>
  <si>
    <t xml:space="preserve">Polenta instant polnozrnata </t>
  </si>
  <si>
    <t>Tri barvni mix (ajda, kvinoja, riž)</t>
  </si>
  <si>
    <t>Rezanci za juho z jajci</t>
  </si>
  <si>
    <t>Ribana kaša</t>
  </si>
  <si>
    <t>Široki rezanci  polnozrnati- valjani</t>
  </si>
  <si>
    <t xml:space="preserve">Testenine zvezdice jajčne za juho </t>
  </si>
  <si>
    <t>Polžki jajčni večji</t>
  </si>
  <si>
    <t>Polžki jajčni mali</t>
  </si>
  <si>
    <t>Špageti jajčni kot št.7</t>
  </si>
  <si>
    <t>Testenine mozaik, tribarvni peresniki</t>
  </si>
  <si>
    <t>Valoviti široki  rezanci</t>
  </si>
  <si>
    <t>Bio svedri</t>
  </si>
  <si>
    <t>Bio široki rezanci</t>
  </si>
  <si>
    <t>Bio špageti</t>
  </si>
  <si>
    <t xml:space="preserve">Bio pirine testenine - zakuha </t>
  </si>
  <si>
    <t>Zdrobovi  svaljki s skuto ali sirom</t>
  </si>
  <si>
    <t>Krompirjevi svaljki brez skute</t>
  </si>
  <si>
    <t>Krompirjevi kroketi</t>
  </si>
  <si>
    <t>Cmoki - jagoda</t>
  </si>
  <si>
    <t>Cmoki  -  borovnica</t>
  </si>
  <si>
    <t>Cmoki - čokolada</t>
  </si>
  <si>
    <t>Marelični cmoki</t>
  </si>
  <si>
    <t>Svaljki kmečki koruzni</t>
  </si>
  <si>
    <t xml:space="preserve">Predkuhano rezančevo testo za lazanjo </t>
  </si>
  <si>
    <t>Francoski rogljički z diabetično marmelado</t>
  </si>
  <si>
    <t>Ravioli mesni zamrznjeni</t>
  </si>
  <si>
    <t>Žepki orehovi</t>
  </si>
  <si>
    <t>Tortelini sirovi zamrznjeni</t>
  </si>
  <si>
    <t>Tortelini špinačni zamrznjeni</t>
  </si>
  <si>
    <t xml:space="preserve">Ravioli sirovi zamrznjeni </t>
  </si>
  <si>
    <t>Žlikrofi s skutinim nadevom</t>
  </si>
  <si>
    <t>Svaljki pirini, koruzni, ajda</t>
  </si>
  <si>
    <t>štruklji sirovi -palice</t>
  </si>
  <si>
    <t>Polnozrnat kruh s pirino polbelo moko in pirinimi kosmiči</t>
  </si>
  <si>
    <t>Pšenični mešan kruh</t>
  </si>
  <si>
    <t>Pecivo stoletno</t>
  </si>
  <si>
    <t>Štručka s sirom in šunko</t>
  </si>
  <si>
    <t>Pletenica s sezamom</t>
  </si>
  <si>
    <t>Pecivo belo brez aditivov in manj soli</t>
  </si>
  <si>
    <t>Pecivo črno brez aditivov in manj soli</t>
  </si>
  <si>
    <t>Pekovsko pecivo 40 g pakirano 10 kom</t>
  </si>
  <si>
    <t>slanik ( brez soli)</t>
  </si>
  <si>
    <t>Keksi navadni s čokolado</t>
  </si>
  <si>
    <t>Orehovi rogljički</t>
  </si>
  <si>
    <t>keksi brizgano čajno pecivo</t>
  </si>
  <si>
    <t>Domači keksi</t>
  </si>
  <si>
    <t>0,08-0,1</t>
  </si>
  <si>
    <t>0,06-0,08</t>
  </si>
  <si>
    <t xml:space="preserve">Bio beli pšenični kruh, rezan, pakiran </t>
  </si>
  <si>
    <t xml:space="preserve">Bio ovseni mešan rezan, pakiran </t>
  </si>
  <si>
    <t>Bio pirin mešan kruh</t>
  </si>
  <si>
    <t>Bio ajdov mešan kruh</t>
  </si>
  <si>
    <t xml:space="preserve">Bio pirino mešano pecivo </t>
  </si>
  <si>
    <t xml:space="preserve">Bio ajdovo mešano pecivo 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</si>
  <si>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</si>
  <si>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</si>
  <si>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</si>
  <si>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</si>
  <si>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</si>
  <si>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</si>
  <si>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</si>
  <si>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</si>
  <si>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</si>
  <si>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Pecilni prašek 5x13 g</t>
  </si>
  <si>
    <t xml:space="preserve">Sladkor rjavi </t>
  </si>
  <si>
    <t>Mak mleti</t>
  </si>
  <si>
    <t>Puding brez glutena *Valsoja – 2 x 125g</t>
  </si>
  <si>
    <t>Napitek rižev - mleko</t>
  </si>
  <si>
    <t>2,0-2,5</t>
  </si>
  <si>
    <t>2,5-3</t>
  </si>
  <si>
    <t>Trajno mleko  3,5% mm</t>
  </si>
  <si>
    <t xml:space="preserve">Mleko brez laktoze </t>
  </si>
  <si>
    <t xml:space="preserve">Skuta 40% mm, rinfuza </t>
  </si>
  <si>
    <t>Sirni namaz</t>
  </si>
  <si>
    <t>Trajno mleko 3,5% mm</t>
  </si>
  <si>
    <t xml:space="preserve">Čokoladno mleko 3,5% mm </t>
  </si>
  <si>
    <t xml:space="preserve">Jogurt navadni 3,2 % mm v lončku </t>
  </si>
  <si>
    <t>Jogurt sadni 3,2 mm</t>
  </si>
  <si>
    <t xml:space="preserve">Vanilijev jogurt 3,2% mm, v lončku </t>
  </si>
  <si>
    <t xml:space="preserve">Jogurt bifidus sadni 3,2 % mm, v lončku </t>
  </si>
  <si>
    <t xml:space="preserve">Jogurt brez laktoze 1,6 mm </t>
  </si>
  <si>
    <t>Tekoč jogurt brez laktoze</t>
  </si>
  <si>
    <t>Tekoč jogurt brez laktoze sadni</t>
  </si>
  <si>
    <t>Alpska smetana</t>
  </si>
  <si>
    <t xml:space="preserve">Kisla smetana 18 % mm </t>
  </si>
  <si>
    <t>Kisla smetana 18 % mm,* MILERAM</t>
  </si>
  <si>
    <t>Trajna smetana 35%</t>
  </si>
  <si>
    <t>Sladka smetana 35% mm</t>
  </si>
  <si>
    <t>Kajmak</t>
  </si>
  <si>
    <t>Surovo maslo 1. vrste</t>
  </si>
  <si>
    <t>Surovo maslo</t>
  </si>
  <si>
    <t xml:space="preserve">Mlečni puding čokolada s smetano </t>
  </si>
  <si>
    <t>Mlečni puding čokolada, vanilija</t>
  </si>
  <si>
    <t>Mlečni puding  vanilija</t>
  </si>
  <si>
    <t xml:space="preserve">Mlečni desert čok.lešnik,stratačetela </t>
  </si>
  <si>
    <t>Mlečni desert vanilija</t>
  </si>
  <si>
    <t xml:space="preserve">Mlečna rezina </t>
  </si>
  <si>
    <t>Sir Mozzarela</t>
  </si>
  <si>
    <t>Sir beli kocka</t>
  </si>
  <si>
    <t>Sir topljeni lahki</t>
  </si>
  <si>
    <t>Sir topljeni  z dodatki</t>
  </si>
  <si>
    <t xml:space="preserve">Topljeni sir </t>
  </si>
  <si>
    <t>Sir Parmezan</t>
  </si>
  <si>
    <t xml:space="preserve">Mlečni namaz *MU s šunko </t>
  </si>
  <si>
    <t xml:space="preserve">Mlečni namaz *MU s tuno </t>
  </si>
  <si>
    <t xml:space="preserve">Mlečni namazi *MU s smetano </t>
  </si>
  <si>
    <t>Mlečni namazi *MU z zelenjavo</t>
  </si>
  <si>
    <t xml:space="preserve">Mlečni namazi *MU z zelišči </t>
  </si>
  <si>
    <t xml:space="preserve">Mlečni *Mu sirni namaz </t>
  </si>
  <si>
    <t>Mlečni namaz s tuno</t>
  </si>
  <si>
    <t xml:space="preserve">Mlečni namaz z zelenjavo </t>
  </si>
  <si>
    <t>Mlečni namaz z zelišči</t>
  </si>
  <si>
    <t>Mlečni smetanov namaz</t>
  </si>
  <si>
    <t>Sladoled kremni  mlečni v lončku razni okusi</t>
  </si>
  <si>
    <t xml:space="preserve">Sladoled kremni sadni v lončku </t>
  </si>
  <si>
    <t xml:space="preserve">Sladoled kremni lučka </t>
  </si>
  <si>
    <t xml:space="preserve">Sladoled lučka sadna brez mleka </t>
  </si>
  <si>
    <t xml:space="preserve">Sladoled kremni kornet </t>
  </si>
  <si>
    <t>Sladoled lučka sadna vodna</t>
  </si>
  <si>
    <t xml:space="preserve">Sladoled lučka razni okusi </t>
  </si>
  <si>
    <t xml:space="preserve">kisla smetana </t>
  </si>
  <si>
    <t>Vanilijev jogurt 3,2% mm, v lončku (kroglice,piškoti,bonboni)</t>
  </si>
  <si>
    <t>jogurtova smetana  različni okusi</t>
  </si>
  <si>
    <t>jogurt LCA brez sladkorja</t>
  </si>
  <si>
    <t>mleko 1,5% mm</t>
  </si>
  <si>
    <t>sadni napitek na osnovi sirotke</t>
  </si>
  <si>
    <t xml:space="preserve">Bio maslo </t>
  </si>
  <si>
    <t>do 500</t>
  </si>
  <si>
    <t>do 1000</t>
  </si>
  <si>
    <t xml:space="preserve">Lešniki mleti </t>
  </si>
  <si>
    <t>Mandlji- rezani na lističe</t>
  </si>
  <si>
    <t xml:space="preserve">Orehova jedrca </t>
  </si>
  <si>
    <t>Sadje suho mešano</t>
  </si>
  <si>
    <t>Suhe marelice</t>
  </si>
  <si>
    <t>jabolčni krhlji neolupljeni</t>
  </si>
  <si>
    <t xml:space="preserve">Suhe slive brez koščic </t>
  </si>
  <si>
    <t>Suhe hruške</t>
  </si>
  <si>
    <t xml:space="preserve">Lešniki </t>
  </si>
  <si>
    <t>Orehi mleti</t>
  </si>
  <si>
    <t xml:space="preserve">Mandlji </t>
  </si>
  <si>
    <t>suhe brusnice</t>
  </si>
  <si>
    <t xml:space="preserve">Študentska hrana </t>
  </si>
  <si>
    <t>nektar, breskev (najmanj 50 % sadni delež breskve z zamaškom za zapiranje</t>
  </si>
  <si>
    <t xml:space="preserve">nektar, marelica (najmanj 43 % sadni delež od tega min. 30% marelične kaše) </t>
  </si>
  <si>
    <t xml:space="preserve">nektar, jagoda (najmanj 45 % sadni delež od tega min 30 % jagodne kaše) </t>
  </si>
  <si>
    <t>100 % sok, pomaranča  z zamaškom za zapiranje</t>
  </si>
  <si>
    <t>100 % sok, jabolko z zamaškom za zapiranje</t>
  </si>
  <si>
    <t xml:space="preserve">bio sok iz jabolk, granatnih jabolk, črnega ribeza in grozdja, 100% sadni delež brez dodanega sladkorja </t>
  </si>
  <si>
    <t>100 % sok, pomaranča</t>
  </si>
  <si>
    <t xml:space="preserve">100 % sok, jabolko </t>
  </si>
  <si>
    <t>SADNO ŽITNA REZINA, gozdni sadeži min. 33 % sadja, min. 33% jogurtovega obliva</t>
  </si>
  <si>
    <t>SADNO ŽITNA REZINA JAGODA min. 38 % sadja, min. 33% jogurtovega obliva</t>
  </si>
  <si>
    <t>SADNO ŽITNA REZINA, marelica  min. 33% sadja, min. 33% jogurtovega obliva</t>
  </si>
  <si>
    <t>bio</t>
  </si>
  <si>
    <t>1500-2000</t>
  </si>
  <si>
    <t>4500-5000</t>
  </si>
  <si>
    <t>2000-3000</t>
  </si>
  <si>
    <t xml:space="preserve">Beli riž glaziran 1. vrste </t>
  </si>
  <si>
    <t xml:space="preserve">Dolgozrnati Parboiled riž extra kakovosti </t>
  </si>
  <si>
    <t xml:space="preserve">Moka pšenična ostra T 400 </t>
  </si>
  <si>
    <t xml:space="preserve">Moka pšenična gladka T 500 </t>
  </si>
  <si>
    <t>Moka pšenična polnozrnata</t>
  </si>
  <si>
    <t xml:space="preserve">Moka koruzna </t>
  </si>
  <si>
    <t>Moka  T 850- polbela</t>
  </si>
  <si>
    <t>Koruzni zdrob</t>
  </si>
  <si>
    <t>Pšenični zdrob</t>
  </si>
  <si>
    <t xml:space="preserve">Ajdova moka </t>
  </si>
  <si>
    <t xml:space="preserve">kvinoja </t>
  </si>
  <si>
    <t xml:space="preserve">kamut </t>
  </si>
  <si>
    <t xml:space="preserve">amarant </t>
  </si>
  <si>
    <t>Pira</t>
  </si>
  <si>
    <t xml:space="preserve">Kaša prosena </t>
  </si>
  <si>
    <t xml:space="preserve">Kaša ajdova </t>
  </si>
  <si>
    <t>Ješprenj</t>
  </si>
  <si>
    <t>Žitni kosmiči s čokolado in vitamini -kroglice</t>
  </si>
  <si>
    <t>Kosmiči kvalitete Čokolino in podobno</t>
  </si>
  <si>
    <t>Široki rezanci valjani, jajčni</t>
  </si>
  <si>
    <t>Peresniki  tribarvni mini</t>
  </si>
  <si>
    <t>Peresniki polnozrnati</t>
  </si>
  <si>
    <t xml:space="preserve">Špageti polnozrnati </t>
  </si>
  <si>
    <t>Testenine peresniki jajčni</t>
  </si>
  <si>
    <t xml:space="preserve">Testenine krpice </t>
  </si>
  <si>
    <t xml:space="preserve">Testenine metuljčki </t>
  </si>
  <si>
    <t>Vodni vlivanci priloga</t>
  </si>
  <si>
    <t xml:space="preserve">Testenine svedri </t>
  </si>
  <si>
    <t>Vodni vlivanci za juho</t>
  </si>
  <si>
    <t>Testenine fidelini za juho</t>
  </si>
  <si>
    <t xml:space="preserve">Zvezdice pirine </t>
  </si>
  <si>
    <t>Obročki jajčni</t>
  </si>
  <si>
    <t xml:space="preserve">Fritati </t>
  </si>
  <si>
    <t xml:space="preserve">Zdrobovi žličniki dehidrirani </t>
  </si>
  <si>
    <t>Koruzni kosmiči corn flakes</t>
  </si>
  <si>
    <t>Ovseni kosmiči</t>
  </si>
  <si>
    <t>Kosmiči iz žitaric in čokolade z vitamini porcijsko</t>
  </si>
  <si>
    <t xml:space="preserve">Dolgozrnati Parboiled riž </t>
  </si>
  <si>
    <t xml:space="preserve">Okroglozrnati  riž </t>
  </si>
  <si>
    <t xml:space="preserve">okroglozrnati  riž </t>
  </si>
  <si>
    <t>Koruzni škrob</t>
  </si>
  <si>
    <t xml:space="preserve">Kus kus  polnozrnati </t>
  </si>
  <si>
    <t xml:space="preserve">Lino Crunch </t>
  </si>
  <si>
    <t>sport musli hrustki</t>
  </si>
  <si>
    <t>buča hokaido</t>
  </si>
  <si>
    <t>Gozdni sadeži zamrznjeni</t>
  </si>
  <si>
    <t>Zamrznjene višnje brez koščic</t>
  </si>
  <si>
    <t>Zamrznjene borovnice</t>
  </si>
  <si>
    <t xml:space="preserve">Zamrznjene maline </t>
  </si>
  <si>
    <t xml:space="preserve">Zamrznjene jagode </t>
  </si>
  <si>
    <t>0,45-,05</t>
  </si>
  <si>
    <t>0,14-0,15</t>
  </si>
  <si>
    <t>1,5-2</t>
  </si>
  <si>
    <t>Sveže vlečeno testo</t>
  </si>
  <si>
    <t xml:space="preserve">Sveže vlečeno testo-domače </t>
  </si>
  <si>
    <t>Rogljički brez jajc in mleka</t>
  </si>
  <si>
    <t>Čokoladni žepki različni okusi</t>
  </si>
  <si>
    <t>Osje gnezdo</t>
  </si>
  <si>
    <t>Žepek pizza</t>
  </si>
  <si>
    <t xml:space="preserve">Polpeti brokoli cvetača </t>
  </si>
  <si>
    <t xml:space="preserve">sojini poleti </t>
  </si>
  <si>
    <t>Zdrobovi ocvrtki s sirom</t>
  </si>
  <si>
    <t>Kaneloni mesni</t>
  </si>
  <si>
    <t xml:space="preserve">Kaneloni zelenjavni </t>
  </si>
  <si>
    <t>Kaneloni gobovi</t>
  </si>
  <si>
    <t>Kaneloni piščančji</t>
  </si>
  <si>
    <t xml:space="preserve">Cmoki kruhovi </t>
  </si>
  <si>
    <t xml:space="preserve">Svaljki kmečki brez skute </t>
  </si>
  <si>
    <t xml:space="preserve">Svaljki krompirjevi z skuto </t>
  </si>
  <si>
    <t>Vlečeno testo sveže</t>
  </si>
  <si>
    <t>Palačinke brez nadeva</t>
  </si>
  <si>
    <t>Rogljič francoski mini, različni</t>
  </si>
  <si>
    <t xml:space="preserve">Palačinke marelični nadev </t>
  </si>
  <si>
    <t>Palačinke orehov nadev</t>
  </si>
  <si>
    <t>Palačinke čokoladni-lešnikov</t>
  </si>
  <si>
    <t xml:space="preserve">Polžek sirov </t>
  </si>
  <si>
    <t xml:space="preserve">Burek mesni </t>
  </si>
  <si>
    <t xml:space="preserve">Burek jabolčni </t>
  </si>
  <si>
    <t>Burek sirov</t>
  </si>
  <si>
    <t xml:space="preserve">Pizza </t>
  </si>
  <si>
    <t>Štručka HOT DOG</t>
  </si>
  <si>
    <t>700-750</t>
  </si>
  <si>
    <t>750-800</t>
  </si>
  <si>
    <t>80-100</t>
  </si>
  <si>
    <t>40-60</t>
  </si>
  <si>
    <t>70-80</t>
  </si>
  <si>
    <t>90-100</t>
  </si>
  <si>
    <t>140-150</t>
  </si>
  <si>
    <t>40-50</t>
  </si>
  <si>
    <t>30-40</t>
  </si>
  <si>
    <t>400-450</t>
  </si>
  <si>
    <t>50-60</t>
  </si>
  <si>
    <t>60-80</t>
  </si>
  <si>
    <t>60-70</t>
  </si>
  <si>
    <t>Pšenični kruh beli - rezan pakiran</t>
  </si>
  <si>
    <t>Kruh iz polbele moke, ržene in krompirjeve moke, hlebec *Hribovc- rezan pakiran</t>
  </si>
  <si>
    <t>Kruh črni štruca - rezan pakiran</t>
  </si>
  <si>
    <t>Graham kruh, štruca - rezan pakiran</t>
  </si>
  <si>
    <t xml:space="preserve">Polnozrnat kruh s celimi semeni </t>
  </si>
  <si>
    <t xml:space="preserve">Ajdov kruh, štruca rezan - pakiran </t>
  </si>
  <si>
    <t>Koruzni kruh, štruca, rezan - pakiran</t>
  </si>
  <si>
    <t xml:space="preserve">Kruh trisemenski (bučna semena, lan, sončnična semena) * Stoletni </t>
  </si>
  <si>
    <t>Pisan kruh  -pšenična, koruzna, ajdova moka, štruca , rezan- pakiran</t>
  </si>
  <si>
    <t>Ovseni kruh z ovsenimi kosmiči štruca, rezan - pakiran</t>
  </si>
  <si>
    <t>Rženi kruh, štruca,  rezan,pakiran</t>
  </si>
  <si>
    <t>Kruh domači, 5 vrst moke, kislo testo</t>
  </si>
  <si>
    <t>Kruh pšenični mešan z 30% manj soli kot običajno, rezan, pakiran</t>
  </si>
  <si>
    <t>Kruh brez aditivov, brez glutena</t>
  </si>
  <si>
    <t>Kajzerica</t>
  </si>
  <si>
    <t xml:space="preserve">Žemlja bela </t>
  </si>
  <si>
    <t>Žemlja bela</t>
  </si>
  <si>
    <t>Bombeta polnozrnata, graham  pakirana</t>
  </si>
  <si>
    <t>Štručka zrnata  (sezam, lan, cia)</t>
  </si>
  <si>
    <t>Pecivo ovseno</t>
  </si>
  <si>
    <t>Makovka - pletenica</t>
  </si>
  <si>
    <t xml:space="preserve">Štručka *hobi luk </t>
  </si>
  <si>
    <t xml:space="preserve">Koruzno pecivo </t>
  </si>
  <si>
    <t xml:space="preserve">Sirova štručka </t>
  </si>
  <si>
    <t>Štručka za hot dog</t>
  </si>
  <si>
    <t>Kajzerica bela</t>
  </si>
  <si>
    <t>Mlečno pecivo *banana</t>
  </si>
  <si>
    <t xml:space="preserve">Štručka kornspitz </t>
  </si>
  <si>
    <t>Pecivo graham</t>
  </si>
  <si>
    <t xml:space="preserve">Polnozrnata štručka </t>
  </si>
  <si>
    <t xml:space="preserve">Črna žemlja </t>
  </si>
  <si>
    <t>Črna žemlja</t>
  </si>
  <si>
    <t>Štručka sir šunka</t>
  </si>
  <si>
    <t xml:space="preserve">Kruhov parkelj </t>
  </si>
  <si>
    <t xml:space="preserve">Bombetka graham </t>
  </si>
  <si>
    <t xml:space="preserve">Bombeta polbela </t>
  </si>
  <si>
    <t>Bele drobtine rinfuza</t>
  </si>
  <si>
    <t xml:space="preserve">Mlinci </t>
  </si>
  <si>
    <t>kruh DROŽNIK</t>
  </si>
  <si>
    <t>250-400</t>
  </si>
  <si>
    <t>250-350</t>
  </si>
  <si>
    <t>300-350</t>
  </si>
  <si>
    <t>100-120</t>
  </si>
  <si>
    <t xml:space="preserve">Keksi masleni s polnilom </t>
  </si>
  <si>
    <t xml:space="preserve">Vanilijevi rogljički </t>
  </si>
  <si>
    <t xml:space="preserve">Keksi kokosovi </t>
  </si>
  <si>
    <t xml:space="preserve">Keksi orehovi </t>
  </si>
  <si>
    <t>Linški keksi</t>
  </si>
  <si>
    <t>Biskvitno sadna rezina</t>
  </si>
  <si>
    <t>Buhtelj polnjen z marmelado</t>
  </si>
  <si>
    <t xml:space="preserve">Pizza žepek </t>
  </si>
  <si>
    <t>Krof mali</t>
  </si>
  <si>
    <t>Krof veliki</t>
  </si>
  <si>
    <t xml:space="preserve">Orehova potica </t>
  </si>
  <si>
    <t xml:space="preserve">Kokos potica </t>
  </si>
  <si>
    <t>Žepki s sadnim, vanilijevim, čokoladnim, lešnikovim, skutinim nadevom</t>
  </si>
  <si>
    <t>Rolada mini 10/1,različni nadevi</t>
  </si>
  <si>
    <t>Burek skutin</t>
  </si>
  <si>
    <t xml:space="preserve">Polnozrnat žepek s sadnim nadevom brez dodanega sladkorja </t>
  </si>
  <si>
    <t xml:space="preserve">*Kraljeva polnozrnata štručka </t>
  </si>
  <si>
    <t xml:space="preserve">Francoski rogljiči, polnozrnati z marmelado </t>
  </si>
  <si>
    <t>Francoski rogljiči z marmelado</t>
  </si>
  <si>
    <t>Francoski rogljič s čokoladnim nadevom</t>
  </si>
  <si>
    <t xml:space="preserve">Francoski rogljič maslen </t>
  </si>
  <si>
    <t xml:space="preserve">Francoski rogljič brez mleka in jajc </t>
  </si>
  <si>
    <t xml:space="preserve">Francoski roglič brez mleka in jajc z nadevom </t>
  </si>
  <si>
    <t>Polžek sirov iz listnato- kvašenega testa</t>
  </si>
  <si>
    <t xml:space="preserve">Francoski rogljič s vanilijev nadevom </t>
  </si>
  <si>
    <t xml:space="preserve">Navihanček - vanili nadev </t>
  </si>
  <si>
    <t>Navihanček -čokolada nadev</t>
  </si>
  <si>
    <t>Instant žitna kava, estrakt kavnega nadomestka v prahu min. 15 % (ječmen, ječmenov slad, cikorija), kot Benquick,</t>
  </si>
  <si>
    <t xml:space="preserve">Kavovina </t>
  </si>
  <si>
    <t xml:space="preserve">LEŠNIKOV KAKOVOV NAMAZ min. 13% lešnikov, min. 8,7% mleko v prahu, min. 7,4 manj masten kakav, enakovredno Nutella </t>
  </si>
  <si>
    <t>Instant kakao</t>
  </si>
  <si>
    <t>Gobe suhe (jurčki, lisičke ipd)</t>
  </si>
  <si>
    <t xml:space="preserve">Čebula pražena </t>
  </si>
  <si>
    <t>Jušna zelenjava</t>
  </si>
  <si>
    <t xml:space="preserve">Prašek za puding – vanilija </t>
  </si>
  <si>
    <t xml:space="preserve">Prašek za puding –čokolada </t>
  </si>
  <si>
    <t>1,0-5</t>
  </si>
  <si>
    <t>Jabolčni kis, pridelan po klasičnem naravnem postopku kisanja in je brez dodatnih arom, konzervansov in antioksidantov</t>
  </si>
  <si>
    <t>Sladkor</t>
  </si>
  <si>
    <t xml:space="preserve">Morska kuhinjska sol </t>
  </si>
  <si>
    <t>Sladkor mleti</t>
  </si>
  <si>
    <t>Sladkor vanilin</t>
  </si>
  <si>
    <t>Rum domači min. 37 % alkohola</t>
  </si>
  <si>
    <t>3,0-5</t>
  </si>
  <si>
    <t>10,0-11</t>
  </si>
  <si>
    <t>Olje sončnično</t>
  </si>
  <si>
    <t>Olje rastlinsko</t>
  </si>
  <si>
    <t xml:space="preserve">Bučno olje 100% </t>
  </si>
  <si>
    <t>Olivno olje  ekstra deviško</t>
  </si>
  <si>
    <t xml:space="preserve">Majoneza </t>
  </si>
  <si>
    <t>Ajvar nepekoč</t>
  </si>
  <si>
    <t>Grah vložen</t>
  </si>
  <si>
    <t>Fižol stročji fižol</t>
  </si>
  <si>
    <t>Fižol v zrnju rdeč vložen</t>
  </si>
  <si>
    <t>Ketchup brez konzervansov</t>
  </si>
  <si>
    <t>Koruza vložena</t>
  </si>
  <si>
    <t>Kumarice vložene</t>
  </si>
  <si>
    <t>Šampinjoni v slanici rez.</t>
  </si>
  <si>
    <t>Paprika vložena file rdeča</t>
  </si>
  <si>
    <t>Paradižnikova mezga koncentrat</t>
  </si>
  <si>
    <t>Paradižnik pelati</t>
  </si>
  <si>
    <t>Breskov kompot</t>
  </si>
  <si>
    <t xml:space="preserve">Marelični kompot </t>
  </si>
  <si>
    <t xml:space="preserve">Jagodni kompot </t>
  </si>
  <si>
    <t>Kompot mešano sadje brez barvil</t>
  </si>
  <si>
    <t xml:space="preserve">Hruškov kompot </t>
  </si>
  <si>
    <t>Ananasov kompot kocke</t>
  </si>
  <si>
    <t>Višnjev kompot (brez koščic)</t>
  </si>
  <si>
    <t>Marmelada jagoda</t>
  </si>
  <si>
    <t>Marmelada borovnica</t>
  </si>
  <si>
    <t xml:space="preserve">Marmelada marelica </t>
  </si>
  <si>
    <t>Termo obstojna marmelada marelica</t>
  </si>
  <si>
    <t>Marmelada mešana</t>
  </si>
  <si>
    <t>Marmelada šipkova</t>
  </si>
  <si>
    <t>Moka brez glutena univerzal</t>
  </si>
  <si>
    <t>Napitek ovseni</t>
  </si>
  <si>
    <t>bonboni FRUFRU, softi</t>
  </si>
  <si>
    <t xml:space="preserve">Riževa krema za kuhanje </t>
  </si>
  <si>
    <t xml:space="preserve">Rižev napitek s kokosom </t>
  </si>
  <si>
    <t xml:space="preserve">Napitek sojin bio </t>
  </si>
  <si>
    <t xml:space="preserve">Napitek sojin kakav </t>
  </si>
  <si>
    <t>Bio čokoladni namaz, brez mleka, oreščkov in glutena</t>
  </si>
  <si>
    <t>Pecivo brez glutena kot mafin</t>
  </si>
  <si>
    <t>Pecivo brez glutena  kot pekovsko pecivo -rogljički, podobno</t>
  </si>
  <si>
    <t xml:space="preserve">Keksi brez glutena čokol. </t>
  </si>
  <si>
    <t xml:space="preserve">Biskvit iz riževe moke, brez glutena </t>
  </si>
  <si>
    <t xml:space="preserve">Testenine jušne brez glutena </t>
  </si>
  <si>
    <t xml:space="preserve">Testenine brez glutena raznih oblik </t>
  </si>
  <si>
    <t>Peresniki brez glutena</t>
  </si>
  <si>
    <t>Polžki brez glutena</t>
  </si>
  <si>
    <t>Polenta brez glutena</t>
  </si>
  <si>
    <t>Konzervirani fileti tunov v olivnem olju, konzerva</t>
  </si>
  <si>
    <t xml:space="preserve">Rezanci za juho brez glutena </t>
  </si>
  <si>
    <t xml:space="preserve">čokolada jedilna </t>
  </si>
  <si>
    <t>fižol v zrnju rjav vložen</t>
  </si>
  <si>
    <t xml:space="preserve">kumarice vložene </t>
  </si>
  <si>
    <t xml:space="preserve">polenta brez glutena bela </t>
  </si>
  <si>
    <t>Mešanica mlečnega 50% in lešnikovega 50% krem namaza, min. 10 % lešnik, min 9 % polnomastno mleko v prahu, kot *Viki krema</t>
  </si>
  <si>
    <t>KAVA, prava mleta, z minimalno 75% kave vrste arabica in 25% kave vrste robusta, enakovredno Barcaffe*</t>
  </si>
  <si>
    <t>100-200</t>
  </si>
  <si>
    <t xml:space="preserve">Poper celi </t>
  </si>
  <si>
    <t>Peteršilj suh</t>
  </si>
  <si>
    <t>Mleta sladka paprika</t>
  </si>
  <si>
    <t>Poper mleti</t>
  </si>
  <si>
    <t xml:space="preserve">Šetraj </t>
  </si>
  <si>
    <t>Rožmarin</t>
  </si>
  <si>
    <t>Muškat mleti</t>
  </si>
  <si>
    <t>Origano mleti</t>
  </si>
  <si>
    <t>Lovorjev list</t>
  </si>
  <si>
    <t>Kumina mleta</t>
  </si>
  <si>
    <t>Cimet celi (lahko 17g - ceno preračunate)</t>
  </si>
  <si>
    <t>Česen zrnati zrnati</t>
  </si>
  <si>
    <t xml:space="preserve">Česen mleti </t>
  </si>
  <si>
    <t xml:space="preserve">Zelena </t>
  </si>
  <si>
    <t xml:space="preserve">Cimet mleti </t>
  </si>
  <si>
    <t xml:space="preserve">Pehtran </t>
  </si>
  <si>
    <t>Bonboni sadne karamele</t>
  </si>
  <si>
    <t xml:space="preserve">Seme sezam </t>
  </si>
  <si>
    <t xml:space="preserve">Med cvetlični porcijski </t>
  </si>
  <si>
    <t xml:space="preserve">Med dietni porcijski </t>
  </si>
  <si>
    <t>Kokošja pašteta kot argeta junior</t>
  </si>
  <si>
    <t>680-1000</t>
  </si>
  <si>
    <t>3000-4000</t>
  </si>
  <si>
    <t>2000-2500</t>
  </si>
  <si>
    <t>2000-2600</t>
  </si>
  <si>
    <t>680-4000</t>
  </si>
  <si>
    <t>850-2600</t>
  </si>
  <si>
    <t>500-5000</t>
  </si>
  <si>
    <t>2000-2650</t>
  </si>
  <si>
    <t>700-4000</t>
  </si>
  <si>
    <t xml:space="preserve">Klinčki </t>
  </si>
  <si>
    <t>Bio pitno mleko, min. 3,2% mm</t>
  </si>
  <si>
    <t>Bio pitno mleko z okusom vanilije, min. 3,2% mm</t>
  </si>
  <si>
    <t>ZGO</t>
  </si>
  <si>
    <t xml:space="preserve">Kraški pršut suh </t>
  </si>
  <si>
    <t>BIO MESO IN MESNI IZDELKI</t>
  </si>
  <si>
    <t xml:space="preserve">Jogurts probiotičnimi kulturami kot LCA  1,5% mm </t>
  </si>
  <si>
    <t>Jogurt kot LCA sadni – 1,2 % mm</t>
  </si>
  <si>
    <t xml:space="preserve">Jogurt kot  tekoč sadni LCA 1,1% mm </t>
  </si>
  <si>
    <t>Sadni  različni okusi, kot EKO</t>
  </si>
  <si>
    <t>100% Multivitaminski sok iz rdečega sadja</t>
  </si>
  <si>
    <t>domača suha klobasa</t>
  </si>
  <si>
    <t>krutoni</t>
  </si>
  <si>
    <t>Ovseni keksi</t>
  </si>
  <si>
    <t>Bio kefir-naravna kefirna zrna,1,5 - 3,2% mm</t>
  </si>
  <si>
    <t>Bio jogurt sadni 1,5 - 3,2% mm</t>
  </si>
  <si>
    <t>Bio kefir - naravna kefirna zrna, sadni 1,5 - 3,2% mm</t>
  </si>
  <si>
    <t>Čaj filter vrečke različni okusi - gastro</t>
  </si>
  <si>
    <t xml:space="preserve">Čaj različni okusi, filter </t>
  </si>
  <si>
    <t>Marmelada različni okusi, porcijska</t>
  </si>
  <si>
    <t>Marmelada dietna- džem različni okusi</t>
  </si>
  <si>
    <t>kruh Schar beli brez glutena</t>
  </si>
  <si>
    <t>moka Schar farina brez glutena</t>
  </si>
  <si>
    <t>široki rezanci brez glutena</t>
  </si>
  <si>
    <t>keksi chia brez glutena</t>
  </si>
  <si>
    <t>čokolino brez glutena</t>
  </si>
  <si>
    <t>kosmiči Schar koruzni brez glutena</t>
  </si>
  <si>
    <t>špageti brez glutena</t>
  </si>
  <si>
    <t>polenta brez glutena</t>
  </si>
  <si>
    <t>keksi brez glutena</t>
  </si>
  <si>
    <t>kifelčki brez glutena</t>
  </si>
  <si>
    <t>roglički brez glutena</t>
  </si>
  <si>
    <t>polžki brez glutena</t>
  </si>
  <si>
    <t>kruh Schar klasik brez glutena</t>
  </si>
  <si>
    <t>vaflji brez glutena čokoladni</t>
  </si>
  <si>
    <t>cmoki s skuto brez glutena</t>
  </si>
  <si>
    <t>čičerika</t>
  </si>
  <si>
    <t>čokoladni božiček</t>
  </si>
  <si>
    <t>Bio buhtelj</t>
  </si>
  <si>
    <t>0,04-0,06</t>
  </si>
  <si>
    <t>Pizza štručka</t>
  </si>
  <si>
    <t>Orehova potička</t>
  </si>
  <si>
    <t>Bio polbeli kruh</t>
  </si>
  <si>
    <t>Bio kruh pšenični polnozrnat</t>
  </si>
  <si>
    <t>Bio bomnetka koruzna</t>
  </si>
  <si>
    <t>Eko marmorni kolač</t>
  </si>
  <si>
    <t>83.</t>
  </si>
  <si>
    <t>87.</t>
  </si>
  <si>
    <t>89.</t>
  </si>
  <si>
    <t>103.</t>
  </si>
  <si>
    <t>108.</t>
  </si>
  <si>
    <t>112.</t>
  </si>
  <si>
    <t>113.</t>
  </si>
  <si>
    <t>Bio Krompir (olupljen)</t>
  </si>
  <si>
    <t>100 % pomarančni sok</t>
  </si>
  <si>
    <t>100 % motni jabolčni sok</t>
  </si>
  <si>
    <t>100 % sok jabolko, pomaranča, limona, banana, korenček</t>
  </si>
  <si>
    <t>sadno zelenjavna pijača, min. 30% sadni delež</t>
  </si>
  <si>
    <t>100 % ananasov sok</t>
  </si>
  <si>
    <t>Bio krompir</t>
  </si>
  <si>
    <t>nektar, breskev-jabolka (najmanj 50 % sadni delež od tega min. 32 % breskove kaše)  brez dodanega sladkorja</t>
  </si>
  <si>
    <t>Smoothie, tetrapak, sadni okus, z vlakninami, z zamaškom za zapiranje</t>
  </si>
  <si>
    <t>SADNO ŽITNA REZINA s pomarančo in brez sladkornim čokokoladnim oblivom, min. 55% s.d., min. 52% čok. obliv</t>
  </si>
  <si>
    <t>Mlečna štručka z rozinami</t>
  </si>
  <si>
    <t>Krompir</t>
  </si>
  <si>
    <t>sok 100% različni okusi - za redčit</t>
  </si>
  <si>
    <t xml:space="preserve">(PRODAJNO) IME ponujenega živila  </t>
  </si>
  <si>
    <t xml:space="preserve"> (PRODAJNO) IME, pod katerim se živilo daje v promet za ponujeno živilo </t>
  </si>
  <si>
    <t>Skupaj vrednost brez DDV v EUR/2 leti</t>
  </si>
  <si>
    <t>Skupaj vrednost brez DDV v EUR/ 1 leto</t>
  </si>
  <si>
    <t>Znesek  DDV v EUR/1 leto</t>
  </si>
  <si>
    <t>Znesek  DDV v EUR/2 leti</t>
  </si>
  <si>
    <t>Skupaj vrednost z DDV v EUR/ 2 leti</t>
  </si>
  <si>
    <t>Skupaj vrednost z DDV v EUR/ letno</t>
  </si>
  <si>
    <t>Mlado goveje stegno zrezki</t>
  </si>
  <si>
    <t>mlado goveje pleče brez kosti</t>
  </si>
  <si>
    <t>Mlado goveje stegno brez kosti</t>
  </si>
  <si>
    <t>Mleto meso mešano (govedina, svinjina)</t>
  </si>
  <si>
    <t>Poltrdi sir *Gauda 25% mm, narezan na rezine</t>
  </si>
  <si>
    <t xml:space="preserve">Poltrdi sir *Edamec 45% mm, narezan na rezine  </t>
  </si>
  <si>
    <t>Mandarine/Klementine</t>
  </si>
  <si>
    <t>artikel brišemo</t>
  </si>
  <si>
    <t>mleto meso mlado goveje pleče</t>
  </si>
  <si>
    <t>mleto meso svinjsko pleče</t>
  </si>
  <si>
    <t>Mleto meso mlado goveje pleče</t>
  </si>
  <si>
    <t>Mladi goveji trakci iz stegna</t>
  </si>
  <si>
    <t>Mlade goveje kocke za golaž iz stegna</t>
  </si>
  <si>
    <t>129.</t>
  </si>
  <si>
    <t>Kruh *Kekčev črn BREZ ADITIVOV, manj soli, rezan, pakiran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</si>
</sst>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5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name val="&quot;Palatino Linotype&quot;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sz val="9"/>
      <color rgb="FFFF0000"/>
      <name val="Arial"/>
      <family val="2"/>
      <charset val="238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E2F0D9"/>
      </patternFill>
    </fill>
  </fills>
  <borders count="1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5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28" fillId="9" borderId="98" applyNumberFormat="0" applyAlignment="0" applyProtection="0"/>
    <xf numFmtId="0" fontId="18" fillId="53" borderId="103" applyNumberFormat="0" applyAlignment="0" applyProtection="0"/>
    <xf numFmtId="0" fontId="30" fillId="9" borderId="98" applyNumberFormat="0" applyAlignment="0" applyProtection="0"/>
    <xf numFmtId="0" fontId="28" fillId="9" borderId="102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2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18" fillId="9" borderId="103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71" fillId="55" borderId="104" applyNumberFormat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44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0" fontId="30" fillId="38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43" fontId="5" fillId="0" borderId="0" applyFont="0" applyFill="0" applyBorder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44" fontId="1" fillId="0" borderId="0" applyFont="0" applyFill="0" applyBorder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8" fillId="53" borderId="99" applyNumberFormat="0" applyAlignment="0" applyProtection="0"/>
    <xf numFmtId="8" fontId="1" fillId="0" borderId="0" applyFont="0" applyFill="0" applyBorder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0" fontId="71" fillId="55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44" fontId="1" fillId="0" borderId="0" applyFont="0" applyFill="0" applyBorder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8" fontId="1" fillId="0" borderId="0" applyFont="0" applyFill="0" applyBorder="0" applyAlignment="0" applyProtection="0"/>
    <xf numFmtId="0" fontId="30" fillId="44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8" fontId="1" fillId="0" borderId="0" applyFont="0" applyFill="0" applyBorder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0" fillId="44" borderId="98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8" fillId="53" borderId="98" applyNumberFormat="0" applyAlignment="0" applyProtection="0"/>
    <xf numFmtId="0" fontId="71" fillId="55" borderId="100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8" fillId="53" borderId="98" applyNumberFormat="0" applyAlignment="0" applyProtection="0"/>
    <xf numFmtId="0" fontId="3" fillId="24" borderId="100" applyNumberFormat="0" applyFon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71" fillId="55" borderId="100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3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38" borderId="98" applyNumberFormat="0" applyAlignment="0" applyProtection="0"/>
    <xf numFmtId="0" fontId="71" fillId="55" borderId="100" applyNumberFormat="0" applyAlignment="0" applyProtection="0"/>
    <xf numFmtId="0" fontId="3" fillId="24" borderId="100" applyNumberFormat="0" applyFon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44" borderId="98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38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30" fillId="44" borderId="98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8" fillId="53" borderId="98" applyNumberFormat="0" applyAlignment="0" applyProtection="0"/>
    <xf numFmtId="0" fontId="71" fillId="55" borderId="100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4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0" fillId="9" borderId="98" applyNumberFormat="0" applyAlignment="0" applyProtection="0"/>
    <xf numFmtId="0" fontId="71" fillId="55" borderId="100" applyNumberFormat="0" applyAlignment="0" applyProtection="0"/>
    <xf numFmtId="0" fontId="30" fillId="38" borderId="98" applyNumberFormat="0" applyAlignment="0" applyProtection="0"/>
    <xf numFmtId="0" fontId="4" fillId="24" borderId="100" applyNumberFormat="0" applyFont="0" applyAlignment="0" applyProtection="0"/>
    <xf numFmtId="0" fontId="28" fillId="53" borderId="98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3" fillId="24" borderId="100" applyNumberFormat="0" applyFont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3" fillId="24" borderId="100" applyNumberFormat="0" applyFont="0" applyAlignment="0" applyProtection="0"/>
    <xf numFmtId="0" fontId="18" fillId="53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71" fillId="55" borderId="100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8" fillId="53" borderId="98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30" fillId="44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8" fillId="53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28" fillId="9" borderId="98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" fillId="0" borderId="101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1" applyNumberFormat="0" applyFill="0" applyAlignment="0" applyProtection="0"/>
    <xf numFmtId="0" fontId="18" fillId="53" borderId="99" applyNumberFormat="0" applyAlignment="0" applyProtection="0"/>
    <xf numFmtId="0" fontId="18" fillId="53" borderId="99" applyNumberFormat="0" applyAlignment="0" applyProtection="0"/>
    <xf numFmtId="0" fontId="18" fillId="9" borderId="99" applyNumberFormat="0" applyAlignment="0" applyProtection="0"/>
    <xf numFmtId="0" fontId="18" fillId="53" borderId="99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2" fillId="0" borderId="101" applyNumberFormat="0" applyFill="0" applyAlignment="0" applyProtection="0"/>
    <xf numFmtId="0" fontId="2" fillId="0" borderId="101" applyNumberFormat="0" applyFill="0" applyAlignment="0" applyProtection="0"/>
    <xf numFmtId="0" fontId="30" fillId="38" borderId="98" applyNumberFormat="0" applyAlignment="0" applyProtection="0"/>
    <xf numFmtId="0" fontId="18" fillId="53" borderId="99" applyNumberFormat="0" applyAlignment="0" applyProtection="0"/>
    <xf numFmtId="0" fontId="30" fillId="9" borderId="98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98" applyNumberForma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1" applyNumberFormat="0" applyFill="0" applyAlignment="0" applyProtection="0"/>
    <xf numFmtId="0" fontId="4" fillId="24" borderId="100" applyNumberFormat="0" applyFont="0" applyAlignment="0" applyProtection="0"/>
    <xf numFmtId="0" fontId="71" fillId="55" borderId="100" applyNumberFormat="0" applyAlignment="0" applyProtection="0"/>
    <xf numFmtId="0" fontId="18" fillId="9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4" fillId="0" borderId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30" fillId="38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0" fillId="44" borderId="102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28" fillId="53" borderId="102" applyNumberFormat="0" applyAlignment="0" applyProtection="0"/>
    <xf numFmtId="0" fontId="71" fillId="55" borderId="104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8" fillId="53" borderId="102" applyNumberFormat="0" applyAlignment="0" applyProtection="0"/>
    <xf numFmtId="0" fontId="3" fillId="24" borderId="104" applyNumberFormat="0" applyFon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71" fillId="55" borderId="104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3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38" borderId="102" applyNumberFormat="0" applyAlignment="0" applyProtection="0"/>
    <xf numFmtId="0" fontId="71" fillId="55" borderId="104" applyNumberFormat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44" borderId="102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30" fillId="38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30" fillId="44" borderId="102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30" fillId="38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28" fillId="53" borderId="102" applyNumberFormat="0" applyAlignment="0" applyProtection="0"/>
    <xf numFmtId="0" fontId="71" fillId="55" borderId="104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28" fillId="53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0" fillId="9" borderId="102" applyNumberFormat="0" applyAlignment="0" applyProtection="0"/>
    <xf numFmtId="0" fontId="71" fillId="55" borderId="104" applyNumberFormat="0" applyAlignment="0" applyProtection="0"/>
    <xf numFmtId="0" fontId="30" fillId="38" borderId="102" applyNumberFormat="0" applyAlignment="0" applyProtection="0"/>
    <xf numFmtId="0" fontId="4" fillId="24" borderId="104" applyNumberFormat="0" applyFont="0" applyAlignment="0" applyProtection="0"/>
    <xf numFmtId="0" fontId="28" fillId="53" borderId="102" applyNumberFormat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44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3" fillId="24" borderId="104" applyNumberFormat="0" applyFont="0" applyAlignment="0" applyProtection="0"/>
    <xf numFmtId="0" fontId="18" fillId="53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04" applyNumberFormat="0" applyFon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04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53" borderId="102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30" fillId="44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0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28" fillId="9" borderId="102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4" fillId="24" borderId="104" applyNumberFormat="0" applyFont="0" applyAlignment="0" applyProtection="0"/>
    <xf numFmtId="0" fontId="18" fillId="9" borderId="103" applyNumberForma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38" borderId="102" applyNumberFormat="0" applyAlignment="0" applyProtection="0"/>
    <xf numFmtId="0" fontId="18" fillId="53" borderId="103" applyNumberFormat="0" applyAlignment="0" applyProtection="0"/>
    <xf numFmtId="0" fontId="30" fillId="9" borderId="102" applyNumberFormat="0" applyAlignment="0" applyProtection="0"/>
    <xf numFmtId="0" fontId="3" fillId="24" borderId="104" applyNumberFormat="0" applyFont="0" applyAlignment="0" applyProtection="0"/>
    <xf numFmtId="0" fontId="4" fillId="24" borderId="104" applyNumberFormat="0" applyFont="0" applyAlignment="0" applyProtection="0"/>
    <xf numFmtId="0" fontId="4" fillId="24" borderId="104" applyNumberFormat="0" applyFont="0" applyAlignment="0" applyProtection="0"/>
    <xf numFmtId="0" fontId="30" fillId="9" borderId="102" applyNumberForma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3" fillId="24" borderId="104" applyNumberFormat="0" applyFont="0" applyAlignment="0" applyProtection="0"/>
    <xf numFmtId="0" fontId="2" fillId="0" borderId="105" applyNumberFormat="0" applyFill="0" applyAlignment="0" applyProtection="0"/>
    <xf numFmtId="0" fontId="4" fillId="24" borderId="104" applyNumberFormat="0" applyFont="0" applyAlignment="0" applyProtection="0"/>
    <xf numFmtId="0" fontId="71" fillId="55" borderId="104" applyNumberFormat="0" applyAlignment="0" applyProtection="0"/>
    <xf numFmtId="0" fontId="18" fillId="9" borderId="103" applyNumberFormat="0" applyAlignment="0" applyProtection="0"/>
    <xf numFmtId="0" fontId="28" fillId="9" borderId="102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30" fillId="44" borderId="102" applyNumberFormat="0" applyAlignment="0" applyProtection="0"/>
    <xf numFmtId="0" fontId="30" fillId="44" borderId="102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8" fontId="1" fillId="0" borderId="0" applyFont="0" applyFill="0" applyBorder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8" fontId="1" fillId="0" borderId="0" applyFont="0" applyFill="0" applyBorder="0" applyAlignment="0" applyProtection="0"/>
    <xf numFmtId="0" fontId="18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30" fillId="38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4" fillId="24" borderId="110" applyNumberFormat="0" applyFon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53" borderId="103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4" fillId="24" borderId="110" applyNumberFormat="0" applyFon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3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3" applyNumberFormat="0" applyAlignment="0" applyProtection="0"/>
    <xf numFmtId="0" fontId="71" fillId="55" borderId="110" applyNumberFormat="0" applyAlignment="0" applyProtection="0"/>
    <xf numFmtId="0" fontId="18" fillId="9" borderId="103" applyNumberFormat="0" applyAlignment="0" applyProtection="0"/>
    <xf numFmtId="0" fontId="2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0" fontId="30" fillId="9" borderId="108" applyNumberFormat="0" applyAlignment="0" applyProtection="0"/>
    <xf numFmtId="0" fontId="2" fillId="0" borderId="105" applyNumberFormat="0" applyFill="0" applyAlignment="0" applyProtection="0"/>
    <xf numFmtId="0" fontId="18" fillId="53" borderId="103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0" fontId="30" fillId="44" borderId="108" applyNumberFormat="0" applyAlignment="0" applyProtection="0"/>
    <xf numFmtId="0" fontId="18" fillId="53" borderId="103" applyNumberFormat="0" applyAlignment="0" applyProtection="0"/>
    <xf numFmtId="0" fontId="18" fillId="9" borderId="103" applyNumberFormat="0" applyAlignment="0" applyProtection="0"/>
    <xf numFmtId="0" fontId="18" fillId="9" borderId="103" applyNumberFormat="0" applyAlignment="0" applyProtection="0"/>
    <xf numFmtId="0" fontId="28" fillId="53" borderId="108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3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05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3" applyNumberFormat="0" applyAlignment="0" applyProtection="0"/>
    <xf numFmtId="0" fontId="2" fillId="0" borderId="10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44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8" fontId="1" fillId="0" borderId="0" applyFont="0" applyFill="0" applyBorder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0" fontId="71" fillId="55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8" fontId="1" fillId="0" borderId="0" applyFont="0" applyFill="0" applyBorder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44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8" fontId="1" fillId="0" borderId="0" applyFont="0" applyFill="0" applyBorder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0" fontId="71" fillId="55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8" fontId="1" fillId="0" borderId="0" applyFont="0" applyFill="0" applyBorder="0" applyAlignment="0" applyProtection="0"/>
    <xf numFmtId="0" fontId="18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2" applyNumberFormat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44" fontId="1" fillId="0" borderId="0" applyFont="0" applyFill="0" applyBorder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30" fillId="38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30" fillId="38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30" fillId="38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30" fillId="9" borderId="112" applyNumberFormat="0" applyAlignment="0" applyProtection="0"/>
    <xf numFmtId="0" fontId="3" fillId="24" borderId="114" applyNumberFormat="0" applyFon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53" borderId="11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4" fillId="24" borderId="114" applyNumberFormat="0" applyFon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71" fillId="55" borderId="114" applyNumberFormat="0" applyAlignment="0" applyProtection="0"/>
    <xf numFmtId="0" fontId="71" fillId="55" borderId="114" applyNumberFormat="0" applyAlignment="0" applyProtection="0"/>
    <xf numFmtId="0" fontId="30" fillId="9" borderId="112" applyNumberFormat="0" applyAlignment="0" applyProtection="0"/>
    <xf numFmtId="0" fontId="18" fillId="9" borderId="113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28" fillId="9" borderId="112" applyNumberFormat="0" applyAlignment="0" applyProtection="0"/>
    <xf numFmtId="0" fontId="4" fillId="24" borderId="114" applyNumberFormat="0" applyFon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1" fillId="55" borderId="114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18" fillId="53" borderId="113" applyNumberFormat="0" applyAlignment="0" applyProtection="0"/>
    <xf numFmtId="0" fontId="71" fillId="55" borderId="114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4" applyNumberFormat="0" applyFon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30" fillId="38" borderId="112" applyNumberFormat="0" applyAlignment="0" applyProtection="0"/>
    <xf numFmtId="0" fontId="18" fillId="9" borderId="113" applyNumberFormat="0" applyAlignment="0" applyProtection="0"/>
    <xf numFmtId="0" fontId="71" fillId="55" borderId="114" applyNumberFormat="0" applyAlignment="0" applyProtection="0"/>
    <xf numFmtId="0" fontId="18" fillId="9" borderId="113" applyNumberFormat="0" applyAlignment="0" applyProtection="0"/>
    <xf numFmtId="0" fontId="28" fillId="9" borderId="112" applyNumberFormat="0" applyAlignment="0" applyProtection="0"/>
    <xf numFmtId="0" fontId="2" fillId="0" borderId="115" applyNumberFormat="0" applyFill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113" applyNumberFormat="0" applyAlignment="0" applyProtection="0"/>
    <xf numFmtId="0" fontId="2" fillId="0" borderId="115" applyNumberFormat="0" applyFill="0" applyAlignment="0" applyProtection="0"/>
    <xf numFmtId="0" fontId="30" fillId="9" borderId="112" applyNumberFormat="0" applyAlignment="0" applyProtection="0"/>
    <xf numFmtId="0" fontId="2" fillId="0" borderId="115" applyNumberFormat="0" applyFill="0" applyAlignment="0" applyProtection="0"/>
    <xf numFmtId="0" fontId="18" fillId="53" borderId="113" applyNumberFormat="0" applyAlignment="0" applyProtection="0"/>
    <xf numFmtId="0" fontId="30" fillId="44" borderId="112" applyNumberFormat="0" applyAlignment="0" applyProtection="0"/>
    <xf numFmtId="0" fontId="2" fillId="0" borderId="115" applyNumberFormat="0" applyFill="0" applyAlignment="0" applyProtection="0"/>
    <xf numFmtId="0" fontId="30" fillId="44" borderId="112" applyNumberFormat="0" applyAlignment="0" applyProtection="0"/>
    <xf numFmtId="0" fontId="18" fillId="53" borderId="113" applyNumberFormat="0" applyAlignment="0" applyProtection="0"/>
    <xf numFmtId="0" fontId="18" fillId="9" borderId="113" applyNumberFormat="0" applyAlignment="0" applyProtection="0"/>
    <xf numFmtId="0" fontId="18" fillId="9" borderId="113" applyNumberFormat="0" applyAlignment="0" applyProtection="0"/>
    <xf numFmtId="0" fontId="28" fillId="53" borderId="112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5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6" fillId="3" borderId="14" xfId="0" applyFont="1" applyFill="1" applyBorder="1" applyAlignment="1">
      <alignment horizontal="center" vertical="center" wrapText="1"/>
    </xf>
    <xf numFmtId="4" fontId="105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3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7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3" fillId="3" borderId="86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10" fontId="109" fillId="2" borderId="86" xfId="0" applyNumberFormat="1" applyFont="1" applyFill="1" applyBorder="1" applyAlignment="1">
      <alignment horizontal="center"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110" fillId="28" borderId="81" xfId="55" applyNumberFormat="1" applyFont="1" applyFill="1" applyBorder="1" applyAlignment="1">
      <alignment horizontal="center" vertical="center" wrapText="1"/>
    </xf>
    <xf numFmtId="173" fontId="111" fillId="28" borderId="81" xfId="0" applyNumberFormat="1" applyFont="1" applyFill="1" applyBorder="1" applyAlignment="1">
      <alignment horizontal="center" vertical="center" wrapText="1"/>
    </xf>
    <xf numFmtId="1" fontId="108" fillId="2" borderId="84" xfId="55" applyNumberFormat="1" applyFont="1" applyFill="1" applyBorder="1" applyAlignment="1">
      <alignment horizontal="center" vertical="center" wrapText="1"/>
    </xf>
    <xf numFmtId="1" fontId="108" fillId="2" borderId="84" xfId="55" applyNumberFormat="1" applyFont="1" applyFill="1" applyBorder="1" applyAlignment="1">
      <alignment horizontal="left" vertical="center" wrapText="1"/>
    </xf>
    <xf numFmtId="44" fontId="109" fillId="2" borderId="84" xfId="55" applyFont="1" applyFill="1" applyBorder="1" applyAlignment="1">
      <alignment horizontal="left" vertical="center" wrapText="1"/>
    </xf>
    <xf numFmtId="166" fontId="109" fillId="3" borderId="84" xfId="0" applyNumberFormat="1" applyFont="1" applyFill="1" applyBorder="1" applyAlignment="1">
      <alignment horizontal="center" vertical="center" wrapText="1"/>
    </xf>
    <xf numFmtId="10" fontId="109" fillId="2" borderId="84" xfId="0" applyNumberFormat="1" applyFont="1" applyFill="1" applyBorder="1" applyAlignment="1">
      <alignment horizontal="center" vertical="center" wrapText="1"/>
    </xf>
    <xf numFmtId="166" fontId="109" fillId="2" borderId="84" xfId="0" applyNumberFormat="1" applyFont="1" applyFill="1" applyBorder="1" applyAlignment="1">
      <alignment horizontal="center" vertical="center" wrapText="1"/>
    </xf>
    <xf numFmtId="166" fontId="109" fillId="2" borderId="85" xfId="0" applyNumberFormat="1" applyFont="1" applyFill="1" applyBorder="1" applyAlignment="1">
      <alignment horizontal="center" vertical="center" wrapText="1"/>
    </xf>
    <xf numFmtId="0" fontId="108" fillId="2" borderId="84" xfId="0" applyFont="1" applyFill="1" applyBorder="1" applyAlignment="1">
      <alignment horizontal="center" vertical="center" wrapText="1"/>
    </xf>
    <xf numFmtId="0" fontId="112" fillId="0" borderId="84" xfId="0" applyFont="1" applyBorder="1"/>
    <xf numFmtId="0" fontId="113" fillId="90" borderId="81" xfId="0" applyFont="1" applyFill="1" applyBorder="1" applyAlignment="1">
      <alignment horizontal="center" vertical="center" wrapText="1"/>
    </xf>
    <xf numFmtId="0" fontId="113" fillId="28" borderId="81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0" fontId="13" fillId="0" borderId="84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3" fillId="2" borderId="93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 shrinkToFit="1"/>
    </xf>
    <xf numFmtId="4" fontId="41" fillId="2" borderId="93" xfId="0" applyNumberFormat="1" applyFont="1" applyFill="1" applyBorder="1" applyAlignment="1">
      <alignment horizontal="center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4" fillId="3" borderId="95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166" fontId="14" fillId="3" borderId="95" xfId="0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/>
    </xf>
    <xf numFmtId="1" fontId="14" fillId="3" borderId="93" xfId="55" applyNumberFormat="1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3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5" fillId="3" borderId="84" xfId="0" applyFont="1" applyFill="1" applyBorder="1" applyAlignment="1">
      <alignment horizontal="center" vertical="center" wrapText="1"/>
    </xf>
    <xf numFmtId="1" fontId="114" fillId="3" borderId="2" xfId="55" applyNumberFormat="1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left" vertical="center" wrapText="1"/>
    </xf>
    <xf numFmtId="44" fontId="117" fillId="2" borderId="84" xfId="55" applyFont="1" applyFill="1" applyBorder="1" applyAlignment="1">
      <alignment horizontal="left" vertical="center" wrapText="1"/>
    </xf>
    <xf numFmtId="44" fontId="118" fillId="3" borderId="84" xfId="55" applyFont="1" applyFill="1" applyBorder="1" applyAlignment="1">
      <alignment horizontal="center" vertical="center" wrapText="1"/>
    </xf>
    <xf numFmtId="166" fontId="117" fillId="2" borderId="84" xfId="0" applyNumberFormat="1" applyFont="1" applyFill="1" applyBorder="1" applyAlignment="1">
      <alignment horizontal="center" vertical="center" wrapText="1"/>
    </xf>
    <xf numFmtId="10" fontId="117" fillId="2" borderId="84" xfId="0" applyNumberFormat="1" applyFont="1" applyFill="1" applyBorder="1" applyAlignment="1">
      <alignment horizontal="center" vertical="center" wrapText="1"/>
    </xf>
    <xf numFmtId="166" fontId="117" fillId="2" borderId="95" xfId="0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0" fontId="112" fillId="0" borderId="84" xfId="0" applyFont="1" applyBorder="1" applyAlignment="1">
      <alignment horizontal="center" vertical="center"/>
    </xf>
    <xf numFmtId="0" fontId="13" fillId="2" borderId="84" xfId="0" applyFont="1" applyFill="1" applyBorder="1" applyAlignment="1">
      <alignment vertical="center" wrapText="1" shrinkToFi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16" fillId="0" borderId="95" xfId="0" applyFont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1" fontId="119" fillId="28" borderId="81" xfId="55" applyNumberFormat="1" applyFont="1" applyFill="1" applyBorder="1" applyAlignment="1">
      <alignment horizontal="center" vertical="center" wrapText="1"/>
    </xf>
    <xf numFmtId="173" fontId="120" fillId="28" borderId="81" xfId="0" applyNumberFormat="1" applyFont="1" applyFill="1" applyBorder="1" applyAlignment="1">
      <alignment horizontal="center" vertical="center" wrapText="1"/>
    </xf>
    <xf numFmtId="1" fontId="116" fillId="2" borderId="94" xfId="55" applyNumberFormat="1" applyFont="1" applyFill="1" applyBorder="1" applyAlignment="1">
      <alignment horizontal="center" vertical="center" wrapText="1"/>
    </xf>
    <xf numFmtId="166" fontId="117" fillId="3" borderId="84" xfId="0" applyNumberFormat="1" applyFont="1" applyFill="1" applyBorder="1" applyAlignment="1">
      <alignment horizontal="center" vertical="center" wrapText="1"/>
    </xf>
    <xf numFmtId="0" fontId="116" fillId="2" borderId="84" xfId="0" applyFont="1" applyFill="1" applyBorder="1" applyAlignment="1">
      <alignment horizontal="center" vertical="center" wrapText="1"/>
    </xf>
    <xf numFmtId="0" fontId="6" fillId="26" borderId="0" xfId="0" applyFont="1" applyFill="1" applyAlignment="1">
      <alignment horizontal="left"/>
    </xf>
    <xf numFmtId="0" fontId="65" fillId="33" borderId="95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vertical="center" wrapText="1" shrinkToFi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4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2" fontId="13" fillId="3" borderId="18" xfId="0" applyNumberFormat="1" applyFont="1" applyFill="1" applyBorder="1" applyAlignment="1">
      <alignment horizontal="center" vertical="center" wrapText="1"/>
    </xf>
    <xf numFmtId="0" fontId="13" fillId="0" borderId="1" xfId="50" applyFont="1" applyBorder="1" applyAlignment="1">
      <alignment vertical="center" wrapText="1" shrinkToFit="1"/>
    </xf>
    <xf numFmtId="49" fontId="13" fillId="3" borderId="1" xfId="55" applyNumberFormat="1" applyFont="1" applyFill="1" applyBorder="1" applyAlignment="1">
      <alignment horizontal="center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0" fontId="13" fillId="0" borderId="1" xfId="0" applyFont="1" applyBorder="1" applyAlignment="1">
      <alignment horizontal="center" vertical="center" wrapText="1"/>
    </xf>
    <xf numFmtId="1" fontId="116" fillId="3" borderId="84" xfId="55" applyNumberFormat="1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0" fontId="121" fillId="91" borderId="97" xfId="0" applyFont="1" applyFill="1" applyBorder="1" applyAlignment="1">
      <alignment horizontal="left" vertical="center"/>
    </xf>
    <xf numFmtId="0" fontId="65" fillId="33" borderId="96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23" fillId="3" borderId="97" xfId="752" applyFont="1" applyFill="1" applyBorder="1" applyAlignment="1">
      <alignment vertical="center" wrapText="1" shrinkToFit="1"/>
    </xf>
    <xf numFmtId="0" fontId="123" fillId="3" borderId="97" xfId="0" applyFont="1" applyFill="1" applyBorder="1" applyAlignment="1">
      <alignment horizontal="center" vertical="center" wrapText="1"/>
    </xf>
    <xf numFmtId="0" fontId="124" fillId="3" borderId="14" xfId="0" applyFont="1" applyFill="1" applyBorder="1" applyAlignment="1">
      <alignment horizontal="center" vertical="center" wrapText="1"/>
    </xf>
    <xf numFmtId="1" fontId="125" fillId="2" borderId="97" xfId="55" applyNumberFormat="1" applyFont="1" applyFill="1" applyBorder="1" applyAlignment="1">
      <alignment horizontal="center" vertical="center" wrapText="1"/>
    </xf>
    <xf numFmtId="1" fontId="125" fillId="2" borderId="94" xfId="55" applyNumberFormat="1" applyFont="1" applyFill="1" applyBorder="1" applyAlignment="1">
      <alignment horizontal="center" vertical="center" wrapText="1"/>
    </xf>
    <xf numFmtId="1" fontId="127" fillId="2" borderId="94" xfId="55" applyNumberFormat="1" applyFont="1" applyFill="1" applyBorder="1" applyAlignment="1">
      <alignment horizontal="center" vertical="center" wrapText="1"/>
    </xf>
    <xf numFmtId="1" fontId="127" fillId="2" borderId="97" xfId="55" applyNumberFormat="1" applyFont="1" applyFill="1" applyBorder="1" applyAlignment="1">
      <alignment horizontal="left" vertical="center" wrapText="1"/>
    </xf>
    <xf numFmtId="44" fontId="125" fillId="2" borderId="97" xfId="55" applyFont="1" applyFill="1" applyBorder="1" applyAlignment="1">
      <alignment horizontal="left" vertical="center" wrapText="1"/>
    </xf>
    <xf numFmtId="44" fontId="126" fillId="3" borderId="97" xfId="55" applyFont="1" applyFill="1" applyBorder="1" applyAlignment="1">
      <alignment horizontal="center" vertical="center" wrapText="1"/>
    </xf>
    <xf numFmtId="166" fontId="125" fillId="2" borderId="97" xfId="0" applyNumberFormat="1" applyFont="1" applyFill="1" applyBorder="1" applyAlignment="1">
      <alignment horizontal="center" vertical="center" wrapText="1"/>
    </xf>
    <xf numFmtId="10" fontId="125" fillId="2" borderId="97" xfId="0" applyNumberFormat="1" applyFont="1" applyFill="1" applyBorder="1" applyAlignment="1">
      <alignment horizontal="center" vertical="center" wrapText="1"/>
    </xf>
    <xf numFmtId="0" fontId="127" fillId="3" borderId="95" xfId="0" applyFont="1" applyFill="1" applyBorder="1" applyAlignment="1">
      <alignment horizontal="center" vertical="center" wrapText="1"/>
    </xf>
    <xf numFmtId="0" fontId="124" fillId="3" borderId="97" xfId="0" applyFont="1" applyFill="1" applyBorder="1" applyAlignment="1">
      <alignment horizontal="center" vertical="center" wrapText="1"/>
    </xf>
    <xf numFmtId="1" fontId="124" fillId="2" borderId="97" xfId="55" applyNumberFormat="1" applyFont="1" applyFill="1" applyBorder="1" applyAlignment="1">
      <alignment horizontal="center" vertical="center" wrapText="1"/>
    </xf>
    <xf numFmtId="1" fontId="127" fillId="2" borderId="97" xfId="55" applyNumberFormat="1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 shrinkToFit="1"/>
    </xf>
    <xf numFmtId="0" fontId="127" fillId="0" borderId="95" xfId="0" applyFont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3" fillId="3" borderId="96" xfId="0" applyFont="1" applyFill="1" applyBorder="1" applyAlignment="1">
      <alignment vertical="center" wrapText="1"/>
    </xf>
    <xf numFmtId="1" fontId="38" fillId="3" borderId="18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14" fillId="3" borderId="14" xfId="55" applyFont="1" applyFill="1" applyBorder="1" applyAlignment="1">
      <alignment horizontal="center" vertical="center" wrapText="1"/>
    </xf>
    <xf numFmtId="44" fontId="7" fillId="3" borderId="14" xfId="55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/>
    </xf>
    <xf numFmtId="1" fontId="127" fillId="2" borderId="106" xfId="55" applyNumberFormat="1" applyFont="1" applyFill="1" applyBorder="1" applyAlignment="1">
      <alignment horizontal="center" vertical="center" wrapText="1"/>
    </xf>
    <xf numFmtId="166" fontId="125" fillId="2" borderId="106" xfId="0" applyNumberFormat="1" applyFont="1" applyFill="1" applyBorder="1" applyAlignment="1">
      <alignment horizontal="center" vertical="center" wrapText="1"/>
    </xf>
    <xf numFmtId="4" fontId="128" fillId="2" borderId="106" xfId="55" applyNumberFormat="1" applyFont="1" applyFill="1" applyBorder="1" applyAlignment="1">
      <alignment horizontal="center" vertical="center" wrapText="1"/>
    </xf>
    <xf numFmtId="1" fontId="127" fillId="2" borderId="107" xfId="55" applyNumberFormat="1" applyFont="1" applyFill="1" applyBorder="1" applyAlignment="1">
      <alignment horizontal="center" vertical="center" wrapText="1"/>
    </xf>
    <xf numFmtId="1" fontId="127" fillId="3" borderId="106" xfId="55" applyNumberFormat="1" applyFont="1" applyFill="1" applyBorder="1" applyAlignment="1">
      <alignment horizontal="left" vertical="center" wrapText="1"/>
    </xf>
    <xf numFmtId="44" fontId="125" fillId="3" borderId="106" xfId="55" applyFont="1" applyFill="1" applyBorder="1" applyAlignment="1">
      <alignment horizontal="left" vertical="center" wrapText="1"/>
    </xf>
    <xf numFmtId="44" fontId="126" fillId="3" borderId="106" xfId="55" applyFont="1" applyFill="1" applyBorder="1" applyAlignment="1">
      <alignment horizontal="center" vertical="center" wrapText="1"/>
    </xf>
    <xf numFmtId="166" fontId="125" fillId="3" borderId="106" xfId="0" applyNumberFormat="1" applyFont="1" applyFill="1" applyBorder="1" applyAlignment="1">
      <alignment horizontal="center" vertical="center" wrapText="1"/>
    </xf>
    <xf numFmtId="10" fontId="125" fillId="2" borderId="106" xfId="0" applyNumberFormat="1" applyFont="1" applyFill="1" applyBorder="1" applyAlignment="1">
      <alignment horizontal="center" vertical="center" wrapText="1"/>
    </xf>
    <xf numFmtId="0" fontId="13" fillId="0" borderId="106" xfId="0" applyFont="1" applyBorder="1" applyAlignment="1">
      <alignment vertical="center" wrapText="1" shrinkToFit="1"/>
    </xf>
    <xf numFmtId="166" fontId="12" fillId="3" borderId="106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6" fontId="13" fillId="3" borderId="106" xfId="0" applyNumberFormat="1" applyFont="1" applyFill="1" applyBorder="1" applyAlignment="1">
      <alignment horizontal="center" vertical="center" wrapText="1"/>
    </xf>
    <xf numFmtId="0" fontId="38" fillId="3" borderId="106" xfId="0" applyFont="1" applyFill="1" applyBorder="1" applyAlignment="1">
      <alignment horizontal="center" vertical="center" wrapText="1"/>
    </xf>
    <xf numFmtId="10" fontId="12" fillId="2" borderId="106" xfId="0" applyNumberFormat="1" applyFont="1" applyFill="1" applyBorder="1" applyAlignment="1">
      <alignment horizontal="center" vertical="center" wrapText="1"/>
    </xf>
    <xf numFmtId="166" fontId="12" fillId="2" borderId="106" xfId="0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vertical="center" wrapText="1"/>
    </xf>
    <xf numFmtId="44" fontId="7" fillId="3" borderId="94" xfId="55" applyFont="1" applyFill="1" applyBorder="1" applyAlignment="1">
      <alignment horizontal="center" vertical="center" wrapText="1"/>
    </xf>
    <xf numFmtId="1" fontId="14" fillId="3" borderId="93" xfId="55" applyNumberFormat="1" applyFont="1" applyFill="1" applyBorder="1" applyAlignment="1">
      <alignment horizontal="center" vertical="center" wrapText="1"/>
    </xf>
    <xf numFmtId="4" fontId="7" fillId="3" borderId="94" xfId="55" applyNumberFormat="1" applyFont="1" applyFill="1" applyBorder="1" applyAlignment="1">
      <alignment horizontal="center" vertical="center" wrapText="1"/>
    </xf>
    <xf numFmtId="1" fontId="14" fillId="3" borderId="106" xfId="55" applyNumberFormat="1" applyFont="1" applyFill="1" applyBorder="1" applyAlignment="1">
      <alignment horizontal="left" vertical="center" wrapText="1"/>
    </xf>
    <xf numFmtId="0" fontId="13" fillId="0" borderId="87" xfId="0" applyFont="1" applyBorder="1" applyAlignment="1">
      <alignment horizontal="center" vertical="top"/>
    </xf>
    <xf numFmtId="0" fontId="129" fillId="0" borderId="14" xfId="0" applyFont="1" applyBorder="1" applyAlignment="1">
      <alignment vertical="top"/>
    </xf>
    <xf numFmtId="0" fontId="13" fillId="0" borderId="14" xfId="0" applyFont="1" applyBorder="1" applyAlignment="1">
      <alignment vertical="top"/>
    </xf>
    <xf numFmtId="0" fontId="13" fillId="3" borderId="1" xfId="0" applyFont="1" applyFill="1" applyBorder="1" applyAlignment="1">
      <alignment wrapText="1"/>
    </xf>
    <xf numFmtId="1" fontId="14" fillId="3" borderId="94" xfId="55" applyNumberFormat="1" applyFont="1" applyFill="1" applyBorder="1" applyAlignment="1">
      <alignment horizontal="center" vertical="center" wrapText="1"/>
    </xf>
    <xf numFmtId="0" fontId="13" fillId="93" borderId="14" xfId="0" applyFont="1" applyFill="1" applyBorder="1"/>
    <xf numFmtId="1" fontId="125" fillId="3" borderId="97" xfId="55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1" fontId="14" fillId="3" borderId="1" xfId="55" applyNumberFormat="1" applyFont="1" applyFill="1" applyBorder="1" applyAlignment="1">
      <alignment horizontal="center" vertical="center" wrapText="1"/>
    </xf>
    <xf numFmtId="3" fontId="130" fillId="0" borderId="1" xfId="0" applyNumberFormat="1" applyFont="1" applyBorder="1" applyAlignment="1">
      <alignment horizontal="center"/>
    </xf>
    <xf numFmtId="0" fontId="13" fillId="93" borderId="14" xfId="0" applyFont="1" applyFill="1" applyBorder="1" applyAlignment="1">
      <alignment vertical="top"/>
    </xf>
    <xf numFmtId="0" fontId="13" fillId="0" borderId="2" xfId="0" applyFont="1" applyBorder="1"/>
    <xf numFmtId="0" fontId="13" fillId="3" borderId="106" xfId="0" applyFont="1" applyFill="1" applyBorder="1" applyAlignment="1">
      <alignment horizontal="center" vertical="center" wrapText="1"/>
    </xf>
    <xf numFmtId="0" fontId="31" fillId="3" borderId="86" xfId="0" applyFont="1" applyFill="1" applyBorder="1" applyAlignment="1">
      <alignment vertical="center" wrapText="1"/>
    </xf>
    <xf numFmtId="0" fontId="13" fillId="2" borderId="116" xfId="0" applyFont="1" applyFill="1" applyBorder="1" applyAlignment="1">
      <alignment vertical="center" wrapText="1" shrinkToFit="1"/>
    </xf>
    <xf numFmtId="1" fontId="14" fillId="2" borderId="117" xfId="55" applyNumberFormat="1" applyFont="1" applyFill="1" applyBorder="1" applyAlignment="1">
      <alignment horizontal="center" vertical="center" wrapText="1"/>
    </xf>
    <xf numFmtId="1" fontId="14" fillId="2" borderId="116" xfId="55" applyNumberFormat="1" applyFont="1" applyFill="1" applyBorder="1" applyAlignment="1">
      <alignment horizontal="center" vertical="center" wrapText="1"/>
    </xf>
    <xf numFmtId="1" fontId="14" fillId="2" borderId="116" xfId="55" applyNumberFormat="1" applyFont="1" applyFill="1" applyBorder="1" applyAlignment="1">
      <alignment horizontal="left" vertical="center" wrapText="1"/>
    </xf>
    <xf numFmtId="44" fontId="12" fillId="2" borderId="116" xfId="55" applyFont="1" applyFill="1" applyBorder="1" applyAlignment="1">
      <alignment horizontal="left" vertical="center" wrapText="1"/>
    </xf>
    <xf numFmtId="44" fontId="11" fillId="3" borderId="116" xfId="55" applyFont="1" applyFill="1" applyBorder="1" applyAlignment="1">
      <alignment horizontal="center" vertical="center" wrapText="1"/>
    </xf>
    <xf numFmtId="166" fontId="12" fillId="3" borderId="116" xfId="0" applyNumberFormat="1" applyFont="1" applyFill="1" applyBorder="1" applyAlignment="1">
      <alignment horizontal="center" vertical="center" wrapText="1"/>
    </xf>
    <xf numFmtId="10" fontId="12" fillId="2" borderId="116" xfId="0" applyNumberFormat="1" applyFont="1" applyFill="1" applyBorder="1" applyAlignment="1">
      <alignment horizontal="center" vertical="center" wrapText="1"/>
    </xf>
    <xf numFmtId="166" fontId="12" fillId="2" borderId="116" xfId="0" applyNumberFormat="1" applyFont="1" applyFill="1" applyBorder="1" applyAlignment="1">
      <alignment horizontal="center" vertical="center" wrapText="1"/>
    </xf>
    <xf numFmtId="166" fontId="12" fillId="2" borderId="118" xfId="0" applyNumberFormat="1" applyFont="1" applyFill="1" applyBorder="1" applyAlignment="1">
      <alignment horizontal="center" vertical="center" wrapText="1"/>
    </xf>
    <xf numFmtId="0" fontId="14" fillId="2" borderId="116" xfId="0" applyFont="1" applyFill="1" applyBorder="1" applyAlignment="1">
      <alignment horizontal="center" vertical="center" wrapText="1"/>
    </xf>
    <xf numFmtId="0" fontId="13" fillId="3" borderId="118" xfId="0" applyFont="1" applyFill="1" applyBorder="1" applyAlignment="1">
      <alignment horizontal="center" vertical="center" wrapText="1"/>
    </xf>
    <xf numFmtId="0" fontId="38" fillId="3" borderId="116" xfId="0" applyFont="1" applyFill="1" applyBorder="1" applyAlignment="1">
      <alignment horizontal="center" vertical="center" wrapText="1"/>
    </xf>
    <xf numFmtId="4" fontId="41" fillId="2" borderId="116" xfId="0" applyNumberFormat="1" applyFont="1" applyFill="1" applyBorder="1" applyAlignment="1">
      <alignment horizontal="center" vertical="center" wrapText="1"/>
    </xf>
    <xf numFmtId="44" fontId="12" fillId="3" borderId="116" xfId="55" applyFont="1" applyFill="1" applyBorder="1" applyAlignment="1">
      <alignment horizontal="left" vertical="center" wrapText="1"/>
    </xf>
    <xf numFmtId="44" fontId="12" fillId="3" borderId="117" xfId="55" applyFont="1" applyFill="1" applyBorder="1" applyAlignment="1">
      <alignment horizontal="left" vertical="center" wrapText="1"/>
    </xf>
    <xf numFmtId="10" fontId="12" fillId="3" borderId="116" xfId="0" applyNumberFormat="1" applyFont="1" applyFill="1" applyBorder="1" applyAlignment="1">
      <alignment horizontal="center" vertical="center" wrapText="1"/>
    </xf>
    <xf numFmtId="0" fontId="14" fillId="3" borderId="118" xfId="0" applyFont="1" applyFill="1" applyBorder="1" applyAlignment="1">
      <alignment horizontal="center" vertical="center" wrapText="1"/>
    </xf>
    <xf numFmtId="0" fontId="13" fillId="3" borderId="116" xfId="0" applyFont="1" applyFill="1" applyBorder="1" applyAlignment="1">
      <alignment vertical="center" wrapText="1" shrinkToFit="1"/>
    </xf>
    <xf numFmtId="4" fontId="7" fillId="2" borderId="116" xfId="55" applyNumberFormat="1" applyFont="1" applyFill="1" applyBorder="1" applyAlignment="1">
      <alignment horizontal="center" vertical="center" wrapText="1"/>
    </xf>
    <xf numFmtId="1" fontId="14" fillId="0" borderId="116" xfId="55" applyNumberFormat="1" applyFont="1" applyFill="1" applyBorder="1" applyAlignment="1">
      <alignment horizontal="center" vertical="center" wrapText="1"/>
    </xf>
    <xf numFmtId="1" fontId="14" fillId="0" borderId="116" xfId="55" applyNumberFormat="1" applyFont="1" applyFill="1" applyBorder="1" applyAlignment="1">
      <alignment horizontal="left" vertical="center" wrapText="1"/>
    </xf>
    <xf numFmtId="44" fontId="12" fillId="0" borderId="116" xfId="55" applyFont="1" applyFill="1" applyBorder="1" applyAlignment="1">
      <alignment horizontal="left" vertical="center" wrapText="1"/>
    </xf>
    <xf numFmtId="166" fontId="14" fillId="3" borderId="118" xfId="0" applyNumberFormat="1" applyFont="1" applyFill="1" applyBorder="1" applyAlignment="1">
      <alignment horizontal="center" vertical="center" wrapText="1"/>
    </xf>
    <xf numFmtId="166" fontId="12" fillId="0" borderId="116" xfId="0" applyNumberFormat="1" applyFont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3" fillId="3" borderId="106" xfId="0" applyFont="1" applyFill="1" applyBorder="1" applyAlignment="1">
      <alignment vertical="center" wrapText="1" shrinkToFit="1"/>
    </xf>
    <xf numFmtId="1" fontId="14" fillId="2" borderId="106" xfId="55" applyNumberFormat="1" applyFont="1" applyFill="1" applyBorder="1" applyAlignment="1">
      <alignment horizontal="center" vertical="center" wrapText="1"/>
    </xf>
    <xf numFmtId="44" fontId="12" fillId="3" borderId="106" xfId="55" applyFont="1" applyFill="1" applyBorder="1" applyAlignment="1">
      <alignment horizontal="left" vertical="center" wrapText="1"/>
    </xf>
    <xf numFmtId="44" fontId="11" fillId="3" borderId="106" xfId="55" applyFont="1" applyFill="1" applyBorder="1" applyAlignment="1">
      <alignment horizontal="center" vertical="center" wrapText="1"/>
    </xf>
    <xf numFmtId="4" fontId="7" fillId="2" borderId="117" xfId="55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3" fillId="3" borderId="106" xfId="0" applyNumberFormat="1" applyFont="1" applyFill="1" applyBorder="1" applyAlignment="1">
      <alignment horizontal="center" vertical="center" wrapText="1"/>
    </xf>
    <xf numFmtId="0" fontId="13" fillId="0" borderId="106" xfId="0" applyFont="1" applyBorder="1" applyAlignment="1">
      <alignment horizontal="center" vertical="center" wrapText="1"/>
    </xf>
    <xf numFmtId="0" fontId="129" fillId="3" borderId="106" xfId="0" applyFont="1" applyFill="1" applyBorder="1" applyAlignment="1">
      <alignment horizontal="center" vertical="top"/>
    </xf>
    <xf numFmtId="3" fontId="130" fillId="2" borderId="106" xfId="55" applyNumberFormat="1" applyFont="1" applyFill="1" applyBorder="1" applyAlignment="1">
      <alignment horizontal="center"/>
    </xf>
    <xf numFmtId="4" fontId="130" fillId="2" borderId="106" xfId="0" applyNumberFormat="1" applyFont="1" applyFill="1" applyBorder="1" applyAlignment="1">
      <alignment horizontal="center" vertical="top"/>
    </xf>
    <xf numFmtId="0" fontId="129" fillId="2" borderId="14" xfId="0" applyFont="1" applyFill="1" applyBorder="1" applyAlignment="1">
      <alignment vertical="top"/>
    </xf>
    <xf numFmtId="0" fontId="12" fillId="2" borderId="106" xfId="0" applyFont="1" applyFill="1" applyBorder="1" applyAlignment="1">
      <alignment horizontal="center" vertical="center" wrapText="1"/>
    </xf>
    <xf numFmtId="0" fontId="13" fillId="2" borderId="106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4" fontId="7" fillId="2" borderId="106" xfId="55" applyNumberFormat="1" applyFont="1" applyFill="1" applyBorder="1" applyAlignment="1">
      <alignment horizontal="center" vertical="center" wrapText="1"/>
    </xf>
    <xf numFmtId="0" fontId="13" fillId="3" borderId="106" xfId="752" applyFont="1" applyFill="1" applyBorder="1" applyAlignment="1">
      <alignment vertical="center" wrapText="1" shrinkToFit="1"/>
    </xf>
    <xf numFmtId="1" fontId="12" fillId="2" borderId="106" xfId="55" applyNumberFormat="1" applyFont="1" applyFill="1" applyBorder="1" applyAlignment="1">
      <alignment horizontal="center" vertical="center" wrapText="1"/>
    </xf>
    <xf numFmtId="4" fontId="11" fillId="2" borderId="106" xfId="55" applyNumberFormat="1" applyFont="1" applyFill="1" applyBorder="1" applyAlignment="1">
      <alignment horizontal="center" vertical="center" wrapText="1"/>
    </xf>
    <xf numFmtId="1" fontId="12" fillId="2" borderId="117" xfId="55" applyNumberFormat="1" applyFont="1" applyFill="1" applyBorder="1" applyAlignment="1">
      <alignment horizontal="center" vertical="center" wrapText="1"/>
    </xf>
    <xf numFmtId="1" fontId="14" fillId="2" borderId="106" xfId="55" applyNumberFormat="1" applyFont="1" applyFill="1" applyBorder="1" applyAlignment="1">
      <alignment horizontal="left" vertical="center" wrapText="1"/>
    </xf>
    <xf numFmtId="44" fontId="12" fillId="2" borderId="106" xfId="55" applyFont="1" applyFill="1" applyBorder="1" applyAlignment="1">
      <alignment horizontal="left" vertical="center" wrapText="1"/>
    </xf>
    <xf numFmtId="1" fontId="127" fillId="3" borderId="97" xfId="55" applyNumberFormat="1" applyFont="1" applyFill="1" applyBorder="1" applyAlignment="1">
      <alignment horizontal="left" vertical="center" wrapText="1"/>
    </xf>
    <xf numFmtId="1" fontId="38" fillId="2" borderId="106" xfId="55" applyNumberFormat="1" applyFont="1" applyFill="1" applyBorder="1" applyAlignment="1">
      <alignment horizontal="center" vertical="center" wrapText="1"/>
    </xf>
    <xf numFmtId="4" fontId="38" fillId="2" borderId="106" xfId="55" applyNumberFormat="1" applyFont="1" applyFill="1" applyBorder="1" applyAlignment="1">
      <alignment horizontal="center" vertical="center" wrapText="1"/>
    </xf>
    <xf numFmtId="0" fontId="14" fillId="0" borderId="118" xfId="0" applyFont="1" applyBorder="1" applyAlignment="1">
      <alignment horizontal="center" vertical="center" wrapText="1"/>
    </xf>
    <xf numFmtId="1" fontId="33" fillId="3" borderId="0" xfId="0" applyNumberFormat="1" applyFont="1" applyFill="1" applyAlignment="1">
      <alignment horizontal="center" vertical="center" wrapText="1"/>
    </xf>
    <xf numFmtId="0" fontId="38" fillId="0" borderId="87" xfId="0" applyFont="1" applyBorder="1" applyAlignment="1">
      <alignment horizontal="center" vertical="top"/>
    </xf>
    <xf numFmtId="174" fontId="13" fillId="3" borderId="106" xfId="0" applyNumberFormat="1" applyFont="1" applyFill="1" applyBorder="1" applyAlignment="1">
      <alignment horizontal="center" vertical="center" wrapText="1"/>
    </xf>
    <xf numFmtId="0" fontId="130" fillId="0" borderId="1" xfId="0" applyFont="1" applyBorder="1" applyAlignment="1">
      <alignment horizontal="center" vertical="top"/>
    </xf>
    <xf numFmtId="174" fontId="13" fillId="3" borderId="1" xfId="0" applyNumberFormat="1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3" fillId="3" borderId="97" xfId="752" applyFont="1" applyFill="1" applyBorder="1" applyAlignment="1">
      <alignment vertical="center" wrapText="1" shrinkToFi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14" fillId="89" borderId="95" xfId="0" applyFont="1" applyFill="1" applyBorder="1" applyAlignment="1">
      <alignment horizontal="center" vertical="center" wrapText="1"/>
    </xf>
    <xf numFmtId="0" fontId="13" fillId="3" borderId="1" xfId="55" applyNumberFormat="1" applyFont="1" applyFill="1" applyBorder="1" applyAlignment="1">
      <alignment horizontal="center" vertical="center" wrapText="1"/>
    </xf>
    <xf numFmtId="4" fontId="11" fillId="2" borderId="97" xfId="55" applyNumberFormat="1" applyFont="1" applyFill="1" applyBorder="1" applyAlignment="1">
      <alignment horizontal="center" vertical="center" wrapText="1"/>
    </xf>
    <xf numFmtId="1" fontId="131" fillId="2" borderId="1" xfId="55" applyNumberFormat="1" applyFont="1" applyFill="1" applyBorder="1" applyAlignment="1">
      <alignment horizontal="center" vertical="center" wrapText="1"/>
    </xf>
    <xf numFmtId="1" fontId="131" fillId="2" borderId="117" xfId="55" applyNumberFormat="1" applyFont="1" applyFill="1" applyBorder="1" applyAlignment="1">
      <alignment horizontal="center" vertical="center" wrapText="1"/>
    </xf>
    <xf numFmtId="1" fontId="131" fillId="3" borderId="1" xfId="55" applyNumberFormat="1" applyFont="1" applyFill="1" applyBorder="1" applyAlignment="1">
      <alignment horizontal="left" vertical="center" wrapText="1"/>
    </xf>
    <xf numFmtId="10" fontId="132" fillId="2" borderId="1" xfId="0" applyNumberFormat="1" applyFont="1" applyFill="1" applyBorder="1" applyAlignment="1">
      <alignment horizontal="center" vertical="center" wrapText="1"/>
    </xf>
    <xf numFmtId="166" fontId="132" fillId="2" borderId="1" xfId="0" applyNumberFormat="1" applyFont="1" applyFill="1" applyBorder="1" applyAlignment="1">
      <alignment horizontal="center" vertical="center" wrapText="1"/>
    </xf>
    <xf numFmtId="2" fontId="13" fillId="3" borderId="106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0" fontId="12" fillId="0" borderId="93" xfId="0" applyFont="1" applyBorder="1" applyAlignment="1">
      <alignment vertical="center" wrapText="1" shrinkToFit="1"/>
    </xf>
    <xf numFmtId="0" fontId="12" fillId="3" borderId="86" xfId="0" applyFont="1" applyFill="1" applyBorder="1" applyAlignment="1">
      <alignment horizontal="center" vertical="center" wrapText="1"/>
    </xf>
    <xf numFmtId="0" fontId="12" fillId="3" borderId="88" xfId="0" applyFont="1" applyFill="1" applyBorder="1" applyAlignment="1">
      <alignment horizontal="center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0" fontId="12" fillId="0" borderId="86" xfId="0" applyFont="1" applyBorder="1" applyAlignment="1">
      <alignment vertical="center" wrapText="1" shrinkToFit="1"/>
    </xf>
    <xf numFmtId="0" fontId="41" fillId="27" borderId="120" xfId="0" applyFont="1" applyFill="1" applyBorder="1" applyAlignment="1">
      <alignment horizontal="left" vertical="center"/>
    </xf>
    <xf numFmtId="0" fontId="33" fillId="27" borderId="121" xfId="0" applyFont="1" applyFill="1" applyBorder="1" applyAlignment="1">
      <alignment vertical="center" wrapText="1" shrinkToFit="1"/>
    </xf>
    <xf numFmtId="1" fontId="33" fillId="27" borderId="121" xfId="0" applyNumberFormat="1" applyFont="1" applyFill="1" applyBorder="1" applyAlignment="1">
      <alignment horizontal="center" vertical="center" wrapText="1"/>
    </xf>
    <xf numFmtId="0" fontId="33" fillId="27" borderId="121" xfId="0" applyFont="1" applyFill="1" applyBorder="1" applyAlignment="1">
      <alignment horizontal="center" vertical="center" wrapText="1"/>
    </xf>
    <xf numFmtId="0" fontId="41" fillId="27" borderId="121" xfId="0" applyFont="1" applyFill="1" applyBorder="1" applyAlignment="1">
      <alignment horizontal="center" vertical="center" wrapText="1"/>
    </xf>
    <xf numFmtId="0" fontId="36" fillId="27" borderId="121" xfId="0" applyFont="1" applyFill="1" applyBorder="1" applyAlignment="1">
      <alignment horizontal="center" vertical="center"/>
    </xf>
    <xf numFmtId="0" fontId="7" fillId="27" borderId="121" xfId="0" applyFont="1" applyFill="1" applyBorder="1" applyAlignment="1">
      <alignment horizontal="center" vertical="center"/>
    </xf>
    <xf numFmtId="1" fontId="41" fillId="27" borderId="121" xfId="0" applyNumberFormat="1" applyFont="1" applyFill="1" applyBorder="1" applyAlignment="1">
      <alignment horizontal="center" vertical="center"/>
    </xf>
    <xf numFmtId="0" fontId="12" fillId="27" borderId="121" xfId="0" applyFont="1" applyFill="1" applyBorder="1" applyAlignment="1">
      <alignment horizontal="left" vertical="center"/>
    </xf>
    <xf numFmtId="0" fontId="11" fillId="27" borderId="121" xfId="0" applyFont="1" applyFill="1" applyBorder="1" applyAlignment="1">
      <alignment horizontal="center" vertical="center"/>
    </xf>
    <xf numFmtId="0" fontId="35" fillId="27" borderId="121" xfId="0" applyFont="1" applyFill="1" applyBorder="1" applyAlignment="1">
      <alignment horizontal="center" vertical="center"/>
    </xf>
    <xf numFmtId="166" fontId="41" fillId="27" borderId="121" xfId="0" applyNumberFormat="1" applyFont="1" applyFill="1" applyBorder="1" applyAlignment="1">
      <alignment horizontal="center" vertical="center"/>
    </xf>
    <xf numFmtId="0" fontId="41" fillId="27" borderId="119" xfId="0" applyFont="1" applyFill="1" applyBorder="1" applyAlignment="1">
      <alignment horizontal="center" vertical="center"/>
    </xf>
    <xf numFmtId="0" fontId="13" fillId="3" borderId="116" xfId="0" applyFont="1" applyFill="1" applyBorder="1" applyAlignment="1">
      <alignment horizontal="center" vertical="center" wrapText="1"/>
    </xf>
    <xf numFmtId="0" fontId="12" fillId="0" borderId="116" xfId="0" applyFont="1" applyBorder="1" applyAlignment="1">
      <alignment vertical="center" wrapText="1" shrinkToFit="1"/>
    </xf>
    <xf numFmtId="1" fontId="36" fillId="27" borderId="121" xfId="0" applyNumberFormat="1" applyFont="1" applyFill="1" applyBorder="1" applyAlignment="1">
      <alignment horizontal="center" vertical="center"/>
    </xf>
    <xf numFmtId="4" fontId="38" fillId="2" borderId="93" xfId="0" applyNumberFormat="1" applyFont="1" applyFill="1" applyBorder="1" applyAlignment="1">
      <alignment horizontal="center" vertical="center" wrapText="1"/>
    </xf>
    <xf numFmtId="4" fontId="14" fillId="2" borderId="93" xfId="0" applyNumberFormat="1" applyFont="1" applyFill="1" applyBorder="1" applyAlignment="1">
      <alignment horizontal="center" vertical="center" wrapText="1"/>
    </xf>
    <xf numFmtId="4" fontId="14" fillId="2" borderId="86" xfId="0" applyNumberFormat="1" applyFont="1" applyFill="1" applyBorder="1" applyAlignment="1">
      <alignment horizontal="center" vertical="center" wrapText="1"/>
    </xf>
    <xf numFmtId="1" fontId="14" fillId="2" borderId="17" xfId="55" applyNumberFormat="1" applyFont="1" applyFill="1" applyBorder="1" applyAlignment="1">
      <alignment horizontal="center" vertical="center" wrapText="1"/>
    </xf>
    <xf numFmtId="0" fontId="13" fillId="0" borderId="116" xfId="0" applyFont="1" applyBorder="1" applyAlignment="1">
      <alignment horizontal="center" vertical="center"/>
    </xf>
    <xf numFmtId="0" fontId="65" fillId="33" borderId="122" xfId="0" applyFont="1" applyFill="1" applyBorder="1" applyAlignment="1">
      <alignment horizontal="left" vertical="top" wrapText="1"/>
    </xf>
    <xf numFmtId="1" fontId="65" fillId="33" borderId="122" xfId="0" applyNumberFormat="1" applyFont="1" applyFill="1" applyBorder="1" applyAlignment="1">
      <alignment horizontal="left" vertical="top" wrapText="1"/>
    </xf>
    <xf numFmtId="0" fontId="65" fillId="33" borderId="122" xfId="0" applyFont="1" applyFill="1" applyBorder="1" applyAlignment="1">
      <alignment vertical="top" wrapText="1"/>
    </xf>
    <xf numFmtId="166" fontId="36" fillId="0" borderId="116" xfId="0" applyNumberFormat="1" applyFont="1" applyBorder="1" applyAlignment="1">
      <alignment horizontal="center" vertical="center" wrapText="1"/>
    </xf>
    <xf numFmtId="166" fontId="36" fillId="92" borderId="116" xfId="0" applyNumberFormat="1" applyFont="1" applyFill="1" applyBorder="1" applyAlignment="1">
      <alignment horizontal="center" vertical="center" wrapText="1"/>
    </xf>
    <xf numFmtId="0" fontId="133" fillId="3" borderId="116" xfId="0" applyFont="1" applyFill="1" applyBorder="1" applyAlignment="1">
      <alignment vertical="center" wrapText="1" shrinkToFit="1"/>
    </xf>
    <xf numFmtId="0" fontId="134" fillId="3" borderId="116" xfId="0" applyFont="1" applyFill="1" applyBorder="1" applyAlignment="1">
      <alignment horizontal="center" vertical="center" wrapText="1"/>
    </xf>
    <xf numFmtId="1" fontId="131" fillId="3" borderId="116" xfId="55" applyNumberFormat="1" applyFont="1" applyFill="1" applyBorder="1" applyAlignment="1">
      <alignment horizontal="center" vertical="center" wrapText="1"/>
    </xf>
    <xf numFmtId="1" fontId="131" fillId="3" borderId="117" xfId="55" applyNumberFormat="1" applyFont="1" applyFill="1" applyBorder="1" applyAlignment="1">
      <alignment horizontal="center" vertical="center" wrapText="1"/>
    </xf>
    <xf numFmtId="1" fontId="131" fillId="3" borderId="116" xfId="55" applyNumberFormat="1" applyFont="1" applyFill="1" applyBorder="1" applyAlignment="1">
      <alignment horizontal="left" vertical="center" wrapText="1"/>
    </xf>
    <xf numFmtId="44" fontId="132" fillId="3" borderId="116" xfId="55" applyFont="1" applyFill="1" applyBorder="1" applyAlignment="1">
      <alignment horizontal="left" vertical="center" wrapText="1"/>
    </xf>
    <xf numFmtId="44" fontId="132" fillId="3" borderId="117" xfId="55" applyFont="1" applyFill="1" applyBorder="1" applyAlignment="1">
      <alignment horizontal="left" vertical="center" wrapText="1"/>
    </xf>
    <xf numFmtId="166" fontId="132" fillId="3" borderId="116" xfId="0" applyNumberFormat="1" applyFont="1" applyFill="1" applyBorder="1" applyAlignment="1">
      <alignment horizontal="center" vertical="center" wrapText="1"/>
    </xf>
    <xf numFmtId="10" fontId="132" fillId="3" borderId="116" xfId="0" applyNumberFormat="1" applyFont="1" applyFill="1" applyBorder="1" applyAlignment="1">
      <alignment horizontal="center" vertical="center" wrapText="1"/>
    </xf>
    <xf numFmtId="0" fontId="131" fillId="3" borderId="118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4" fillId="3" borderId="116" xfId="55" applyNumberFormat="1" applyFont="1" applyFill="1" applyBorder="1" applyAlignment="1">
      <alignment horizontal="center" vertical="center" wrapText="1"/>
    </xf>
    <xf numFmtId="1" fontId="14" fillId="3" borderId="117" xfId="55" applyNumberFormat="1" applyFont="1" applyFill="1" applyBorder="1" applyAlignment="1">
      <alignment horizontal="center" vertical="center" wrapText="1"/>
    </xf>
    <xf numFmtId="1" fontId="14" fillId="3" borderId="116" xfId="55" applyNumberFormat="1" applyFont="1" applyFill="1" applyBorder="1" applyAlignment="1">
      <alignment horizontal="left" vertical="center" wrapText="1"/>
    </xf>
    <xf numFmtId="0" fontId="137" fillId="3" borderId="1" xfId="0" applyFont="1" applyFill="1" applyBorder="1" applyAlignment="1">
      <alignment vertical="center" wrapText="1" shrinkToFit="1"/>
    </xf>
    <xf numFmtId="0" fontId="137" fillId="3" borderId="118" xfId="0" applyFont="1" applyFill="1" applyBorder="1" applyAlignment="1">
      <alignment horizontal="center" vertical="center" wrapText="1"/>
    </xf>
    <xf numFmtId="0" fontId="138" fillId="3" borderId="14" xfId="0" applyFont="1" applyFill="1" applyBorder="1" applyAlignment="1">
      <alignment horizontal="center" vertical="center" wrapText="1"/>
    </xf>
    <xf numFmtId="1" fontId="139" fillId="3" borderId="1" xfId="55" applyNumberFormat="1" applyFont="1" applyFill="1" applyBorder="1" applyAlignment="1">
      <alignment horizontal="center" vertical="center" wrapText="1"/>
    </xf>
    <xf numFmtId="4" fontId="142" fillId="3" borderId="117" xfId="55" applyNumberFormat="1" applyFont="1" applyFill="1" applyBorder="1" applyAlignment="1">
      <alignment horizontal="center" vertical="center" wrapText="1"/>
    </xf>
    <xf numFmtId="1" fontId="139" fillId="3" borderId="117" xfId="55" applyNumberFormat="1" applyFont="1" applyFill="1" applyBorder="1" applyAlignment="1">
      <alignment horizontal="center" vertical="center" wrapText="1"/>
    </xf>
    <xf numFmtId="1" fontId="139" fillId="3" borderId="1" xfId="55" applyNumberFormat="1" applyFont="1" applyFill="1" applyBorder="1" applyAlignment="1">
      <alignment horizontal="left" vertical="center" wrapText="1"/>
    </xf>
    <xf numFmtId="44" fontId="140" fillId="3" borderId="1" xfId="55" applyFont="1" applyFill="1" applyBorder="1" applyAlignment="1">
      <alignment horizontal="left" vertical="center" wrapText="1"/>
    </xf>
    <xf numFmtId="44" fontId="141" fillId="3" borderId="1" xfId="55" applyFont="1" applyFill="1" applyBorder="1" applyAlignment="1">
      <alignment horizontal="center" vertical="center" wrapText="1"/>
    </xf>
    <xf numFmtId="166" fontId="140" fillId="3" borderId="1" xfId="0" applyNumberFormat="1" applyFont="1" applyFill="1" applyBorder="1" applyAlignment="1">
      <alignment horizontal="center" vertical="center" wrapText="1"/>
    </xf>
    <xf numFmtId="10" fontId="140" fillId="3" borderId="1" xfId="0" applyNumberFormat="1" applyFont="1" applyFill="1" applyBorder="1" applyAlignment="1">
      <alignment horizontal="center" vertical="center" wrapText="1"/>
    </xf>
    <xf numFmtId="0" fontId="139" fillId="3" borderId="118" xfId="0" applyFont="1" applyFill="1" applyBorder="1" applyAlignment="1">
      <alignment horizontal="center" vertical="center" wrapText="1"/>
    </xf>
    <xf numFmtId="0" fontId="137" fillId="3" borderId="116" xfId="0" applyFont="1" applyFill="1" applyBorder="1" applyAlignment="1">
      <alignment vertical="center" wrapText="1" shrinkToFit="1"/>
    </xf>
    <xf numFmtId="1" fontId="139" fillId="3" borderId="116" xfId="55" applyNumberFormat="1" applyFont="1" applyFill="1" applyBorder="1" applyAlignment="1">
      <alignment horizontal="center" vertical="center" wrapText="1"/>
    </xf>
    <xf numFmtId="1" fontId="139" fillId="3" borderId="116" xfId="55" applyNumberFormat="1" applyFont="1" applyFill="1" applyBorder="1" applyAlignment="1">
      <alignment horizontal="left" vertical="center" wrapText="1"/>
    </xf>
    <xf numFmtId="44" fontId="140" fillId="3" borderId="116" xfId="55" applyFont="1" applyFill="1" applyBorder="1" applyAlignment="1">
      <alignment horizontal="left" vertical="center" wrapText="1"/>
    </xf>
    <xf numFmtId="166" fontId="140" fillId="3" borderId="116" xfId="0" applyNumberFormat="1" applyFont="1" applyFill="1" applyBorder="1" applyAlignment="1">
      <alignment horizontal="center" vertical="center" wrapText="1"/>
    </xf>
    <xf numFmtId="10" fontId="140" fillId="3" borderId="116" xfId="0" applyNumberFormat="1" applyFont="1" applyFill="1" applyBorder="1" applyAlignment="1">
      <alignment horizontal="center" vertical="center" wrapText="1"/>
    </xf>
    <xf numFmtId="0" fontId="134" fillId="3" borderId="14" xfId="0" applyFont="1" applyFill="1" applyBorder="1" applyAlignment="1">
      <alignment horizontal="center" vertical="center" wrapText="1"/>
    </xf>
    <xf numFmtId="4" fontId="136" fillId="3" borderId="117" xfId="55" applyNumberFormat="1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/>
    </xf>
    <xf numFmtId="0" fontId="137" fillId="3" borderId="116" xfId="50" applyFont="1" applyFill="1" applyBorder="1" applyAlignment="1">
      <alignment vertical="center" wrapText="1" shrinkToFit="1"/>
    </xf>
    <xf numFmtId="0" fontId="137" fillId="3" borderId="116" xfId="55" applyNumberFormat="1" applyFont="1" applyFill="1" applyBorder="1" applyAlignment="1">
      <alignment horizontal="center" vertical="center" wrapText="1"/>
    </xf>
    <xf numFmtId="4" fontId="141" fillId="3" borderId="116" xfId="55" applyNumberFormat="1" applyFont="1" applyFill="1" applyBorder="1" applyAlignment="1">
      <alignment horizontal="center" vertical="center" wrapText="1"/>
    </xf>
    <xf numFmtId="44" fontId="141" fillId="3" borderId="116" xfId="55" applyFont="1" applyFill="1" applyBorder="1" applyAlignment="1">
      <alignment horizontal="center" vertical="center" wrapText="1"/>
    </xf>
    <xf numFmtId="0" fontId="13" fillId="3" borderId="1" xfId="50" applyFont="1" applyFill="1" applyBorder="1" applyAlignment="1">
      <alignment vertical="center" wrapText="1" shrinkToFit="1"/>
    </xf>
    <xf numFmtId="4" fontId="11" fillId="3" borderId="1" xfId="55" applyNumberFormat="1" applyFont="1" applyFill="1" applyBorder="1" applyAlignment="1">
      <alignment horizontal="center" vertical="center" wrapText="1"/>
    </xf>
    <xf numFmtId="0" fontId="137" fillId="3" borderId="116" xfId="0" applyFont="1" applyFill="1" applyBorder="1" applyAlignment="1">
      <alignment vertical="center" wrapText="1"/>
    </xf>
    <xf numFmtId="44" fontId="137" fillId="3" borderId="116" xfId="55" applyFont="1" applyFill="1" applyBorder="1" applyAlignment="1">
      <alignment horizontal="center" vertical="center" wrapText="1"/>
    </xf>
    <xf numFmtId="0" fontId="138" fillId="3" borderId="15" xfId="0" applyFont="1" applyFill="1" applyBorder="1" applyAlignment="1">
      <alignment horizontal="center" vertical="center" wrapText="1"/>
    </xf>
    <xf numFmtId="1" fontId="138" fillId="3" borderId="116" xfId="55" applyNumberFormat="1" applyFont="1" applyFill="1" applyBorder="1" applyAlignment="1">
      <alignment horizontal="center" vertical="center" wrapText="1"/>
    </xf>
    <xf numFmtId="166" fontId="139" fillId="3" borderId="2" xfId="0" applyNumberFormat="1" applyFont="1" applyFill="1" applyBorder="1" applyAlignment="1">
      <alignment horizontal="center" vertical="center" wrapText="1"/>
    </xf>
    <xf numFmtId="0" fontId="13" fillId="3" borderId="116" xfId="0" applyFont="1" applyFill="1" applyBorder="1" applyAlignment="1">
      <alignment vertical="center" wrapText="1"/>
    </xf>
    <xf numFmtId="0" fontId="133" fillId="3" borderId="118" xfId="0" applyFont="1" applyFill="1" applyBorder="1" applyAlignment="1">
      <alignment horizontal="center" vertical="center" wrapText="1"/>
    </xf>
    <xf numFmtId="1" fontId="134" fillId="3" borderId="116" xfId="55" applyNumberFormat="1" applyFont="1" applyFill="1" applyBorder="1" applyAlignment="1">
      <alignment horizontal="center" vertical="center" wrapText="1"/>
    </xf>
    <xf numFmtId="44" fontId="131" fillId="3" borderId="2" xfId="55" applyFont="1" applyFill="1" applyBorder="1" applyAlignment="1">
      <alignment horizontal="center" vertical="center" wrapText="1"/>
    </xf>
    <xf numFmtId="44" fontId="136" fillId="3" borderId="2" xfId="55" applyFont="1" applyFill="1" applyBorder="1" applyAlignment="1">
      <alignment horizontal="center" vertical="center" wrapText="1"/>
    </xf>
    <xf numFmtId="166" fontId="131" fillId="3" borderId="14" xfId="0" applyNumberFormat="1" applyFont="1" applyFill="1" applyBorder="1" applyAlignment="1">
      <alignment horizontal="center" vertical="center" wrapText="1"/>
    </xf>
    <xf numFmtId="4" fontId="7" fillId="3" borderId="117" xfId="55" applyNumberFormat="1" applyFont="1" applyFill="1" applyBorder="1" applyAlignment="1">
      <alignment horizontal="center" vertical="center" wrapText="1"/>
    </xf>
    <xf numFmtId="0" fontId="137" fillId="3" borderId="116" xfId="0" applyFont="1" applyFill="1" applyBorder="1" applyAlignment="1">
      <alignment horizontal="center" vertical="center" wrapText="1"/>
    </xf>
    <xf numFmtId="0" fontId="138" fillId="3" borderId="116" xfId="0" applyFont="1" applyFill="1" applyBorder="1" applyAlignment="1">
      <alignment horizontal="center" vertical="center" wrapText="1"/>
    </xf>
    <xf numFmtId="1" fontId="137" fillId="3" borderId="2" xfId="55" applyNumberFormat="1" applyFont="1" applyFill="1" applyBorder="1" applyAlignment="1">
      <alignment horizontal="center" vertical="center" wrapText="1"/>
    </xf>
    <xf numFmtId="4" fontId="142" fillId="3" borderId="116" xfId="55" applyNumberFormat="1" applyFont="1" applyFill="1" applyBorder="1" applyAlignment="1">
      <alignment horizontal="center" vertical="center" wrapText="1"/>
    </xf>
    <xf numFmtId="0" fontId="137" fillId="3" borderId="1" xfId="0" applyFont="1" applyFill="1" applyBorder="1" applyAlignment="1">
      <alignment horizontal="center" vertical="center" wrapText="1"/>
    </xf>
    <xf numFmtId="0" fontId="138" fillId="3" borderId="1" xfId="0" applyFont="1" applyFill="1" applyBorder="1" applyAlignment="1">
      <alignment horizontal="center" vertical="center" wrapText="1"/>
    </xf>
    <xf numFmtId="1" fontId="138" fillId="3" borderId="1" xfId="55" applyNumberFormat="1" applyFont="1" applyFill="1" applyBorder="1" applyAlignment="1">
      <alignment horizontal="center" vertical="center" wrapText="1"/>
    </xf>
    <xf numFmtId="4" fontId="138" fillId="3" borderId="1" xfId="55" applyNumberFormat="1" applyFont="1" applyFill="1" applyBorder="1" applyAlignment="1">
      <alignment horizontal="center" vertical="center" wrapText="1"/>
    </xf>
    <xf numFmtId="166" fontId="140" fillId="3" borderId="2" xfId="0" applyNumberFormat="1" applyFont="1" applyFill="1" applyBorder="1" applyAlignment="1">
      <alignment horizontal="center" vertical="center" wrapText="1"/>
    </xf>
    <xf numFmtId="4" fontId="138" fillId="3" borderId="116" xfId="55" applyNumberFormat="1" applyFont="1" applyFill="1" applyBorder="1" applyAlignment="1">
      <alignment horizontal="center" vertical="center" wrapText="1"/>
    </xf>
    <xf numFmtId="0" fontId="133" fillId="3" borderId="116" xfId="0" applyFont="1" applyFill="1" applyBorder="1" applyAlignment="1">
      <alignment horizontal="center" vertical="center" wrapText="1"/>
    </xf>
    <xf numFmtId="4" fontId="134" fillId="3" borderId="116" xfId="55" applyNumberFormat="1" applyFont="1" applyFill="1" applyBorder="1" applyAlignment="1">
      <alignment horizontal="center" vertical="center" wrapText="1"/>
    </xf>
    <xf numFmtId="44" fontId="135" fillId="3" borderId="116" xfId="55" applyFont="1" applyFill="1" applyBorder="1" applyAlignment="1">
      <alignment horizontal="center" vertical="center" wrapText="1"/>
    </xf>
    <xf numFmtId="4" fontId="38" fillId="3" borderId="116" xfId="55" applyNumberFormat="1" applyFont="1" applyFill="1" applyBorder="1" applyAlignment="1">
      <alignment horizontal="center" vertical="center" wrapText="1"/>
    </xf>
    <xf numFmtId="0" fontId="45" fillId="30" borderId="116" xfId="0" applyFont="1" applyFill="1" applyBorder="1" applyAlignment="1">
      <alignment horizontal="center" vertical="center" wrapText="1"/>
    </xf>
    <xf numFmtId="0" fontId="143" fillId="30" borderId="116" xfId="0" applyFont="1" applyFill="1" applyBorder="1" applyAlignment="1">
      <alignment horizontal="center" vertical="center" wrapText="1"/>
    </xf>
    <xf numFmtId="0" fontId="43" fillId="0" borderId="116" xfId="0" applyFont="1" applyBorder="1" applyAlignment="1">
      <alignment vertical="center" wrapText="1"/>
    </xf>
    <xf numFmtId="1" fontId="36" fillId="0" borderId="116" xfId="0" applyNumberFormat="1" applyFont="1" applyBorder="1" applyAlignment="1">
      <alignment horizontal="center" vertical="center" wrapText="1"/>
    </xf>
    <xf numFmtId="0" fontId="43" fillId="92" borderId="116" xfId="0" applyFont="1" applyFill="1" applyBorder="1" applyAlignment="1">
      <alignment vertical="center" wrapText="1"/>
    </xf>
    <xf numFmtId="0" fontId="43" fillId="92" borderId="116" xfId="0" applyFont="1" applyFill="1" applyBorder="1" applyAlignment="1">
      <alignment vertical="center"/>
    </xf>
    <xf numFmtId="1" fontId="36" fillId="92" borderId="116" xfId="0" applyNumberFormat="1" applyFont="1" applyFill="1" applyBorder="1" applyAlignment="1">
      <alignment horizontal="center" vertical="center" wrapText="1"/>
    </xf>
    <xf numFmtId="0" fontId="43" fillId="0" borderId="116" xfId="0" applyFont="1" applyBorder="1" applyAlignment="1">
      <alignment vertical="center"/>
    </xf>
    <xf numFmtId="0" fontId="0" fillId="0" borderId="116" xfId="0" applyBorder="1" applyAlignment="1">
      <alignment vertical="center" wrapText="1"/>
    </xf>
    <xf numFmtId="0" fontId="0" fillId="92" borderId="116" xfId="0" applyFill="1" applyBorder="1" applyAlignment="1">
      <alignment vertical="center" wrapText="1"/>
    </xf>
    <xf numFmtId="166" fontId="10" fillId="27" borderId="116" xfId="0" applyNumberFormat="1" applyFont="1" applyFill="1" applyBorder="1" applyAlignment="1">
      <alignment horizontal="center" vertical="center"/>
    </xf>
    <xf numFmtId="1" fontId="10" fillId="27" borderId="116" xfId="0" applyNumberFormat="1" applyFont="1" applyFill="1" applyBorder="1" applyAlignment="1">
      <alignment horizontal="center" vertical="center"/>
    </xf>
    <xf numFmtId="0" fontId="144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16" xfId="0" applyFont="1" applyFill="1" applyBorder="1" applyAlignment="1">
      <alignment horizontal="center" vertical="center" wrapText="1"/>
    </xf>
    <xf numFmtId="0" fontId="10" fillId="27" borderId="116" xfId="0" applyFont="1" applyFill="1" applyBorder="1" applyAlignment="1">
      <alignment horizontal="center" vertical="center"/>
    </xf>
    <xf numFmtId="0" fontId="61" fillId="32" borderId="95" xfId="0" applyFont="1" applyFill="1" applyBorder="1" applyAlignment="1">
      <alignment horizontal="left" vertical="top" wrapText="1"/>
    </xf>
    <xf numFmtId="0" fontId="61" fillId="32" borderId="122" xfId="0" applyFont="1" applyFill="1" applyBorder="1" applyAlignment="1">
      <alignment horizontal="left" vertical="top" wrapText="1"/>
    </xf>
    <xf numFmtId="0" fontId="61" fillId="32" borderId="96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45" fillId="3" borderId="17" xfId="0" applyFont="1" applyFill="1" applyBorder="1" applyAlignment="1">
      <alignment horizontal="center" vertical="center" wrapText="1"/>
    </xf>
    <xf numFmtId="0" fontId="145" fillId="3" borderId="106" xfId="0" applyFont="1" applyFill="1" applyBorder="1" applyAlignment="1">
      <alignment vertical="center" wrapText="1" shrinkToFit="1"/>
    </xf>
    <xf numFmtId="0" fontId="146" fillId="3" borderId="17" xfId="0" applyFont="1" applyFill="1" applyBorder="1" applyAlignment="1">
      <alignment horizontal="center" vertical="center" wrapText="1"/>
    </xf>
    <xf numFmtId="0" fontId="146" fillId="3" borderId="106" xfId="0" applyFont="1" applyFill="1" applyBorder="1" applyAlignment="1">
      <alignment vertical="center" wrapText="1" shrinkToFit="1"/>
    </xf>
    <xf numFmtId="2" fontId="145" fillId="3" borderId="18" xfId="0" applyNumberFormat="1" applyFont="1" applyFill="1" applyBorder="1" applyAlignment="1">
      <alignment horizontal="center" vertical="center" wrapText="1"/>
    </xf>
    <xf numFmtId="0" fontId="145" fillId="3" borderId="2" xfId="0" applyFont="1" applyFill="1" applyBorder="1" applyAlignment="1">
      <alignment horizontal="center" vertical="center" wrapText="1"/>
    </xf>
    <xf numFmtId="0" fontId="147" fillId="3" borderId="14" xfId="0" applyFont="1" applyFill="1" applyBorder="1" applyAlignment="1">
      <alignment horizontal="center" vertical="center" wrapText="1"/>
    </xf>
    <xf numFmtId="1" fontId="147" fillId="2" borderId="106" xfId="55" applyNumberFormat="1" applyFont="1" applyFill="1" applyBorder="1" applyAlignment="1">
      <alignment horizontal="center" vertical="center" wrapText="1"/>
    </xf>
    <xf numFmtId="4" fontId="147" fillId="2" borderId="117" xfId="55" applyNumberFormat="1" applyFont="1" applyFill="1" applyBorder="1" applyAlignment="1">
      <alignment horizontal="center" vertical="center" wrapText="1"/>
    </xf>
    <xf numFmtId="0" fontId="146" fillId="2" borderId="18" xfId="0" applyFont="1" applyFill="1" applyBorder="1" applyAlignment="1">
      <alignment horizontal="center" vertical="center"/>
    </xf>
    <xf numFmtId="0" fontId="146" fillId="2" borderId="116" xfId="0" applyFont="1" applyFill="1" applyBorder="1" applyAlignment="1">
      <alignment vertical="center" wrapText="1" shrinkToFit="1"/>
    </xf>
    <xf numFmtId="0" fontId="148" fillId="90" borderId="81" xfId="0" applyFont="1" applyFill="1" applyBorder="1" applyAlignment="1">
      <alignment horizontal="center" vertical="center" wrapText="1"/>
    </xf>
    <xf numFmtId="0" fontId="145" fillId="3" borderId="116" xfId="0" applyFont="1" applyFill="1" applyBorder="1" applyAlignment="1">
      <alignment vertical="center" wrapText="1" shrinkToFit="1"/>
    </xf>
    <xf numFmtId="0" fontId="146" fillId="0" borderId="93" xfId="0" applyFont="1" applyBorder="1" applyAlignment="1">
      <alignment horizontal="center" vertical="center"/>
    </xf>
    <xf numFmtId="0" fontId="146" fillId="3" borderId="1" xfId="0" applyFont="1" applyFill="1" applyBorder="1" applyAlignment="1">
      <alignment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0" fontId="14" fillId="0" borderId="118" xfId="0" applyFont="1" applyFill="1" applyBorder="1" applyAlignment="1">
      <alignment horizontal="center" vertical="center" wrapText="1"/>
    </xf>
    <xf numFmtId="0" fontId="149" fillId="0" borderId="84" xfId="0" applyFont="1" applyBorder="1" applyAlignment="1">
      <alignment horizontal="center" vertical="center"/>
    </xf>
    <xf numFmtId="0" fontId="145" fillId="3" borderId="1" xfId="0" applyFont="1" applyFill="1" applyBorder="1" applyAlignment="1">
      <alignment vertical="center" wrapText="1" shrinkToFit="1"/>
    </xf>
    <xf numFmtId="0" fontId="145" fillId="3" borderId="1" xfId="0" applyFont="1" applyFill="1" applyBorder="1" applyAlignment="1">
      <alignment horizontal="center" vertical="center" wrapText="1"/>
    </xf>
    <xf numFmtId="0" fontId="147" fillId="3" borderId="1" xfId="0" applyFont="1" applyFill="1" applyBorder="1" applyAlignment="1">
      <alignment horizontal="center" vertical="center" wrapText="1"/>
    </xf>
    <xf numFmtId="1" fontId="147" fillId="2" borderId="1" xfId="55" applyNumberFormat="1" applyFont="1" applyFill="1" applyBorder="1" applyAlignment="1">
      <alignment horizontal="center" vertical="center" wrapText="1"/>
    </xf>
    <xf numFmtId="4" fontId="147" fillId="2" borderId="1" xfId="55" applyNumberFormat="1" applyFont="1" applyFill="1" applyBorder="1" applyAlignment="1">
      <alignment horizontal="center" vertical="center" wrapText="1"/>
    </xf>
    <xf numFmtId="0" fontId="145" fillId="2" borderId="106" xfId="0" applyFont="1" applyFill="1" applyBorder="1" applyAlignment="1">
      <alignment horizontal="center" vertical="center" wrapText="1"/>
    </xf>
    <xf numFmtId="0" fontId="145" fillId="0" borderId="106" xfId="0" applyFont="1" applyBorder="1" applyAlignment="1">
      <alignment vertical="center" wrapText="1" shrinkToFit="1"/>
    </xf>
    <xf numFmtId="0" fontId="122" fillId="0" borderId="81" xfId="0" applyFont="1" applyBorder="1" applyAlignment="1">
      <alignment horizontal="center" vertical="center"/>
    </xf>
    <xf numFmtId="0" fontId="122" fillId="3" borderId="81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45" fillId="3" borderId="106" xfId="0" applyFont="1" applyFill="1" applyBorder="1" applyAlignment="1">
      <alignment horizontal="center" vertical="center" wrapText="1"/>
    </xf>
    <xf numFmtId="0" fontId="145" fillId="3" borderId="18" xfId="0" applyFont="1" applyFill="1" applyBorder="1" applyAlignment="1">
      <alignment horizontal="center" vertical="center" wrapText="1"/>
    </xf>
    <xf numFmtId="0" fontId="145" fillId="3" borderId="116" xfId="0" applyFont="1" applyFill="1" applyBorder="1" applyAlignment="1">
      <alignment horizontal="center" vertical="center" wrapText="1"/>
    </xf>
  </cellXfs>
  <cellStyles count="3265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0264" xr:uid="{34AA6D43-042C-4BBA-9427-D7358B767CA4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0 2 2" xfId="16982" xr:uid="{937B0599-14CB-4FF7-A2BC-8C572D96B307}"/>
    <cellStyle name="Calculation 2 2 10 2 2 2" xfId="28516" xr:uid="{17E31A66-45CC-4DA2-9BB9-382D8E8EDAD2}"/>
    <cellStyle name="Calculation 2 2 10 2 3" xfId="24455" xr:uid="{96E6D079-9618-411A-B5B0-03152B264CDE}"/>
    <cellStyle name="Calculation 2 2 10 2 4" xfId="13162" xr:uid="{206C5C94-06B6-4E11-911E-1000FFF6A407}"/>
    <cellStyle name="Calculation 2 2 10 3" xfId="6747" xr:uid="{2E264F7D-39E3-478B-BC09-1576B4E38A8E}"/>
    <cellStyle name="Calculation 2 2 10 3 2" xfId="26956" xr:uid="{BCC6A38F-0DD8-4F45-95C6-57219DFE10D5}"/>
    <cellStyle name="Calculation 2 2 10 3 3" xfId="15537" xr:uid="{46E90AC2-A098-4A2E-B158-BA2DDE5F3DAB}"/>
    <cellStyle name="Calculation 2 2 10 4" xfId="8904" xr:uid="{24A0E878-D0A6-48A2-BC3C-69552EFC68C0}"/>
    <cellStyle name="Calculation 2 2 10 4 2" xfId="21557" xr:uid="{0AC4C5D5-9C9B-4F6B-B070-06891A6E76F4}"/>
    <cellStyle name="Calculation 2 2 10 5" xfId="10661" xr:uid="{6F1DA361-431E-4071-AE0D-33262D3EA514}"/>
    <cellStyle name="Calculation 2 2 11" xfId="2188" xr:uid="{00000000-0005-0000-0000-00005C000000}"/>
    <cellStyle name="Calculation 2 2 11 2" xfId="5087" xr:uid="{72F6A861-953D-46FA-8310-C93480621CA0}"/>
    <cellStyle name="Calculation 2 2 11 2 2" xfId="17360" xr:uid="{E0DC7A3F-3053-4FA2-A0CA-B9FD21C64C68}"/>
    <cellStyle name="Calculation 2 2 11 2 2 2" xfId="28898" xr:uid="{1EADCF6D-7974-4D17-B628-43934F53E3AC}"/>
    <cellStyle name="Calculation 2 2 11 2 3" xfId="25835" xr:uid="{E118A8F1-E51B-4EEE-87C9-4CD49A331814}"/>
    <cellStyle name="Calculation 2 2 11 2 4" xfId="14506" xr:uid="{88D19421-0186-47D8-8BF9-637D76B72AC3}"/>
    <cellStyle name="Calculation 2 2 11 3" xfId="8037" xr:uid="{FE6FBD9B-1C94-469C-B664-87EBC2A8002C}"/>
    <cellStyle name="Calculation 2 2 11 3 2" xfId="27338" xr:uid="{000B104F-B60A-460D-B005-E088B6127A80}"/>
    <cellStyle name="Calculation 2 2 11 3 3" xfId="15883" xr:uid="{1E5EBCBD-252F-4B3E-BDF4-8F2AFB531D06}"/>
    <cellStyle name="Calculation 2 2 11 4" xfId="9471" xr:uid="{4E1F7F2F-8EEC-4C3E-A8B6-EF4423FEEAE5}"/>
    <cellStyle name="Calculation 2 2 11 4 2" xfId="22937" xr:uid="{C2768C96-E06F-4200-94FB-63FD6F8A5291}"/>
    <cellStyle name="Calculation 2 2 11 5" xfId="11889" xr:uid="{6B4F7D5F-3B62-4E59-B7B1-BB2017B01D93}"/>
    <cellStyle name="Calculation 2 2 12" xfId="3404" xr:uid="{3A0FB14D-792D-410F-8DB2-35AC9425ED99}"/>
    <cellStyle name="Calculation 2 2 12 2" xfId="16909" xr:uid="{D1626EE0-6E5A-4BC8-980F-E375B317D640}"/>
    <cellStyle name="Calculation 2 2 12 2 2" xfId="28441" xr:uid="{9694A96B-5556-48CA-9A16-2992889E9EEB}"/>
    <cellStyle name="Calculation 2 2 12 3" xfId="24152" xr:uid="{E57D479F-0920-495C-816A-EF8076F80E4C}"/>
    <cellStyle name="Calculation 2 2 12 4" xfId="12872" xr:uid="{B7071D78-8E8D-4AB5-8CF8-B1BD8668E28A}"/>
    <cellStyle name="Calculation 2 2 13" xfId="6319" xr:uid="{66CEF24F-DE6C-4EB6-939F-802776D0B44C}"/>
    <cellStyle name="Calculation 2 2 13 2" xfId="21254" xr:uid="{3EC3CAEC-50FC-47E2-8CF4-42EEFDB7633A}"/>
    <cellStyle name="Calculation 2 2 14" xfId="6167" xr:uid="{6FF93523-9975-4E80-9B95-0578A2C79358}"/>
    <cellStyle name="Calculation 2 2 2" xfId="692" xr:uid="{00000000-0005-0000-0000-00005D000000}"/>
    <cellStyle name="Calculation 2 2 2 10" xfId="6527" xr:uid="{8CBD8773-07A1-493E-9634-C0C2D731216A}"/>
    <cellStyle name="Calculation 2 2 2 10 2" xfId="21446" xr:uid="{415DB2EC-C4E0-4DD8-AA90-A2A2D5447C61}"/>
    <cellStyle name="Calculation 2 2 2 11" xfId="8851" xr:uid="{64BD7B1C-8257-456C-8A64-EB31329447BE}"/>
    <cellStyle name="Calculation 2 2 2 12" xfId="10570" xr:uid="{8D34FA5B-3D29-4039-BABC-961212684638}"/>
    <cellStyle name="Calculation 2 2 2 2" xfId="1696" xr:uid="{00000000-0005-0000-0000-00005E000000}"/>
    <cellStyle name="Calculation 2 2 2 2 10" xfId="9104" xr:uid="{67BD44E7-A34C-472E-BA09-7F701B7C0704}"/>
    <cellStyle name="Calculation 2 2 2 2 10 2" xfId="22449" xr:uid="{83D64895-A236-48DF-B005-CC597E1A5413}"/>
    <cellStyle name="Calculation 2 2 2 2 11" xfId="11448" xr:uid="{EAE4250E-327A-43FA-83C3-93F95D3E6B98}"/>
    <cellStyle name="Calculation 2 2 2 2 2" xfId="2701" xr:uid="{00000000-0005-0000-0000-00005F000000}"/>
    <cellStyle name="Calculation 2 2 2 2 2 2" xfId="5600" xr:uid="{036C52D0-CD36-4F8E-A602-6128296165C5}"/>
    <cellStyle name="Calculation 2 2 2 2 2 2 2" xfId="17873" xr:uid="{00F3633B-F9BA-48C9-B928-2DB0F3923CD1}"/>
    <cellStyle name="Calculation 2 2 2 2 2 2 2 2" xfId="29411" xr:uid="{156CA405-4312-491F-A9D7-C6582A667BC4}"/>
    <cellStyle name="Calculation 2 2 2 2 2 2 3" xfId="26348" xr:uid="{5497F398-6FB2-45D5-8FA8-DEA889436167}"/>
    <cellStyle name="Calculation 2 2 2 2 2 2 4" xfId="14964" xr:uid="{133047EC-BAB6-4D14-B5CD-A10CC3D12DB3}"/>
    <cellStyle name="Calculation 2 2 2 2 2 3" xfId="8268" xr:uid="{AA1EB66E-F26B-449D-9AF4-7D5132DB5FD0}"/>
    <cellStyle name="Calculation 2 2 2 2 2 3 2" xfId="27851" xr:uid="{B0B35CC8-2E60-47C4-BA1F-12CB96D70A41}"/>
    <cellStyle name="Calculation 2 2 2 2 2 3 3" xfId="16341" xr:uid="{39CB9AAA-25C9-4AF5-824E-41981960AFA1}"/>
    <cellStyle name="Calculation 2 2 2 2 2 4" xfId="9702" xr:uid="{BE94939D-3482-470E-AA82-4EF6120E701F}"/>
    <cellStyle name="Calculation 2 2 2 2 2 4 2" xfId="23450" xr:uid="{BB325E89-8EF3-4306-93D7-3D06FABF6F3F}"/>
    <cellStyle name="Calculation 2 2 2 2 2 5" xfId="12267" xr:uid="{20A99206-6D78-4EFF-A8C9-C41B9D9123B8}"/>
    <cellStyle name="Calculation 2 2 2 2 3" xfId="2654" xr:uid="{00000000-0005-0000-0000-000060000000}"/>
    <cellStyle name="Calculation 2 2 2 2 3 2" xfId="5553" xr:uid="{47D857D1-506C-42DC-9C02-AD0E95994E7E}"/>
    <cellStyle name="Calculation 2 2 2 2 3 2 2" xfId="17826" xr:uid="{5774F119-2559-437C-B7F6-B3DA18F06DB3}"/>
    <cellStyle name="Calculation 2 2 2 2 3 2 2 2" xfId="29364" xr:uid="{A8CAC705-919C-41D6-8B02-419DA65F0088}"/>
    <cellStyle name="Calculation 2 2 2 2 3 2 3" xfId="26301" xr:uid="{6125451C-32A5-4A91-9ACD-FDF96993A8FC}"/>
    <cellStyle name="Calculation 2 2 2 2 3 2 4" xfId="14922" xr:uid="{1E2F4808-9576-43EC-99A5-A3CC66567370}"/>
    <cellStyle name="Calculation 2 2 2 2 3 3" xfId="8760" xr:uid="{23CEAEB3-DFCF-4812-BFAA-37727703D87D}"/>
    <cellStyle name="Calculation 2 2 2 2 3 3 2" xfId="27804" xr:uid="{F73BB1B1-E42B-4FA7-8F65-774A4A9B6414}"/>
    <cellStyle name="Calculation 2 2 2 2 3 3 3" xfId="16299" xr:uid="{1F2743B7-33DC-429A-8358-2BBB08605346}"/>
    <cellStyle name="Calculation 2 2 2 2 3 4" xfId="10194" xr:uid="{540D195D-6614-4DBC-A75C-2140743A6C5A}"/>
    <cellStyle name="Calculation 2 2 2 2 3 4 2" xfId="23403" xr:uid="{FD014343-9C6A-4FC8-8CA6-0B167AAD19FD}"/>
    <cellStyle name="Calculation 2 2 2 2 3 5" xfId="12235" xr:uid="{2DC8588A-801A-4B39-9B9A-E6AC9D3C4DEC}"/>
    <cellStyle name="Calculation 2 2 2 2 4" xfId="2595" xr:uid="{00000000-0005-0000-0000-000061000000}"/>
    <cellStyle name="Calculation 2 2 2 2 4 2" xfId="5494" xr:uid="{7FEFFDF5-4237-4067-9E94-2B737EDB1A55}"/>
    <cellStyle name="Calculation 2 2 2 2 4 2 2" xfId="17767" xr:uid="{726E7685-03AB-4375-BF25-9EA12F284CD8}"/>
    <cellStyle name="Calculation 2 2 2 2 4 2 2 2" xfId="29305" xr:uid="{4B5842CE-3D8E-4E1E-83CF-BA9088D3B789}"/>
    <cellStyle name="Calculation 2 2 2 2 4 2 3" xfId="26242" xr:uid="{7031A013-2FFE-4E4F-8A93-5C8FB5D97400}"/>
    <cellStyle name="Calculation 2 2 2 2 4 2 4" xfId="14873" xr:uid="{A5212C4E-B735-4397-BC36-8770BF4D25AD}"/>
    <cellStyle name="Calculation 2 2 2 2 4 3" xfId="16250" xr:uid="{6D078BDC-A10B-46A4-A99F-A4C76D6A6EA7}"/>
    <cellStyle name="Calculation 2 2 2 2 4 3 2" xfId="27745" xr:uid="{EA639C4F-EEAE-485B-9CC9-3264EE02E1EE}"/>
    <cellStyle name="Calculation 2 2 2 2 4 4" xfId="23344" xr:uid="{DEEC54B1-4EC0-4E5B-B1D4-13CEDA620044}"/>
    <cellStyle name="Calculation 2 2 2 2 4 5" xfId="12196" xr:uid="{B5FFAD81-C1C9-49B2-B679-A1E929AD37D6}"/>
    <cellStyle name="Calculation 2 2 2 2 5" xfId="3029" xr:uid="{00000000-0005-0000-0000-000062000000}"/>
    <cellStyle name="Calculation 2 2 2 2 5 2" xfId="5928" xr:uid="{86900289-06F8-43FC-989B-5E4A57A56348}"/>
    <cellStyle name="Calculation 2 2 2 2 5 2 2" xfId="18201" xr:uid="{D91C541C-8D02-4F44-8911-B8CEB1861E27}"/>
    <cellStyle name="Calculation 2 2 2 2 5 2 2 2" xfId="29739" xr:uid="{4B192CFD-4371-4191-9D6E-4BA1B6D07C1E}"/>
    <cellStyle name="Calculation 2 2 2 2 5 2 3" xfId="26676" xr:uid="{D5D1A4AA-F116-4A4A-82A5-96508CAF7EB6}"/>
    <cellStyle name="Calculation 2 2 2 2 5 2 4" xfId="15270" xr:uid="{31F31E2A-EB96-4F45-BB92-A5B131386063}"/>
    <cellStyle name="Calculation 2 2 2 2 5 3" xfId="16647" xr:uid="{A8DB3644-5E01-4CEE-859A-3D1D5B453654}"/>
    <cellStyle name="Calculation 2 2 2 2 5 3 2" xfId="28179" xr:uid="{E984386E-57BE-4315-A0D7-8871F74629CC}"/>
    <cellStyle name="Calculation 2 2 2 2 5 4" xfId="23778" xr:uid="{B0AE6252-91BB-4F86-A408-95C6324395AB}"/>
    <cellStyle name="Calculation 2 2 2 2 5 5" xfId="12508" xr:uid="{0A73869C-4E78-4267-BF32-FDBE0CFA6D30}"/>
    <cellStyle name="Calculation 2 2 2 2 6" xfId="1106" xr:uid="{00000000-0005-0000-0000-000063000000}"/>
    <cellStyle name="Calculation 2 2 2 2 6 2" xfId="4009" xr:uid="{4D44EB3D-E327-4142-86AE-378E59B0D44E}"/>
    <cellStyle name="Calculation 2 2 2 2 6 2 2" xfId="17119" xr:uid="{38E04777-4EBA-4DDD-BF41-634FB9348057}"/>
    <cellStyle name="Calculation 2 2 2 2 6 2 2 2" xfId="28657" xr:uid="{7721828D-8F80-4C6B-ADE9-E9EB7E3004FB}"/>
    <cellStyle name="Calculation 2 2 2 2 6 2 3" xfId="24757" xr:uid="{1CA5A9C3-03EA-47BF-AFCE-752B904761D4}"/>
    <cellStyle name="Calculation 2 2 2 2 6 2 4" xfId="13436" xr:uid="{2C10DAEE-E1B6-4E78-A8E9-12805458A348}"/>
    <cellStyle name="Calculation 2 2 2 2 6 3" xfId="15650" xr:uid="{55438E92-EEF3-4A6B-B7B5-1B242F7B9BE7}"/>
    <cellStyle name="Calculation 2 2 2 2 6 3 2" xfId="27097" xr:uid="{21CA4EA3-7290-45C9-8E01-5A2890936E73}"/>
    <cellStyle name="Calculation 2 2 2 2 6 4" xfId="21859" xr:uid="{3E6AEB85-CB28-41FF-B38B-D09751B7D117}"/>
    <cellStyle name="Calculation 2 2 2 2 6 5" xfId="10920" xr:uid="{FFA2AC9E-2B1A-4C73-8A40-AB49586CAFEE}"/>
    <cellStyle name="Calculation 2 2 2 2 7" xfId="841" xr:uid="{00000000-0005-0000-0000-000064000000}"/>
    <cellStyle name="Calculation 2 2 2 2 7 2" xfId="3744" xr:uid="{54824A0B-5F5F-4655-879C-E46C96F7603C}"/>
    <cellStyle name="Calculation 2 2 2 2 7 2 2" xfId="17015" xr:uid="{416128A3-AAD5-411E-8C00-6528201A1E45}"/>
    <cellStyle name="Calculation 2 2 2 2 7 2 2 2" xfId="28551" xr:uid="{4926217F-0430-4B48-A5C1-E66A39254570}"/>
    <cellStyle name="Calculation 2 2 2 2 7 2 3" xfId="24492" xr:uid="{FD5C6C59-AF66-4801-8B70-912C8D0E105B}"/>
    <cellStyle name="Calculation 2 2 2 2 7 2 4" xfId="13191" xr:uid="{728855B1-3817-431D-8FAF-A80280609119}"/>
    <cellStyle name="Calculation 2 2 2 2 7 3" xfId="15564" xr:uid="{122EA49B-7F01-44F8-8D89-3C184BC4E1CA}"/>
    <cellStyle name="Calculation 2 2 2 2 7 3 2" xfId="26991" xr:uid="{0BD10D08-F414-4673-B074-5742D9FA22C0}"/>
    <cellStyle name="Calculation 2 2 2 2 7 4" xfId="21594" xr:uid="{7BC9036F-4E32-4B45-8B34-4344CD162C0D}"/>
    <cellStyle name="Calculation 2 2 2 2 7 5" xfId="10688" xr:uid="{ED4DDA13-4E40-4B8A-844C-D6FDFE5E5D52}"/>
    <cellStyle name="Calculation 2 2 2 2 8" xfId="4599" xr:uid="{E4EFD6BA-3808-4625-925F-971A0CB56600}"/>
    <cellStyle name="Calculation 2 2 2 2 8 2" xfId="17263" xr:uid="{4FAF8A2C-C343-4CEA-AEA3-3C4B3CFCE00A}"/>
    <cellStyle name="Calculation 2 2 2 2 8 2 2" xfId="28801" xr:uid="{B5E0E1F1-4C04-44F8-9640-C898B75E21B2}"/>
    <cellStyle name="Calculation 2 2 2 2 8 3" xfId="25347" xr:uid="{99E500E9-3231-45BF-A09E-B1819B775A11}"/>
    <cellStyle name="Calculation 2 2 2 2 8 4" xfId="14021" xr:uid="{D318CF54-7570-4196-9A7C-2A5FC8F23A56}"/>
    <cellStyle name="Calculation 2 2 2 2 9" xfId="7448" xr:uid="{49242E65-779F-4BDB-A3FE-583E13444754}"/>
    <cellStyle name="Calculation 2 2 2 2 9 2" xfId="27241" xr:uid="{00756955-4F06-4F06-A8BF-077E62FF7CB2}"/>
    <cellStyle name="Calculation 2 2 2 2 9 3" xfId="15789" xr:uid="{20EED9BF-C766-4CED-BA44-356E49ED1DE9}"/>
    <cellStyle name="Calculation 2 2 2 3" xfId="2140" xr:uid="{00000000-0005-0000-0000-000065000000}"/>
    <cellStyle name="Calculation 2 2 2 3 10" xfId="9270" xr:uid="{96621779-1CAE-4B90-91CE-4AEC9633102D}"/>
    <cellStyle name="Calculation 2 2 2 3 10 2" xfId="22889" xr:uid="{224CAD3D-29CC-4807-A7B9-9C7114A2E53B}"/>
    <cellStyle name="Calculation 2 2 2 3 11" xfId="11865" xr:uid="{FE7C25D0-6B3F-4594-9399-4C4A05761748}"/>
    <cellStyle name="Calculation 2 2 2 3 2" xfId="2744" xr:uid="{00000000-0005-0000-0000-000066000000}"/>
    <cellStyle name="Calculation 2 2 2 3 2 2" xfId="5643" xr:uid="{ABE9F346-23C4-421B-B471-CC6AD3391B40}"/>
    <cellStyle name="Calculation 2 2 2 3 2 2 2" xfId="17916" xr:uid="{38E48821-B5C4-4333-AC00-F1B56AC86C1F}"/>
    <cellStyle name="Calculation 2 2 2 3 2 2 2 2" xfId="29454" xr:uid="{759E0F13-CCF7-4CF1-A24E-DE3C893AE4A5}"/>
    <cellStyle name="Calculation 2 2 2 3 2 2 3" xfId="26391" xr:uid="{844C99E4-FCF2-43F3-905D-416085FEEF07}"/>
    <cellStyle name="Calculation 2 2 2 3 2 2 4" xfId="15006" xr:uid="{628B6037-1E93-4E50-8634-4F030DB1725A}"/>
    <cellStyle name="Calculation 2 2 2 3 2 3" xfId="8487" xr:uid="{9D5B4F3C-FFD8-4DEE-9408-375211856EBF}"/>
    <cellStyle name="Calculation 2 2 2 3 2 3 2" xfId="27894" xr:uid="{561F0140-DF07-42BD-9FF3-28E60167C862}"/>
    <cellStyle name="Calculation 2 2 2 3 2 3 3" xfId="16383" xr:uid="{CA08DB98-0DDB-4D58-938D-304D655B65DF}"/>
    <cellStyle name="Calculation 2 2 2 3 2 4" xfId="9921" xr:uid="{6A885288-8B17-49C4-BC5A-7B7051389D65}"/>
    <cellStyle name="Calculation 2 2 2 3 2 4 2" xfId="23493" xr:uid="{C20E0FB3-D871-4DCC-8523-2BFA52B1C332}"/>
    <cellStyle name="Calculation 2 2 2 3 2 5" xfId="12295" xr:uid="{E93B6838-F031-4C46-A748-8922CB5D32B7}"/>
    <cellStyle name="Calculation 2 2 2 3 3" xfId="2854" xr:uid="{00000000-0005-0000-0000-000067000000}"/>
    <cellStyle name="Calculation 2 2 2 3 3 2" xfId="5753" xr:uid="{262B676A-52FA-4F2B-A412-02F1FA41BDF5}"/>
    <cellStyle name="Calculation 2 2 2 3 3 2 2" xfId="18026" xr:uid="{B907D425-3EA7-4840-8556-9A229EBF532A}"/>
    <cellStyle name="Calculation 2 2 2 3 3 2 2 2" xfId="29564" xr:uid="{AE75CC78-92EB-4F38-9EF1-FA6797044005}"/>
    <cellStyle name="Calculation 2 2 2 3 3 2 3" xfId="26501" xr:uid="{A8F0AB0C-BB47-4A02-B193-88D73DF93C06}"/>
    <cellStyle name="Calculation 2 2 2 3 3 2 4" xfId="15103" xr:uid="{DF7E4C08-5FFB-43C5-A9DF-C254BA384C23}"/>
    <cellStyle name="Calculation 2 2 2 3 3 3" xfId="8686" xr:uid="{05EF5367-60BC-4622-B9D8-81350CEE99AC}"/>
    <cellStyle name="Calculation 2 2 2 3 3 3 2" xfId="28004" xr:uid="{540EA874-3444-473C-ADBC-4E9EAF47215E}"/>
    <cellStyle name="Calculation 2 2 2 3 3 3 3" xfId="16480" xr:uid="{63836D70-3134-4D28-AE87-248F31AFDF69}"/>
    <cellStyle name="Calculation 2 2 2 3 3 4" xfId="10120" xr:uid="{8F509013-2A61-4B1E-85BF-F8E0E139BA22}"/>
    <cellStyle name="Calculation 2 2 2 3 3 4 2" xfId="23603" xr:uid="{D97FE464-C7DC-4461-A46B-0749FD81AE61}"/>
    <cellStyle name="Calculation 2 2 2 3 3 5" xfId="12368" xr:uid="{D487BEA4-410E-41E1-A4DF-C16AB409DD71}"/>
    <cellStyle name="Calculation 2 2 2 3 4" xfId="2958" xr:uid="{00000000-0005-0000-0000-000068000000}"/>
    <cellStyle name="Calculation 2 2 2 3 4 2" xfId="5857" xr:uid="{9942F141-1BE0-41F4-95D0-4F0C456433CE}"/>
    <cellStyle name="Calculation 2 2 2 3 4 2 2" xfId="18130" xr:uid="{75EE109A-E8EE-4E07-8ABE-F66BCBBBCF1C}"/>
    <cellStyle name="Calculation 2 2 2 3 4 2 2 2" xfId="29668" xr:uid="{8BBFB12D-FE4C-4C4A-8B3D-4B00E9295F2F}"/>
    <cellStyle name="Calculation 2 2 2 3 4 2 3" xfId="26605" xr:uid="{04356075-EDDD-4609-8C95-6EFC6354A7C4}"/>
    <cellStyle name="Calculation 2 2 2 3 4 2 4" xfId="15199" xr:uid="{239D6865-95A9-4BB7-891B-4DC3477430DD}"/>
    <cellStyle name="Calculation 2 2 2 3 4 3" xfId="16576" xr:uid="{140B5D95-ECC5-4F44-B6DE-8C283F3509A6}"/>
    <cellStyle name="Calculation 2 2 2 3 4 3 2" xfId="28108" xr:uid="{9A8A5061-C366-44E0-BEE6-07FA07F5645F}"/>
    <cellStyle name="Calculation 2 2 2 3 4 4" xfId="23707" xr:uid="{78A278F4-C010-4EAB-BE76-7F8CDEEC7FF5}"/>
    <cellStyle name="Calculation 2 2 2 3 4 5" xfId="12449" xr:uid="{6A706169-DF39-4D24-B0E0-149D24FE68EA}"/>
    <cellStyle name="Calculation 2 2 2 3 5" xfId="3081" xr:uid="{00000000-0005-0000-0000-000069000000}"/>
    <cellStyle name="Calculation 2 2 2 3 5 2" xfId="5980" xr:uid="{DCA7F278-F473-4755-8753-F7640E485243}"/>
    <cellStyle name="Calculation 2 2 2 3 5 2 2" xfId="18253" xr:uid="{FC032271-F46D-439E-B790-CC871AF00CDC}"/>
    <cellStyle name="Calculation 2 2 2 3 5 2 2 2" xfId="29791" xr:uid="{BFC54948-F79B-4EB4-B478-D60F14B7D88D}"/>
    <cellStyle name="Calculation 2 2 2 3 5 2 3" xfId="26728" xr:uid="{BBB8FE75-011F-4903-BED1-504C43C31B1B}"/>
    <cellStyle name="Calculation 2 2 2 3 5 2 4" xfId="15322" xr:uid="{57A40C5F-3FD6-4DE7-8DB0-773E57BA0561}"/>
    <cellStyle name="Calculation 2 2 2 3 5 3" xfId="16699" xr:uid="{5BA09358-4C57-46B7-8A71-B7BEBF4F794C}"/>
    <cellStyle name="Calculation 2 2 2 3 5 3 2" xfId="28231" xr:uid="{07CD14E6-982D-4710-8D4D-F61A096CA766}"/>
    <cellStyle name="Calculation 2 2 2 3 5 4" xfId="23830" xr:uid="{B45E3E74-DC78-49D0-BD33-32E463AC9970}"/>
    <cellStyle name="Calculation 2 2 2 3 5 5" xfId="12554" xr:uid="{476C2098-A695-46C6-B1E3-6EEB5E183AA8}"/>
    <cellStyle name="Calculation 2 2 2 3 6" xfId="3033" xr:uid="{00000000-0005-0000-0000-00006A000000}"/>
    <cellStyle name="Calculation 2 2 2 3 6 2" xfId="5932" xr:uid="{E4AB6D6A-0556-4D44-87B6-75AD3845882E}"/>
    <cellStyle name="Calculation 2 2 2 3 6 2 2" xfId="18205" xr:uid="{2BDC68FA-E0BE-40CA-9950-8F0E45A64550}"/>
    <cellStyle name="Calculation 2 2 2 3 6 2 2 2" xfId="29743" xr:uid="{BB2B7EC8-391B-4960-A095-EB5254D24974}"/>
    <cellStyle name="Calculation 2 2 2 3 6 2 3" xfId="26680" xr:uid="{BB18D416-65C5-40EB-B209-EF9BCC406935}"/>
    <cellStyle name="Calculation 2 2 2 3 6 2 4" xfId="15274" xr:uid="{E7F4402C-EB73-4681-B595-D352A1EE954A}"/>
    <cellStyle name="Calculation 2 2 2 3 6 3" xfId="16651" xr:uid="{0CD25058-7E85-46A6-95EE-E8E2A4010207}"/>
    <cellStyle name="Calculation 2 2 2 3 6 3 2" xfId="28183" xr:uid="{0A5A9CCC-E9E1-42DD-AA05-505544A30187}"/>
    <cellStyle name="Calculation 2 2 2 3 6 4" xfId="23782" xr:uid="{26424767-1ADF-45B7-9F9B-782B0F1C3DEB}"/>
    <cellStyle name="Calculation 2 2 2 3 6 5" xfId="12511" xr:uid="{9195B161-F7C3-4D4E-82A3-7C7DC5BCE789}"/>
    <cellStyle name="Calculation 2 2 2 3 7" xfId="3230" xr:uid="{00000000-0005-0000-0000-00006B000000}"/>
    <cellStyle name="Calculation 2 2 2 3 7 2" xfId="6129" xr:uid="{57962D2F-64E7-4CE5-87E1-4120E1F97E90}"/>
    <cellStyle name="Calculation 2 2 2 3 7 2 2" xfId="18402" xr:uid="{C7D2E6A4-9925-46D4-B9BE-8DC6EBBF2FE1}"/>
    <cellStyle name="Calculation 2 2 2 3 7 2 2 2" xfId="29940" xr:uid="{8757A778-34EE-429A-AD10-037C31A155E5}"/>
    <cellStyle name="Calculation 2 2 2 3 7 2 3" xfId="26877" xr:uid="{24781178-82DE-458E-9F78-52FA03FE4AC9}"/>
    <cellStyle name="Calculation 2 2 2 3 7 2 4" xfId="15471" xr:uid="{1FA14AE4-73A5-4E4E-93DC-62D980BF5014}"/>
    <cellStyle name="Calculation 2 2 2 3 7 3" xfId="16848" xr:uid="{9ECD16EA-839B-4351-AAE3-A794C42DA180}"/>
    <cellStyle name="Calculation 2 2 2 3 7 3 2" xfId="28380" xr:uid="{EF90A12D-968E-4534-98F7-04300B44D297}"/>
    <cellStyle name="Calculation 2 2 2 3 7 4" xfId="23979" xr:uid="{03B9333B-58E2-4629-AAAC-55E005D7C4CA}"/>
    <cellStyle name="Calculation 2 2 2 3 7 5" xfId="12699" xr:uid="{5FDD3BED-923A-4C84-AFB0-98780A3865A4}"/>
    <cellStyle name="Calculation 2 2 2 3 8" xfId="5039" xr:uid="{63BD6857-AB51-4647-871C-FF19E752F408}"/>
    <cellStyle name="Calculation 2 2 2 3 8 2" xfId="17312" xr:uid="{0767990E-CC73-4585-8D7A-8A42B44AECAA}"/>
    <cellStyle name="Calculation 2 2 2 3 8 2 2" xfId="28850" xr:uid="{4C9FA2F2-2D1C-40A0-B889-471DFAEE83DB}"/>
    <cellStyle name="Calculation 2 2 2 3 8 3" xfId="25787" xr:uid="{1F3AD89C-0A07-4F16-931C-A16E45FFDADD}"/>
    <cellStyle name="Calculation 2 2 2 3 8 4" xfId="14461" xr:uid="{0D3B0A7A-5E4B-459E-8C25-F2FCA6CEBFA7}"/>
    <cellStyle name="Calculation 2 2 2 3 9" xfId="7836" xr:uid="{C50B8552-FFBD-4E65-96CE-E0C6CE58F5E5}"/>
    <cellStyle name="Calculation 2 2 2 3 9 2" xfId="27290" xr:uid="{5F1A255E-4144-4C34-9A87-6F3A53DF265A}"/>
    <cellStyle name="Calculation 2 2 2 3 9 3" xfId="15838" xr:uid="{77A3D402-7440-4467-A96B-B4AC6944518D}"/>
    <cellStyle name="Calculation 2 2 2 4" xfId="1324" xr:uid="{00000000-0005-0000-0000-00006C000000}"/>
    <cellStyle name="Calculation 2 2 2 4 10" xfId="8992" xr:uid="{4D20B7A0-6668-47C6-BEDA-939E2DBD21C6}"/>
    <cellStyle name="Calculation 2 2 2 4 10 2" xfId="22077" xr:uid="{009EECA7-60FB-4D3E-968D-CF7B833AAAD8}"/>
    <cellStyle name="Calculation 2 2 2 4 11" xfId="11120" xr:uid="{6086C831-1D23-4602-BAA9-5A9F9E92B151}"/>
    <cellStyle name="Calculation 2 2 2 4 2" xfId="1065" xr:uid="{00000000-0005-0000-0000-00006D000000}"/>
    <cellStyle name="Calculation 2 2 2 4 2 2" xfId="3968" xr:uid="{1936AD03-5BBA-4758-B717-FBB67546312D}"/>
    <cellStyle name="Calculation 2 2 2 4 2 2 2" xfId="17078" xr:uid="{51EB756E-F07D-4C83-8D1B-B92D5DF25343}"/>
    <cellStyle name="Calculation 2 2 2 4 2 2 2 2" xfId="28616" xr:uid="{61A0290A-1D3C-41A0-BA36-4BCFC2380988}"/>
    <cellStyle name="Calculation 2 2 2 4 2 2 3" xfId="24716" xr:uid="{22747A9C-DC53-4C9F-9067-2D1C3787B6A4}"/>
    <cellStyle name="Calculation 2 2 2 4 2 2 4" xfId="13401" xr:uid="{920FC6CC-B0B1-44E5-B344-349CD2712B35}"/>
    <cellStyle name="Calculation 2 2 2 4 2 3" xfId="8083" xr:uid="{DF3F47F1-B9EE-49AC-AF52-94503EFDEFB0}"/>
    <cellStyle name="Calculation 2 2 2 4 2 3 2" xfId="27056" xr:uid="{48C862AD-1EF0-429C-A096-04C82DF92784}"/>
    <cellStyle name="Calculation 2 2 2 4 2 3 3" xfId="15615" xr:uid="{E32E14D9-73D2-4ADA-85B5-0C832F96A164}"/>
    <cellStyle name="Calculation 2 2 2 4 2 4" xfId="9517" xr:uid="{868B6558-4EDE-4D3E-ABE3-59036C0D6D17}"/>
    <cellStyle name="Calculation 2 2 2 4 2 4 2" xfId="21818" xr:uid="{1F841758-C921-4AA8-8BDC-7119B549610C}"/>
    <cellStyle name="Calculation 2 2 2 4 2 5" xfId="10891" xr:uid="{CFD249F4-C691-49DA-B268-9E031CEEA0F5}"/>
    <cellStyle name="Calculation 2 2 2 4 3" xfId="2402" xr:uid="{00000000-0005-0000-0000-00006E000000}"/>
    <cellStyle name="Calculation 2 2 2 4 3 2" xfId="5301" xr:uid="{349C945B-2EC7-4CBF-8815-4B4B8DFB6D82}"/>
    <cellStyle name="Calculation 2 2 2 4 3 2 2" xfId="17574" xr:uid="{9CEA9860-7F90-4517-9550-5544333BA2E8}"/>
    <cellStyle name="Calculation 2 2 2 4 3 2 2 2" xfId="29112" xr:uid="{5FDDEEDD-F6BD-4A39-B014-0FAD0A59B4F5}"/>
    <cellStyle name="Calculation 2 2 2 4 3 2 3" xfId="26049" xr:uid="{52D5EF33-412D-47BD-9E04-C6DDBE68C84F}"/>
    <cellStyle name="Calculation 2 2 2 4 3 2 4" xfId="14703" xr:uid="{CFF94481-68DB-4698-8370-45EC411403A3}"/>
    <cellStyle name="Calculation 2 2 2 4 3 3" xfId="8638" xr:uid="{E5B57F3C-16D0-4E02-8AE3-AFDE2CEDCA82}"/>
    <cellStyle name="Calculation 2 2 2 4 3 3 2" xfId="27552" xr:uid="{23AF6112-6237-4309-871C-2C5430D46DA7}"/>
    <cellStyle name="Calculation 2 2 2 4 3 3 3" xfId="16080" xr:uid="{7FE2E2C2-8319-46DF-8772-E381D7080F70}"/>
    <cellStyle name="Calculation 2 2 2 4 3 4" xfId="10072" xr:uid="{1998A99E-8CE3-4C21-AC70-F22E89564F1B}"/>
    <cellStyle name="Calculation 2 2 2 4 3 4 2" xfId="23151" xr:uid="{A131642E-9BBF-4CA9-9E09-F7800379B901}"/>
    <cellStyle name="Calculation 2 2 2 4 3 5" xfId="12048" xr:uid="{D088AC3B-EA55-40CE-9821-E30E5B9EACB1}"/>
    <cellStyle name="Calculation 2 2 2 4 4" xfId="2233" xr:uid="{00000000-0005-0000-0000-00006F000000}"/>
    <cellStyle name="Calculation 2 2 2 4 4 2" xfId="5132" xr:uid="{4A690A5E-1B18-4EC2-96C3-2F0FCAFF83C3}"/>
    <cellStyle name="Calculation 2 2 2 4 4 2 2" xfId="17405" xr:uid="{F335D5DE-9C4D-4200-8485-998DF51B146A}"/>
    <cellStyle name="Calculation 2 2 2 4 4 2 2 2" xfId="28943" xr:uid="{6B2F1EED-3651-46D7-A75F-2B6C3D41AC47}"/>
    <cellStyle name="Calculation 2 2 2 4 4 2 3" xfId="25880" xr:uid="{A23AD325-54D8-425B-BE9C-1AF0A53E24CE}"/>
    <cellStyle name="Calculation 2 2 2 4 4 2 4" xfId="14548" xr:uid="{9C5A2897-971E-4DEB-AD10-259992130B07}"/>
    <cellStyle name="Calculation 2 2 2 4 4 3" xfId="15925" xr:uid="{CC9DA8AA-E15E-49A3-AA8D-194C771AE01E}"/>
    <cellStyle name="Calculation 2 2 2 4 4 3 2" xfId="27383" xr:uid="{363DAA59-81A5-40B2-86A9-A3F7F5AD2C96}"/>
    <cellStyle name="Calculation 2 2 2 4 4 4" xfId="22982" xr:uid="{959EA970-CB6A-4C63-B0E9-F248F8D8BBB0}"/>
    <cellStyle name="Calculation 2 2 2 4 4 5" xfId="11925" xr:uid="{7DBE1B9C-A5D8-42BD-892E-47DEA83E6906}"/>
    <cellStyle name="Calculation 2 2 2 4 5" xfId="2908" xr:uid="{00000000-0005-0000-0000-000070000000}"/>
    <cellStyle name="Calculation 2 2 2 4 5 2" xfId="5807" xr:uid="{186DD94D-CA35-4CFD-B380-BFCBFC96E229}"/>
    <cellStyle name="Calculation 2 2 2 4 5 2 2" xfId="18080" xr:uid="{75FEC034-A98C-427F-B939-EEA1ADB4B43B}"/>
    <cellStyle name="Calculation 2 2 2 4 5 2 2 2" xfId="29618" xr:uid="{08788E51-C79C-432D-9582-9DB47B43480A}"/>
    <cellStyle name="Calculation 2 2 2 4 5 2 3" xfId="26555" xr:uid="{E18E3410-105D-4BA6-B9DC-89491E862D83}"/>
    <cellStyle name="Calculation 2 2 2 4 5 2 4" xfId="15149" xr:uid="{96E9D695-39E1-4B3A-A6EF-04321CF533F3}"/>
    <cellStyle name="Calculation 2 2 2 4 5 3" xfId="16526" xr:uid="{3075F7B2-6EC2-4758-97E1-BCF0319C3E16}"/>
    <cellStyle name="Calculation 2 2 2 4 5 3 2" xfId="28058" xr:uid="{151EF681-246B-4612-B865-C789C7A5E363}"/>
    <cellStyle name="Calculation 2 2 2 4 5 4" xfId="23657" xr:uid="{99EF1F8B-34CC-4CC0-9AB5-6FB267CA0047}"/>
    <cellStyle name="Calculation 2 2 2 4 5 5" xfId="12406" xr:uid="{34A89DD6-ED36-4CD4-9338-1C48BA8DC983}"/>
    <cellStyle name="Calculation 2 2 2 4 6" xfId="3025" xr:uid="{00000000-0005-0000-0000-000071000000}"/>
    <cellStyle name="Calculation 2 2 2 4 6 2" xfId="5924" xr:uid="{76BD5ECF-CBA3-4B0C-80DB-06B6E99DFBE0}"/>
    <cellStyle name="Calculation 2 2 2 4 6 2 2" xfId="18197" xr:uid="{A4F7DC52-35EA-48FF-B0D5-71F0C5651890}"/>
    <cellStyle name="Calculation 2 2 2 4 6 2 2 2" xfId="29735" xr:uid="{62E346AA-1295-4250-A0E9-2FCA7D37A832}"/>
    <cellStyle name="Calculation 2 2 2 4 6 2 3" xfId="26672" xr:uid="{1725F7A3-E36E-4B83-957C-EC91F582817C}"/>
    <cellStyle name="Calculation 2 2 2 4 6 2 4" xfId="15266" xr:uid="{B67FF68F-B224-4468-A578-E149DAEF77C8}"/>
    <cellStyle name="Calculation 2 2 2 4 6 3" xfId="16643" xr:uid="{617F48BE-6E1E-4733-962B-78176E5CDB0D}"/>
    <cellStyle name="Calculation 2 2 2 4 6 3 2" xfId="28175" xr:uid="{69527B3A-F082-4081-B240-76B1715FDEF8}"/>
    <cellStyle name="Calculation 2 2 2 4 6 4" xfId="23774" xr:uid="{3EB780AA-CB0F-4E51-B8C0-170A77DC7A63}"/>
    <cellStyle name="Calculation 2 2 2 4 6 5" xfId="12504" xr:uid="{2D3D1290-D0F0-4153-A61F-11E38B274086}"/>
    <cellStyle name="Calculation 2 2 2 4 7" xfId="3011" xr:uid="{00000000-0005-0000-0000-000072000000}"/>
    <cellStyle name="Calculation 2 2 2 4 7 2" xfId="5910" xr:uid="{1D88E0B9-A368-441B-95DB-97626F5AD0C2}"/>
    <cellStyle name="Calculation 2 2 2 4 7 2 2" xfId="18183" xr:uid="{22C326C3-0F19-4790-8905-D1775A66FFFD}"/>
    <cellStyle name="Calculation 2 2 2 4 7 2 2 2" xfId="29721" xr:uid="{EBBFE685-6F7C-43B9-B8D6-794DAF1FA3C9}"/>
    <cellStyle name="Calculation 2 2 2 4 7 2 3" xfId="26658" xr:uid="{6D775898-1F76-4AA4-BC65-F732782C3ED0}"/>
    <cellStyle name="Calculation 2 2 2 4 7 2 4" xfId="15252" xr:uid="{C1BB84E7-289F-449A-BACF-F6B166FAC9DF}"/>
    <cellStyle name="Calculation 2 2 2 4 7 3" xfId="16629" xr:uid="{035B41EA-202C-4C8C-9952-FB737D8F36BC}"/>
    <cellStyle name="Calculation 2 2 2 4 7 3 2" xfId="28161" xr:uid="{DFDBE99D-069A-4D21-9BCD-D7E7383AF34F}"/>
    <cellStyle name="Calculation 2 2 2 4 7 4" xfId="23760" xr:uid="{83B454B4-DD69-4968-A967-420561FB3BE2}"/>
    <cellStyle name="Calculation 2 2 2 4 7 5" xfId="12492" xr:uid="{87B2BCB0-717B-40F9-B079-26DF2C243D17}"/>
    <cellStyle name="Calculation 2 2 2 4 8" xfId="4227" xr:uid="{E88E94CD-7C9C-41B6-8776-A6F13B66FB4D}"/>
    <cellStyle name="Calculation 2 2 2 4 8 2" xfId="17170" xr:uid="{708A5EA3-F3AF-48E5-A87C-AD4150C3F2FA}"/>
    <cellStyle name="Calculation 2 2 2 4 8 2 2" xfId="28708" xr:uid="{EF81953C-CD5D-4E11-B206-721B22736CF0}"/>
    <cellStyle name="Calculation 2 2 2 4 8 3" xfId="24975" xr:uid="{B72DE16D-ACFE-41B1-8D7F-D907E1E10D1F}"/>
    <cellStyle name="Calculation 2 2 2 4 8 4" xfId="13649" xr:uid="{67D66DF0-A3F9-46B4-80C4-DAAAD554CE52}"/>
    <cellStyle name="Calculation 2 2 2 4 9" xfId="7057" xr:uid="{28838A71-D037-46DD-BF06-24213C38961D}"/>
    <cellStyle name="Calculation 2 2 2 4 9 2" xfId="27148" xr:uid="{373D106F-2EBA-48F8-B95B-7E64CD1F7331}"/>
    <cellStyle name="Calculation 2 2 2 4 9 3" xfId="15696" xr:uid="{274537B4-6AD8-4849-9465-528F457C7B09}"/>
    <cellStyle name="Calculation 2 2 2 5" xfId="1263" xr:uid="{00000000-0005-0000-0000-000073000000}"/>
    <cellStyle name="Calculation 2 2 2 5 2" xfId="4166" xr:uid="{76F771B0-155F-42C7-8191-7C082C7B9791}"/>
    <cellStyle name="Calculation 2 2 2 5 2 2" xfId="17164" xr:uid="{F74CEB95-04FA-403D-87E1-ED77CE619C9F}"/>
    <cellStyle name="Calculation 2 2 2 5 2 2 2" xfId="28702" xr:uid="{58CF60C0-3BB3-4A91-84D2-AB1167880D20}"/>
    <cellStyle name="Calculation 2 2 2 5 2 3" xfId="24914" xr:uid="{1EADCA94-75BA-462A-A289-CAD782FEA23C}"/>
    <cellStyle name="Calculation 2 2 2 5 2 4" xfId="13588" xr:uid="{F4EA9E06-EFAD-4DC0-ADD7-9E585915E932}"/>
    <cellStyle name="Calculation 2 2 2 5 3" xfId="6985" xr:uid="{3E3F32EB-6E73-42CA-91F8-8E273B832E87}"/>
    <cellStyle name="Calculation 2 2 2 5 3 2" xfId="27142" xr:uid="{115133D1-776C-4CC4-9BA1-AFFB4EB356E4}"/>
    <cellStyle name="Calculation 2 2 2 5 3 3" xfId="15690" xr:uid="{C6E604F5-78DE-4538-8984-C876E9B10525}"/>
    <cellStyle name="Calculation 2 2 2 5 4" xfId="8975" xr:uid="{4A97880D-4612-4AD1-A1AB-306D3869B274}"/>
    <cellStyle name="Calculation 2 2 2 5 4 2" xfId="22016" xr:uid="{954E79CD-4295-4DEB-8A6F-BEC8ACE8436A}"/>
    <cellStyle name="Calculation 2 2 2 5 5" xfId="11061" xr:uid="{3CF1649B-83E8-41CE-BE1B-D0CC77036594}"/>
    <cellStyle name="Calculation 2 2 2 6" xfId="2330" xr:uid="{00000000-0005-0000-0000-000074000000}"/>
    <cellStyle name="Calculation 2 2 2 6 2" xfId="5229" xr:uid="{9A204819-4CED-4E52-8437-607EDEB3D9A9}"/>
    <cellStyle name="Calculation 2 2 2 6 2 2" xfId="17502" xr:uid="{E8127D40-FA48-4CBF-B667-108566C23531}"/>
    <cellStyle name="Calculation 2 2 2 6 2 2 2" xfId="29040" xr:uid="{688A6D03-F53C-4351-8798-2EAC094E0448}"/>
    <cellStyle name="Calculation 2 2 2 6 2 3" xfId="25977" xr:uid="{E50BB367-CFA6-4952-B33D-B46B7E53A392}"/>
    <cellStyle name="Calculation 2 2 2 6 2 4" xfId="14641" xr:uid="{BC1CD1C9-7B72-4B80-BD5C-3170F68D3445}"/>
    <cellStyle name="Calculation 2 2 2 6 3" xfId="6615" xr:uid="{E194DBC7-06FF-4D66-B0CE-D4BDB250C6E3}"/>
    <cellStyle name="Calculation 2 2 2 6 3 2" xfId="27480" xr:uid="{6B7DD9D1-BA86-496D-9C81-C4A871B1A0C8}"/>
    <cellStyle name="Calculation 2 2 2 6 3 3" xfId="16018" xr:uid="{824BC584-FC68-4351-AA26-EB296A656E15}"/>
    <cellStyle name="Calculation 2 2 2 6 4" xfId="8877" xr:uid="{7F22DF92-CE26-4F39-9DC6-0EAF2327B4F6}"/>
    <cellStyle name="Calculation 2 2 2 6 4 2" xfId="23079" xr:uid="{CDC61B3C-46DB-4C06-9B2B-70CA4E7AF212}"/>
    <cellStyle name="Calculation 2 2 2 6 5" xfId="12000" xr:uid="{2CD6EDD2-BC91-4673-83EC-EF11F96D8D34}"/>
    <cellStyle name="Calculation 2 2 2 7" xfId="2288" xr:uid="{00000000-0005-0000-0000-000075000000}"/>
    <cellStyle name="Calculation 2 2 2 7 2" xfId="5187" xr:uid="{FBA377EF-3009-414D-978C-763E0CFCAF88}"/>
    <cellStyle name="Calculation 2 2 2 7 2 2" xfId="17460" xr:uid="{58B5B598-424F-4499-98A5-31328B33D5A5}"/>
    <cellStyle name="Calculation 2 2 2 7 2 2 2" xfId="28998" xr:uid="{B62AA63B-3D2C-4199-816A-D2BBA8C70AAC}"/>
    <cellStyle name="Calculation 2 2 2 7 2 3" xfId="25935" xr:uid="{BAA9A4E1-1F9D-45E6-A1E7-263495DCCCDE}"/>
    <cellStyle name="Calculation 2 2 2 7 2 4" xfId="14601" xr:uid="{AEC99E42-7E73-45BB-A683-0B8A5E84E6D7}"/>
    <cellStyle name="Calculation 2 2 2 7 3" xfId="15978" xr:uid="{9C849A17-1465-45A9-B76B-A43CEF9C3D51}"/>
    <cellStyle name="Calculation 2 2 2 7 3 2" xfId="27438" xr:uid="{FF653004-7A08-480A-AB7C-6636BCF7EF23}"/>
    <cellStyle name="Calculation 2 2 2 7 4" xfId="23037" xr:uid="{586261F1-431C-411C-AB18-A77C0D5D4E65}"/>
    <cellStyle name="Calculation 2 2 2 7 5" xfId="11967" xr:uid="{57B92E38-BAAE-409B-8EE1-D23E53495111}"/>
    <cellStyle name="Calculation 2 2 2 8" xfId="2999" xr:uid="{00000000-0005-0000-0000-000076000000}"/>
    <cellStyle name="Calculation 2 2 2 8 2" xfId="5898" xr:uid="{4EB9D065-37F7-47BE-AF78-DE2EFF058225}"/>
    <cellStyle name="Calculation 2 2 2 8 2 2" xfId="18171" xr:uid="{0D7C23AC-A84E-45CE-815D-336E05ED9A2C}"/>
    <cellStyle name="Calculation 2 2 2 8 2 2 2" xfId="29709" xr:uid="{95B00CA7-C285-405C-9043-707858C6F856}"/>
    <cellStyle name="Calculation 2 2 2 8 2 3" xfId="26646" xr:uid="{3CB6485A-0957-4A54-97B1-EE3539237DD1}"/>
    <cellStyle name="Calculation 2 2 2 8 2 4" xfId="15240" xr:uid="{D949FA7A-F839-4B27-B730-DC8D94E39F63}"/>
    <cellStyle name="Calculation 2 2 2 8 3" xfId="16617" xr:uid="{AF1D3C70-6B74-4829-A96D-4FF89C18C8C9}"/>
    <cellStyle name="Calculation 2 2 2 8 3 2" xfId="28149" xr:uid="{97931F62-A327-449C-B3AA-1A5B32629BF5}"/>
    <cellStyle name="Calculation 2 2 2 8 4" xfId="23748" xr:uid="{FF13D97B-4DF6-40CD-935C-B1B7EF72D0DC}"/>
    <cellStyle name="Calculation 2 2 2 8 5" xfId="12482" xr:uid="{2DCF930A-BA0A-4545-A48F-5018C47786AE}"/>
    <cellStyle name="Calculation 2 2 2 9" xfId="3596" xr:uid="{F3AC4A3A-3159-4C78-98B1-243C84481265}"/>
    <cellStyle name="Calculation 2 2 2 9 2" xfId="16934" xr:uid="{6E44805A-2A6E-40C4-BB5D-21A210973023}"/>
    <cellStyle name="Calculation 2 2 2 9 2 2" xfId="28466" xr:uid="{9CE5F741-3ADD-4E78-A41B-F634DC0B5D64}"/>
    <cellStyle name="Calculation 2 2 2 9 3" xfId="24344" xr:uid="{7FF579DF-05BC-4D1F-B502-2E9F8B62E113}"/>
    <cellStyle name="Calculation 2 2 2 9 4" xfId="13064" xr:uid="{3548ECEF-A84E-4C84-8F57-3553D2BC73B6}"/>
    <cellStyle name="Calculation 2 2 3" xfId="1483" xr:uid="{00000000-0005-0000-0000-000077000000}"/>
    <cellStyle name="Calculation 2 2 3 10" xfId="9140" xr:uid="{B15507F0-3E28-49D2-BF91-9582576A3126}"/>
    <cellStyle name="Calculation 2 2 3 10 2" xfId="22236" xr:uid="{0F69BFDE-55C9-4730-89A8-B01DD8AFFFC8}"/>
    <cellStyle name="Calculation 2 2 3 11" xfId="11259" xr:uid="{D345F2C6-706F-40E3-8EF9-A6EB0572DFF0}"/>
    <cellStyle name="Calculation 2 2 3 2" xfId="2345" xr:uid="{00000000-0005-0000-0000-000078000000}"/>
    <cellStyle name="Calculation 2 2 3 2 2" xfId="5244" xr:uid="{C4B49351-390E-4403-B18C-667F1CD2576B}"/>
    <cellStyle name="Calculation 2 2 3 2 2 2" xfId="8564" xr:uid="{EE7FBE8F-A02D-41B0-ABF0-E12A44D0AF43}"/>
    <cellStyle name="Calculation 2 2 3 2 2 2 2" xfId="29055" xr:uid="{D6E81BD8-1A2B-42C7-87F8-9EE3F2A83310}"/>
    <cellStyle name="Calculation 2 2 3 2 2 2 3" xfId="17517" xr:uid="{A694C872-BD59-481E-994F-7F1AA926D1CC}"/>
    <cellStyle name="Calculation 2 2 3 2 2 3" xfId="9998" xr:uid="{5945851F-CC8F-4500-8043-774FF357FB32}"/>
    <cellStyle name="Calculation 2 2 3 2 2 3 2" xfId="25992" xr:uid="{1EA83ECF-0348-45FD-8539-7B44C4A9425F}"/>
    <cellStyle name="Calculation 2 2 3 2 2 4" xfId="14655" xr:uid="{34B9B936-B3DD-4E41-8D0C-7CAC7760FCBD}"/>
    <cellStyle name="Calculation 2 2 3 2 3" xfId="8143" xr:uid="{A119E6DC-063C-4362-956A-F976293FFD94}"/>
    <cellStyle name="Calculation 2 2 3 2 3 2" xfId="9577" xr:uid="{CA86333E-9065-4ECC-B383-029A7CEE2755}"/>
    <cellStyle name="Calculation 2 2 3 2 3 2 2" xfId="27495" xr:uid="{7C802987-8013-46CA-B5D9-F5CECD53BC05}"/>
    <cellStyle name="Calculation 2 2 3 2 3 3" xfId="16032" xr:uid="{A409D823-7CDE-4CB2-8717-CFAF26F550A4}"/>
    <cellStyle name="Calculation 2 2 3 2 4" xfId="7913" xr:uid="{F8D35F79-3684-4E67-BC9E-D608DB26E357}"/>
    <cellStyle name="Calculation 2 2 3 2 4 2" xfId="23094" xr:uid="{6B192F83-F452-4DCE-A296-3EC4645A5FCA}"/>
    <cellStyle name="Calculation 2 2 3 2 5" xfId="9347" xr:uid="{F1110192-D7A1-46D6-ACB5-44AF3696BFC8}"/>
    <cellStyle name="Calculation 2 2 3 2 6" xfId="12010" xr:uid="{47C1FE50-DDD4-4737-AE25-7EFED9C0859E}"/>
    <cellStyle name="Calculation 2 2 3 3" xfId="2483" xr:uid="{00000000-0005-0000-0000-000079000000}"/>
    <cellStyle name="Calculation 2 2 3 3 2" xfId="5382" xr:uid="{03822BB1-492D-4A9A-AD4C-559936F1FC46}"/>
    <cellStyle name="Calculation 2 2 3 3 2 2" xfId="8456" xr:uid="{6C8B83D4-0A40-4E7E-A74E-AF6AA30761A8}"/>
    <cellStyle name="Calculation 2 2 3 3 2 2 2" xfId="29193" xr:uid="{FFDEA39E-422B-4464-8352-C1773B89A0C0}"/>
    <cellStyle name="Calculation 2 2 3 3 2 2 3" xfId="17655" xr:uid="{B3985C97-1294-4A07-967E-E75DD016250C}"/>
    <cellStyle name="Calculation 2 2 3 3 2 3" xfId="9890" xr:uid="{B4B52098-8339-4458-9D9E-02EB47F4A017}"/>
    <cellStyle name="Calculation 2 2 3 3 2 3 2" xfId="26130" xr:uid="{62367B32-FFC0-40DF-B23C-22FD556776B6}"/>
    <cellStyle name="Calculation 2 2 3 3 2 4" xfId="14777" xr:uid="{D422C072-7D52-4F6D-B931-0D301D36A440}"/>
    <cellStyle name="Calculation 2 2 3 3 3" xfId="8345" xr:uid="{04BFE220-191D-454D-A364-CC9EFB2C8F7C}"/>
    <cellStyle name="Calculation 2 2 3 3 3 2" xfId="9779" xr:uid="{2B7DD62C-4246-493F-8843-54D417E9CA69}"/>
    <cellStyle name="Calculation 2 2 3 3 3 2 2" xfId="27633" xr:uid="{340B4C32-1FF5-4B45-B287-7B2582C36E94}"/>
    <cellStyle name="Calculation 2 2 3 3 3 3" xfId="16154" xr:uid="{F9532856-F8A0-47C6-A476-7A0DC56BB8F6}"/>
    <cellStyle name="Calculation 2 2 3 3 4" xfId="7805" xr:uid="{168BFBBE-12BD-497B-A63B-B3002320E02F}"/>
    <cellStyle name="Calculation 2 2 3 3 4 2" xfId="23232" xr:uid="{40FA5154-184D-4676-B334-295333CCB112}"/>
    <cellStyle name="Calculation 2 2 3 3 5" xfId="9239" xr:uid="{C1DA731B-B18F-4944-9B1B-582A8D7C2A23}"/>
    <cellStyle name="Calculation 2 2 3 3 6" xfId="12115" xr:uid="{3B22A77C-7B3A-4DDE-BFDC-869CC316209B}"/>
    <cellStyle name="Calculation 2 2 3 4" xfId="2578" xr:uid="{00000000-0005-0000-0000-00007A000000}"/>
    <cellStyle name="Calculation 2 2 3 4 2" xfId="5477" xr:uid="{04CFEA6E-A1C1-4EC4-80A8-099A78950746}"/>
    <cellStyle name="Calculation 2 2 3 4 2 2" xfId="17750" xr:uid="{82C6F367-4873-4431-84B9-4523854B82E7}"/>
    <cellStyle name="Calculation 2 2 3 4 2 2 2" xfId="29288" xr:uid="{44C3D0CD-659C-458D-90A5-C64A5DC9941A}"/>
    <cellStyle name="Calculation 2 2 3 4 2 3" xfId="26225" xr:uid="{5DF5995B-0ECD-4D2D-A421-61ECE7CDB73C}"/>
    <cellStyle name="Calculation 2 2 3 4 2 4" xfId="14857" xr:uid="{62F645C2-0A92-4BC6-9681-319E1AF014EA}"/>
    <cellStyle name="Calculation 2 2 3 4 3" xfId="8357" xr:uid="{C8FDA5F7-1553-425F-B20A-776E2D3492AB}"/>
    <cellStyle name="Calculation 2 2 3 4 3 2" xfId="27728" xr:uid="{1E1BD322-BBC6-4597-9897-D301372F603D}"/>
    <cellStyle name="Calculation 2 2 3 4 3 3" xfId="16234" xr:uid="{CF150BEA-3F2B-44AB-92FF-34E9E75FFFCB}"/>
    <cellStyle name="Calculation 2 2 3 4 4" xfId="9791" xr:uid="{1D37AB16-A556-4351-94E4-376013DA46B5}"/>
    <cellStyle name="Calculation 2 2 3 4 4 2" xfId="23327" xr:uid="{CECF4197-3BFB-47FB-8EA0-A5175D2CA9B2}"/>
    <cellStyle name="Calculation 2 2 3 4 5" xfId="12184" xr:uid="{DB80A7D5-EF92-4875-965E-59600C62333D}"/>
    <cellStyle name="Calculation 2 2 3 5" xfId="2351" xr:uid="{00000000-0005-0000-0000-00007B000000}"/>
    <cellStyle name="Calculation 2 2 3 5 2" xfId="5250" xr:uid="{9529ABC8-2DC8-416C-A809-AF6F766D58FD}"/>
    <cellStyle name="Calculation 2 2 3 5 2 2" xfId="17523" xr:uid="{1CFC7E64-5E99-4195-97CA-E95CDE9B7590}"/>
    <cellStyle name="Calculation 2 2 3 5 2 2 2" xfId="29061" xr:uid="{CF95F41B-82CC-45BD-B1B1-3BA50F75385B}"/>
    <cellStyle name="Calculation 2 2 3 5 2 3" xfId="25998" xr:uid="{92A8D6A1-9A2C-4C60-B85C-AFB68C25FA39}"/>
    <cellStyle name="Calculation 2 2 3 5 2 4" xfId="14658" xr:uid="{ECBC58C0-EEC1-4B6C-AB46-63587C7D6C81}"/>
    <cellStyle name="Calculation 2 2 3 5 3" xfId="8350" xr:uid="{98A99CE7-B56B-4850-B210-36A2FC4AED3A}"/>
    <cellStyle name="Calculation 2 2 3 5 3 2" xfId="27501" xr:uid="{42550604-F6FE-43AC-B2BD-FD475B38B39E}"/>
    <cellStyle name="Calculation 2 2 3 5 3 3" xfId="16035" xr:uid="{F045559E-2DA8-432B-A3E7-A3E5A70E2704}"/>
    <cellStyle name="Calculation 2 2 3 5 4" xfId="9784" xr:uid="{20401C93-E0E7-400A-BA06-994D249C153A}"/>
    <cellStyle name="Calculation 2 2 3 5 4 2" xfId="23100" xr:uid="{DB6421B9-AC3C-4434-BB63-C641F34BB70D}"/>
    <cellStyle name="Calculation 2 2 3 5 5" xfId="12013" xr:uid="{2631BB94-E4D1-4634-B64F-C4F77211BA4A}"/>
    <cellStyle name="Calculation 2 2 3 6" xfId="2207" xr:uid="{00000000-0005-0000-0000-00007C000000}"/>
    <cellStyle name="Calculation 2 2 3 6 2" xfId="5106" xr:uid="{3DE84E53-21EA-46F1-B005-092CE73A9DB4}"/>
    <cellStyle name="Calculation 2 2 3 6 2 2" xfId="17379" xr:uid="{3E476555-9B2A-478C-80FF-D70ED3B89400}"/>
    <cellStyle name="Calculation 2 2 3 6 2 2 2" xfId="28917" xr:uid="{B270FD7D-6DAE-4F3F-BAC2-64B55F5B713C}"/>
    <cellStyle name="Calculation 2 2 3 6 2 3" xfId="25854" xr:uid="{B7A875FD-BFB4-4428-9AEF-D405B9B223A5}"/>
    <cellStyle name="Calculation 2 2 3 6 2 4" xfId="14524" xr:uid="{56D2B4C9-3ABC-4379-A402-BDE497070BF2}"/>
    <cellStyle name="Calculation 2 2 3 6 3" xfId="15901" xr:uid="{1D213D50-5B9F-4066-B4A9-9376D7325171}"/>
    <cellStyle name="Calculation 2 2 3 6 3 2" xfId="27357" xr:uid="{E48A2283-6059-4305-8315-0917028F283E}"/>
    <cellStyle name="Calculation 2 2 3 6 4" xfId="22956" xr:uid="{DBCD1399-4379-46DF-80A6-2509CC3FA81F}"/>
    <cellStyle name="Calculation 2 2 3 6 5" xfId="11905" xr:uid="{3E9CACE7-D38B-49C8-BC71-850E7421F46B}"/>
    <cellStyle name="Calculation 2 2 3 7" xfId="1077" xr:uid="{00000000-0005-0000-0000-00007D000000}"/>
    <cellStyle name="Calculation 2 2 3 7 2" xfId="3980" xr:uid="{340C458D-DCD1-406D-A177-1FD773E51330}"/>
    <cellStyle name="Calculation 2 2 3 7 2 2" xfId="17090" xr:uid="{9DF55896-7AD7-44EB-9C6F-3BC11991BC68}"/>
    <cellStyle name="Calculation 2 2 3 7 2 2 2" xfId="28628" xr:uid="{92EFFB88-478A-40B3-810F-05F7C8347674}"/>
    <cellStyle name="Calculation 2 2 3 7 2 3" xfId="24728" xr:uid="{74921972-6685-45F0-A9EF-4473BAABEA15}"/>
    <cellStyle name="Calculation 2 2 3 7 2 4" xfId="13410" xr:uid="{9082E7B4-C3C0-4904-A838-94C7771A973B}"/>
    <cellStyle name="Calculation 2 2 3 7 3" xfId="15624" xr:uid="{E2AFDD5D-67BA-477A-A312-28D1D1005E44}"/>
    <cellStyle name="Calculation 2 2 3 7 3 2" xfId="27068" xr:uid="{F1FD411C-1DE4-4BFF-B5DE-BAC9223F2051}"/>
    <cellStyle name="Calculation 2 2 3 7 4" xfId="21830" xr:uid="{F2ACFC22-B001-4FEF-B7A0-41BF20AD754B}"/>
    <cellStyle name="Calculation 2 2 3 7 5" xfId="10899" xr:uid="{BC230F90-3EC2-4F1B-AB13-1C735BE68836}"/>
    <cellStyle name="Calculation 2 2 3 8" xfId="4386" xr:uid="{37581633-9ABA-4237-B685-351D864E4147}"/>
    <cellStyle name="Calculation 2 2 3 8 2" xfId="17217" xr:uid="{BA27C47B-8651-414C-8483-BC1818ECD23E}"/>
    <cellStyle name="Calculation 2 2 3 8 2 2" xfId="28755" xr:uid="{8C90693F-2690-417F-8551-9666FD2E180A}"/>
    <cellStyle name="Calculation 2 2 3 8 3" xfId="25134" xr:uid="{9FB2B5CD-760D-4B60-872B-2765A8F3148A}"/>
    <cellStyle name="Calculation 2 2 3 8 4" xfId="13808" xr:uid="{9BB26BF7-1DA5-401C-9FDC-11BB09DC50A1}"/>
    <cellStyle name="Calculation 2 2 3 9" xfId="7706" xr:uid="{0437CA67-3239-411E-9C9C-EDAF3C70308B}"/>
    <cellStyle name="Calculation 2 2 3 9 2" xfId="27195" xr:uid="{3CB59BEF-3FDE-4A2A-81FC-854B65D94AAF}"/>
    <cellStyle name="Calculation 2 2 3 9 3" xfId="15743" xr:uid="{7B453DEC-FA8C-4E79-9CDF-6DFD49DB399B}"/>
    <cellStyle name="Calculation 2 2 4" xfId="1327" xr:uid="{00000000-0005-0000-0000-00007E000000}"/>
    <cellStyle name="Calculation 2 2 4 10" xfId="9165" xr:uid="{DD1039F6-C99C-46CB-B543-019D09ED91D0}"/>
    <cellStyle name="Calculation 2 2 4 10 2" xfId="22080" xr:uid="{AF0427AC-0C72-441F-AB5A-E7E6E4F08BA2}"/>
    <cellStyle name="Calculation 2 2 4 11" xfId="11122" xr:uid="{8010D680-8A8C-4152-958E-0C3493A05A18}"/>
    <cellStyle name="Calculation 2 2 4 2" xfId="2484" xr:uid="{00000000-0005-0000-0000-00007F000000}"/>
    <cellStyle name="Calculation 2 2 4 2 2" xfId="5383" xr:uid="{43900647-2F25-4EEF-9B44-5C20E7C3855C}"/>
    <cellStyle name="Calculation 2 2 4 2 2 2" xfId="8589" xr:uid="{1B96E14D-3448-43B9-970C-A9DC2AC271DB}"/>
    <cellStyle name="Calculation 2 2 4 2 2 2 2" xfId="29194" xr:uid="{CAB06118-7437-40DA-B2F8-5D0F0B4F4155}"/>
    <cellStyle name="Calculation 2 2 4 2 2 2 3" xfId="17656" xr:uid="{C8B1BCD5-7B70-4349-A345-05EB26D88437}"/>
    <cellStyle name="Calculation 2 2 4 2 2 3" xfId="10023" xr:uid="{48B0C469-1A96-47C0-95CE-452F703FE661}"/>
    <cellStyle name="Calculation 2 2 4 2 2 3 2" xfId="26131" xr:uid="{BC97371E-0F94-431A-A371-413A27CBA6C9}"/>
    <cellStyle name="Calculation 2 2 4 2 2 4" xfId="14778" xr:uid="{A5B3CE43-1A93-4A7F-9E01-4CAF333885E4}"/>
    <cellStyle name="Calculation 2 2 4 2 3" xfId="8783" xr:uid="{018BF495-9B73-43B1-BDFD-46413824C7C6}"/>
    <cellStyle name="Calculation 2 2 4 2 3 2" xfId="10217" xr:uid="{93304071-E9EA-409F-ADAD-E4205E20A069}"/>
    <cellStyle name="Calculation 2 2 4 2 3 2 2" xfId="27634" xr:uid="{7FFB9396-F09E-45A0-A643-25D4B1677601}"/>
    <cellStyle name="Calculation 2 2 4 2 3 3" xfId="16155" xr:uid="{5D1599BB-8756-454E-8F9F-2E679F7A2C09}"/>
    <cellStyle name="Calculation 2 2 4 2 4" xfId="7938" xr:uid="{06ABFFBE-C240-4879-B087-00CE14FA8CC6}"/>
    <cellStyle name="Calculation 2 2 4 2 4 2" xfId="23233" xr:uid="{308DED12-8A39-440F-9C2C-0FED3FF3D652}"/>
    <cellStyle name="Calculation 2 2 4 2 5" xfId="9372" xr:uid="{1AAC1773-D1EC-4F8F-AE59-CA12102C9AB9}"/>
    <cellStyle name="Calculation 2 2 4 2 6" xfId="12116" xr:uid="{7787D1E5-AD13-4C47-ACDD-6FC9434D73A9}"/>
    <cellStyle name="Calculation 2 2 4 3" xfId="2686" xr:uid="{00000000-0005-0000-0000-000080000000}"/>
    <cellStyle name="Calculation 2 2 4 3 2" xfId="5585" xr:uid="{08F27EEB-3B50-43CA-88AA-BBFC4F4D8988}"/>
    <cellStyle name="Calculation 2 2 4 3 2 2" xfId="8428" xr:uid="{808CA179-6905-47AD-9857-FB51F5D1D40D}"/>
    <cellStyle name="Calculation 2 2 4 3 2 2 2" xfId="29396" xr:uid="{00F11BC0-3225-47B2-9887-06044A6BB78B}"/>
    <cellStyle name="Calculation 2 2 4 3 2 2 3" xfId="17858" xr:uid="{5257AD27-3114-41B9-B222-B57FDC0F6A87}"/>
    <cellStyle name="Calculation 2 2 4 3 2 3" xfId="9862" xr:uid="{D13E1D05-A0B5-407D-98DF-D46FE0ED5628}"/>
    <cellStyle name="Calculation 2 2 4 3 2 3 2" xfId="26333" xr:uid="{97743ED7-F7C1-44C4-BB88-3B27DD3DFC58}"/>
    <cellStyle name="Calculation 2 2 4 3 2 4" xfId="14950" xr:uid="{A919EA7D-A73F-49C6-8BC9-64FA8BC1FFCA}"/>
    <cellStyle name="Calculation 2 2 4 3 3" xfId="8713" xr:uid="{4A6C2D57-7A86-4C4D-B769-3C63350D4AC2}"/>
    <cellStyle name="Calculation 2 2 4 3 3 2" xfId="10147" xr:uid="{016133DA-1EC4-4CB8-B396-C3B9D4B850E0}"/>
    <cellStyle name="Calculation 2 2 4 3 3 2 2" xfId="27836" xr:uid="{F0152118-93DB-42C6-A541-D3E025B4D1AE}"/>
    <cellStyle name="Calculation 2 2 4 3 3 3" xfId="16327" xr:uid="{5A0FC73B-38FC-413F-AC95-657640911227}"/>
    <cellStyle name="Calculation 2 2 4 3 4" xfId="7777" xr:uid="{B3244F92-3BEF-47FA-B7C5-E53A5F45B09F}"/>
    <cellStyle name="Calculation 2 2 4 3 4 2" xfId="23435" xr:uid="{35B327B1-67D4-40D3-9E22-85A1EAB9D0CB}"/>
    <cellStyle name="Calculation 2 2 4 3 5" xfId="9211" xr:uid="{AA4C4135-FB9C-4E28-BCF9-3B22031875C6}"/>
    <cellStyle name="Calculation 2 2 4 3 6" xfId="12256" xr:uid="{60914494-80FE-4289-9EBD-E39E16B25F35}"/>
    <cellStyle name="Calculation 2 2 4 4" xfId="2538" xr:uid="{00000000-0005-0000-0000-000081000000}"/>
    <cellStyle name="Calculation 2 2 4 4 2" xfId="5437" xr:uid="{D9D970CB-87A7-4FF2-BA90-53222917F1D0}"/>
    <cellStyle name="Calculation 2 2 4 4 2 2" xfId="17710" xr:uid="{CAE11191-D2B8-4E6B-B371-AD47421E937D}"/>
    <cellStyle name="Calculation 2 2 4 4 2 2 2" xfId="29248" xr:uid="{4B131141-1730-46EB-A6BB-90DB2DB39201}"/>
    <cellStyle name="Calculation 2 2 4 4 2 3" xfId="26185" xr:uid="{48395747-CAD5-42E6-9855-7F99D4EB4369}"/>
    <cellStyle name="Calculation 2 2 4 4 2 4" xfId="14825" xr:uid="{E9D6AA9B-8289-4521-98C9-FF79DEEEC895}"/>
    <cellStyle name="Calculation 2 2 4 4 3" xfId="8382" xr:uid="{D2B6ABEC-DDE2-4E7D-93DD-73F88339DFE6}"/>
    <cellStyle name="Calculation 2 2 4 4 3 2" xfId="27688" xr:uid="{D1C1A1BE-0B94-4DE8-B53D-F5BBCCF35D7F}"/>
    <cellStyle name="Calculation 2 2 4 4 3 3" xfId="16202" xr:uid="{A9E7D81B-AF37-4833-925D-125ABEF61252}"/>
    <cellStyle name="Calculation 2 2 4 4 4" xfId="9816" xr:uid="{10946CE2-7984-4D93-BD40-ECE84EBBC171}"/>
    <cellStyle name="Calculation 2 2 4 4 4 2" xfId="23287" xr:uid="{F57FB9E6-0443-4B22-B56B-BB4B261F5F9F}"/>
    <cellStyle name="Calculation 2 2 4 4 5" xfId="12157" xr:uid="{2E2351BC-D474-4B34-A78C-7FBA7851FA73}"/>
    <cellStyle name="Calculation 2 2 4 5" xfId="2588" xr:uid="{00000000-0005-0000-0000-000082000000}"/>
    <cellStyle name="Calculation 2 2 4 5 2" xfId="5487" xr:uid="{FD490045-4C6C-4575-A828-6C568EA1D050}"/>
    <cellStyle name="Calculation 2 2 4 5 2 2" xfId="17760" xr:uid="{7521A071-FA54-40FC-86FC-826E61A0351C}"/>
    <cellStyle name="Calculation 2 2 4 5 2 2 2" xfId="29298" xr:uid="{D688B8E3-FD40-41E0-B2FF-E763D77841AF}"/>
    <cellStyle name="Calculation 2 2 4 5 2 3" xfId="26235" xr:uid="{8D701168-E474-4078-B733-B8C5B4F5954C}"/>
    <cellStyle name="Calculation 2 2 4 5 2 4" xfId="14866" xr:uid="{6CFABBFA-0C22-45A5-BBDE-A6DC6495665C}"/>
    <cellStyle name="Calculation 2 2 4 5 3" xfId="8737" xr:uid="{7C254AED-C1C3-4362-8751-599EC31D2BED}"/>
    <cellStyle name="Calculation 2 2 4 5 3 2" xfId="27738" xr:uid="{A6074BDF-C655-48DA-BF3B-59A9FBADB27D}"/>
    <cellStyle name="Calculation 2 2 4 5 3 3" xfId="16243" xr:uid="{9FF2A1AC-D722-4AD5-8336-949E05D3E0F9}"/>
    <cellStyle name="Calculation 2 2 4 5 4" xfId="10171" xr:uid="{095CD61B-F36B-4E3B-933B-D807BBAB2C65}"/>
    <cellStyle name="Calculation 2 2 4 5 4 2" xfId="23337" xr:uid="{ED2D6588-A005-43BB-AE38-A1993F85C337}"/>
    <cellStyle name="Calculation 2 2 4 5 5" xfId="12192" xr:uid="{393A196F-02D4-4ED3-A7B9-EB11C34FBB31}"/>
    <cellStyle name="Calculation 2 2 4 6" xfId="3130" xr:uid="{00000000-0005-0000-0000-000083000000}"/>
    <cellStyle name="Calculation 2 2 4 6 2" xfId="6029" xr:uid="{C456CF14-1083-462C-BE33-936E32D07971}"/>
    <cellStyle name="Calculation 2 2 4 6 2 2" xfId="18302" xr:uid="{044EB4EC-F1B9-42A6-A9FB-58287BF9BDE9}"/>
    <cellStyle name="Calculation 2 2 4 6 2 2 2" xfId="29840" xr:uid="{40E0D39C-0309-4D21-A382-42BAAEA5B11F}"/>
    <cellStyle name="Calculation 2 2 4 6 2 3" xfId="26777" xr:uid="{63B7B08C-6209-445D-A7B6-7553B936D95E}"/>
    <cellStyle name="Calculation 2 2 4 6 2 4" xfId="15371" xr:uid="{4F41ACAD-660A-4940-B155-E72D7C04B13F}"/>
    <cellStyle name="Calculation 2 2 4 6 3" xfId="16748" xr:uid="{05963226-A692-42F6-AC6D-178E977D9172}"/>
    <cellStyle name="Calculation 2 2 4 6 3 2" xfId="28280" xr:uid="{65CE0F76-ED73-49ED-81D7-ED988E48E4CC}"/>
    <cellStyle name="Calculation 2 2 4 6 4" xfId="23879" xr:uid="{3D32CD9B-3964-4276-B58D-74122D1E1CDE}"/>
    <cellStyle name="Calculation 2 2 4 6 5" xfId="12599" xr:uid="{131A0230-144B-4069-8EAF-7D03EE11E990}"/>
    <cellStyle name="Calculation 2 2 4 7" xfId="3120" xr:uid="{00000000-0005-0000-0000-000084000000}"/>
    <cellStyle name="Calculation 2 2 4 7 2" xfId="6019" xr:uid="{F0D45C87-55B0-497E-970B-6984DCBF9792}"/>
    <cellStyle name="Calculation 2 2 4 7 2 2" xfId="18292" xr:uid="{EEA829A7-7CF0-4D4F-B641-E8CF03A6A723}"/>
    <cellStyle name="Calculation 2 2 4 7 2 2 2" xfId="29830" xr:uid="{6E2CF0CB-6077-4E92-A7C7-55229239B2A4}"/>
    <cellStyle name="Calculation 2 2 4 7 2 3" xfId="26767" xr:uid="{EBE849AD-E2F4-4182-A9A2-63D5377CEB1A}"/>
    <cellStyle name="Calculation 2 2 4 7 2 4" xfId="15361" xr:uid="{7C8C5327-7144-44A6-ABCA-9803244F01DD}"/>
    <cellStyle name="Calculation 2 2 4 7 3" xfId="16738" xr:uid="{8DD8FDBB-E347-4199-A4E9-BFCE231C2073}"/>
    <cellStyle name="Calculation 2 2 4 7 3 2" xfId="28270" xr:uid="{6FE8E4C5-AA75-44F9-821E-7094F9BEBA2F}"/>
    <cellStyle name="Calculation 2 2 4 7 4" xfId="23869" xr:uid="{665D37C4-A59B-41BB-9C16-D610ECE9FF23}"/>
    <cellStyle name="Calculation 2 2 4 7 5" xfId="12589" xr:uid="{2C08747F-251F-4306-834A-8C170D13629D}"/>
    <cellStyle name="Calculation 2 2 4 8" xfId="4230" xr:uid="{4AFCF510-1683-4020-AFDF-CEA50B254812}"/>
    <cellStyle name="Calculation 2 2 4 8 2" xfId="17173" xr:uid="{5B6DC50B-E72A-4827-B211-749F7EAB0E12}"/>
    <cellStyle name="Calculation 2 2 4 8 2 2" xfId="28711" xr:uid="{8E041A15-1B97-43DF-9482-FCA720C3A205}"/>
    <cellStyle name="Calculation 2 2 4 8 3" xfId="24978" xr:uid="{43F27A62-AA18-4EB3-A6CB-423A373154A9}"/>
    <cellStyle name="Calculation 2 2 4 8 4" xfId="13652" xr:uid="{DF9A0419-4C5C-4224-A209-80999ACF67EA}"/>
    <cellStyle name="Calculation 2 2 4 9" xfId="7731" xr:uid="{BBB54E13-26AF-4859-AA6B-99103D7795A3}"/>
    <cellStyle name="Calculation 2 2 4 9 2" xfId="27151" xr:uid="{5F573AD6-D8B6-4E7D-A97B-9176C0B5D6DB}"/>
    <cellStyle name="Calculation 2 2 4 9 3" xfId="15699" xr:uid="{7783700E-244E-4793-BACB-3B6189165319}"/>
    <cellStyle name="Calculation 2 2 5" xfId="2160" xr:uid="{00000000-0005-0000-0000-000085000000}"/>
    <cellStyle name="Calculation 2 2 5 10" xfId="9130" xr:uid="{47342A52-80E5-42C2-AF93-7952D628DCA9}"/>
    <cellStyle name="Calculation 2 2 5 10 2" xfId="22909" xr:uid="{D389BAAC-5EE8-439D-BC7A-BA9762BBFFE7}"/>
    <cellStyle name="Calculation 2 2 5 11" xfId="11877" xr:uid="{0A8CD03B-5907-4CCC-91E9-1A684C45969E}"/>
    <cellStyle name="Calculation 2 2 5 2" xfId="2764" xr:uid="{00000000-0005-0000-0000-000086000000}"/>
    <cellStyle name="Calculation 2 2 5 2 2" xfId="5663" xr:uid="{9E148A44-D765-49F1-836E-AF05A68DB4D5}"/>
    <cellStyle name="Calculation 2 2 5 2 2 2" xfId="8540" xr:uid="{03A7A2AA-2970-4867-8186-E2D0D036523E}"/>
    <cellStyle name="Calculation 2 2 5 2 2 2 2" xfId="29474" xr:uid="{B8B489D7-A755-4D89-BEC6-3196E72B6179}"/>
    <cellStyle name="Calculation 2 2 5 2 2 2 3" xfId="17936" xr:uid="{3BEA478E-B247-423D-BA26-9F451ECA8DE3}"/>
    <cellStyle name="Calculation 2 2 5 2 2 3" xfId="9974" xr:uid="{7BF33BAE-93A2-472B-B1DE-FBF69F957381}"/>
    <cellStyle name="Calculation 2 2 5 2 2 3 2" xfId="26411" xr:uid="{2CB674C5-9F8B-4847-9850-6271F4053A4B}"/>
    <cellStyle name="Calculation 2 2 5 2 2 4" xfId="15021" xr:uid="{82D2BE23-9342-46A2-9DBD-B56C9D907F23}"/>
    <cellStyle name="Calculation 2 2 5 2 3" xfId="8131" xr:uid="{649FC9A4-C92A-4CC7-8AEB-26131C59A3B0}"/>
    <cellStyle name="Calculation 2 2 5 2 3 2" xfId="9565" xr:uid="{DBE9A3CD-D6BD-4018-885D-8A26EFC9EECD}"/>
    <cellStyle name="Calculation 2 2 5 2 3 2 2" xfId="27914" xr:uid="{594D8D3D-16D6-4C73-9390-44F85464B68F}"/>
    <cellStyle name="Calculation 2 2 5 2 3 3" xfId="16398" xr:uid="{1A96FE2B-6D28-410B-8FC9-F5DE2E4B4804}"/>
    <cellStyle name="Calculation 2 2 5 2 4" xfId="7889" xr:uid="{BF95A044-8EA2-4270-8BD7-BF4611B4AEE6}"/>
    <cellStyle name="Calculation 2 2 5 2 4 2" xfId="23513" xr:uid="{774D8E42-95C6-4625-AB1C-6274E7D3B8E2}"/>
    <cellStyle name="Calculation 2 2 5 2 5" xfId="9323" xr:uid="{B57B1F0D-F6A7-4EDC-BAD4-C9FB9251821B}"/>
    <cellStyle name="Calculation 2 2 5 2 6" xfId="12307" xr:uid="{4AC30601-17BD-4DE1-A437-B6DDF9AAFF2A}"/>
    <cellStyle name="Calculation 2 2 5 3" xfId="2874" xr:uid="{00000000-0005-0000-0000-000087000000}"/>
    <cellStyle name="Calculation 2 2 5 3 2" xfId="5773" xr:uid="{B4BF832C-4A3A-4069-BB83-544A2E39E328}"/>
    <cellStyle name="Calculation 2 2 5 3 2 2" xfId="8632" xr:uid="{91FADA46-30DA-4C48-A81A-4ECF4AA3865C}"/>
    <cellStyle name="Calculation 2 2 5 3 2 2 2" xfId="29584" xr:uid="{61F00783-90A9-4B83-BCB6-7EE8567ECE92}"/>
    <cellStyle name="Calculation 2 2 5 3 2 2 3" xfId="18046" xr:uid="{51E14F43-D7A2-4D10-B31B-EEF6497257A3}"/>
    <cellStyle name="Calculation 2 2 5 3 2 3" xfId="10066" xr:uid="{0E5612A8-AC63-438F-95F0-CC7BC09AF600}"/>
    <cellStyle name="Calculation 2 2 5 3 2 3 2" xfId="26521" xr:uid="{D409CB65-02ED-40B3-B3DB-D9747F303D71}"/>
    <cellStyle name="Calculation 2 2 5 3 2 4" xfId="15118" xr:uid="{1D9E375D-D20C-4BC3-A349-23102D5DDBF1}"/>
    <cellStyle name="Calculation 2 2 5 3 3" xfId="8826" xr:uid="{789CDEA3-361B-4E0C-83DB-607E6B964B9C}"/>
    <cellStyle name="Calculation 2 2 5 3 3 2" xfId="10260" xr:uid="{43C4DEA5-4BB6-4460-A091-D8A25ECA5A2A}"/>
    <cellStyle name="Calculation 2 2 5 3 3 2 2" xfId="28024" xr:uid="{58BCC374-3253-4A25-AF2E-2D9071034DB8}"/>
    <cellStyle name="Calculation 2 2 5 3 3 3" xfId="16495" xr:uid="{6E28AE1E-7398-4902-A229-73328E6FD475}"/>
    <cellStyle name="Calculation 2 2 5 3 4" xfId="7981" xr:uid="{BDF099B6-434D-4C98-88F5-048A5D976CC9}"/>
    <cellStyle name="Calculation 2 2 5 3 4 2" xfId="23623" xr:uid="{55FC583B-1D7B-47FA-A15B-6EDC8015E203}"/>
    <cellStyle name="Calculation 2 2 5 3 5" xfId="9415" xr:uid="{4718793E-2802-4004-A19D-F2CBC0265E4E}"/>
    <cellStyle name="Calculation 2 2 5 3 6" xfId="12380" xr:uid="{8F29CA43-DDAE-4982-9D7D-81BEC2C68B0C}"/>
    <cellStyle name="Calculation 2 2 5 4" xfId="2978" xr:uid="{00000000-0005-0000-0000-000088000000}"/>
    <cellStyle name="Calculation 2 2 5 4 2" xfId="5877" xr:uid="{1ED7867A-13EC-4BEE-B6D5-851D314688EE}"/>
    <cellStyle name="Calculation 2 2 5 4 2 2" xfId="18150" xr:uid="{2767FCB6-7E65-4FD3-8D8F-644FD0982F7F}"/>
    <cellStyle name="Calculation 2 2 5 4 2 2 2" xfId="29688" xr:uid="{97062DB1-DF06-4E5B-ABCD-F3D982F5AD59}"/>
    <cellStyle name="Calculation 2 2 5 4 2 3" xfId="26625" xr:uid="{DEEFE535-62DD-4119-9698-53CCD5F6D9B6}"/>
    <cellStyle name="Calculation 2 2 5 4 2 4" xfId="15219" xr:uid="{D46828BB-E67A-4929-84CF-4351BF195EE6}"/>
    <cellStyle name="Calculation 2 2 5 4 3" xfId="8330" xr:uid="{FDF441C1-E6DF-4645-A4C9-8BF3323A4DDD}"/>
    <cellStyle name="Calculation 2 2 5 4 3 2" xfId="28128" xr:uid="{2684AF93-8CF2-429D-9834-08B0CC1C4179}"/>
    <cellStyle name="Calculation 2 2 5 4 3 3" xfId="16596" xr:uid="{7CDC6E50-B7B4-436D-805B-5D32DD145850}"/>
    <cellStyle name="Calculation 2 2 5 4 4" xfId="9764" xr:uid="{AFCA6623-C689-4408-8AD0-634942373DD4}"/>
    <cellStyle name="Calculation 2 2 5 4 4 2" xfId="23727" xr:uid="{111BC3C6-6ADF-4760-BE28-C1C568D9027E}"/>
    <cellStyle name="Calculation 2 2 5 4 5" xfId="12464" xr:uid="{C8315165-3F1F-42FA-8509-C2CA75ED3342}"/>
    <cellStyle name="Calculation 2 2 5 5" xfId="3101" xr:uid="{00000000-0005-0000-0000-000089000000}"/>
    <cellStyle name="Calculation 2 2 5 5 2" xfId="6000" xr:uid="{F5AC96CA-4E52-46A4-89AC-1C92A7EBE929}"/>
    <cellStyle name="Calculation 2 2 5 5 2 2" xfId="18273" xr:uid="{7F4FE4CA-49DF-4A87-84BC-784B94F4C843}"/>
    <cellStyle name="Calculation 2 2 5 5 2 2 2" xfId="29811" xr:uid="{5E1FD5EE-E2AC-47FE-8C58-87BF8B4890DE}"/>
    <cellStyle name="Calculation 2 2 5 5 2 3" xfId="26748" xr:uid="{B1EA2FD5-7CC6-4DDE-BFB8-5062D4741878}"/>
    <cellStyle name="Calculation 2 2 5 5 2 4" xfId="15342" xr:uid="{19A60930-2F7E-4547-B801-82E03F8B1C7B}"/>
    <cellStyle name="Calculation 2 2 5 5 3" xfId="8019" xr:uid="{98D2EDF8-84C8-4DB4-ABED-9A44D8715741}"/>
    <cellStyle name="Calculation 2 2 5 5 3 2" xfId="28251" xr:uid="{60564F06-928D-41F4-B777-D2C237F5A40A}"/>
    <cellStyle name="Calculation 2 2 5 5 3 3" xfId="16719" xr:uid="{B36493A8-8B8D-4DDE-A64A-76088D98B043}"/>
    <cellStyle name="Calculation 2 2 5 5 4" xfId="9453" xr:uid="{D793E507-41CF-4CCC-8A05-0E7DC84A4DED}"/>
    <cellStyle name="Calculation 2 2 5 5 4 2" xfId="23850" xr:uid="{74848404-7BC6-4AF4-A2D5-3B4CB02CF745}"/>
    <cellStyle name="Calculation 2 2 5 5 5" xfId="12571" xr:uid="{95E9FE07-A6E7-4216-97D1-0FC0825515DE}"/>
    <cellStyle name="Calculation 2 2 5 6" xfId="3173" xr:uid="{00000000-0005-0000-0000-00008A000000}"/>
    <cellStyle name="Calculation 2 2 5 6 2" xfId="6072" xr:uid="{B11D7D09-ED8A-460D-8CE9-79FB963F217A}"/>
    <cellStyle name="Calculation 2 2 5 6 2 2" xfId="18345" xr:uid="{1AED1E8A-6627-4C1C-831E-EFAA099670D3}"/>
    <cellStyle name="Calculation 2 2 5 6 2 2 2" xfId="29883" xr:uid="{4310182B-3484-4CB3-BA38-B5F5DEB3DEAB}"/>
    <cellStyle name="Calculation 2 2 5 6 2 3" xfId="26820" xr:uid="{36E1D88D-926A-4F44-86AC-8825E71701BE}"/>
    <cellStyle name="Calculation 2 2 5 6 2 4" xfId="15414" xr:uid="{03A7966F-7742-44EF-978B-8FEAA6A16B3A}"/>
    <cellStyle name="Calculation 2 2 5 6 3" xfId="16791" xr:uid="{3CBF6AC5-99C8-441F-AF6B-4B5AE79FDCC3}"/>
    <cellStyle name="Calculation 2 2 5 6 3 2" xfId="28323" xr:uid="{F4F3F69D-94B0-40C4-9119-2411B70F8AD2}"/>
    <cellStyle name="Calculation 2 2 5 6 4" xfId="23922" xr:uid="{A0008C61-5811-4D01-B0FB-3C10D0897E35}"/>
    <cellStyle name="Calculation 2 2 5 6 5" xfId="12642" xr:uid="{B051AEC0-285C-4C28-BBEC-EA4D7915F6FA}"/>
    <cellStyle name="Calculation 2 2 5 7" xfId="3250" xr:uid="{00000000-0005-0000-0000-00008B000000}"/>
    <cellStyle name="Calculation 2 2 5 7 2" xfId="6149" xr:uid="{4CE22005-7920-4AA1-A0D8-358260B79000}"/>
    <cellStyle name="Calculation 2 2 5 7 2 2" xfId="18422" xr:uid="{0557EA69-B436-4F19-9D82-985C362A541B}"/>
    <cellStyle name="Calculation 2 2 5 7 2 2 2" xfId="29960" xr:uid="{91C67226-499F-4D14-B77F-D17F32AD2FB7}"/>
    <cellStyle name="Calculation 2 2 5 7 2 3" xfId="26897" xr:uid="{B25E0147-92A8-40A2-934B-1BF7D67ED2E2}"/>
    <cellStyle name="Calculation 2 2 5 7 2 4" xfId="15491" xr:uid="{3C795CC2-B200-4884-B4A7-F8AA0BAFE028}"/>
    <cellStyle name="Calculation 2 2 5 7 3" xfId="16868" xr:uid="{FEDE2DC8-814C-46A3-B0B0-1D364359BCBA}"/>
    <cellStyle name="Calculation 2 2 5 7 3 2" xfId="28400" xr:uid="{45C98BF1-855D-4175-9E84-64C4217542F8}"/>
    <cellStyle name="Calculation 2 2 5 7 4" xfId="23999" xr:uid="{3D40BB96-C976-4A9B-A0BD-592CCAFCC5CA}"/>
    <cellStyle name="Calculation 2 2 5 7 5" xfId="12719" xr:uid="{4BEAD508-BD24-4C16-A931-30A90630C82C}"/>
    <cellStyle name="Calculation 2 2 5 8" xfId="5059" xr:uid="{A8B59DEF-13C7-4CCD-89EC-640F609DF9A6}"/>
    <cellStyle name="Calculation 2 2 5 8 2" xfId="17332" xr:uid="{7D1C7B82-B1B5-4F1A-8285-B3CEA5E1B81C}"/>
    <cellStyle name="Calculation 2 2 5 8 2 2" xfId="28870" xr:uid="{DACE3EFA-2502-4A50-B216-BCCFE4C88414}"/>
    <cellStyle name="Calculation 2 2 5 8 3" xfId="25807" xr:uid="{C42C8F84-BEAE-4B8D-936A-DE51EF523555}"/>
    <cellStyle name="Calculation 2 2 5 8 4" xfId="14481" xr:uid="{7B88B257-C08D-4A5F-AB18-A94BB3A3A710}"/>
    <cellStyle name="Calculation 2 2 5 9" xfId="7616" xr:uid="{0AE6FF40-8265-4012-B61E-F73E1C7A1B45}"/>
    <cellStyle name="Calculation 2 2 5 9 2" xfId="27310" xr:uid="{1419C3E4-52E2-4328-8D7B-372DE7981F5D}"/>
    <cellStyle name="Calculation 2 2 5 9 3" xfId="15858" xr:uid="{9731453E-7FAD-47AE-8BB9-9109EEA9170E}"/>
    <cellStyle name="Calculation 2 2 6" xfId="2159" xr:uid="{00000000-0005-0000-0000-00008C000000}"/>
    <cellStyle name="Calculation 2 2 6 10" xfId="9138" xr:uid="{9043E5E3-BD87-4D55-8D7F-2E27F9D76ED5}"/>
    <cellStyle name="Calculation 2 2 6 10 2" xfId="22908" xr:uid="{71FC87B4-D386-4915-9543-28BED0440592}"/>
    <cellStyle name="Calculation 2 2 6 11" xfId="11876" xr:uid="{8C7EE159-6FA8-4709-A538-A8E0B8C602F6}"/>
    <cellStyle name="Calculation 2 2 6 2" xfId="2763" xr:uid="{00000000-0005-0000-0000-00008D000000}"/>
    <cellStyle name="Calculation 2 2 6 2 2" xfId="5662" xr:uid="{74557717-8B9A-4FCC-8ADA-D49725ED7EA2}"/>
    <cellStyle name="Calculation 2 2 6 2 2 2" xfId="8562" xr:uid="{C7BF1E11-5927-4247-91E2-83200B1E68FE}"/>
    <cellStyle name="Calculation 2 2 6 2 2 2 2" xfId="29473" xr:uid="{2EAC1312-8408-4A58-A33B-6DA6554CC1DB}"/>
    <cellStyle name="Calculation 2 2 6 2 2 2 3" xfId="17935" xr:uid="{2F74BBC5-D14A-4568-A338-266F93F9325C}"/>
    <cellStyle name="Calculation 2 2 6 2 2 3" xfId="9996" xr:uid="{28FE49B0-94BD-44F5-A642-25F56852290B}"/>
    <cellStyle name="Calculation 2 2 6 2 2 3 2" xfId="26410" xr:uid="{FEF70689-26A9-4697-ACDD-18F189AF7868}"/>
    <cellStyle name="Calculation 2 2 6 2 2 4" xfId="15020" xr:uid="{9F008160-5C4B-470E-AF74-AC83A873F695}"/>
    <cellStyle name="Calculation 2 2 6 2 3" xfId="8341" xr:uid="{B8A51A27-4346-40A7-8EDB-98F2257DEC68}"/>
    <cellStyle name="Calculation 2 2 6 2 3 2" xfId="9775" xr:uid="{C9C934CA-39F8-4F2F-A9AC-BF9157EA362D}"/>
    <cellStyle name="Calculation 2 2 6 2 3 2 2" xfId="27913" xr:uid="{057550E7-344A-4F74-9996-270F2F1EE81B}"/>
    <cellStyle name="Calculation 2 2 6 2 3 3" xfId="16397" xr:uid="{B4184C16-FBF6-449A-84F0-7B83E8745934}"/>
    <cellStyle name="Calculation 2 2 6 2 4" xfId="7911" xr:uid="{225B6508-E56D-4E5A-8484-7CB8E47E409C}"/>
    <cellStyle name="Calculation 2 2 6 2 4 2" xfId="23512" xr:uid="{D0EA8C7A-288E-4179-AE2D-BF8DAB1DB934}"/>
    <cellStyle name="Calculation 2 2 6 2 5" xfId="9345" xr:uid="{2BC19244-2DF9-4EC0-AD95-8279DBA0E936}"/>
    <cellStyle name="Calculation 2 2 6 2 6" xfId="12306" xr:uid="{13D63515-E6C5-47E5-926A-FAB4A34EA0C4}"/>
    <cellStyle name="Calculation 2 2 6 3" xfId="2873" xr:uid="{00000000-0005-0000-0000-00008E000000}"/>
    <cellStyle name="Calculation 2 2 6 3 2" xfId="5772" xr:uid="{31BF0F9D-10DF-4350-9A33-7C3C718F5F85}"/>
    <cellStyle name="Calculation 2 2 6 3 2 2" xfId="8205" xr:uid="{A8E989D4-1046-4A08-9211-B927D896ADD5}"/>
    <cellStyle name="Calculation 2 2 6 3 2 2 2" xfId="29583" xr:uid="{E531E05F-075D-4FB6-BFE6-B510A3398644}"/>
    <cellStyle name="Calculation 2 2 6 3 2 2 3" xfId="18045" xr:uid="{4A88C61F-DFB9-4DA1-86D6-85982EE22EBA}"/>
    <cellStyle name="Calculation 2 2 6 3 2 3" xfId="9639" xr:uid="{17A95064-D46C-4578-AC37-901F9C691935}"/>
    <cellStyle name="Calculation 2 2 6 3 2 3 2" xfId="26520" xr:uid="{2264A0F5-2B8E-4C39-91C8-BCAD49E8CFB5}"/>
    <cellStyle name="Calculation 2 2 6 3 2 4" xfId="15117" xr:uid="{B6A74135-CBDD-4CF1-A346-3E5445FBBFA0}"/>
    <cellStyle name="Calculation 2 2 6 3 3" xfId="8743" xr:uid="{A53D1DF5-5947-4097-9F4B-AE0981BDC61D}"/>
    <cellStyle name="Calculation 2 2 6 3 3 2" xfId="10177" xr:uid="{35BDD49C-E5FD-4B51-BD2B-594354EF194B}"/>
    <cellStyle name="Calculation 2 2 6 3 3 2 2" xfId="28023" xr:uid="{F9CCF240-5AAE-445C-8B10-175BE38867C3}"/>
    <cellStyle name="Calculation 2 2 6 3 3 3" xfId="16494" xr:uid="{1E350A69-8D20-4177-9D55-63F67B183E7D}"/>
    <cellStyle name="Calculation 2 2 6 3 4" xfId="7302" xr:uid="{20034050-F8B0-4CF3-99C5-657FBD8B9F4F}"/>
    <cellStyle name="Calculation 2 2 6 3 4 2" xfId="23622" xr:uid="{5D32B296-EB85-499F-AFE2-89D17F3EEA56}"/>
    <cellStyle name="Calculation 2 2 6 3 5" xfId="9070" xr:uid="{EEE7DD28-59E6-4B42-90F3-B107F5F0C397}"/>
    <cellStyle name="Calculation 2 2 6 3 6" xfId="12379" xr:uid="{904DD0AC-7871-4B76-9961-CBA480E6F88D}"/>
    <cellStyle name="Calculation 2 2 6 4" xfId="2977" xr:uid="{00000000-0005-0000-0000-00008F000000}"/>
    <cellStyle name="Calculation 2 2 6 4 2" xfId="5876" xr:uid="{B346EDF0-80B2-4B4A-9DF4-6463EAE9ABD7}"/>
    <cellStyle name="Calculation 2 2 6 4 2 2" xfId="18149" xr:uid="{F762152D-D92D-49FC-8346-A6C7F27AFB10}"/>
    <cellStyle name="Calculation 2 2 6 4 2 2 2" xfId="29687" xr:uid="{FD9EC99F-EFDE-4B03-979F-D69A2CC7EF78}"/>
    <cellStyle name="Calculation 2 2 6 4 2 3" xfId="26624" xr:uid="{8653539B-3810-4BD0-A89E-6BB45D4717FF}"/>
    <cellStyle name="Calculation 2 2 6 4 2 4" xfId="15218" xr:uid="{4A112ABE-589E-4565-9532-4C79B3094E78}"/>
    <cellStyle name="Calculation 2 2 6 4 3" xfId="8355" xr:uid="{AC33BA36-307D-4D36-B0CE-54BDAB0E0D52}"/>
    <cellStyle name="Calculation 2 2 6 4 3 2" xfId="28127" xr:uid="{436FD210-E7C4-4E1D-8E88-9DCBEE9FF32E}"/>
    <cellStyle name="Calculation 2 2 6 4 3 3" xfId="16595" xr:uid="{FAB7220B-85BB-48AB-8EA0-02F67777C924}"/>
    <cellStyle name="Calculation 2 2 6 4 4" xfId="9789" xr:uid="{CD803D07-599F-4BDD-A9BC-7CA32E991F98}"/>
    <cellStyle name="Calculation 2 2 6 4 4 2" xfId="23726" xr:uid="{A8A2C65A-CE82-42CA-93E1-069A7571A3AD}"/>
    <cellStyle name="Calculation 2 2 6 4 5" xfId="12463" xr:uid="{60EBEDAC-80F0-4C4A-8C7D-AA2899002B85}"/>
    <cellStyle name="Calculation 2 2 6 5" xfId="3100" xr:uid="{00000000-0005-0000-0000-000090000000}"/>
    <cellStyle name="Calculation 2 2 6 5 2" xfId="5999" xr:uid="{42026AE6-346E-43DC-A144-B82D7EBF5EA9}"/>
    <cellStyle name="Calculation 2 2 6 5 2 2" xfId="18272" xr:uid="{ACDA33FF-A41C-4AA0-8F35-BD5308809268}"/>
    <cellStyle name="Calculation 2 2 6 5 2 2 2" xfId="29810" xr:uid="{095DF1DA-153F-4A93-B5DD-4C3263C985C0}"/>
    <cellStyle name="Calculation 2 2 6 5 2 3" xfId="26747" xr:uid="{C1BA2708-79CA-4F7F-8771-AA6F6FCA0F04}"/>
    <cellStyle name="Calculation 2 2 6 5 2 4" xfId="15341" xr:uid="{3B6ACDAC-B505-4783-866F-57D7AFC124BE}"/>
    <cellStyle name="Calculation 2 2 6 5 3" xfId="8250" xr:uid="{3D2D9380-0DF0-4BB3-9497-FB16E7ED5AD8}"/>
    <cellStyle name="Calculation 2 2 6 5 3 2" xfId="28250" xr:uid="{5F87C280-E6CA-49D3-93B6-F70B29287CEB}"/>
    <cellStyle name="Calculation 2 2 6 5 3 3" xfId="16718" xr:uid="{B6F9F623-0409-4772-85DF-BB319A10CC6F}"/>
    <cellStyle name="Calculation 2 2 6 5 4" xfId="9684" xr:uid="{B0435070-5EDB-4DE6-A588-148204F90145}"/>
    <cellStyle name="Calculation 2 2 6 5 4 2" xfId="23849" xr:uid="{2553DEB6-6534-4CAE-8B77-420D2D302609}"/>
    <cellStyle name="Calculation 2 2 6 5 5" xfId="12570" xr:uid="{A18F17C8-1075-44C7-A720-3BD724097C9C}"/>
    <cellStyle name="Calculation 2 2 6 6" xfId="3172" xr:uid="{00000000-0005-0000-0000-000091000000}"/>
    <cellStyle name="Calculation 2 2 6 6 2" xfId="6071" xr:uid="{EC7C833A-6A4C-4CAD-AD26-8CACBEA816B8}"/>
    <cellStyle name="Calculation 2 2 6 6 2 2" xfId="18344" xr:uid="{B7375F5C-5631-4E76-A9DF-1C4FD5EAE13C}"/>
    <cellStyle name="Calculation 2 2 6 6 2 2 2" xfId="29882" xr:uid="{8D58762F-85B5-4F35-9DC4-F58D3C62C4C1}"/>
    <cellStyle name="Calculation 2 2 6 6 2 3" xfId="26819" xr:uid="{18BAF63D-06B8-44E9-B67F-30B24A7D5DDD}"/>
    <cellStyle name="Calculation 2 2 6 6 2 4" xfId="15413" xr:uid="{9A99A0B7-D19E-474D-A0EE-21D5FF646102}"/>
    <cellStyle name="Calculation 2 2 6 6 3" xfId="16790" xr:uid="{161CF487-868E-404D-95F8-A1EF722785D7}"/>
    <cellStyle name="Calculation 2 2 6 6 3 2" xfId="28322" xr:uid="{6B6D0C3B-9B2F-4D41-8535-BE0DB594CE45}"/>
    <cellStyle name="Calculation 2 2 6 6 4" xfId="23921" xr:uid="{C7792BCF-EE61-41A6-89AA-7248A13DF866}"/>
    <cellStyle name="Calculation 2 2 6 6 5" xfId="12641" xr:uid="{0AA53E6C-2338-47D5-B292-8C4BC4E7EFB4}"/>
    <cellStyle name="Calculation 2 2 6 7" xfId="3249" xr:uid="{00000000-0005-0000-0000-000092000000}"/>
    <cellStyle name="Calculation 2 2 6 7 2" xfId="6148" xr:uid="{C39E1F8B-9A39-4703-8AD0-6C3018BBBD84}"/>
    <cellStyle name="Calculation 2 2 6 7 2 2" xfId="18421" xr:uid="{A9279CDF-7890-4BFE-9A29-AAEAD87E7A89}"/>
    <cellStyle name="Calculation 2 2 6 7 2 2 2" xfId="29959" xr:uid="{D845DC67-2B80-4340-BADB-ECECD45C0B32}"/>
    <cellStyle name="Calculation 2 2 6 7 2 3" xfId="26896" xr:uid="{C8911C69-09B7-4726-9881-426A8C8BD4F1}"/>
    <cellStyle name="Calculation 2 2 6 7 2 4" xfId="15490" xr:uid="{7F26C2BA-4D7F-4DFF-A837-D74BBC0E61FF}"/>
    <cellStyle name="Calculation 2 2 6 7 3" xfId="16867" xr:uid="{A9FC9808-EECC-43A5-81A5-14390D1252BA}"/>
    <cellStyle name="Calculation 2 2 6 7 3 2" xfId="28399" xr:uid="{A74CA9E3-2018-464B-83CA-07BF9A1A8728}"/>
    <cellStyle name="Calculation 2 2 6 7 4" xfId="23998" xr:uid="{14408C1B-CCE6-429B-ADC6-3D49326C7A63}"/>
    <cellStyle name="Calculation 2 2 6 7 5" xfId="12718" xr:uid="{C66E280C-A912-4C42-BD34-41FA54CBF230}"/>
    <cellStyle name="Calculation 2 2 6 8" xfId="5058" xr:uid="{B2358A43-F009-4417-A029-3E6B4A948BB9}"/>
    <cellStyle name="Calculation 2 2 6 8 2" xfId="17331" xr:uid="{5AC64EEB-EAC3-4E9E-B3F4-3A3E6DEE620B}"/>
    <cellStyle name="Calculation 2 2 6 8 2 2" xfId="28869" xr:uid="{CBA5EBF3-2D21-4A18-9C0B-3CFB99399F77}"/>
    <cellStyle name="Calculation 2 2 6 8 3" xfId="25806" xr:uid="{6A9AB1ED-D45D-44BA-8D8C-CCA238FE3EDF}"/>
    <cellStyle name="Calculation 2 2 6 8 4" xfId="14480" xr:uid="{C3B16F6D-362A-46A0-9A49-ED62EED4280B}"/>
    <cellStyle name="Calculation 2 2 6 9" xfId="7704" xr:uid="{346EFEE6-BF50-4D9B-A0A9-23A5D49CD0E7}"/>
    <cellStyle name="Calculation 2 2 6 9 2" xfId="27309" xr:uid="{1A70A803-B2AF-4AF8-A24B-59321F6CDF80}"/>
    <cellStyle name="Calculation 2 2 6 9 3" xfId="15857" xr:uid="{9DB29E50-BA16-4E94-8158-DCD930D59DBE}"/>
    <cellStyle name="Calculation 2 2 7" xfId="972" xr:uid="{00000000-0005-0000-0000-000093000000}"/>
    <cellStyle name="Calculation 2 2 7 2" xfId="3875" xr:uid="{A50CC148-88BB-4C1C-87CC-D9C85192A633}"/>
    <cellStyle name="Calculation 2 2 7 2 2" xfId="8168" xr:uid="{B952BEAD-CBAE-4E96-BF57-DACB00477501}"/>
    <cellStyle name="Calculation 2 2 7 2 2 2" xfId="28578" xr:uid="{F3AC7FFC-CA8D-4E43-BA10-E0C39A2E4035}"/>
    <cellStyle name="Calculation 2 2 7 2 2 3" xfId="17040" xr:uid="{A499476A-FD77-4AD5-923E-E260F074FC87}"/>
    <cellStyle name="Calculation 2 2 7 2 3" xfId="9602" xr:uid="{6A1CCA92-DCEE-4FA1-A244-03832451A023}"/>
    <cellStyle name="Calculation 2 2 7 2 3 2" xfId="24623" xr:uid="{48CF1F09-5F0A-4463-8508-2BFE85424BEC}"/>
    <cellStyle name="Calculation 2 2 7 2 4" xfId="13315" xr:uid="{B29183DC-9D9D-44FF-9239-6D055EAEA77D}"/>
    <cellStyle name="Calculation 2 2 7 3" xfId="8093" xr:uid="{9ACF3402-54EA-45D0-8BB8-F5F6637B59FF}"/>
    <cellStyle name="Calculation 2 2 7 3 2" xfId="9527" xr:uid="{678E25FF-30DE-4122-B169-B68C71DA67E9}"/>
    <cellStyle name="Calculation 2 2 7 3 2 2" xfId="27018" xr:uid="{B1794BC7-2863-4A54-931E-E335E51EC65F}"/>
    <cellStyle name="Calculation 2 2 7 3 3" xfId="15584" xr:uid="{BF6E20BB-A665-4F74-AA31-6B461C183DAD}"/>
    <cellStyle name="Calculation 2 2 7 4" xfId="7223" xr:uid="{DA97E147-533A-4AC7-901B-F7E92E045442}"/>
    <cellStyle name="Calculation 2 2 7 4 2" xfId="21725" xr:uid="{33939A1E-38AB-4D05-9B82-17AB1CF3575A}"/>
    <cellStyle name="Calculation 2 2 7 5" xfId="9046" xr:uid="{4B57AC6F-7B91-4B33-9D9A-B654D9D910BA}"/>
    <cellStyle name="Calculation 2 2 7 6" xfId="10810" xr:uid="{0BF538AE-FC46-47D8-9970-F2BED80E76BD}"/>
    <cellStyle name="Calculation 2 2 8" xfId="1050" xr:uid="{00000000-0005-0000-0000-000094000000}"/>
    <cellStyle name="Calculation 2 2 8 2" xfId="3953" xr:uid="{012F7E48-DCFE-41F9-BD30-065C8ADA8755}"/>
    <cellStyle name="Calculation 2 2 8 2 2" xfId="8196" xr:uid="{FD395751-F9EF-4B04-9A2A-4D7C433669E9}"/>
    <cellStyle name="Calculation 2 2 8 2 2 2" xfId="28601" xr:uid="{5677B234-5A03-492D-8617-B8CC746495A7}"/>
    <cellStyle name="Calculation 2 2 8 2 2 3" xfId="17063" xr:uid="{AE78D160-44A2-4A24-8A0A-E7238F170DF1}"/>
    <cellStyle name="Calculation 2 2 8 2 3" xfId="9630" xr:uid="{90FA2313-AED1-4555-A823-E2EF9D70E2FB}"/>
    <cellStyle name="Calculation 2 2 8 2 3 2" xfId="24701" xr:uid="{7022FB10-B447-4F10-9FA4-2A70F8F0B2DE}"/>
    <cellStyle name="Calculation 2 2 8 2 4" xfId="13389" xr:uid="{A3F82E58-561C-4668-B5C0-CB7C0993682C}"/>
    <cellStyle name="Calculation 2 2 8 3" xfId="8662" xr:uid="{D27D089E-5472-4032-B59B-B7C6518A399A}"/>
    <cellStyle name="Calculation 2 2 8 3 2" xfId="10096" xr:uid="{1FE6736E-A279-4FB3-BFC7-2C7568BB0ADE}"/>
    <cellStyle name="Calculation 2 2 8 3 2 2" xfId="27041" xr:uid="{7B0C633C-3791-4DCA-B0A4-FB331325C30C}"/>
    <cellStyle name="Calculation 2 2 8 3 3" xfId="15603" xr:uid="{A5C28BF1-3D1A-48D8-A900-AACB9AA85DDA}"/>
    <cellStyle name="Calculation 2 2 8 4" xfId="7293" xr:uid="{B39D64A4-CA70-4D7D-ACAF-1BD42D9ADD1F}"/>
    <cellStyle name="Calculation 2 2 8 4 2" xfId="21803" xr:uid="{1A92D497-C748-491C-A2DA-97E787650C3E}"/>
    <cellStyle name="Calculation 2 2 8 5" xfId="9061" xr:uid="{DE002457-B03C-4847-A4AE-C2F834739308}"/>
    <cellStyle name="Calculation 2 2 8 6" xfId="10882" xr:uid="{57783074-172B-48B2-8A58-8F3FBF7F026E}"/>
    <cellStyle name="Calculation 2 2 9" xfId="2229" xr:uid="{00000000-0005-0000-0000-000095000000}"/>
    <cellStyle name="Calculation 2 2 9 2" xfId="5128" xr:uid="{D0614A2E-0C41-45D5-A13E-91A542C8111C}"/>
    <cellStyle name="Calculation 2 2 9 2 2" xfId="8089" xr:uid="{28EE6B61-EC85-4D8D-B168-45323B55E2E3}"/>
    <cellStyle name="Calculation 2 2 9 2 2 2" xfId="28939" xr:uid="{721F37DB-5678-49BD-9DC1-9923CAADF2E7}"/>
    <cellStyle name="Calculation 2 2 9 2 2 3" xfId="17401" xr:uid="{F13617C9-47E8-4C6A-A908-DB6562841D33}"/>
    <cellStyle name="Calculation 2 2 9 2 3" xfId="9523" xr:uid="{0183945A-0825-4359-AC91-9BE28B40AA46}"/>
    <cellStyle name="Calculation 2 2 9 2 3 2" xfId="25876" xr:uid="{91ED36FB-983F-4712-953B-82048A354158}"/>
    <cellStyle name="Calculation 2 2 9 2 4" xfId="14544" xr:uid="{C4E5E658-AAF9-4B28-90AB-C2741F2887FD}"/>
    <cellStyle name="Calculation 2 2 9 3" xfId="8242" xr:uid="{16B3BA21-0749-439C-93B3-EE9D56839B60}"/>
    <cellStyle name="Calculation 2 2 9 3 2" xfId="9676" xr:uid="{EBEF59C4-C814-47B9-BD0B-660D500E4BB9}"/>
    <cellStyle name="Calculation 2 2 9 3 2 2" xfId="27379" xr:uid="{BA73697E-B8C0-44A8-B940-6B49347A631A}"/>
    <cellStyle name="Calculation 2 2 9 3 3" xfId="15921" xr:uid="{63ADC1FC-338C-4603-865E-875FB8939BF0}"/>
    <cellStyle name="Calculation 2 2 9 4" xfId="7064" xr:uid="{2C1B1239-976D-4D80-AB6A-4DB64DD454DD}"/>
    <cellStyle name="Calculation 2 2 9 4 2" xfId="22978" xr:uid="{7D0AF6B1-3BD8-4D4C-B8CD-AE991740D4B8}"/>
    <cellStyle name="Calculation 2 2 9 5" xfId="8997" xr:uid="{599CBA7C-05AB-45E6-981B-87359667DC5D}"/>
    <cellStyle name="Calculation 2 2 9 6" xfId="11922" xr:uid="{34F4702F-7CB2-4E6D-BD43-A94A3DC61211}"/>
    <cellStyle name="Calculation 2 3" xfId="403" xr:uid="{00000000-0005-0000-0000-000096000000}"/>
    <cellStyle name="Calculation 2 4" xfId="1390" xr:uid="{00000000-0005-0000-0000-000097000000}"/>
    <cellStyle name="Calculation 2 4 10" xfId="9033" xr:uid="{030B5117-1038-4874-9B71-C8556B8AB51F}"/>
    <cellStyle name="Calculation 2 4 10 2" xfId="22143" xr:uid="{6A7E5272-35A2-48B8-9AEE-380145D26B01}"/>
    <cellStyle name="Calculation 2 4 11" xfId="11172" xr:uid="{F0D2BF81-30C1-416E-B6FD-9749C583B413}"/>
    <cellStyle name="Calculation 2 4 2" xfId="2596" xr:uid="{00000000-0005-0000-0000-000098000000}"/>
    <cellStyle name="Calculation 2 4 2 2" xfId="5495" xr:uid="{E9167C7A-FC59-4CCC-970B-6C6C32A673E5}"/>
    <cellStyle name="Calculation 2 4 2 2 2" xfId="17768" xr:uid="{F9114310-1AF5-4E7B-9D22-8C2A2018F703}"/>
    <cellStyle name="Calculation 2 4 2 2 2 2" xfId="29306" xr:uid="{2F276ABD-82CC-449D-A0D9-4F6EAA144977}"/>
    <cellStyle name="Calculation 2 4 2 2 3" xfId="26243" xr:uid="{13805430-CE67-4764-A69D-1580599C710C}"/>
    <cellStyle name="Calculation 2 4 2 2 4" xfId="14874" xr:uid="{F34075E8-4670-423F-8154-7D1103EB23EF}"/>
    <cellStyle name="Calculation 2 4 2 3" xfId="8134" xr:uid="{5CAEAD73-0A74-4682-9397-13AFB7638916}"/>
    <cellStyle name="Calculation 2 4 2 3 2" xfId="27746" xr:uid="{90672026-960C-4ABF-873F-EF9C746D9B92}"/>
    <cellStyle name="Calculation 2 4 2 3 3" xfId="16251" xr:uid="{3A39986E-8B50-4E72-9254-1D568A4C8C96}"/>
    <cellStyle name="Calculation 2 4 2 4" xfId="9568" xr:uid="{AA38E8A0-0E5C-47AC-89F3-72DD866F4848}"/>
    <cellStyle name="Calculation 2 4 2 4 2" xfId="23345" xr:uid="{297E3958-4F33-43D2-84C1-2FF09908DF3E}"/>
    <cellStyle name="Calculation 2 4 2 5" xfId="12197" xr:uid="{051060F0-2C61-4432-8EBE-640B1821FFF7}"/>
    <cellStyle name="Calculation 2 4 3" xfId="2449" xr:uid="{00000000-0005-0000-0000-000099000000}"/>
    <cellStyle name="Calculation 2 4 3 2" xfId="5348" xr:uid="{9EFEC0C5-3BA0-4F97-B5F4-DFD53B0E096B}"/>
    <cellStyle name="Calculation 2 4 3 2 2" xfId="17621" xr:uid="{38EDF673-A565-46F4-B521-F97140654A2B}"/>
    <cellStyle name="Calculation 2 4 3 2 2 2" xfId="29159" xr:uid="{2A5C9971-0E18-4F75-9062-89110DA492DA}"/>
    <cellStyle name="Calculation 2 4 3 2 3" xfId="26096" xr:uid="{C7FBCD2C-44D0-40C7-87C9-D3C2BC811B46}"/>
    <cellStyle name="Calculation 2 4 3 2 4" xfId="14746" xr:uid="{F6B81E8B-73E1-4A78-9DE4-FCD705B1A285}"/>
    <cellStyle name="Calculation 2 4 3 3" xfId="8183" xr:uid="{B5390C3C-FBB7-4862-BD3C-ECD74E4C767B}"/>
    <cellStyle name="Calculation 2 4 3 3 2" xfId="27599" xr:uid="{4B3D4876-2C7B-440F-9512-CE5B0A32763D}"/>
    <cellStyle name="Calculation 2 4 3 3 3" xfId="16123" xr:uid="{0476537E-9BE1-4951-AFA2-1112E4712BE3}"/>
    <cellStyle name="Calculation 2 4 3 4" xfId="9617" xr:uid="{4BC20607-DFDA-4C39-90D0-D028580E1C41}"/>
    <cellStyle name="Calculation 2 4 3 4 2" xfId="23198" xr:uid="{25D87563-CD9D-4EE9-B95C-B74AB6E65D9F}"/>
    <cellStyle name="Calculation 2 4 3 5" xfId="12086" xr:uid="{F77A1B85-FBD5-4B47-8F13-E6AC1C24B71E}"/>
    <cellStyle name="Calculation 2 4 4" xfId="2648" xr:uid="{00000000-0005-0000-0000-00009A000000}"/>
    <cellStyle name="Calculation 2 4 4 2" xfId="5547" xr:uid="{139D07C5-A86F-40C8-84FE-C414954C8096}"/>
    <cellStyle name="Calculation 2 4 4 2 2" xfId="17820" xr:uid="{2E640763-7635-4CD1-ABF8-6C964A791C7F}"/>
    <cellStyle name="Calculation 2 4 4 2 2 2" xfId="29358" xr:uid="{AAB6F568-6208-4FD4-97F4-D1114832A369}"/>
    <cellStyle name="Calculation 2 4 4 2 3" xfId="26295" xr:uid="{394EF978-698B-4601-9F0A-AB9AA6394635}"/>
    <cellStyle name="Calculation 2 4 4 2 4" xfId="14918" xr:uid="{58A754B1-31C4-4093-890B-418307BACFA5}"/>
    <cellStyle name="Calculation 2 4 4 3" xfId="16295" xr:uid="{2F09D699-9D85-42A9-92FA-B6E3721B373D}"/>
    <cellStyle name="Calculation 2 4 4 3 2" xfId="27798" xr:uid="{FC96B9C2-7E5A-470A-B709-5DEA17BD8398}"/>
    <cellStyle name="Calculation 2 4 4 4" xfId="23397" xr:uid="{FDF19E3F-EC74-4062-A751-B4E7B5753A58}"/>
    <cellStyle name="Calculation 2 4 4 5" xfId="12232" xr:uid="{9F21F597-6465-4AA9-A2DE-E69D2FB6ED00}"/>
    <cellStyle name="Calculation 2 4 5" xfId="2557" xr:uid="{00000000-0005-0000-0000-00009B000000}"/>
    <cellStyle name="Calculation 2 4 5 2" xfId="5456" xr:uid="{6223BAE2-FB1B-42F1-8BE1-E61F636C0014}"/>
    <cellStyle name="Calculation 2 4 5 2 2" xfId="17729" xr:uid="{E1CD61F1-7843-4969-BFBF-8117F4001748}"/>
    <cellStyle name="Calculation 2 4 5 2 2 2" xfId="29267" xr:uid="{C48A8EC3-B696-4239-89F2-0AF62CBFB19E}"/>
    <cellStyle name="Calculation 2 4 5 2 3" xfId="26204" xr:uid="{7053C7CB-DD2B-4A01-95AB-09A3919F04A2}"/>
    <cellStyle name="Calculation 2 4 5 2 4" xfId="14841" xr:uid="{5349B01F-9BCA-4991-B019-D7AABCD4F2B0}"/>
    <cellStyle name="Calculation 2 4 5 3" xfId="16218" xr:uid="{108B0C51-FB23-4314-B002-DAC2AB5EE326}"/>
    <cellStyle name="Calculation 2 4 5 3 2" xfId="27707" xr:uid="{4712C7D9-20AD-4172-BC75-E9E9826AB3C3}"/>
    <cellStyle name="Calculation 2 4 5 4" xfId="23306" xr:uid="{BB648FFA-42CC-4339-89A6-777A05E20398}"/>
    <cellStyle name="Calculation 2 4 5 5" xfId="12172" xr:uid="{FCB3C093-9A99-486F-A772-3A2999B761AE}"/>
    <cellStyle name="Calculation 2 4 6" xfId="2338" xr:uid="{00000000-0005-0000-0000-00009C000000}"/>
    <cellStyle name="Calculation 2 4 6 2" xfId="5237" xr:uid="{D9747B4C-A05E-4B30-B384-41ECA9A9240F}"/>
    <cellStyle name="Calculation 2 4 6 2 2" xfId="17510" xr:uid="{16FA863D-83D4-4A10-A461-E8B1BECDB049}"/>
    <cellStyle name="Calculation 2 4 6 2 2 2" xfId="29048" xr:uid="{5FB361F1-C5BD-4517-A93E-7346DC2C5BD1}"/>
    <cellStyle name="Calculation 2 4 6 2 3" xfId="25985" xr:uid="{DA2C31BB-242D-4075-A2C6-85B1740B308B}"/>
    <cellStyle name="Calculation 2 4 6 2 4" xfId="14649" xr:uid="{51BB5567-2502-44D3-9733-E61ADFCDB813}"/>
    <cellStyle name="Calculation 2 4 6 3" xfId="16026" xr:uid="{92484B8B-88FF-4F1E-9EF2-A5B7A5BA45F6}"/>
    <cellStyle name="Calculation 2 4 6 3 2" xfId="27488" xr:uid="{9CBDDE5C-7F77-4681-85F7-DA468A5CBFA8}"/>
    <cellStyle name="Calculation 2 4 6 4" xfId="23087" xr:uid="{E6B773F0-CC92-407E-B9BF-1B9F639CEF17}"/>
    <cellStyle name="Calculation 2 4 6 5" xfId="12006" xr:uid="{34AC76F1-67BB-491A-9248-48F65A1437A2}"/>
    <cellStyle name="Calculation 2 4 7" xfId="2786" xr:uid="{00000000-0005-0000-0000-00009D000000}"/>
    <cellStyle name="Calculation 2 4 7 2" xfId="5685" xr:uid="{93A29EE4-61CD-4587-A04C-F0A135600CDB}"/>
    <cellStyle name="Calculation 2 4 7 2 2" xfId="17958" xr:uid="{691EBD95-3F48-4264-978B-EE8F3A727B75}"/>
    <cellStyle name="Calculation 2 4 7 2 2 2" xfId="29496" xr:uid="{C9A989FA-4B73-455B-9D86-7A5E05EB2603}"/>
    <cellStyle name="Calculation 2 4 7 2 3" xfId="26433" xr:uid="{47EA6A86-3DE5-494B-88B7-E3494EE622D4}"/>
    <cellStyle name="Calculation 2 4 7 2 4" xfId="15041" xr:uid="{A925762A-CFBE-43F1-BECF-E95D0341A859}"/>
    <cellStyle name="Calculation 2 4 7 3" xfId="16418" xr:uid="{29DA2EC6-E393-49DB-A6DE-72E243FB45FC}"/>
    <cellStyle name="Calculation 2 4 7 3 2" xfId="27936" xr:uid="{3E7BD20D-02AB-4048-A635-2A3BFE06E0D0}"/>
    <cellStyle name="Calculation 2 4 7 4" xfId="23535" xr:uid="{C62DCBA5-0FC0-4F35-9D46-5E617483F5D1}"/>
    <cellStyle name="Calculation 2 4 7 5" xfId="12321" xr:uid="{C52D3874-16BD-4A22-AD90-30399594E892}"/>
    <cellStyle name="Calculation 2 4 8" xfId="4293" xr:uid="{DD708912-3FDF-434B-BDD0-767F50C95D75}"/>
    <cellStyle name="Calculation 2 4 8 2" xfId="17204" xr:uid="{2BA22F7F-EC4D-4CCF-AA5E-8721C19C99C2}"/>
    <cellStyle name="Calculation 2 4 8 2 2" xfId="28742" xr:uid="{11AABBB6-986D-460D-B49C-E0482455C284}"/>
    <cellStyle name="Calculation 2 4 8 3" xfId="25041" xr:uid="{8DB71D11-E484-4923-9E01-9A94410DD95C}"/>
    <cellStyle name="Calculation 2 4 8 4" xfId="13715" xr:uid="{3DF782B1-3A44-4739-A251-DF8ADA8A8069}"/>
    <cellStyle name="Calculation 2 4 9" xfId="7130" xr:uid="{C3B0A43B-0283-4E07-A186-A77FA9418CE4}"/>
    <cellStyle name="Calculation 2 4 9 2" xfId="27182" xr:uid="{4B85207B-77BD-4C64-9AE9-EDC0CA8E0116}"/>
    <cellStyle name="Calculation 2 4 9 3" xfId="15730" xr:uid="{954F212F-ED65-4184-9506-FBF44A7A5BC0}"/>
    <cellStyle name="Calculation 2 5" xfId="877" xr:uid="{00000000-0005-0000-0000-00009E000000}"/>
    <cellStyle name="Calculation 2 5 2" xfId="3780" xr:uid="{4AB54A6A-8104-498A-AEDD-A9302A834727}"/>
    <cellStyle name="Calculation 2 5 2 2" xfId="17027" xr:uid="{3648830E-FA9C-4CF4-A056-2ED6A59E12B2}"/>
    <cellStyle name="Calculation 2 5 2 2 2" xfId="28563" xr:uid="{EDC006F8-40B1-41FD-B92E-3417E6851DA1}"/>
    <cellStyle name="Calculation 2 5 2 3" xfId="24528" xr:uid="{7E9D0A1D-27EF-4C17-9FED-313B871DDBD9}"/>
    <cellStyle name="Calculation 2 5 2 4" xfId="13226" xr:uid="{E3347139-FBFB-4CAF-9112-7F39D792B98B}"/>
    <cellStyle name="Calculation 2 5 3" xfId="15575" xr:uid="{83C4DA2A-1EE2-4E95-9263-19A8817C9B50}"/>
    <cellStyle name="Calculation 2 5 3 2" xfId="27003" xr:uid="{92F18006-BBE3-483A-8695-9DF2BD833DC2}"/>
    <cellStyle name="Calculation 2 5 4" xfId="21630" xr:uid="{1643ECF1-62DF-4A46-9450-47FBA1DBF176}"/>
    <cellStyle name="Calculation 2 5 5" xfId="10722" xr:uid="{B0B78161-918F-4095-9902-E2870DE47042}"/>
    <cellStyle name="Calculation 2 6" xfId="3311" xr:uid="{9463C77E-E307-4A01-A8B7-ABBB90907DA3}"/>
    <cellStyle name="Calculation 2 6 2" xfId="16896" xr:uid="{08C084DE-92DE-4C83-BADD-862BE56E12BF}"/>
    <cellStyle name="Calculation 2 6 2 2" xfId="28428" xr:uid="{CD3A8DCB-06F0-4EEC-8EF6-9DDE3667DBC2}"/>
    <cellStyle name="Calculation 2 6 3" xfId="24059" xr:uid="{4B4EA916-B9A9-45CF-8C7B-AEF55A56D9CE}"/>
    <cellStyle name="Calculation 2 6 4" xfId="12779" xr:uid="{EBC09231-739E-42CF-8D79-BBA99AE6CFA4}"/>
    <cellStyle name="Calculation 2 7" xfId="6226" xr:uid="{E76BCD5C-FE57-4C6C-8531-DB11960C4E65}"/>
    <cellStyle name="Calculation 2 7 2" xfId="21161" xr:uid="{E801ABF3-E187-4775-A1C1-536A8F4031A9}"/>
    <cellStyle name="Calculation 2 8" xfId="6171" xr:uid="{450F9AE9-8FEE-4283-828B-77630DB96EB5}"/>
    <cellStyle name="Calculation 2 9" xfId="10310" xr:uid="{281523E9-2183-4D56-8345-EAAA1FBA45C9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0 2 2" xfId="16945" xr:uid="{2500C1EE-5483-44C5-B7D5-BAC8618F4DFF}"/>
    <cellStyle name="Calculation 3 10 2 2 2" xfId="28477" xr:uid="{6F082BEB-BA56-4415-8841-E63C704E2F55}"/>
    <cellStyle name="Calculation 3 10 2 3" xfId="24410" xr:uid="{41EFFCAF-68FA-4856-8FA3-B7043F65B524}"/>
    <cellStyle name="Calculation 3 10 2 4" xfId="13129" xr:uid="{DD5574F1-9188-427D-9116-09078B6FB5D4}"/>
    <cellStyle name="Calculation 3 10 3" xfId="6718" xr:uid="{D7219C17-0F85-41FE-81AB-C549A2A74D9D}"/>
    <cellStyle name="Calculation 3 10 3 2" xfId="26917" xr:uid="{A487DEFE-9A5A-449A-84F9-4B8C526CE5AA}"/>
    <cellStyle name="Calculation 3 10 3 3" xfId="15510" xr:uid="{87F8589D-CBFE-4C2F-B493-280ED208FB3A}"/>
    <cellStyle name="Calculation 3 10 4" xfId="8899" xr:uid="{688BFE79-791D-4668-B243-9068EEB117D1}"/>
    <cellStyle name="Calculation 3 10 4 2" xfId="21512" xr:uid="{EE133104-E78F-4EE7-A561-0CF59C298A88}"/>
    <cellStyle name="Calculation 3 10 5" xfId="10632" xr:uid="{76D0FA7B-C2F8-48F4-A7CF-3DBAB963E794}"/>
    <cellStyle name="Calculation 3 11" xfId="1054" xr:uid="{00000000-0005-0000-0000-0000A1000000}"/>
    <cellStyle name="Calculation 3 11 2" xfId="3957" xr:uid="{B116F028-50C6-4F73-91BE-8F5272D2E3C2}"/>
    <cellStyle name="Calculation 3 11 2 2" xfId="17067" xr:uid="{9879094A-2BE4-43BB-A1E4-1249E45CE034}"/>
    <cellStyle name="Calculation 3 11 2 2 2" xfId="28605" xr:uid="{E8FEA4CD-DA54-4F9E-B741-4479C3C6BEBD}"/>
    <cellStyle name="Calculation 3 11 2 3" xfId="24705" xr:uid="{5DD220D8-0275-420F-88BA-51F6CCDECADD}"/>
    <cellStyle name="Calculation 3 11 2 4" xfId="13393" xr:uid="{13936E4A-AAA7-4445-AEF7-1ED2E24EED05}"/>
    <cellStyle name="Calculation 3 11 3" xfId="8070" xr:uid="{88280FF3-14A7-456D-99E4-714B06ADCC05}"/>
    <cellStyle name="Calculation 3 11 3 2" xfId="27045" xr:uid="{EFF35DEA-36B9-45F6-8FE9-9D19BBC45491}"/>
    <cellStyle name="Calculation 3 11 3 3" xfId="15607" xr:uid="{0B2CBDE4-CF66-4634-A64F-D6ACE1370E94}"/>
    <cellStyle name="Calculation 3 11 4" xfId="9504" xr:uid="{00941A5A-58B9-4A76-9451-3824238C954A}"/>
    <cellStyle name="Calculation 3 11 4 2" xfId="21807" xr:uid="{B6CDAD57-FC15-44A8-9302-346214781E72}"/>
    <cellStyle name="Calculation 3 11 5" xfId="10886" xr:uid="{041D8E46-372B-4FCE-8235-2AAC67D1F3B2}"/>
    <cellStyle name="Calculation 3 12" xfId="3375" xr:uid="{768C4B94-9489-4C84-A870-59AF946226DD}"/>
    <cellStyle name="Calculation 3 12 2" xfId="16904" xr:uid="{734A89CC-72F1-4745-A3F2-01397BEAD6FA}"/>
    <cellStyle name="Calculation 3 12 2 2" xfId="28436" xr:uid="{4BBCE1CA-57CD-4B6B-8F17-B1A4737E5047}"/>
    <cellStyle name="Calculation 3 12 3" xfId="24123" xr:uid="{19C92915-9F1D-42EC-9CB2-1B70458B997D}"/>
    <cellStyle name="Calculation 3 12 4" xfId="12843" xr:uid="{844F7D66-545C-4A8D-8378-4761EDDF6DB0}"/>
    <cellStyle name="Calculation 3 13" xfId="6290" xr:uid="{4F67D62D-D7E2-4EF4-9B38-FE89358BEE90}"/>
    <cellStyle name="Calculation 3 13 2" xfId="21225" xr:uid="{E678B94F-523E-42A2-90A6-F313CDBA59F1}"/>
    <cellStyle name="Calculation 3 14" xfId="6164" xr:uid="{089F5E5F-DCFD-4559-99B4-C56635BD7BBF}"/>
    <cellStyle name="Calculation 3 2" xfId="663" xr:uid="{00000000-0005-0000-0000-0000A2000000}"/>
    <cellStyle name="Calculation 3 2 10" xfId="6498" xr:uid="{4CC0539E-D577-4954-BDF1-3F50B57A4A0E}"/>
    <cellStyle name="Calculation 3 2 10 2" xfId="21417" xr:uid="{1617EAAF-6270-4C61-BA11-0EA3003A4973}"/>
    <cellStyle name="Calculation 3 2 11" xfId="8846" xr:uid="{63E7B931-1A72-4416-B250-53E2090D69B9}"/>
    <cellStyle name="Calculation 3 2 12" xfId="10543" xr:uid="{761A3CD5-8C55-4409-A4FF-07DE54279AF3}"/>
    <cellStyle name="Calculation 3 2 2" xfId="1667" xr:uid="{00000000-0005-0000-0000-0000A3000000}"/>
    <cellStyle name="Calculation 3 2 2 10" xfId="9099" xr:uid="{4FD141A7-A327-450B-9A39-82A40B55CD9F}"/>
    <cellStyle name="Calculation 3 2 2 10 2" xfId="22420" xr:uid="{14412224-8744-48A6-9D04-2AB5F32855D8}"/>
    <cellStyle name="Calculation 3 2 2 11" xfId="11421" xr:uid="{67BBD442-2A7E-47B0-8460-31C0537CAA7E}"/>
    <cellStyle name="Calculation 3 2 2 2" xfId="2700" xr:uid="{00000000-0005-0000-0000-0000A4000000}"/>
    <cellStyle name="Calculation 3 2 2 2 2" xfId="5599" xr:uid="{1A2C01D3-26C2-4803-8D2D-F26DEA7C166F}"/>
    <cellStyle name="Calculation 3 2 2 2 2 2" xfId="17872" xr:uid="{1CD9AE47-FDB4-4E4F-ADDE-5232DC42BC8E}"/>
    <cellStyle name="Calculation 3 2 2 2 2 2 2" xfId="29410" xr:uid="{76F6EF8A-C0E0-44B5-963C-B6DF95BC3EBB}"/>
    <cellStyle name="Calculation 3 2 2 2 2 3" xfId="26347" xr:uid="{E4859597-9713-4B73-B259-A050BC89D3ED}"/>
    <cellStyle name="Calculation 3 2 2 2 2 4" xfId="14963" xr:uid="{A633D6DD-C144-4E8A-A836-AB92E354354A}"/>
    <cellStyle name="Calculation 3 2 2 2 3" xfId="8260" xr:uid="{9C63407D-277D-4617-B4CB-AFB042E8D854}"/>
    <cellStyle name="Calculation 3 2 2 2 3 2" xfId="27850" xr:uid="{4452D6C3-9F38-435C-A17D-4216162C3294}"/>
    <cellStyle name="Calculation 3 2 2 2 3 3" xfId="16340" xr:uid="{C5C8957C-538F-4364-AC3E-DB10E4C34F88}"/>
    <cellStyle name="Calculation 3 2 2 2 4" xfId="9694" xr:uid="{70388AD6-67D1-4FFA-9EA1-981FF7B7ABB7}"/>
    <cellStyle name="Calculation 3 2 2 2 4 2" xfId="23449" xr:uid="{3DEE1793-6A3E-4847-8FFD-19BD68A2FE18}"/>
    <cellStyle name="Calculation 3 2 2 2 5" xfId="12266" xr:uid="{57704049-D767-43A4-867B-49754019F19E}"/>
    <cellStyle name="Calculation 3 2 2 3" xfId="2455" xr:uid="{00000000-0005-0000-0000-0000A5000000}"/>
    <cellStyle name="Calculation 3 2 2 3 2" xfId="5354" xr:uid="{6E217364-7F23-43A1-944A-AC09184B9404}"/>
    <cellStyle name="Calculation 3 2 2 3 2 2" xfId="17627" xr:uid="{378D95A4-AC49-4500-A432-6714A5D83C9D}"/>
    <cellStyle name="Calculation 3 2 2 3 2 2 2" xfId="29165" xr:uid="{2AFDBBF2-A501-4163-AC98-86DA20E75E8C}"/>
    <cellStyle name="Calculation 3 2 2 3 2 3" xfId="26102" xr:uid="{D287CAFC-AFCB-4007-8D22-487BEE3A8F05}"/>
    <cellStyle name="Calculation 3 2 2 3 2 4" xfId="14751" xr:uid="{B84A5541-7F0C-4728-805E-909C9AE18415}"/>
    <cellStyle name="Calculation 3 2 2 3 3" xfId="8755" xr:uid="{049830C1-95E9-4D3A-BB13-DE08EE298D19}"/>
    <cellStyle name="Calculation 3 2 2 3 3 2" xfId="27605" xr:uid="{7F672475-4018-4BF7-8107-588CCAC52057}"/>
    <cellStyle name="Calculation 3 2 2 3 3 3" xfId="16128" xr:uid="{6ECD9936-DAAA-400F-B6D6-71EB089815F3}"/>
    <cellStyle name="Calculation 3 2 2 3 4" xfId="10189" xr:uid="{A019EA6F-0036-4709-93BB-161A4B7E783D}"/>
    <cellStyle name="Calculation 3 2 2 3 4 2" xfId="23204" xr:uid="{9BB8718E-0C19-4DF3-8E87-6E917CDFC121}"/>
    <cellStyle name="Calculation 3 2 2 3 5" xfId="12091" xr:uid="{036ED335-1871-4AEA-B4BF-45DDC433A4B9}"/>
    <cellStyle name="Calculation 3 2 2 4" xfId="2685" xr:uid="{00000000-0005-0000-0000-0000A6000000}"/>
    <cellStyle name="Calculation 3 2 2 4 2" xfId="5584" xr:uid="{EF313B5C-4C88-4E9B-8CE5-494A9D48C745}"/>
    <cellStyle name="Calculation 3 2 2 4 2 2" xfId="17857" xr:uid="{BDE5E96C-21D5-4819-9E5E-EA4CEB202B28}"/>
    <cellStyle name="Calculation 3 2 2 4 2 2 2" xfId="29395" xr:uid="{5B4DAE8B-7275-4C7C-B774-255A1B7DA902}"/>
    <cellStyle name="Calculation 3 2 2 4 2 3" xfId="26332" xr:uid="{A430A50C-A2F3-4992-8C53-F39E963AFB8F}"/>
    <cellStyle name="Calculation 3 2 2 4 2 4" xfId="14949" xr:uid="{3ED2842C-EB8F-44E0-B787-01231BA66A82}"/>
    <cellStyle name="Calculation 3 2 2 4 3" xfId="16326" xr:uid="{9F93C748-0D15-41E6-9098-B088B97E0F06}"/>
    <cellStyle name="Calculation 3 2 2 4 3 2" xfId="27835" xr:uid="{AF3AFA9E-9FBD-4F75-B5D5-1417092E810C}"/>
    <cellStyle name="Calculation 3 2 2 4 4" xfId="23434" xr:uid="{59D5AC9B-51BB-426D-B938-47659CCD8D36}"/>
    <cellStyle name="Calculation 3 2 2 4 5" xfId="12255" xr:uid="{0F05F6A6-06DA-4F29-AC16-5FBD99AC6BC5}"/>
    <cellStyle name="Calculation 3 2 2 5" xfId="3028" xr:uid="{00000000-0005-0000-0000-0000A7000000}"/>
    <cellStyle name="Calculation 3 2 2 5 2" xfId="5927" xr:uid="{DE391832-4CF0-443C-ACAB-36853D6319AB}"/>
    <cellStyle name="Calculation 3 2 2 5 2 2" xfId="18200" xr:uid="{2F9B681A-0640-4ACA-8C5A-EEA4B3DDFF56}"/>
    <cellStyle name="Calculation 3 2 2 5 2 2 2" xfId="29738" xr:uid="{DD332DF9-2A43-4183-AA26-1280F02153A3}"/>
    <cellStyle name="Calculation 3 2 2 5 2 3" xfId="26675" xr:uid="{DE34E11B-1270-4EA8-A12F-4970670EB32D}"/>
    <cellStyle name="Calculation 3 2 2 5 2 4" xfId="15269" xr:uid="{FC38A151-F991-41E8-BFD8-94336EC0D8A4}"/>
    <cellStyle name="Calculation 3 2 2 5 3" xfId="16646" xr:uid="{57981AF4-2A77-4D0A-9404-0624F7F8B9E3}"/>
    <cellStyle name="Calculation 3 2 2 5 3 2" xfId="28178" xr:uid="{A6D342D6-6AF5-47BF-AFDD-CD6E9EFA7C47}"/>
    <cellStyle name="Calculation 3 2 2 5 4" xfId="23777" xr:uid="{1571F499-0E99-49D1-8515-36E10E64FE30}"/>
    <cellStyle name="Calculation 3 2 2 5 5" xfId="12507" xr:uid="{E8C266CA-684C-45C4-BEF2-B5F7976C0033}"/>
    <cellStyle name="Calculation 3 2 2 6" xfId="3125" xr:uid="{00000000-0005-0000-0000-0000A8000000}"/>
    <cellStyle name="Calculation 3 2 2 6 2" xfId="6024" xr:uid="{3A466C0A-DA7F-4A15-A8A6-6644131A1BEF}"/>
    <cellStyle name="Calculation 3 2 2 6 2 2" xfId="18297" xr:uid="{EC088812-B597-461B-8AA0-80FE10E2E680}"/>
    <cellStyle name="Calculation 3 2 2 6 2 2 2" xfId="29835" xr:uid="{5AC2816E-CED2-4350-8DA8-D95F2FE15457}"/>
    <cellStyle name="Calculation 3 2 2 6 2 3" xfId="26772" xr:uid="{0442CFD7-0117-484E-8B5B-D5ABEE25BE7E}"/>
    <cellStyle name="Calculation 3 2 2 6 2 4" xfId="15366" xr:uid="{D0FE06A5-722E-456F-AA60-8586D458296B}"/>
    <cellStyle name="Calculation 3 2 2 6 3" xfId="16743" xr:uid="{5C887FBB-8C29-4016-9A59-1A8EC26E2E82}"/>
    <cellStyle name="Calculation 3 2 2 6 3 2" xfId="28275" xr:uid="{C9BD4EC3-FEA9-4EDE-A6CB-54F63E7C15FF}"/>
    <cellStyle name="Calculation 3 2 2 6 4" xfId="23874" xr:uid="{CEA3FA4F-3D68-485A-BE6D-17150C776C01}"/>
    <cellStyle name="Calculation 3 2 2 6 5" xfId="12594" xr:uid="{0336FA7D-306D-4DB6-962D-78CB04EB146F}"/>
    <cellStyle name="Calculation 3 2 2 7" xfId="848" xr:uid="{00000000-0005-0000-0000-0000A9000000}"/>
    <cellStyle name="Calculation 3 2 2 7 2" xfId="3751" xr:uid="{BE4B2677-87E9-45F7-B2EE-59A7D92E28D1}"/>
    <cellStyle name="Calculation 3 2 2 7 2 2" xfId="17021" xr:uid="{F23141D8-DFC7-4C58-806E-C1AD5A943889}"/>
    <cellStyle name="Calculation 3 2 2 7 2 2 2" xfId="28557" xr:uid="{4BB2A930-2475-4A10-9BA2-70F7B3591158}"/>
    <cellStyle name="Calculation 3 2 2 7 2 3" xfId="24499" xr:uid="{2196D8F0-B977-4774-9E1B-1D1B2598C75F}"/>
    <cellStyle name="Calculation 3 2 2 7 2 4" xfId="13198" xr:uid="{34F6F4C9-3B50-4A4C-8A8B-585466AAC112}"/>
    <cellStyle name="Calculation 3 2 2 7 3" xfId="15570" xr:uid="{C9237C54-5B3D-4A56-A73B-BDC0E9A16789}"/>
    <cellStyle name="Calculation 3 2 2 7 3 2" xfId="26997" xr:uid="{EB92184F-5059-47F3-AC99-758757675458}"/>
    <cellStyle name="Calculation 3 2 2 7 4" xfId="21601" xr:uid="{C3B6B936-2431-400D-889E-65F19DC9C594}"/>
    <cellStyle name="Calculation 3 2 2 7 5" xfId="10694" xr:uid="{0E4C0BDA-8208-4D7C-A71A-0985ABCDA4FF}"/>
    <cellStyle name="Calculation 3 2 2 8" xfId="4570" xr:uid="{11D09453-29CE-4947-89B8-7A92AB2FDF2E}"/>
    <cellStyle name="Calculation 3 2 2 8 2" xfId="17258" xr:uid="{49B1A115-2B9F-4578-A83C-FF7D2F3955E5}"/>
    <cellStyle name="Calculation 3 2 2 8 2 2" xfId="28796" xr:uid="{39D2E517-416A-4AAF-B74B-E24FF947C77B}"/>
    <cellStyle name="Calculation 3 2 2 8 3" xfId="25318" xr:uid="{8D360BA8-847F-4DC0-87DC-DEE69F073443}"/>
    <cellStyle name="Calculation 3 2 2 8 4" xfId="13992" xr:uid="{E9ECF1B0-5E50-4EF9-892B-FB7E0FF55621}"/>
    <cellStyle name="Calculation 3 2 2 9" xfId="7419" xr:uid="{B5608867-AAD1-45A4-B46E-B0C7D637ABA2}"/>
    <cellStyle name="Calculation 3 2 2 9 2" xfId="27236" xr:uid="{7618CB34-94FC-4964-B53D-1F595FD80322}"/>
    <cellStyle name="Calculation 3 2 2 9 3" xfId="15784" xr:uid="{C4E3483F-0398-49CB-803A-6EB1AE828749}"/>
    <cellStyle name="Calculation 3 2 3" xfId="2134" xr:uid="{00000000-0005-0000-0000-0000AA000000}"/>
    <cellStyle name="Calculation 3 2 3 10" xfId="9261" xr:uid="{38F370A4-F8DC-4542-A565-99CF99EBFBA5}"/>
    <cellStyle name="Calculation 3 2 3 10 2" xfId="22883" xr:uid="{F56F5979-79D8-4075-9570-EFC4380ECD55}"/>
    <cellStyle name="Calculation 3 2 3 11" xfId="11862" xr:uid="{46EB378A-638A-4A49-8DEE-C7ABFC5D4D31}"/>
    <cellStyle name="Calculation 3 2 3 2" xfId="2738" xr:uid="{00000000-0005-0000-0000-0000AB000000}"/>
    <cellStyle name="Calculation 3 2 3 2 2" xfId="5637" xr:uid="{9F6946E2-D3BB-44F2-999F-2145310DA99D}"/>
    <cellStyle name="Calculation 3 2 3 2 2 2" xfId="17910" xr:uid="{D42FEC30-2FED-4E9E-858B-372A47D65165}"/>
    <cellStyle name="Calculation 3 2 3 2 2 2 2" xfId="29448" xr:uid="{1B55D405-C2D3-4320-89B8-6FC628226955}"/>
    <cellStyle name="Calculation 3 2 3 2 2 3" xfId="26385" xr:uid="{9D649222-9B07-48F6-AB48-8DC2F8D6DF69}"/>
    <cellStyle name="Calculation 3 2 3 2 2 4" xfId="15001" xr:uid="{CCD3011E-DD83-448B-9B5A-3C52740C397E}"/>
    <cellStyle name="Calculation 3 2 3 2 3" xfId="8478" xr:uid="{2ED0F3BD-4B61-4CA4-B042-586CA03B58A3}"/>
    <cellStyle name="Calculation 3 2 3 2 3 2" xfId="27888" xr:uid="{0ACD0CA0-039A-4243-9984-F3225D5E9895}"/>
    <cellStyle name="Calculation 3 2 3 2 3 3" xfId="16378" xr:uid="{9EAB42EF-B97F-4E20-84F4-D77957163746}"/>
    <cellStyle name="Calculation 3 2 3 2 4" xfId="9912" xr:uid="{7D7C31C0-D4C0-44BE-8B8F-18E7F79EB1AC}"/>
    <cellStyle name="Calculation 3 2 3 2 4 2" xfId="23487" xr:uid="{E051FDD4-A45F-4204-899D-74CEDAED0069}"/>
    <cellStyle name="Calculation 3 2 3 2 5" xfId="12292" xr:uid="{4F0D5843-A106-4125-AB70-0AE97A270563}"/>
    <cellStyle name="Calculation 3 2 3 3" xfId="2848" xr:uid="{00000000-0005-0000-0000-0000AC000000}"/>
    <cellStyle name="Calculation 3 2 3 3 2" xfId="5747" xr:uid="{A9C25102-2C01-4E67-AD55-6A2C28C76D0B}"/>
    <cellStyle name="Calculation 3 2 3 3 2 2" xfId="18020" xr:uid="{84358A80-DBC0-4F59-9F76-B4A107343AD7}"/>
    <cellStyle name="Calculation 3 2 3 3 2 2 2" xfId="29558" xr:uid="{8D02B4E3-2AE6-4DC2-B74E-8ABBB397D634}"/>
    <cellStyle name="Calculation 3 2 3 3 2 3" xfId="26495" xr:uid="{032D071E-B6E3-4ABE-AC26-F1C98AE7234C}"/>
    <cellStyle name="Calculation 3 2 3 3 2 4" xfId="15098" xr:uid="{21D37F9E-26F6-4A33-AACD-69299BF03ED4}"/>
    <cellStyle name="Calculation 3 2 3 3 3" xfId="6594" xr:uid="{F0C7EA1D-F961-4E98-8204-9A42C821BAEF}"/>
    <cellStyle name="Calculation 3 2 3 3 3 2" xfId="27998" xr:uid="{34065CB8-CEC6-4817-93A5-F60EB56C7BEF}"/>
    <cellStyle name="Calculation 3 2 3 3 3 3" xfId="16475" xr:uid="{F42B09EE-7646-4A28-A253-1595CE3C9853}"/>
    <cellStyle name="Calculation 3 2 3 3 4" xfId="8863" xr:uid="{5412DB2F-B866-4DB9-A9E5-F67269085B2D}"/>
    <cellStyle name="Calculation 3 2 3 3 4 2" xfId="23597" xr:uid="{E565F2E3-C30D-441E-8D78-30FC5D5704F6}"/>
    <cellStyle name="Calculation 3 2 3 3 5" xfId="12365" xr:uid="{ED90D9AF-4CCD-416C-B3BE-860D91CCBFEF}"/>
    <cellStyle name="Calculation 3 2 3 4" xfId="2952" xr:uid="{00000000-0005-0000-0000-0000AD000000}"/>
    <cellStyle name="Calculation 3 2 3 4 2" xfId="5851" xr:uid="{70A008ED-2292-4052-B7E3-EF5DD5CF4CE1}"/>
    <cellStyle name="Calculation 3 2 3 4 2 2" xfId="18124" xr:uid="{187F6B4D-6535-45CB-A62E-C37C584A4B20}"/>
    <cellStyle name="Calculation 3 2 3 4 2 2 2" xfId="29662" xr:uid="{037A0E11-AE6C-485C-83A6-D6FD8BEC87A0}"/>
    <cellStyle name="Calculation 3 2 3 4 2 3" xfId="26599" xr:uid="{B34795FA-BE0B-48F8-9528-3E62756821E5}"/>
    <cellStyle name="Calculation 3 2 3 4 2 4" xfId="15193" xr:uid="{97BDEFBD-860D-43DB-95D6-C1FA44F1AA44}"/>
    <cellStyle name="Calculation 3 2 3 4 3" xfId="16570" xr:uid="{BF5F3289-DBE0-48A0-95F1-A12034166604}"/>
    <cellStyle name="Calculation 3 2 3 4 3 2" xfId="28102" xr:uid="{C9FBF98D-66E4-4036-9580-2C3D2E0CC029}"/>
    <cellStyle name="Calculation 3 2 3 4 4" xfId="23701" xr:uid="{E398CE42-88E6-4B8D-964A-ADCBDA343146}"/>
    <cellStyle name="Calculation 3 2 3 4 5" xfId="12444" xr:uid="{DECF8C76-AA1E-4347-88C1-8A0D74AB8B40}"/>
    <cellStyle name="Calculation 3 2 3 5" xfId="3075" xr:uid="{00000000-0005-0000-0000-0000AE000000}"/>
    <cellStyle name="Calculation 3 2 3 5 2" xfId="5974" xr:uid="{47F5589B-7457-471B-BD79-90A8547BA7B4}"/>
    <cellStyle name="Calculation 3 2 3 5 2 2" xfId="18247" xr:uid="{85030621-7149-4BE9-808E-E008BD25F442}"/>
    <cellStyle name="Calculation 3 2 3 5 2 2 2" xfId="29785" xr:uid="{262CB487-11B6-41CA-A74A-C2A303E75C91}"/>
    <cellStyle name="Calculation 3 2 3 5 2 3" xfId="26722" xr:uid="{8967641A-AF80-4258-A7E8-4E11C1717450}"/>
    <cellStyle name="Calculation 3 2 3 5 2 4" xfId="15316" xr:uid="{C6D7D459-9963-4E9C-81A8-23DF4FC7028F}"/>
    <cellStyle name="Calculation 3 2 3 5 3" xfId="16693" xr:uid="{E685658E-CED4-4764-8969-C9872ABD36AF}"/>
    <cellStyle name="Calculation 3 2 3 5 3 2" xfId="28225" xr:uid="{40A813A1-4774-4961-9932-589AFFA8C82A}"/>
    <cellStyle name="Calculation 3 2 3 5 4" xfId="23824" xr:uid="{42E92CAE-4506-4852-9F72-FF14A91306E8}"/>
    <cellStyle name="Calculation 3 2 3 5 5" xfId="12549" xr:uid="{CAC6967D-C51B-4BEA-B8AD-402D12C4068B}"/>
    <cellStyle name="Calculation 3 2 3 6" xfId="3022" xr:uid="{00000000-0005-0000-0000-0000AF000000}"/>
    <cellStyle name="Calculation 3 2 3 6 2" xfId="5921" xr:uid="{61E90F4E-8882-4E7B-88F0-987ED504D7CE}"/>
    <cellStyle name="Calculation 3 2 3 6 2 2" xfId="18194" xr:uid="{BDD2A07F-282E-441C-A4C3-71DCB497584B}"/>
    <cellStyle name="Calculation 3 2 3 6 2 2 2" xfId="29732" xr:uid="{476F9F5A-CF59-4C62-81D9-9BD852822D6D}"/>
    <cellStyle name="Calculation 3 2 3 6 2 3" xfId="26669" xr:uid="{1508A07C-61E2-4957-986E-DBF457E9FDC1}"/>
    <cellStyle name="Calculation 3 2 3 6 2 4" xfId="15263" xr:uid="{6B570517-2C59-4F47-A7D9-63516D9E06CF}"/>
    <cellStyle name="Calculation 3 2 3 6 3" xfId="16640" xr:uid="{9906ACDB-C84B-479F-B3EC-43DF9A7523E8}"/>
    <cellStyle name="Calculation 3 2 3 6 3 2" xfId="28172" xr:uid="{B4D99EA1-97DE-4001-BD71-2DE870A7BA24}"/>
    <cellStyle name="Calculation 3 2 3 6 4" xfId="23771" xr:uid="{A20600B3-D895-41CA-AF55-D932FD506052}"/>
    <cellStyle name="Calculation 3 2 3 6 5" xfId="12501" xr:uid="{19B3FC73-792C-489C-B5D5-D7183C0C6C91}"/>
    <cellStyle name="Calculation 3 2 3 7" xfId="3224" xr:uid="{00000000-0005-0000-0000-0000B0000000}"/>
    <cellStyle name="Calculation 3 2 3 7 2" xfId="6123" xr:uid="{C2824777-4BB9-4A45-8DC1-A915803C47E3}"/>
    <cellStyle name="Calculation 3 2 3 7 2 2" xfId="18396" xr:uid="{FABF6397-C37D-4F88-82A2-C47D7A379828}"/>
    <cellStyle name="Calculation 3 2 3 7 2 2 2" xfId="29934" xr:uid="{7B347B3F-3C18-44E4-A2AF-22A4E46CAEC2}"/>
    <cellStyle name="Calculation 3 2 3 7 2 3" xfId="26871" xr:uid="{693D816D-47BD-40CF-8D28-2DCDE1FEE42C}"/>
    <cellStyle name="Calculation 3 2 3 7 2 4" xfId="15465" xr:uid="{F50C4C3C-7581-4954-BBC3-C1580BBDA1BB}"/>
    <cellStyle name="Calculation 3 2 3 7 3" xfId="16842" xr:uid="{0F1BC180-D12C-4575-8679-E0BCEC4D5B5A}"/>
    <cellStyle name="Calculation 3 2 3 7 3 2" xfId="28374" xr:uid="{475F56A5-072B-425E-B2E8-E31A42D7CC2A}"/>
    <cellStyle name="Calculation 3 2 3 7 4" xfId="23973" xr:uid="{155FBA6A-4A39-49AC-8118-C8BFBB99CED5}"/>
    <cellStyle name="Calculation 3 2 3 7 5" xfId="12693" xr:uid="{05C27D13-E658-4A82-A379-CF31245B462F}"/>
    <cellStyle name="Calculation 3 2 3 8" xfId="5033" xr:uid="{89E9462A-A53B-4CA2-ACCA-B0A0C161866B}"/>
    <cellStyle name="Calculation 3 2 3 8 2" xfId="17306" xr:uid="{211BB860-4363-4D9D-952E-4C2B5314578E}"/>
    <cellStyle name="Calculation 3 2 3 8 2 2" xfId="28844" xr:uid="{E9F86995-A861-4F0E-A95D-32B66D7195DE}"/>
    <cellStyle name="Calculation 3 2 3 8 3" xfId="25781" xr:uid="{2D86364D-B354-4306-85A8-4DDB38E2579A}"/>
    <cellStyle name="Calculation 3 2 3 8 4" xfId="14455" xr:uid="{A1222AD5-98E9-498F-A40C-2BCFBC5A41A1}"/>
    <cellStyle name="Calculation 3 2 3 9" xfId="7827" xr:uid="{121402F8-988D-441F-B0B9-658F20FE782E}"/>
    <cellStyle name="Calculation 3 2 3 9 2" xfId="27284" xr:uid="{FA1F60AB-8CC4-4CEE-96DD-B4B5B79D9F14}"/>
    <cellStyle name="Calculation 3 2 3 9 3" xfId="15832" xr:uid="{7EFDFAE0-FA9F-47C5-A0B0-118DEB6E9972}"/>
    <cellStyle name="Calculation 3 2 4" xfId="2145" xr:uid="{00000000-0005-0000-0000-0000B1000000}"/>
    <cellStyle name="Calculation 3 2 4 10" xfId="9414" xr:uid="{EFA60CAD-F525-447C-AD53-32245623BC4C}"/>
    <cellStyle name="Calculation 3 2 4 10 2" xfId="22894" xr:uid="{D95BCB3C-187E-46E9-B02E-E20EE4455077}"/>
    <cellStyle name="Calculation 3 2 4 11" xfId="11868" xr:uid="{F751CA22-3F8F-48C0-91E1-33378F15A13F}"/>
    <cellStyle name="Calculation 3 2 4 2" xfId="2749" xr:uid="{00000000-0005-0000-0000-0000B2000000}"/>
    <cellStyle name="Calculation 3 2 4 2 2" xfId="5648" xr:uid="{A9220C5A-6548-483C-8623-DD4A075FEF21}"/>
    <cellStyle name="Calculation 3 2 4 2 2 2" xfId="17921" xr:uid="{A043C0E4-B8A2-4FF9-9E93-7191A47AF11C}"/>
    <cellStyle name="Calculation 3 2 4 2 2 2 2" xfId="29459" xr:uid="{070278A0-4C88-4E3C-815B-EB253D679433}"/>
    <cellStyle name="Calculation 3 2 4 2 2 3" xfId="26396" xr:uid="{BEA5E7A9-0912-4898-8598-3B44132B4962}"/>
    <cellStyle name="Calculation 3 2 4 2 2 4" xfId="15011" xr:uid="{8A83F699-5845-4B95-A123-A7B128E884BD}"/>
    <cellStyle name="Calculation 3 2 4 2 3" xfId="8631" xr:uid="{C578CB79-6487-4D2E-A41D-48B74520BAA2}"/>
    <cellStyle name="Calculation 3 2 4 2 3 2" xfId="27899" xr:uid="{D63A4921-2644-4E1F-AC08-C15E8C3B8518}"/>
    <cellStyle name="Calculation 3 2 4 2 3 3" xfId="16388" xr:uid="{BCE8C0A5-D5D6-4DB6-B07A-5E06448AACF1}"/>
    <cellStyle name="Calculation 3 2 4 2 4" xfId="10065" xr:uid="{51E3F2CA-2F06-4F13-B539-379E42741E99}"/>
    <cellStyle name="Calculation 3 2 4 2 4 2" xfId="23498" xr:uid="{0A02FB7F-2E2C-477C-A461-325E9451EA83}"/>
    <cellStyle name="Calculation 3 2 4 2 5" xfId="12298" xr:uid="{4ABAF89B-C3C0-4389-A366-712FBF72100D}"/>
    <cellStyle name="Calculation 3 2 4 3" xfId="2859" xr:uid="{00000000-0005-0000-0000-0000B3000000}"/>
    <cellStyle name="Calculation 3 2 4 3 2" xfId="5758" xr:uid="{A9C8D854-923D-4E3D-A607-B22C6E97F759}"/>
    <cellStyle name="Calculation 3 2 4 3 2 2" xfId="18031" xr:uid="{9D9E44A3-BA90-491F-8495-E720D89F60F3}"/>
    <cellStyle name="Calculation 3 2 4 3 2 2 2" xfId="29569" xr:uid="{2C50C26F-9C53-43BC-9D68-F60952E44A4F}"/>
    <cellStyle name="Calculation 3 2 4 3 2 3" xfId="26506" xr:uid="{419AFA28-2D95-484A-8E05-8AC8FBE9BA80}"/>
    <cellStyle name="Calculation 3 2 4 3 2 4" xfId="15108" xr:uid="{6BAE0607-A19C-4B37-89A9-9CA2BA47D984}"/>
    <cellStyle name="Calculation 3 2 4 3 3" xfId="8825" xr:uid="{7525A46A-1CF9-409A-AFA3-19735FB8BFD0}"/>
    <cellStyle name="Calculation 3 2 4 3 3 2" xfId="28009" xr:uid="{29ABFBE7-5B2E-41C5-A3A9-4049AD207385}"/>
    <cellStyle name="Calculation 3 2 4 3 3 3" xfId="16485" xr:uid="{0EF87D9B-134B-4E4B-9BF7-8ECA1A778E85}"/>
    <cellStyle name="Calculation 3 2 4 3 4" xfId="10259" xr:uid="{38955859-72DF-4222-9AF7-2BF63B10624A}"/>
    <cellStyle name="Calculation 3 2 4 3 4 2" xfId="23608" xr:uid="{3C309823-021A-4144-9FC3-BBB05576FB1B}"/>
    <cellStyle name="Calculation 3 2 4 3 5" xfId="12371" xr:uid="{B32D2F0B-E8AF-4CFF-BD71-8C9F571D090B}"/>
    <cellStyle name="Calculation 3 2 4 4" xfId="2963" xr:uid="{00000000-0005-0000-0000-0000B4000000}"/>
    <cellStyle name="Calculation 3 2 4 4 2" xfId="5862" xr:uid="{B5B7A481-BBC9-4E92-B682-C33BCB3744B8}"/>
    <cellStyle name="Calculation 3 2 4 4 2 2" xfId="18135" xr:uid="{8EFC826A-817B-4EE6-8F0E-7676E255825D}"/>
    <cellStyle name="Calculation 3 2 4 4 2 2 2" xfId="29673" xr:uid="{C9EF1D3E-7760-4E43-9027-04604ECAA5B1}"/>
    <cellStyle name="Calculation 3 2 4 4 2 3" xfId="26610" xr:uid="{D5D49CB4-0353-42B2-B01C-263A6A6567B3}"/>
    <cellStyle name="Calculation 3 2 4 4 2 4" xfId="15204" xr:uid="{9A78BE22-E03F-46C4-A2B8-0D68055C2401}"/>
    <cellStyle name="Calculation 3 2 4 4 3" xfId="16581" xr:uid="{F1EAA077-D45A-4735-99E0-DBF8F88BA84A}"/>
    <cellStyle name="Calculation 3 2 4 4 3 2" xfId="28113" xr:uid="{F0E7DEEB-ECC8-4038-83A7-E00B6B49D8B8}"/>
    <cellStyle name="Calculation 3 2 4 4 4" xfId="23712" xr:uid="{3AD6BE6F-DB54-4A0F-848D-2681FF3D0526}"/>
    <cellStyle name="Calculation 3 2 4 4 5" xfId="12454" xr:uid="{815BC584-1088-42A8-8F1E-6CD32AE7BF20}"/>
    <cellStyle name="Calculation 3 2 4 5" xfId="3086" xr:uid="{00000000-0005-0000-0000-0000B5000000}"/>
    <cellStyle name="Calculation 3 2 4 5 2" xfId="5985" xr:uid="{FABED097-C49D-4FAE-BE12-C149B49BD2B1}"/>
    <cellStyle name="Calculation 3 2 4 5 2 2" xfId="18258" xr:uid="{EB6AA382-19AF-43EC-92ED-820D2F7EEA2D}"/>
    <cellStyle name="Calculation 3 2 4 5 2 2 2" xfId="29796" xr:uid="{6138160C-73DA-4054-A6D7-E0304FC66903}"/>
    <cellStyle name="Calculation 3 2 4 5 2 3" xfId="26733" xr:uid="{B85D5331-6B77-477E-8A97-B60C8BB2EA09}"/>
    <cellStyle name="Calculation 3 2 4 5 2 4" xfId="15327" xr:uid="{3C1836E5-6A7A-4035-9FCD-6F40D161B875}"/>
    <cellStyle name="Calculation 3 2 4 5 3" xfId="16704" xr:uid="{689E36FD-D820-4FCC-A778-3D4F115C64F7}"/>
    <cellStyle name="Calculation 3 2 4 5 3 2" xfId="28236" xr:uid="{AED3FA59-A80E-4124-A46E-EAFE8B48E281}"/>
    <cellStyle name="Calculation 3 2 4 5 4" xfId="23835" xr:uid="{5EA4B100-11B9-4E10-BC48-75786C44431F}"/>
    <cellStyle name="Calculation 3 2 4 5 5" xfId="12559" xr:uid="{2AF13AD0-7A73-425B-8B13-32CFD6987705}"/>
    <cellStyle name="Calculation 3 2 4 6" xfId="3158" xr:uid="{00000000-0005-0000-0000-0000B6000000}"/>
    <cellStyle name="Calculation 3 2 4 6 2" xfId="6057" xr:uid="{33671236-8F8D-44E1-B727-B5849758A699}"/>
    <cellStyle name="Calculation 3 2 4 6 2 2" xfId="18330" xr:uid="{8F6D126C-1AD2-415C-8DA5-91FE3EF46B97}"/>
    <cellStyle name="Calculation 3 2 4 6 2 2 2" xfId="29868" xr:uid="{BFD9826F-770F-46A1-B590-3513F1044F22}"/>
    <cellStyle name="Calculation 3 2 4 6 2 3" xfId="26805" xr:uid="{8E87CB2A-8411-4F8C-B1D9-DAC94518779C}"/>
    <cellStyle name="Calculation 3 2 4 6 2 4" xfId="15399" xr:uid="{37FE407D-6570-4C21-8D2F-4F0F485F107B}"/>
    <cellStyle name="Calculation 3 2 4 6 3" xfId="16776" xr:uid="{572364B9-26D2-4A66-99EC-D85CA20C786E}"/>
    <cellStyle name="Calculation 3 2 4 6 3 2" xfId="28308" xr:uid="{03E85E8D-2C0D-4335-9C2A-DAD073A9B254}"/>
    <cellStyle name="Calculation 3 2 4 6 4" xfId="23907" xr:uid="{8413941A-C591-41D3-98A3-9FF896D2DF4C}"/>
    <cellStyle name="Calculation 3 2 4 6 5" xfId="12627" xr:uid="{CF46D90F-B5C2-41E8-BFED-6BD0E8F278CE}"/>
    <cellStyle name="Calculation 3 2 4 7" xfId="3235" xr:uid="{00000000-0005-0000-0000-0000B7000000}"/>
    <cellStyle name="Calculation 3 2 4 7 2" xfId="6134" xr:uid="{1EBD28CD-22AD-47E1-8C3A-9525EFB2BB7D}"/>
    <cellStyle name="Calculation 3 2 4 7 2 2" xfId="18407" xr:uid="{DA6FF37D-7314-4D64-BB57-2FD05BE8E019}"/>
    <cellStyle name="Calculation 3 2 4 7 2 2 2" xfId="29945" xr:uid="{66560BE1-36FC-40BC-8927-AD1B191B9CB0}"/>
    <cellStyle name="Calculation 3 2 4 7 2 3" xfId="26882" xr:uid="{B95E7E5A-8AA1-4DA2-BC08-78DF077EFE3F}"/>
    <cellStyle name="Calculation 3 2 4 7 2 4" xfId="15476" xr:uid="{19DB2EDD-7BB1-46E0-B1E0-FFC5CA0B0D10}"/>
    <cellStyle name="Calculation 3 2 4 7 3" xfId="16853" xr:uid="{3FCC7551-30B5-4371-9971-50316C431B90}"/>
    <cellStyle name="Calculation 3 2 4 7 3 2" xfId="28385" xr:uid="{CF6F1216-9585-4475-BA60-D4C1C0386800}"/>
    <cellStyle name="Calculation 3 2 4 7 4" xfId="23984" xr:uid="{3868B083-5960-480A-AF0C-915496866697}"/>
    <cellStyle name="Calculation 3 2 4 7 5" xfId="12704" xr:uid="{054DB3B7-16B8-4656-8F2A-D2B0EB8A3B56}"/>
    <cellStyle name="Calculation 3 2 4 8" xfId="5044" xr:uid="{9C42F28E-E8DF-4787-9DB1-E8F55A33CBC9}"/>
    <cellStyle name="Calculation 3 2 4 8 2" xfId="17317" xr:uid="{4470A85B-13CF-4596-BAF8-C355E7C19950}"/>
    <cellStyle name="Calculation 3 2 4 8 2 2" xfId="28855" xr:uid="{C2FCBB14-68EC-4844-8A72-AF4F64EB1080}"/>
    <cellStyle name="Calculation 3 2 4 8 3" xfId="25792" xr:uid="{5E398D8D-CB3F-49D2-94CC-6382093BF36C}"/>
    <cellStyle name="Calculation 3 2 4 8 4" xfId="14466" xr:uid="{83EDDD27-11A0-4933-8846-C8435B4C9A98}"/>
    <cellStyle name="Calculation 3 2 4 9" xfId="7980" xr:uid="{75C286EC-50CA-4799-9C99-5599B9A6841C}"/>
    <cellStyle name="Calculation 3 2 4 9 2" xfId="27295" xr:uid="{0A2CEF89-3D7A-4BEB-ACB0-F294ADE77F25}"/>
    <cellStyle name="Calculation 3 2 4 9 3" xfId="15843" xr:uid="{2DF7AC0B-8FFE-4915-B488-2441D624BC29}"/>
    <cellStyle name="Calculation 3 2 5" xfId="1234" xr:uid="{00000000-0005-0000-0000-0000B8000000}"/>
    <cellStyle name="Calculation 3 2 5 2" xfId="4137" xr:uid="{4ED98B7D-DD5A-46C1-B249-2E19FEFB2874}"/>
    <cellStyle name="Calculation 3 2 5 2 2" xfId="17159" xr:uid="{B7EF3710-5F3D-448D-A2B1-506614602AA5}"/>
    <cellStyle name="Calculation 3 2 5 2 2 2" xfId="28697" xr:uid="{E751D875-014F-4B1C-969D-834D7A689C75}"/>
    <cellStyle name="Calculation 3 2 5 2 3" xfId="24885" xr:uid="{F63C3352-190F-4630-A319-EBA5041E97CA}"/>
    <cellStyle name="Calculation 3 2 5 2 4" xfId="13559" xr:uid="{BF1A2720-0B65-4B8A-9CC5-164D43412763}"/>
    <cellStyle name="Calculation 3 2 5 3" xfId="6956" xr:uid="{5B948433-BD57-4F23-9F90-872D735C25C2}"/>
    <cellStyle name="Calculation 3 2 5 3 2" xfId="27137" xr:uid="{DB8E0EC8-935F-4355-A7C1-F09B8F8CF4A9}"/>
    <cellStyle name="Calculation 3 2 5 3 3" xfId="15685" xr:uid="{E53D2108-785A-4C37-81C8-2F087632365C}"/>
    <cellStyle name="Calculation 3 2 5 4" xfId="8970" xr:uid="{CFE5C14C-07E2-4800-938C-414139A0BD5C}"/>
    <cellStyle name="Calculation 3 2 5 4 2" xfId="21987" xr:uid="{18911CB3-CB78-4169-8696-2E0858BCB616}"/>
    <cellStyle name="Calculation 3 2 5 5" xfId="11034" xr:uid="{5E458A16-8AF9-4907-8B48-A5A7C234ECA6}"/>
    <cellStyle name="Calculation 3 2 6" xfId="2312" xr:uid="{00000000-0005-0000-0000-0000B9000000}"/>
    <cellStyle name="Calculation 3 2 6 2" xfId="5211" xr:uid="{C7916F6C-8527-4935-8CD8-1AE1D5512D96}"/>
    <cellStyle name="Calculation 3 2 6 2 2" xfId="17484" xr:uid="{28FC404B-E37A-40D4-B6B3-518CAB997DFC}"/>
    <cellStyle name="Calculation 3 2 6 2 2 2" xfId="29022" xr:uid="{7CCB16C4-4164-4BD8-B1B0-0CCACF781D2B}"/>
    <cellStyle name="Calculation 3 2 6 2 3" xfId="25959" xr:uid="{0B1EBADA-A5E9-4B47-A37C-4168DDE99DCA}"/>
    <cellStyle name="Calculation 3 2 6 2 4" xfId="14623" xr:uid="{95D157FE-48FD-4D91-A304-D7F266AA2536}"/>
    <cellStyle name="Calculation 3 2 6 3" xfId="8003" xr:uid="{A2D83BA5-42DC-4909-9BFF-F386E36C52B6}"/>
    <cellStyle name="Calculation 3 2 6 3 2" xfId="27462" xr:uid="{C3C5C740-D243-406F-9E28-D6EB38279289}"/>
    <cellStyle name="Calculation 3 2 6 3 3" xfId="16000" xr:uid="{D0C15BF2-0605-4915-A1BF-47E32FE37AAC}"/>
    <cellStyle name="Calculation 3 2 6 4" xfId="9437" xr:uid="{03C75DFE-7E69-4D5D-BBF1-242A8926AF16}"/>
    <cellStyle name="Calculation 3 2 6 4 2" xfId="23061" xr:uid="{2FA7FFA7-9188-4B05-AFC5-605E7DC64F18}"/>
    <cellStyle name="Calculation 3 2 6 5" xfId="11985" xr:uid="{FED2C4CF-BBDD-4C9E-9E0D-2B996D542873}"/>
    <cellStyle name="Calculation 3 2 7" xfId="2434" xr:uid="{00000000-0005-0000-0000-0000BA000000}"/>
    <cellStyle name="Calculation 3 2 7 2" xfId="5333" xr:uid="{EC3EAF96-2393-4022-A174-E41BCB6EE27B}"/>
    <cellStyle name="Calculation 3 2 7 2 2" xfId="17606" xr:uid="{589D0CE6-BD31-4B8F-A2D4-E448BF154110}"/>
    <cellStyle name="Calculation 3 2 7 2 2 2" xfId="29144" xr:uid="{329F9AFE-4F63-4283-B0FC-58E4B7F6D145}"/>
    <cellStyle name="Calculation 3 2 7 2 3" xfId="26081" xr:uid="{8480A182-A5AF-4768-8F63-010CBD38DBC3}"/>
    <cellStyle name="Calculation 3 2 7 2 4" xfId="14733" xr:uid="{45A46679-F381-4C31-A77B-EC70BC9C300A}"/>
    <cellStyle name="Calculation 3 2 7 3" xfId="16110" xr:uid="{CDCC4E86-A8F5-46E1-8F5E-D0BD0427F1F4}"/>
    <cellStyle name="Calculation 3 2 7 3 2" xfId="27584" xr:uid="{4E241F90-C66E-4E58-AD24-DE20F2D81CDC}"/>
    <cellStyle name="Calculation 3 2 7 4" xfId="23183" xr:uid="{AB5C9BA2-BF81-40CE-8D98-7099F2452B79}"/>
    <cellStyle name="Calculation 3 2 7 5" xfId="12073" xr:uid="{9C565DEB-0F35-4886-BE2D-D246ED5CD1BE}"/>
    <cellStyle name="Calculation 3 2 8" xfId="1043" xr:uid="{00000000-0005-0000-0000-0000BB000000}"/>
    <cellStyle name="Calculation 3 2 8 2" xfId="3946" xr:uid="{0A6E4430-D614-4447-A99C-BCFBC7D78F41}"/>
    <cellStyle name="Calculation 3 2 8 2 2" xfId="17056" xr:uid="{739CB92D-7677-4210-B8B3-23FA64E3E10C}"/>
    <cellStyle name="Calculation 3 2 8 2 2 2" xfId="28594" xr:uid="{C2D9DD0E-4039-4BDC-AE1A-3AC3FA3BDF3F}"/>
    <cellStyle name="Calculation 3 2 8 2 3" xfId="24694" xr:uid="{93CBF447-90D0-4A54-9E06-275368208FDC}"/>
    <cellStyle name="Calculation 3 2 8 2 4" xfId="13383" xr:uid="{07ED87E9-A8B6-42B9-8106-D16F9F04B471}"/>
    <cellStyle name="Calculation 3 2 8 3" xfId="15597" xr:uid="{26A68C5E-C777-4983-8D8A-091049CBFC8D}"/>
    <cellStyle name="Calculation 3 2 8 3 2" xfId="27034" xr:uid="{03E4558A-09C0-4EC3-8C04-D2E9C2E54F1B}"/>
    <cellStyle name="Calculation 3 2 8 4" xfId="21796" xr:uid="{9EAC758A-3B52-41AB-B8A3-90AADCE73C74}"/>
    <cellStyle name="Calculation 3 2 8 5" xfId="10876" xr:uid="{ABD340DF-D11A-4DD7-B193-0B3F3C1EFD51}"/>
    <cellStyle name="Calculation 3 2 9" xfId="3567" xr:uid="{2CA91E47-60E7-49CF-A1DC-73487F98690D}"/>
    <cellStyle name="Calculation 3 2 9 2" xfId="16929" xr:uid="{B44EAE9E-CA8F-4008-83B6-DF5974647677}"/>
    <cellStyle name="Calculation 3 2 9 2 2" xfId="28461" xr:uid="{5CFB818B-8280-4250-A669-12BCD38913BA}"/>
    <cellStyle name="Calculation 3 2 9 3" xfId="24315" xr:uid="{2C53FF31-15C2-4ABA-839C-53DB87E545E3}"/>
    <cellStyle name="Calculation 3 2 9 4" xfId="13035" xr:uid="{98603485-73CC-4BD7-8673-6450693C207A}"/>
    <cellStyle name="Calculation 3 3" xfId="1454" xr:uid="{00000000-0005-0000-0000-0000BC000000}"/>
    <cellStyle name="Calculation 3 3 10" xfId="9132" xr:uid="{62EC9396-1160-44B7-AFFB-33239B7E6B27}"/>
    <cellStyle name="Calculation 3 3 10 2" xfId="22207" xr:uid="{C4FF6972-A03F-4291-BAD5-F723866AA9EB}"/>
    <cellStyle name="Calculation 3 3 11" xfId="11232" xr:uid="{5646EC98-811F-429A-9ABC-12A44746C484}"/>
    <cellStyle name="Calculation 3 3 2" xfId="785" xr:uid="{00000000-0005-0000-0000-0000BD000000}"/>
    <cellStyle name="Calculation 3 3 2 2" xfId="3688" xr:uid="{DA5A15CB-52A7-4E66-80B3-B4FCF46BFD72}"/>
    <cellStyle name="Calculation 3 3 2 2 2" xfId="8542" xr:uid="{4CC889DF-31BB-4B3B-B1C6-EDEE2CB28DA0}"/>
    <cellStyle name="Calculation 3 3 2 2 2 2" xfId="28501" xr:uid="{9F685CC4-4DB9-48A1-BEEF-C9224F670F1C}"/>
    <cellStyle name="Calculation 3 3 2 2 2 3" xfId="16967" xr:uid="{D9CD1A22-9C56-4849-BD0F-337D355A18BE}"/>
    <cellStyle name="Calculation 3 3 2 2 3" xfId="9976" xr:uid="{28FEAE33-0081-4B46-9C90-794C4E997E2E}"/>
    <cellStyle name="Calculation 3 3 2 2 3 2" xfId="24436" xr:uid="{5EE99FFB-3E77-4CB8-A96E-A58CE9439C1D}"/>
    <cellStyle name="Calculation 3 3 2 2 4" xfId="13145" xr:uid="{2B82E3A2-BF4D-499C-914D-7BC881AA45CC}"/>
    <cellStyle name="Calculation 3 3 2 3" xfId="6624" xr:uid="{DA071FA9-F671-48EA-9406-3A40CDB80A8C}"/>
    <cellStyle name="Calculation 3 3 2 3 2" xfId="8885" xr:uid="{0E68CAD9-1F63-4BE2-97E8-7503039142CB}"/>
    <cellStyle name="Calculation 3 3 2 3 2 2" xfId="26941" xr:uid="{0BF2714F-9AFE-40A5-B84C-F29FF691991B}"/>
    <cellStyle name="Calculation 3 3 2 3 3" xfId="15524" xr:uid="{69B9DC3B-9223-40BA-B030-CBB3569FDDF3}"/>
    <cellStyle name="Calculation 3 3 2 4" xfId="7891" xr:uid="{19CFDBE1-0E70-4CB8-875A-D446F7A4B3CA}"/>
    <cellStyle name="Calculation 3 3 2 4 2" xfId="21538" xr:uid="{2CCD40C5-C793-4F47-8A4D-51382129E79C}"/>
    <cellStyle name="Calculation 3 3 2 5" xfId="9325" xr:uid="{F44F8E0C-8E19-4FEC-95CC-F724BBE3EFCE}"/>
    <cellStyle name="Calculation 3 3 2 6" xfId="10645" xr:uid="{19FB26DC-4785-4317-AA52-3238FBFDC995}"/>
    <cellStyle name="Calculation 3 3 3" xfId="2458" xr:uid="{00000000-0005-0000-0000-0000BE000000}"/>
    <cellStyle name="Calculation 3 3 3 2" xfId="5357" xr:uid="{485B35A3-D3C0-4BC8-A0FE-AFCC8AD314BC}"/>
    <cellStyle name="Calculation 3 3 3 2 2" xfId="8538" xr:uid="{4DDEDE8D-850B-497E-9E81-CEF8C4762D7B}"/>
    <cellStyle name="Calculation 3 3 3 2 2 2" xfId="29168" xr:uid="{A7F0F71E-6098-44D3-96DC-3C1E4534F0BA}"/>
    <cellStyle name="Calculation 3 3 3 2 2 3" xfId="17630" xr:uid="{04635F33-F1D2-495D-A10E-A23046708340}"/>
    <cellStyle name="Calculation 3 3 3 2 3" xfId="9972" xr:uid="{1B92AC16-FABA-4359-979B-6CA98670A953}"/>
    <cellStyle name="Calculation 3 3 3 2 3 2" xfId="26105" xr:uid="{61C6E3C3-2DD8-4D5E-8145-554A4BFF683B}"/>
    <cellStyle name="Calculation 3 3 3 2 4" xfId="14754" xr:uid="{E9D48BA4-03FF-44A3-A51D-B1F38C000DF0}"/>
    <cellStyle name="Calculation 3 3 3 3" xfId="8317" xr:uid="{27AF5CCB-0030-444A-A94C-CAE95A3DF84B}"/>
    <cellStyle name="Calculation 3 3 3 3 2" xfId="9751" xr:uid="{BFED07E6-58AC-4F8C-A6E9-C48982C9827B}"/>
    <cellStyle name="Calculation 3 3 3 3 2 2" xfId="27608" xr:uid="{8323E0C9-23E3-41D4-B864-661E576C4676}"/>
    <cellStyle name="Calculation 3 3 3 3 3" xfId="16131" xr:uid="{4408DF4E-F6B2-40FD-9137-584F7A101E7E}"/>
    <cellStyle name="Calculation 3 3 3 4" xfId="7887" xr:uid="{C3BA96CA-F0D8-430F-8B5F-D640EB471866}"/>
    <cellStyle name="Calculation 3 3 3 4 2" xfId="23207" xr:uid="{B6D32CA5-2F82-4EF9-A941-87776BB074D0}"/>
    <cellStyle name="Calculation 3 3 3 5" xfId="9321" xr:uid="{DDAE9DBE-49BF-44F6-A10A-4BF005FB9BF6}"/>
    <cellStyle name="Calculation 3 3 3 6" xfId="12094" xr:uid="{8630F5A9-0156-456A-BDC5-FCD7F2D19851}"/>
    <cellStyle name="Calculation 3 3 4" xfId="2247" xr:uid="{00000000-0005-0000-0000-0000BF000000}"/>
    <cellStyle name="Calculation 3 3 4 2" xfId="5146" xr:uid="{1898B7A8-BD13-4823-AA99-86BDFAEB6AFB}"/>
    <cellStyle name="Calculation 3 3 4 2 2" xfId="17419" xr:uid="{2D0218CD-A7F0-45DA-9B98-05D0F601FE1A}"/>
    <cellStyle name="Calculation 3 3 4 2 2 2" xfId="28957" xr:uid="{715B2823-181C-43C4-ABBD-A2A5C42CCC98}"/>
    <cellStyle name="Calculation 3 3 4 2 3" xfId="25894" xr:uid="{9F360222-FEEB-485E-8EF9-53CF6A8DE180}"/>
    <cellStyle name="Calculation 3 3 4 2 4" xfId="14562" xr:uid="{7775A535-D104-4E37-936E-53369F3F93F5}"/>
    <cellStyle name="Calculation 3 3 4 3" xfId="8333" xr:uid="{2D461795-9854-49FB-BC72-E92AF089F0E7}"/>
    <cellStyle name="Calculation 3 3 4 3 2" xfId="27397" xr:uid="{B379EFB8-45AA-4579-90FF-FAE13F9B4448}"/>
    <cellStyle name="Calculation 3 3 4 3 3" xfId="15939" xr:uid="{DEE905EE-B03B-46BA-8515-5EFEC242D35A}"/>
    <cellStyle name="Calculation 3 3 4 4" xfId="9767" xr:uid="{134F1298-7A6D-445A-AD81-BAA2A5F02CE9}"/>
    <cellStyle name="Calculation 3 3 4 4 2" xfId="22996" xr:uid="{5C49FCB2-6C51-4CED-A3AB-E05DEC7B5852}"/>
    <cellStyle name="Calculation 3 3 4 5" xfId="11937" xr:uid="{69CE4A7C-E5A6-4AF6-BAAD-F32DC7106900}"/>
    <cellStyle name="Calculation 3 3 5" xfId="2511" xr:uid="{00000000-0005-0000-0000-0000C0000000}"/>
    <cellStyle name="Calculation 3 3 5 2" xfId="5410" xr:uid="{DF9891A4-A2B3-4FDA-BCE6-457B19E95D5F}"/>
    <cellStyle name="Calculation 3 3 5 2 2" xfId="17683" xr:uid="{792D367A-6AED-4E02-ACD8-F62599A291CE}"/>
    <cellStyle name="Calculation 3 3 5 2 2 2" xfId="29221" xr:uid="{CA775FBA-0215-4CF3-BEBB-A9AF150CE449}"/>
    <cellStyle name="Calculation 3 3 5 2 3" xfId="26158" xr:uid="{9893A8D4-A4CA-4CB5-881E-7646E9006173}"/>
    <cellStyle name="Calculation 3 3 5 2 4" xfId="14801" xr:uid="{7835435B-7308-4FA0-AECE-B847CF5202A1}"/>
    <cellStyle name="Calculation 3 3 5 3" xfId="8092" xr:uid="{CE6BD65B-D930-412F-A318-61B4C031E261}"/>
    <cellStyle name="Calculation 3 3 5 3 2" xfId="27661" xr:uid="{EDD83FEC-1982-4DAE-BEEB-EEA889A024F5}"/>
    <cellStyle name="Calculation 3 3 5 3 3" xfId="16178" xr:uid="{1581E1EE-6ACC-4322-A226-D8D96B0B2EC1}"/>
    <cellStyle name="Calculation 3 3 5 4" xfId="9526" xr:uid="{BBA4FA1B-9BDA-4A0E-835A-FF018488B829}"/>
    <cellStyle name="Calculation 3 3 5 4 2" xfId="23260" xr:uid="{656A6F92-8BF4-45DE-91FC-E65DDDAA64D7}"/>
    <cellStyle name="Calculation 3 3 5 5" xfId="12136" xr:uid="{D7E28C2E-CBBB-4BB1-B2AA-47FCB640F964}"/>
    <cellStyle name="Calculation 3 3 6" xfId="1086" xr:uid="{00000000-0005-0000-0000-0000C1000000}"/>
    <cellStyle name="Calculation 3 3 6 2" xfId="3989" xr:uid="{ABAC51D5-4388-474B-8FDE-A66CF0EAA875}"/>
    <cellStyle name="Calculation 3 3 6 2 2" xfId="17099" xr:uid="{B8B37B3E-EEA7-4C8C-A20F-52719E9AC528}"/>
    <cellStyle name="Calculation 3 3 6 2 2 2" xfId="28637" xr:uid="{07C5DDE3-E151-46C2-8073-04113BE6B909}"/>
    <cellStyle name="Calculation 3 3 6 2 3" xfId="24737" xr:uid="{02C13609-9C2E-4E92-89D9-11DF0B28E363}"/>
    <cellStyle name="Calculation 3 3 6 2 4" xfId="13419" xr:uid="{EFE1A06A-DFA2-44E7-AB32-37EEC109DBC1}"/>
    <cellStyle name="Calculation 3 3 6 3" xfId="15633" xr:uid="{00DD6C1E-0939-450C-9717-2F19E469A7CA}"/>
    <cellStyle name="Calculation 3 3 6 3 2" xfId="27077" xr:uid="{E5989A0A-3D29-43DE-A9F6-A302122BB85A}"/>
    <cellStyle name="Calculation 3 3 6 4" xfId="21839" xr:uid="{908737CD-8EFC-445B-9F2E-C3CE807B8DBF}"/>
    <cellStyle name="Calculation 3 3 6 5" xfId="10907" xr:uid="{5B4FE281-9E54-4D49-9D85-359567E51C9A}"/>
    <cellStyle name="Calculation 3 3 7" xfId="3141" xr:uid="{00000000-0005-0000-0000-0000C2000000}"/>
    <cellStyle name="Calculation 3 3 7 2" xfId="6040" xr:uid="{1FD355C7-4995-4688-91C4-B8DE7446861E}"/>
    <cellStyle name="Calculation 3 3 7 2 2" xfId="18313" xr:uid="{181172F9-F3A3-4097-8302-7D2A60B0AE4A}"/>
    <cellStyle name="Calculation 3 3 7 2 2 2" xfId="29851" xr:uid="{4829BC39-38F4-4EE2-916B-CEA6726F1F70}"/>
    <cellStyle name="Calculation 3 3 7 2 3" xfId="26788" xr:uid="{CEA24722-7F5F-4D19-BF09-864705DEB6EA}"/>
    <cellStyle name="Calculation 3 3 7 2 4" xfId="15382" xr:uid="{18AEF931-EE8A-4D88-BB86-C2F54EB9AB85}"/>
    <cellStyle name="Calculation 3 3 7 3" xfId="16759" xr:uid="{150D0C3F-797A-47FF-B3D8-F52E86A2001F}"/>
    <cellStyle name="Calculation 3 3 7 3 2" xfId="28291" xr:uid="{0C1D4894-4E9E-4A3B-B182-E77FD315FFA0}"/>
    <cellStyle name="Calculation 3 3 7 4" xfId="23890" xr:uid="{340A9067-60D9-483B-94A6-6D90779CEBA9}"/>
    <cellStyle name="Calculation 3 3 7 5" xfId="12610" xr:uid="{700DD666-4AAB-48E3-AA1C-90581AC58FBD}"/>
    <cellStyle name="Calculation 3 3 8" xfId="4357" xr:uid="{E86087B7-2E3F-4C18-87FB-9F57752AD96B}"/>
    <cellStyle name="Calculation 3 3 8 2" xfId="17212" xr:uid="{6161EF08-ECD3-4572-B533-C78F31BADA2F}"/>
    <cellStyle name="Calculation 3 3 8 2 2" xfId="28750" xr:uid="{43ABF558-54F4-4D82-A4C2-481888CEBEF1}"/>
    <cellStyle name="Calculation 3 3 8 3" xfId="25105" xr:uid="{78C1AF97-6AE3-4AE1-9343-F4F5BAA4EE5A}"/>
    <cellStyle name="Calculation 3 3 8 4" xfId="13779" xr:uid="{2DCE20CB-E565-4F6A-B374-22CD77BC303D}"/>
    <cellStyle name="Calculation 3 3 9" xfId="7619" xr:uid="{6323F3FE-8844-4198-AC9A-534DA22FBA96}"/>
    <cellStyle name="Calculation 3 3 9 2" xfId="27190" xr:uid="{0BAD0246-D179-41D4-921B-5E0962E40E5C}"/>
    <cellStyle name="Calculation 3 3 9 3" xfId="15738" xr:uid="{38191ABA-3E37-43BC-ABFE-465F95FD2C3B}"/>
    <cellStyle name="Calculation 3 4" xfId="1323" xr:uid="{00000000-0005-0000-0000-0000C3000000}"/>
    <cellStyle name="Calculation 3 4 10" xfId="9169" xr:uid="{680BD1E3-CC8F-4C39-AA37-63CFA1025DE2}"/>
    <cellStyle name="Calculation 3 4 10 2" xfId="22076" xr:uid="{0841E8E4-D012-4737-97F2-824C29BD42D3}"/>
    <cellStyle name="Calculation 3 4 11" xfId="11119" xr:uid="{18617F39-43EE-4981-A132-BB9140DA1289}"/>
    <cellStyle name="Calculation 3 4 2" xfId="801" xr:uid="{00000000-0005-0000-0000-0000C4000000}"/>
    <cellStyle name="Calculation 3 4 2 2" xfId="3704" xr:uid="{86312F8D-F1DD-4C9A-AABB-CADFF3BF3E8A}"/>
    <cellStyle name="Calculation 3 4 2 2 2" xfId="8593" xr:uid="{C3626398-860B-43D3-8F02-74106425B920}"/>
    <cellStyle name="Calculation 3 4 2 2 2 2" xfId="28513" xr:uid="{F3DD49BE-34E3-4A79-BE8C-43F21095875D}"/>
    <cellStyle name="Calculation 3 4 2 2 2 3" xfId="16979" xr:uid="{E5640FD5-6CD2-4963-9300-DF6A79F168EF}"/>
    <cellStyle name="Calculation 3 4 2 2 3" xfId="10027" xr:uid="{241A923F-E594-4406-B605-F06B245EF883}"/>
    <cellStyle name="Calculation 3 4 2 2 3 2" xfId="24452" xr:uid="{2A2A7661-6591-4D8C-B508-BDDA1D279F61}"/>
    <cellStyle name="Calculation 3 4 2 2 4" xfId="13159" xr:uid="{D6E9AD64-FAB9-4E5F-BECC-DDE28AC6AE5D}"/>
    <cellStyle name="Calculation 3 4 2 3" xfId="8787" xr:uid="{2A12714C-8CBF-495A-AABC-446D9A2BDA50}"/>
    <cellStyle name="Calculation 3 4 2 3 2" xfId="10221" xr:uid="{19A15AC2-06D2-42A8-A26A-2756585E6D2B}"/>
    <cellStyle name="Calculation 3 4 2 3 2 2" xfId="26953" xr:uid="{D4E2B97C-E400-45BF-B75E-DB760C6121F3}"/>
    <cellStyle name="Calculation 3 4 2 3 3" xfId="15534" xr:uid="{7DD6EEA8-9196-40D4-83ED-DB561DA012BF}"/>
    <cellStyle name="Calculation 3 4 2 4" xfId="7942" xr:uid="{717B7188-3F0E-4A5D-A698-D9451DF7AA7F}"/>
    <cellStyle name="Calculation 3 4 2 4 2" xfId="21554" xr:uid="{C1EA6397-6C41-4E2D-8E5F-AA07B0FBA583}"/>
    <cellStyle name="Calculation 3 4 2 5" xfId="9376" xr:uid="{0B55CFEA-F841-4754-9D2C-C72A16EA49B2}"/>
    <cellStyle name="Calculation 3 4 2 6" xfId="10658" xr:uid="{B905634C-EF3A-460E-B9A3-D6E88219C1DB}"/>
    <cellStyle name="Calculation 3 4 3" xfId="781" xr:uid="{00000000-0005-0000-0000-0000C5000000}"/>
    <cellStyle name="Calculation 3 4 3 2" xfId="3684" xr:uid="{A32017CE-EEBD-4EEF-B1EE-F36962BA9481}"/>
    <cellStyle name="Calculation 3 4 3 2 2" xfId="8529" xr:uid="{2DEA4912-871A-4A57-96CC-1FC07EBB4635}"/>
    <cellStyle name="Calculation 3 4 3 2 2 2" xfId="28498" xr:uid="{813667B5-3E35-4BA7-A763-530FB4336CF0}"/>
    <cellStyle name="Calculation 3 4 3 2 2 3" xfId="16964" xr:uid="{0E53C53F-FBBE-4E8E-95A7-8427B17FBB4A}"/>
    <cellStyle name="Calculation 3 4 3 2 3" xfId="9963" xr:uid="{07E6ABB5-A615-4CFA-BE3C-6B95C5602485}"/>
    <cellStyle name="Calculation 3 4 3 2 3 2" xfId="24432" xr:uid="{5432DFE9-93C5-4168-ADAD-26F4F0A4F6E8}"/>
    <cellStyle name="Calculation 3 4 3 2 4" xfId="13142" xr:uid="{E07D1E30-B3A0-46F0-9899-F9365005F160}"/>
    <cellStyle name="Calculation 3 4 3 3" xfId="8027" xr:uid="{28404C8D-37BD-4D90-AD6E-B016D6613AEF}"/>
    <cellStyle name="Calculation 3 4 3 3 2" xfId="9461" xr:uid="{04C81E65-8A13-4C10-BAE3-947970949E94}"/>
    <cellStyle name="Calculation 3 4 3 3 2 2" xfId="26938" xr:uid="{6712CA7E-40B6-4453-A65D-12FF52F49F78}"/>
    <cellStyle name="Calculation 3 4 3 3 3" xfId="15522" xr:uid="{446E3D9E-BC33-424C-961D-AB8DA8B88C6A}"/>
    <cellStyle name="Calculation 3 4 3 4" xfId="7878" xr:uid="{11A527BC-1868-4A30-8117-708A81E97CE8}"/>
    <cellStyle name="Calculation 3 4 3 4 2" xfId="21534" xr:uid="{5EB50702-D53F-46ED-B049-F2CCAE10D9AF}"/>
    <cellStyle name="Calculation 3 4 3 5" xfId="9312" xr:uid="{B2519116-5FDB-41A1-9D3B-68D690FB1C30}"/>
    <cellStyle name="Calculation 3 4 3 6" xfId="10642" xr:uid="{8A7DE9B9-8B36-4AB1-AE81-E50019FDDB3D}"/>
    <cellStyle name="Calculation 3 4 4" xfId="2723" xr:uid="{00000000-0005-0000-0000-0000C6000000}"/>
    <cellStyle name="Calculation 3 4 4 2" xfId="5622" xr:uid="{2CCF110B-5BC5-4637-8B97-FEF1D6AD656E}"/>
    <cellStyle name="Calculation 3 4 4 2 2" xfId="17895" xr:uid="{F694BFD5-D605-4C7B-8480-E09964196D99}"/>
    <cellStyle name="Calculation 3 4 4 2 2 2" xfId="29433" xr:uid="{7C0480DC-B611-4EFC-8BB2-4977BCDD9814}"/>
    <cellStyle name="Calculation 3 4 4 2 3" xfId="26370" xr:uid="{066524C9-AF37-432E-8567-490AFE59A93A}"/>
    <cellStyle name="Calculation 3 4 4 2 4" xfId="14986" xr:uid="{7EACE4FF-1384-4255-B381-D038037DA9F7}"/>
    <cellStyle name="Calculation 3 4 4 3" xfId="8386" xr:uid="{C610B0FB-0803-4BCA-AB6A-992D87D6D922}"/>
    <cellStyle name="Calculation 3 4 4 3 2" xfId="27873" xr:uid="{9853239C-2B04-4E44-B722-F73A4AE1AF1F}"/>
    <cellStyle name="Calculation 3 4 4 3 3" xfId="16363" xr:uid="{FA1514FA-753C-4A5B-AC4A-9B7775E570C9}"/>
    <cellStyle name="Calculation 3 4 4 4" xfId="9820" xr:uid="{9101FCB6-D127-4F74-8827-C68C699F3A5F}"/>
    <cellStyle name="Calculation 3 4 4 4 2" xfId="23472" xr:uid="{51CC05E5-8D71-4048-B00A-EAE6F5AB94E8}"/>
    <cellStyle name="Calculation 3 4 4 5" xfId="12281" xr:uid="{6F3D5B5B-CE85-4499-86BA-44A68E64E727}"/>
    <cellStyle name="Calculation 3 4 5" xfId="2502" xr:uid="{00000000-0005-0000-0000-0000C7000000}"/>
    <cellStyle name="Calculation 3 4 5 2" xfId="5401" xr:uid="{6417B67F-91D5-4B0A-81CC-62F28B08FDCA}"/>
    <cellStyle name="Calculation 3 4 5 2 2" xfId="17674" xr:uid="{17817E47-B12F-461D-B956-986EB9EBC14D}"/>
    <cellStyle name="Calculation 3 4 5 2 2 2" xfId="29212" xr:uid="{E4B863F0-1C8E-477A-A05B-A63A9B1AF84C}"/>
    <cellStyle name="Calculation 3 4 5 2 3" xfId="26149" xr:uid="{736E7EDD-8AFD-4A75-8CE1-443B3D6A4A2A}"/>
    <cellStyle name="Calculation 3 4 5 2 4" xfId="14794" xr:uid="{E9A6C636-4CF9-4BE3-9336-B8B9722D5D10}"/>
    <cellStyle name="Calculation 3 4 5 3" xfId="8721" xr:uid="{995F67AD-3938-40BB-A6F4-8B07D9F66507}"/>
    <cellStyle name="Calculation 3 4 5 3 2" xfId="27652" xr:uid="{27332C59-1F25-46DD-8961-28414408C3D2}"/>
    <cellStyle name="Calculation 3 4 5 3 3" xfId="16171" xr:uid="{250CB1B5-51C7-47A9-91AC-5A510CAB9F58}"/>
    <cellStyle name="Calculation 3 4 5 4" xfId="10155" xr:uid="{B3333BE9-46B6-4D86-8222-D15ED5DE89F3}"/>
    <cellStyle name="Calculation 3 4 5 4 2" xfId="23251" xr:uid="{9A80B9F8-471A-49DC-A65B-F7118D4F1ADD}"/>
    <cellStyle name="Calculation 3 4 5 5" xfId="12129" xr:uid="{AC2ED4B6-09A2-45D9-A1BC-6FD3516BD800}"/>
    <cellStyle name="Calculation 3 4 6" xfId="2905" xr:uid="{00000000-0005-0000-0000-0000C8000000}"/>
    <cellStyle name="Calculation 3 4 6 2" xfId="5804" xr:uid="{7D7847EA-F304-408A-83C0-E21CBB666AD4}"/>
    <cellStyle name="Calculation 3 4 6 2 2" xfId="18077" xr:uid="{D58FAF31-AE52-4F77-B277-E041DA95F89B}"/>
    <cellStyle name="Calculation 3 4 6 2 2 2" xfId="29615" xr:uid="{C42ED2D8-0772-4C72-96D5-E940402EBA99}"/>
    <cellStyle name="Calculation 3 4 6 2 3" xfId="26552" xr:uid="{67DCB192-A8A7-45EA-BEA2-A22182AA6BEF}"/>
    <cellStyle name="Calculation 3 4 6 2 4" xfId="15146" xr:uid="{4BBDD64A-F8B4-4E9A-A115-2C1F928C8765}"/>
    <cellStyle name="Calculation 3 4 6 3" xfId="16523" xr:uid="{030B3368-DBB7-45B6-BCAF-E1B619402614}"/>
    <cellStyle name="Calculation 3 4 6 3 2" xfId="28055" xr:uid="{A4F77185-0B3F-4BF2-BF1B-48909180B164}"/>
    <cellStyle name="Calculation 3 4 6 4" xfId="23654" xr:uid="{8D73088A-2BEA-41C1-9F6C-4CB32A7FEF76}"/>
    <cellStyle name="Calculation 3 4 6 5" xfId="12403" xr:uid="{E8858C18-8158-47FD-BE51-1F7D5E85C734}"/>
    <cellStyle name="Calculation 3 4 7" xfId="3131" xr:uid="{00000000-0005-0000-0000-0000C9000000}"/>
    <cellStyle name="Calculation 3 4 7 2" xfId="6030" xr:uid="{DE0561F0-5C17-4897-843B-F5BCDE63F7EA}"/>
    <cellStyle name="Calculation 3 4 7 2 2" xfId="18303" xr:uid="{BB854DEE-B61A-4044-8B77-9BD08F658618}"/>
    <cellStyle name="Calculation 3 4 7 2 2 2" xfId="29841" xr:uid="{36E19D21-BB41-4F99-8EBE-8F0E3F12B19E}"/>
    <cellStyle name="Calculation 3 4 7 2 3" xfId="26778" xr:uid="{BA04CFE9-1E0A-4DD9-A960-A7BFEEFFC525}"/>
    <cellStyle name="Calculation 3 4 7 2 4" xfId="15372" xr:uid="{B1493A89-85CE-4DC5-8F81-B64382458D84}"/>
    <cellStyle name="Calculation 3 4 7 3" xfId="16749" xr:uid="{D9672D28-E0A1-40B6-84E4-6D28E6C13822}"/>
    <cellStyle name="Calculation 3 4 7 3 2" xfId="28281" xr:uid="{3C1C2C9E-A7F5-44BB-97E6-BB44C5C9B069}"/>
    <cellStyle name="Calculation 3 4 7 4" xfId="23880" xr:uid="{07DEB2CC-08BA-4623-AF45-1F2075B8921D}"/>
    <cellStyle name="Calculation 3 4 7 5" xfId="12600" xr:uid="{78CEE3C5-D23A-477B-9553-FA3736D370FC}"/>
    <cellStyle name="Calculation 3 4 8" xfId="4226" xr:uid="{8AE3141D-F1D5-4801-B5A4-1BEA137C989E}"/>
    <cellStyle name="Calculation 3 4 8 2" xfId="17169" xr:uid="{B205EB52-BE92-4338-90CC-25321F68D525}"/>
    <cellStyle name="Calculation 3 4 8 2 2" xfId="28707" xr:uid="{D5DC97C1-5980-41BE-A8BE-7A73DF068FA8}"/>
    <cellStyle name="Calculation 3 4 8 3" xfId="24974" xr:uid="{2C4F9F65-D437-41A1-9387-565D9E2C9FFD}"/>
    <cellStyle name="Calculation 3 4 8 4" xfId="13648" xr:uid="{1968B238-B72B-479F-9C8B-A44A1C8B92F2}"/>
    <cellStyle name="Calculation 3 4 9" xfId="7735" xr:uid="{02AA1D20-3F72-4539-A56F-CDC678C0D03B}"/>
    <cellStyle name="Calculation 3 4 9 2" xfId="27147" xr:uid="{ACF7FB3E-E948-4ADF-9303-3CAEE86DB5B2}"/>
    <cellStyle name="Calculation 3 4 9 3" xfId="15695" xr:uid="{4A85F522-C9F7-494C-BEFE-345C601830C8}"/>
    <cellStyle name="Calculation 3 5" xfId="2152" xr:uid="{00000000-0005-0000-0000-0000CA000000}"/>
    <cellStyle name="Calculation 3 5 10" xfId="9181" xr:uid="{AB3EC038-F9EC-41BA-BD4C-B326D05162B5}"/>
    <cellStyle name="Calculation 3 5 10 2" xfId="22901" xr:uid="{FD8B886C-A523-4467-AAAB-BAA2514F77E5}"/>
    <cellStyle name="Calculation 3 5 11" xfId="11872" xr:uid="{623B3F6A-2124-4FA6-921B-760803F72091}"/>
    <cellStyle name="Calculation 3 5 2" xfId="2756" xr:uid="{00000000-0005-0000-0000-0000CB000000}"/>
    <cellStyle name="Calculation 3 5 2 2" xfId="5655" xr:uid="{F1E55E1A-D88E-4981-A357-B573EB558E78}"/>
    <cellStyle name="Calculation 3 5 2 2 2" xfId="8605" xr:uid="{8A464B5F-A942-49CA-BF41-D46652BCC1BB}"/>
    <cellStyle name="Calculation 3 5 2 2 2 2" xfId="29466" xr:uid="{35200F9F-8C2B-4BDF-8C39-AA08B9686F19}"/>
    <cellStyle name="Calculation 3 5 2 2 2 3" xfId="17928" xr:uid="{C74E99DC-278F-405F-A206-2E9468AD956A}"/>
    <cellStyle name="Calculation 3 5 2 2 3" xfId="10039" xr:uid="{B00983FB-96F4-4D8D-A0B7-5443159FA944}"/>
    <cellStyle name="Calculation 3 5 2 2 3 2" xfId="26403" xr:uid="{B8AE885F-55B2-47CC-9EB6-7CB9DFC7EFC2}"/>
    <cellStyle name="Calculation 3 5 2 2 4" xfId="15016" xr:uid="{81A293B1-2F26-410B-AAF1-809CB9CA3461}"/>
    <cellStyle name="Calculation 3 5 2 3" xfId="8799" xr:uid="{F6E618CE-EE94-45A8-832E-5C4CAB4CE252}"/>
    <cellStyle name="Calculation 3 5 2 3 2" xfId="10233" xr:uid="{B3F87B8F-16B4-4F21-8085-1EDF78B566B2}"/>
    <cellStyle name="Calculation 3 5 2 3 2 2" xfId="27906" xr:uid="{3A2461E1-A6EC-4C1D-AF42-22675755F103}"/>
    <cellStyle name="Calculation 3 5 2 3 3" xfId="16393" xr:uid="{B8B7813C-D50E-40C6-8871-9C46C768F184}"/>
    <cellStyle name="Calculation 3 5 2 4" xfId="7954" xr:uid="{90D36DC4-1222-42E2-B806-7526B92396A5}"/>
    <cellStyle name="Calculation 3 5 2 4 2" xfId="23505" xr:uid="{67E3490D-E8D6-4340-B7B6-A4E094278A33}"/>
    <cellStyle name="Calculation 3 5 2 5" xfId="9388" xr:uid="{0FDE2EAC-98F8-4305-AAE1-345CBB182D13}"/>
    <cellStyle name="Calculation 3 5 2 6" xfId="12302" xr:uid="{9205892B-F3C6-4181-9BD4-0A87BA07A66F}"/>
    <cellStyle name="Calculation 3 5 3" xfId="2866" xr:uid="{00000000-0005-0000-0000-0000CC000000}"/>
    <cellStyle name="Calculation 3 5 3 2" xfId="5765" xr:uid="{B80BF0FD-FD5B-467F-9230-A5F20D3B8C59}"/>
    <cellStyle name="Calculation 3 5 3 2 2" xfId="8552" xr:uid="{4F9E29F5-76B9-409F-8D8E-0B53A708B218}"/>
    <cellStyle name="Calculation 3 5 3 2 2 2" xfId="29576" xr:uid="{8C8FD418-FDF8-4035-A089-5886F113A8FA}"/>
    <cellStyle name="Calculation 3 5 3 2 2 3" xfId="18038" xr:uid="{7B890457-22CB-414C-8647-93C41A8C81A8}"/>
    <cellStyle name="Calculation 3 5 3 2 3" xfId="9986" xr:uid="{AE5F9A6E-E21C-43B0-87EF-C88D8FD2DDA8}"/>
    <cellStyle name="Calculation 3 5 3 2 3 2" xfId="26513" xr:uid="{06E892F3-3C0A-4A59-B3B0-C8DCAE1E3D4B}"/>
    <cellStyle name="Calculation 3 5 3 2 4" xfId="15113" xr:uid="{2D25CC9F-9277-4603-820D-7476BC19BF1E}"/>
    <cellStyle name="Calculation 3 5 3 3" xfId="8178" xr:uid="{B17FFC3B-D3E5-4A8F-9674-B3D1AF7EA4EB}"/>
    <cellStyle name="Calculation 3 5 3 3 2" xfId="9612" xr:uid="{46E903B9-D84D-40E1-94F7-02E9AE2B2DDA}"/>
    <cellStyle name="Calculation 3 5 3 3 2 2" xfId="28016" xr:uid="{5AA6DF75-A405-4AB9-AC94-D28055A57F91}"/>
    <cellStyle name="Calculation 3 5 3 3 3" xfId="16490" xr:uid="{E2AC72E4-F291-4964-91FF-4DD075CBAAEC}"/>
    <cellStyle name="Calculation 3 5 3 4" xfId="7901" xr:uid="{60B489D2-DFD0-4870-AE2F-F8CED429BAAE}"/>
    <cellStyle name="Calculation 3 5 3 4 2" xfId="23615" xr:uid="{86AC941B-F18B-4998-9101-2A6D3C288C25}"/>
    <cellStyle name="Calculation 3 5 3 5" xfId="9335" xr:uid="{1EEFE3F2-97F7-4AFB-BC30-D72EE141AB85}"/>
    <cellStyle name="Calculation 3 5 3 6" xfId="12375" xr:uid="{64FFB55F-55AC-4276-BA8D-4F7EF0B3CD54}"/>
    <cellStyle name="Calculation 3 5 4" xfId="2970" xr:uid="{00000000-0005-0000-0000-0000CD000000}"/>
    <cellStyle name="Calculation 3 5 4 2" xfId="5869" xr:uid="{267BE0DA-8D82-4739-97EC-BC90B30FE329}"/>
    <cellStyle name="Calculation 3 5 4 2 2" xfId="18142" xr:uid="{C690DCD9-C403-4BF5-B3A5-C07A99E47875}"/>
    <cellStyle name="Calculation 3 5 4 2 2 2" xfId="29680" xr:uid="{89550F19-1BC1-4ABC-8235-B0E4DE63A624}"/>
    <cellStyle name="Calculation 3 5 4 2 3" xfId="26617" xr:uid="{68084EF5-E0A6-4964-BEF6-19DD3BF8CD46}"/>
    <cellStyle name="Calculation 3 5 4 2 4" xfId="15211" xr:uid="{94BFD883-C629-4A58-A6EE-B1FD9CDD357D}"/>
    <cellStyle name="Calculation 3 5 4 3" xfId="8398" xr:uid="{55233BF0-902E-4CEA-B603-298027DDCB6E}"/>
    <cellStyle name="Calculation 3 5 4 3 2" xfId="28120" xr:uid="{AC067654-CC3C-42F6-80C1-B51BA208891F}"/>
    <cellStyle name="Calculation 3 5 4 3 3" xfId="16588" xr:uid="{58FB8427-A742-4A77-BCFE-C76925F159E5}"/>
    <cellStyle name="Calculation 3 5 4 4" xfId="9832" xr:uid="{A1F4541B-D96E-4DCF-AE6A-F17F900E7415}"/>
    <cellStyle name="Calculation 3 5 4 4 2" xfId="23719" xr:uid="{8A328AA2-0F8E-4862-A6E5-335463BA5603}"/>
    <cellStyle name="Calculation 3 5 4 5" xfId="12459" xr:uid="{DA993FCB-60A9-41C8-A72C-C66C7868EA6B}"/>
    <cellStyle name="Calculation 3 5 5" xfId="3093" xr:uid="{00000000-0005-0000-0000-0000CE000000}"/>
    <cellStyle name="Calculation 3 5 5 2" xfId="5992" xr:uid="{EC2A5534-F945-40E8-99B8-32920E1436D9}"/>
    <cellStyle name="Calculation 3 5 5 2 2" xfId="18265" xr:uid="{7ABBE60F-6F98-4BE7-B785-40639A6C604A}"/>
    <cellStyle name="Calculation 3 5 5 2 2 2" xfId="29803" xr:uid="{D223ACD0-053D-4945-95F7-56CBC885A5D6}"/>
    <cellStyle name="Calculation 3 5 5 2 3" xfId="26740" xr:uid="{8CA12D54-5C88-45AE-B6D2-098D6EE55FEE}"/>
    <cellStyle name="Calculation 3 5 5 2 4" xfId="15334" xr:uid="{C841CB0C-955D-4FBA-B178-5D63CCB25594}"/>
    <cellStyle name="Calculation 3 5 5 3" xfId="8774" xr:uid="{0DD188AC-C911-416D-94A9-A1EA02F8A57E}"/>
    <cellStyle name="Calculation 3 5 5 3 2" xfId="28243" xr:uid="{4C55FAD6-897E-421F-B4D8-B8FA44A94E8A}"/>
    <cellStyle name="Calculation 3 5 5 3 3" xfId="16711" xr:uid="{0DC871FD-B7F2-453C-A53E-14370EE03822}"/>
    <cellStyle name="Calculation 3 5 5 4" xfId="10208" xr:uid="{062ADE98-3240-4673-B40B-F28C70A46C9F}"/>
    <cellStyle name="Calculation 3 5 5 4 2" xfId="23842" xr:uid="{6CDD97DA-DBBA-4B11-BA93-BD3230B5D8CA}"/>
    <cellStyle name="Calculation 3 5 5 5" xfId="12566" xr:uid="{A8EFFDD4-3A7A-4BD7-B029-28679AF9A08C}"/>
    <cellStyle name="Calculation 3 5 6" xfId="3165" xr:uid="{00000000-0005-0000-0000-0000CF000000}"/>
    <cellStyle name="Calculation 3 5 6 2" xfId="6064" xr:uid="{746BC618-17BB-4DF8-9895-0F60AD0262CF}"/>
    <cellStyle name="Calculation 3 5 6 2 2" xfId="18337" xr:uid="{55534E45-EF60-4C32-952D-057E44FE6B47}"/>
    <cellStyle name="Calculation 3 5 6 2 2 2" xfId="29875" xr:uid="{96C44E0D-7578-41D2-92E3-EE2F27A0E722}"/>
    <cellStyle name="Calculation 3 5 6 2 3" xfId="26812" xr:uid="{5E382188-D23F-43A7-92C1-C889D4100034}"/>
    <cellStyle name="Calculation 3 5 6 2 4" xfId="15406" xr:uid="{3C543A02-58CC-4561-8515-F0752FEFD406}"/>
    <cellStyle name="Calculation 3 5 6 3" xfId="16783" xr:uid="{CEC62080-29CE-4CC9-9A51-D86DB66BD9BD}"/>
    <cellStyle name="Calculation 3 5 6 3 2" xfId="28315" xr:uid="{42F3EDAA-0275-4FAC-81B8-7C7AFB907579}"/>
    <cellStyle name="Calculation 3 5 6 4" xfId="23914" xr:uid="{142A7D3C-5E39-4A3B-A512-DCE2646B92A9}"/>
    <cellStyle name="Calculation 3 5 6 5" xfId="12634" xr:uid="{1D4FFB05-9BBE-481D-B3C7-635CAFFE0D36}"/>
    <cellStyle name="Calculation 3 5 7" xfId="3242" xr:uid="{00000000-0005-0000-0000-0000D0000000}"/>
    <cellStyle name="Calculation 3 5 7 2" xfId="6141" xr:uid="{29807383-0D7A-4E3C-A218-3FC7A9C33072}"/>
    <cellStyle name="Calculation 3 5 7 2 2" xfId="18414" xr:uid="{47CDCF42-F5A5-4F0E-8674-D9D2C661BF6D}"/>
    <cellStyle name="Calculation 3 5 7 2 2 2" xfId="29952" xr:uid="{68876388-ED20-436D-9617-CB2B3D581091}"/>
    <cellStyle name="Calculation 3 5 7 2 3" xfId="26889" xr:uid="{EBDE9F6E-4168-46F3-B9AF-05AD33EE932A}"/>
    <cellStyle name="Calculation 3 5 7 2 4" xfId="15483" xr:uid="{DA23ADE7-A8CF-41AB-9BB3-19F48A78784A}"/>
    <cellStyle name="Calculation 3 5 7 3" xfId="16860" xr:uid="{BBDF69BA-2F55-45C9-9747-58FF91588DA6}"/>
    <cellStyle name="Calculation 3 5 7 3 2" xfId="28392" xr:uid="{DD7A84AD-B07F-41F4-8FFC-14FE96E8F199}"/>
    <cellStyle name="Calculation 3 5 7 4" xfId="23991" xr:uid="{7316A566-80A5-404D-86C1-F0ECAA37F9BB}"/>
    <cellStyle name="Calculation 3 5 7 5" xfId="12711" xr:uid="{24CE0B5B-7CB3-4CEC-A014-1F67A4E8A04F}"/>
    <cellStyle name="Calculation 3 5 8" xfId="5051" xr:uid="{F9173A20-97C4-4B2E-8420-49708C077095}"/>
    <cellStyle name="Calculation 3 5 8 2" xfId="17324" xr:uid="{3EDE0092-F222-4EB2-918A-067086F3A200}"/>
    <cellStyle name="Calculation 3 5 8 2 2" xfId="28862" xr:uid="{3379C81A-36B5-46BE-864E-F84DC008D0EC}"/>
    <cellStyle name="Calculation 3 5 8 3" xfId="25799" xr:uid="{5519F5AA-31C1-4361-86A5-1E5A8C1E96FC}"/>
    <cellStyle name="Calculation 3 5 8 4" xfId="14473" xr:uid="{F2890ACF-B2C6-4484-84DF-546C3C7E9854}"/>
    <cellStyle name="Calculation 3 5 9" xfId="7747" xr:uid="{C0551A29-CD00-46A8-96FD-E7A20C0242DF}"/>
    <cellStyle name="Calculation 3 5 9 2" xfId="27302" xr:uid="{4F7E61E0-0CD5-4F49-B1EF-F2680092F3CD}"/>
    <cellStyle name="Calculation 3 5 9 3" xfId="15850" xr:uid="{6EF137C2-99F5-4AA4-8DE6-628646EB27EB}"/>
    <cellStyle name="Calculation 3 6" xfId="2101" xr:uid="{00000000-0005-0000-0000-0000D1000000}"/>
    <cellStyle name="Calculation 3 6 10" xfId="9167" xr:uid="{453CA62D-7545-4C16-B466-4187683573BB}"/>
    <cellStyle name="Calculation 3 6 10 2" xfId="22850" xr:uid="{43203B94-65E8-4B06-81A1-7EF26326A530}"/>
    <cellStyle name="Calculation 3 6 11" xfId="11845" xr:uid="{6663DB53-F7BD-4D6A-A421-49E0EC8BA6C0}"/>
    <cellStyle name="Calculation 3 6 2" xfId="1126" xr:uid="{00000000-0005-0000-0000-0000D2000000}"/>
    <cellStyle name="Calculation 3 6 2 2" xfId="4029" xr:uid="{3B373C56-770E-49D2-9AEF-4E89D1970EE7}"/>
    <cellStyle name="Calculation 3 6 2 2 2" xfId="8591" xr:uid="{D11A3557-1F7D-4016-8F51-E232D3FF8E90}"/>
    <cellStyle name="Calculation 3 6 2 2 2 2" xfId="28677" xr:uid="{506D71D4-CDC7-48D1-B723-5C0E169EF0B5}"/>
    <cellStyle name="Calculation 3 6 2 2 2 3" xfId="17139" xr:uid="{68264A61-F492-47CD-BF06-59708A2D208F}"/>
    <cellStyle name="Calculation 3 6 2 2 3" xfId="10025" xr:uid="{0230EAA2-2D3F-4A99-BA12-0BA6B95B72A9}"/>
    <cellStyle name="Calculation 3 6 2 2 3 2" xfId="24777" xr:uid="{58C40846-7E96-400B-BFEF-96A9B89552E6}"/>
    <cellStyle name="Calculation 3 6 2 2 4" xfId="13451" xr:uid="{03130673-222B-4B3F-9FE1-DD9A19208229}"/>
    <cellStyle name="Calculation 3 6 2 3" xfId="8785" xr:uid="{8B96B63F-6F52-4419-8637-F4C39D1B2276}"/>
    <cellStyle name="Calculation 3 6 2 3 2" xfId="10219" xr:uid="{9B9087E4-9053-4B98-938E-C0C4A8D4A7DC}"/>
    <cellStyle name="Calculation 3 6 2 3 2 2" xfId="27117" xr:uid="{6DE26ED2-B81A-4E1D-9057-CCA6F4D9D232}"/>
    <cellStyle name="Calculation 3 6 2 3 3" xfId="15665" xr:uid="{C1A108D7-5D4C-4A21-83FA-63C7B3A64A4E}"/>
    <cellStyle name="Calculation 3 6 2 4" xfId="7940" xr:uid="{04492508-1D74-4151-A02E-9B780DF7C6B1}"/>
    <cellStyle name="Calculation 3 6 2 4 2" xfId="21879" xr:uid="{267A32D1-79AB-4B56-94DB-9125BB24FBA8}"/>
    <cellStyle name="Calculation 3 6 2 5" xfId="9374" xr:uid="{C522821A-DE51-4A98-B366-5BC9D8873621}"/>
    <cellStyle name="Calculation 3 6 2 6" xfId="10934" xr:uid="{A33CCBFE-F7F4-4EC1-A747-91C5C95BF83F}"/>
    <cellStyle name="Calculation 3 6 3" xfId="2815" xr:uid="{00000000-0005-0000-0000-0000D3000000}"/>
    <cellStyle name="Calculation 3 6 3 2" xfId="5714" xr:uid="{0839B984-62D6-431A-8979-8E0C361220EE}"/>
    <cellStyle name="Calculation 3 6 3 2 2" xfId="8461" xr:uid="{F8D2CD13-F61E-4958-8674-4C6534D40671}"/>
    <cellStyle name="Calculation 3 6 3 2 2 2" xfId="29525" xr:uid="{3688BA67-7C5F-40B3-95E7-3D9770E52FDC}"/>
    <cellStyle name="Calculation 3 6 3 2 2 3" xfId="17987" xr:uid="{6A0955B7-5FEE-407F-8DDB-302BC3443F8C}"/>
    <cellStyle name="Calculation 3 6 3 2 3" xfId="9895" xr:uid="{3FD1A4F5-F568-49AD-8867-3B5E34DC604D}"/>
    <cellStyle name="Calculation 3 6 3 2 3 2" xfId="26462" xr:uid="{4914DE5D-9D54-4762-A7E8-FF9CB8101175}"/>
    <cellStyle name="Calculation 3 6 3 2 4" xfId="15069" xr:uid="{7C5B4175-234F-49BF-989B-13A63F0C268B}"/>
    <cellStyle name="Calculation 3 6 3 3" xfId="8703" xr:uid="{54BE95E8-0896-45CB-853D-846875E5F8EC}"/>
    <cellStyle name="Calculation 3 6 3 3 2" xfId="10137" xr:uid="{E6C22620-BFCE-4E99-ACA5-3D4D86811318}"/>
    <cellStyle name="Calculation 3 6 3 3 2 2" xfId="27965" xr:uid="{17B3E8AC-0268-435B-8790-2B2F4F98DB64}"/>
    <cellStyle name="Calculation 3 6 3 3 3" xfId="16446" xr:uid="{D1F90B5D-7727-4DBE-8A1F-7AC1CD1D7D34}"/>
    <cellStyle name="Calculation 3 6 3 4" xfId="7810" xr:uid="{7B97194C-9B39-4F81-824B-13FC7C72C98A}"/>
    <cellStyle name="Calculation 3 6 3 4 2" xfId="23564" xr:uid="{2FAE2ABC-FFB1-4724-851B-E096AC7976FC}"/>
    <cellStyle name="Calculation 3 6 3 5" xfId="9244" xr:uid="{51562D22-A22C-4604-93EC-D261F445838B}"/>
    <cellStyle name="Calculation 3 6 3 6" xfId="12347" xr:uid="{5FE0D07F-5A5D-4F5E-B69E-CB800F94692B}"/>
    <cellStyle name="Calculation 3 6 4" xfId="2919" xr:uid="{00000000-0005-0000-0000-0000D4000000}"/>
    <cellStyle name="Calculation 3 6 4 2" xfId="5818" xr:uid="{4372DFD0-46BD-45D1-B0F0-FF550008D206}"/>
    <cellStyle name="Calculation 3 6 4 2 2" xfId="18091" xr:uid="{A50669E7-CE34-4D5D-B72D-BA7F1DA83FC0}"/>
    <cellStyle name="Calculation 3 6 4 2 2 2" xfId="29629" xr:uid="{0DD611CC-8ED8-4569-8B39-34A4000D41A7}"/>
    <cellStyle name="Calculation 3 6 4 2 3" xfId="26566" xr:uid="{F75A6F5A-70E7-4EFA-A82E-C827AB708EB4}"/>
    <cellStyle name="Calculation 3 6 4 2 4" xfId="15160" xr:uid="{EBBF088A-E521-4103-825E-0113C94FBD19}"/>
    <cellStyle name="Calculation 3 6 4 3" xfId="8384" xr:uid="{7C3A4AFF-5046-4F4B-9534-B73348F07019}"/>
    <cellStyle name="Calculation 3 6 4 3 2" xfId="28069" xr:uid="{23AC5B0F-9085-4826-89EE-EB2F3072BA98}"/>
    <cellStyle name="Calculation 3 6 4 3 3" xfId="16537" xr:uid="{02E2607A-C29D-46A7-9874-BB570047121F}"/>
    <cellStyle name="Calculation 3 6 4 4" xfId="9818" xr:uid="{415F9B5C-6C78-409D-A8F6-D2FE789F000C}"/>
    <cellStyle name="Calculation 3 6 4 4 2" xfId="23668" xr:uid="{DA054605-C7A9-4152-A4C0-A749C270DCF7}"/>
    <cellStyle name="Calculation 3 6 4 5" xfId="12415" xr:uid="{B3AC9C40-733A-459F-8D3D-0F180068719F}"/>
    <cellStyle name="Calculation 3 6 5" xfId="2450" xr:uid="{00000000-0005-0000-0000-0000D5000000}"/>
    <cellStyle name="Calculation 3 6 5 2" xfId="5349" xr:uid="{DA4315F8-F559-4F13-BD59-4B834C996A39}"/>
    <cellStyle name="Calculation 3 6 5 2 2" xfId="17622" xr:uid="{C20A1AFD-C005-42EA-A44E-993B3361D08E}"/>
    <cellStyle name="Calculation 3 6 5 2 2 2" xfId="29160" xr:uid="{7A07C7ED-81C1-41A6-A012-051974312590}"/>
    <cellStyle name="Calculation 3 6 5 2 3" xfId="26097" xr:uid="{81589DCC-ED70-4373-AC02-5925D6F1992E}"/>
    <cellStyle name="Calculation 3 6 5 2 4" xfId="14747" xr:uid="{01465B11-E23C-499B-93CD-044831354C98}"/>
    <cellStyle name="Calculation 3 6 5 3" xfId="8679" xr:uid="{837459EF-71C5-4739-8735-C39A4251C5D3}"/>
    <cellStyle name="Calculation 3 6 5 3 2" xfId="27600" xr:uid="{1003A215-3FBD-4A40-8782-BE225E3E0B27}"/>
    <cellStyle name="Calculation 3 6 5 3 3" xfId="16124" xr:uid="{24D552F4-A2FE-4377-B2CC-0EA937D14ACF}"/>
    <cellStyle name="Calculation 3 6 5 4" xfId="10113" xr:uid="{A691D2CD-B1DC-48A4-9CEC-68F93B3DF5CA}"/>
    <cellStyle name="Calculation 3 6 5 4 2" xfId="23199" xr:uid="{25408A46-B091-46C1-9EE4-388113BAE6A7}"/>
    <cellStyle name="Calculation 3 6 5 5" xfId="12087" xr:uid="{B8EF424B-DA4F-44B6-899E-A59D92687FAC}"/>
    <cellStyle name="Calculation 3 6 6" xfId="2652" xr:uid="{00000000-0005-0000-0000-0000D6000000}"/>
    <cellStyle name="Calculation 3 6 6 2" xfId="5551" xr:uid="{48E3BD67-401A-460E-9D43-4AA1EAF11D2F}"/>
    <cellStyle name="Calculation 3 6 6 2 2" xfId="17824" xr:uid="{74B5D182-CE38-413E-B11B-273B4BB4535E}"/>
    <cellStyle name="Calculation 3 6 6 2 2 2" xfId="29362" xr:uid="{9BB2202A-CDAA-430A-A5D1-2ADA47F76258}"/>
    <cellStyle name="Calculation 3 6 6 2 3" xfId="26299" xr:uid="{D9012420-FEC2-4E19-9FB5-7B79E5D78991}"/>
    <cellStyle name="Calculation 3 6 6 2 4" xfId="14920" xr:uid="{002BF427-C524-4740-BA3C-6F5E26A5F2A4}"/>
    <cellStyle name="Calculation 3 6 6 3" xfId="16297" xr:uid="{8DE0C798-2B70-44A0-B7E2-B3909CB63A52}"/>
    <cellStyle name="Calculation 3 6 6 3 2" xfId="27802" xr:uid="{71AD3295-C700-4550-AB32-98FC4AA19A23}"/>
    <cellStyle name="Calculation 3 6 6 4" xfId="23401" xr:uid="{757C8E3F-3938-4F1F-81E9-BFC02F556B1A}"/>
    <cellStyle name="Calculation 3 6 6 5" xfId="12233" xr:uid="{D507F540-255A-4CCA-A2EC-B8436E9F78A0}"/>
    <cellStyle name="Calculation 3 6 7" xfId="3191" xr:uid="{00000000-0005-0000-0000-0000D7000000}"/>
    <cellStyle name="Calculation 3 6 7 2" xfId="6090" xr:uid="{131EAF4A-261C-4125-9930-F11AE65CCED3}"/>
    <cellStyle name="Calculation 3 6 7 2 2" xfId="18363" xr:uid="{FA31E359-FBF7-40B5-87F4-76B300014A1D}"/>
    <cellStyle name="Calculation 3 6 7 2 2 2" xfId="29901" xr:uid="{5AE40C08-F4AA-4270-827E-8F31BFF92949}"/>
    <cellStyle name="Calculation 3 6 7 2 3" xfId="26838" xr:uid="{B7830E2A-E3FC-4A00-B3F6-63169B63299C}"/>
    <cellStyle name="Calculation 3 6 7 2 4" xfId="15432" xr:uid="{6F2B7C02-6E70-4DA3-92C5-AD26F9B530D9}"/>
    <cellStyle name="Calculation 3 6 7 3" xfId="16809" xr:uid="{51839526-9999-45F6-84CA-15996AD8CD9C}"/>
    <cellStyle name="Calculation 3 6 7 3 2" xfId="28341" xr:uid="{98021C8C-1829-43EA-A144-EB862CC786AE}"/>
    <cellStyle name="Calculation 3 6 7 4" xfId="23940" xr:uid="{023EA9C0-EF3F-41F7-8C58-E9FA6BCB449F}"/>
    <cellStyle name="Calculation 3 6 7 5" xfId="12660" xr:uid="{0C5EE61D-CF79-4C7D-8FE0-DB9E05E4E85D}"/>
    <cellStyle name="Calculation 3 6 8" xfId="5000" xr:uid="{322E08C3-151F-428E-B97E-7C249B230B92}"/>
    <cellStyle name="Calculation 3 6 8 2" xfId="17273" xr:uid="{5F81694A-7B78-4F90-AE7F-AD0D47C4D544}"/>
    <cellStyle name="Calculation 3 6 8 2 2" xfId="28811" xr:uid="{D7F8E119-BB15-4F2B-8E75-B8BE60621BEB}"/>
    <cellStyle name="Calculation 3 6 8 3" xfId="25748" xr:uid="{C130295C-23B0-4CB1-A60D-9EBE53A3FC02}"/>
    <cellStyle name="Calculation 3 6 8 4" xfId="14422" xr:uid="{62AB274F-4B60-4B8D-B959-79A629157C0C}"/>
    <cellStyle name="Calculation 3 6 9" xfId="7733" xr:uid="{4CA8CF8A-6B39-473B-BA05-6A12C85C6A73}"/>
    <cellStyle name="Calculation 3 6 9 2" xfId="27251" xr:uid="{45012DC6-CB25-4D7D-BEF0-5510FEC41EBA}"/>
    <cellStyle name="Calculation 3 6 9 3" xfId="15799" xr:uid="{05304BCF-1593-4903-AD7E-D6FC4135EB97}"/>
    <cellStyle name="Calculation 3 7" xfId="943" xr:uid="{00000000-0005-0000-0000-0000D8000000}"/>
    <cellStyle name="Calculation 3 7 2" xfId="3846" xr:uid="{01E59864-CBBB-4D53-A188-5361343CB273}"/>
    <cellStyle name="Calculation 3 7 2 2" xfId="8157" xr:uid="{5C18F2FB-9F03-42DF-AE91-FC0611E04533}"/>
    <cellStyle name="Calculation 3 7 2 2 2" xfId="28573" xr:uid="{40F30F6D-1B0E-4CB2-BEF5-F281115B7550}"/>
    <cellStyle name="Calculation 3 7 2 2 3" xfId="17035" xr:uid="{4319F11E-313F-4AAB-B8EF-3D4AB7437706}"/>
    <cellStyle name="Calculation 3 7 2 3" xfId="9591" xr:uid="{95FDD95B-747B-4446-962A-839E198FDBBF}"/>
    <cellStyle name="Calculation 3 7 2 3 2" xfId="24594" xr:uid="{DCFDEFA5-2209-4DE4-A97B-B3AD49A31551}"/>
    <cellStyle name="Calculation 3 7 2 4" xfId="13288" xr:uid="{78879EFC-4B06-4ADF-8649-D26FFD5389B3}"/>
    <cellStyle name="Calculation 3 7 3" xfId="8244" xr:uid="{273DE55E-88E8-40D4-B81E-F1022C770913}"/>
    <cellStyle name="Calculation 3 7 3 2" xfId="9678" xr:uid="{6E6E6255-FDF2-4A74-95CE-F015F22A1921}"/>
    <cellStyle name="Calculation 3 7 3 2 2" xfId="27013" xr:uid="{EF5E98D2-0AB8-4FFE-965E-3DAACD65AB6D}"/>
    <cellStyle name="Calculation 3 7 3 3" xfId="15581" xr:uid="{A9819F99-B0C2-4B52-AE36-8ADD39AF882D}"/>
    <cellStyle name="Calculation 3 7 4" xfId="7194" xr:uid="{F924D93D-E720-4D87-8D89-3C93B1C843C0}"/>
    <cellStyle name="Calculation 3 7 4 2" xfId="21696" xr:uid="{7AC54C5C-74FE-464C-AEF0-ADEBCF7C824C}"/>
    <cellStyle name="Calculation 3 7 5" xfId="9041" xr:uid="{86E611B6-E327-4323-A599-86B9072ABFC2}"/>
    <cellStyle name="Calculation 3 7 6" xfId="10783" xr:uid="{6CA45CD1-A010-47E5-83E4-F1F861B25012}"/>
    <cellStyle name="Calculation 3 8" xfId="874" xr:uid="{00000000-0005-0000-0000-0000D9000000}"/>
    <cellStyle name="Calculation 3 8 2" xfId="3777" xr:uid="{95D1F717-72E4-4E10-855A-76ACCF4EBA5E}"/>
    <cellStyle name="Calculation 3 8 2 2" xfId="8132" xr:uid="{22EB1E49-4731-401E-93CC-45D50AFC0B8E}"/>
    <cellStyle name="Calculation 3 8 2 2 2" xfId="28561" xr:uid="{5A7AE7A2-65BF-47F9-9C8B-4E21109B636D}"/>
    <cellStyle name="Calculation 3 8 2 2 3" xfId="17025" xr:uid="{6AA4216A-AC29-497A-B535-F8FE797E094A}"/>
    <cellStyle name="Calculation 3 8 2 3" xfId="9566" xr:uid="{487CFA75-F455-487D-B379-F2DD431A890D}"/>
    <cellStyle name="Calculation 3 8 2 3 2" xfId="24525" xr:uid="{0F16A038-6A28-438F-9C95-CE1A8C9EC69B}"/>
    <cellStyle name="Calculation 3 8 2 4" xfId="13224" xr:uid="{CBEC9859-39D5-457F-9343-1DF97D17D7A4}"/>
    <cellStyle name="Calculation 3 8 3" xfId="8637" xr:uid="{59698B4B-B09A-4AF3-92C1-49D264A65929}"/>
    <cellStyle name="Calculation 3 8 3 2" xfId="10071" xr:uid="{32F193C8-E96D-4CC8-A9E2-B971B2D9C6E6}"/>
    <cellStyle name="Calculation 3 8 3 2 2" xfId="27001" xr:uid="{7E7A8035-AC6B-48A8-818E-E5378FDE1B5B}"/>
    <cellStyle name="Calculation 3 8 3 3" xfId="15574" xr:uid="{AB51CF67-D80D-485D-9731-1F3739542CD2}"/>
    <cellStyle name="Calculation 3 8 4" xfId="7127" xr:uid="{F53122D6-790F-44C0-9D61-312EF37DB51C}"/>
    <cellStyle name="Calculation 3 8 4 2" xfId="21627" xr:uid="{688B76F7-E567-4167-B1E7-401FF5357ACB}"/>
    <cellStyle name="Calculation 3 8 5" xfId="9031" xr:uid="{C9494B76-84AA-45F6-9200-EBB89FF4E581}"/>
    <cellStyle name="Calculation 3 8 6" xfId="10720" xr:uid="{C2CDB60E-8958-4FF1-9EF8-1E5B3F7A29F1}"/>
    <cellStyle name="Calculation 3 9" xfId="2341" xr:uid="{00000000-0005-0000-0000-0000DA000000}"/>
    <cellStyle name="Calculation 3 9 2" xfId="5240" xr:uid="{3E898A6C-8A0D-4AF2-842A-F7CE800B23FC}"/>
    <cellStyle name="Calculation 3 9 2 2" xfId="8422" xr:uid="{8250C9C0-99AE-43FB-ACE0-F0375C554E69}"/>
    <cellStyle name="Calculation 3 9 2 2 2" xfId="29051" xr:uid="{5F784774-E2AD-4B9A-AC1E-6D487020F7A1}"/>
    <cellStyle name="Calculation 3 9 2 2 3" xfId="17513" xr:uid="{8193742F-1024-423E-9C1F-77223BCF5817}"/>
    <cellStyle name="Calculation 3 9 2 3" xfId="9856" xr:uid="{76DA260E-4F03-481D-B2C5-AB7503535CA1}"/>
    <cellStyle name="Calculation 3 9 2 3 2" xfId="25988" xr:uid="{E2A15CC2-E817-4BAB-B480-2F5B4FACC2B7}"/>
    <cellStyle name="Calculation 3 9 2 4" xfId="14651" xr:uid="{0490C16A-53A3-485E-A1BC-FBA0AC891D08}"/>
    <cellStyle name="Calculation 3 9 3" xfId="8773" xr:uid="{0778E30F-E78A-4DD9-A655-B9820834445D}"/>
    <cellStyle name="Calculation 3 9 3 2" xfId="10207" xr:uid="{0F14C220-E0C3-43D8-B955-B3052E09BA7F}"/>
    <cellStyle name="Calculation 3 9 3 2 2" xfId="27491" xr:uid="{1668FC90-BFCA-4B0D-AEE5-2518018F4420}"/>
    <cellStyle name="Calculation 3 9 3 3" xfId="16028" xr:uid="{D200D54A-7DCC-4F79-97BA-32D617BEC9B8}"/>
    <cellStyle name="Calculation 3 9 4" xfId="7771" xr:uid="{4D3538D4-1521-43D2-9CE5-3A7B8F6F0F77}"/>
    <cellStyle name="Calculation 3 9 4 2" xfId="23090" xr:uid="{B9954E9D-FA60-4B22-9B27-775773383AC3}"/>
    <cellStyle name="Calculation 3 9 5" xfId="9205" xr:uid="{372BC6B9-B80E-4C6A-81E8-6E6D5DFC5DEF}"/>
    <cellStyle name="Calculation 3 9 6" xfId="12008" xr:uid="{A7AD6AC1-C255-458E-9CFC-038E73DE90DD}"/>
    <cellStyle name="Calculation 4" xfId="402" xr:uid="{00000000-0005-0000-0000-0000DB000000}"/>
    <cellStyle name="Calculation 5" xfId="1328" xr:uid="{00000000-0005-0000-0000-0000DC000000}"/>
    <cellStyle name="Calculation 5 10" xfId="8985" xr:uid="{5B7A9D48-E041-4503-A9F6-587EEECF3B03}"/>
    <cellStyle name="Calculation 5 10 2" xfId="22081" xr:uid="{CC490DA7-CB04-4C4E-8F89-0A2861706608}"/>
    <cellStyle name="Calculation 5 11" xfId="11123" xr:uid="{10E0C31C-123C-486F-A963-859C38458810}"/>
    <cellStyle name="Calculation 5 2" xfId="2661" xr:uid="{00000000-0005-0000-0000-0000DD000000}"/>
    <cellStyle name="Calculation 5 2 2" xfId="5560" xr:uid="{727C4BDF-EBAE-41E8-9378-97EA9B4306C5}"/>
    <cellStyle name="Calculation 5 2 2 2" xfId="17833" xr:uid="{15380E79-50C4-45FA-BD03-AF66910E2507}"/>
    <cellStyle name="Calculation 5 2 2 2 2" xfId="29371" xr:uid="{8308156A-498E-429E-9E99-593376F8DD30}"/>
    <cellStyle name="Calculation 5 2 2 3" xfId="26308" xr:uid="{81B77F01-E659-4BAC-A94D-BAC8A030F18B}"/>
    <cellStyle name="Calculation 5 2 2 4" xfId="14929" xr:uid="{30E98371-9B45-46C3-87C7-DD442F31EB40}"/>
    <cellStyle name="Calculation 5 2 3" xfId="8076" xr:uid="{EF07EA8B-4255-4E38-9AFA-B270844EEA16}"/>
    <cellStyle name="Calculation 5 2 3 2" xfId="27811" xr:uid="{54DBE57A-7A1C-4A2B-A7F9-D281A4A73939}"/>
    <cellStyle name="Calculation 5 2 3 3" xfId="16306" xr:uid="{A2B18AF4-AA09-49EF-857F-C0E461FFAA0B}"/>
    <cellStyle name="Calculation 5 2 4" xfId="9510" xr:uid="{C08DED45-1025-4EC2-A38A-9CCDC3B4DB7B}"/>
    <cellStyle name="Calculation 5 2 4 2" xfId="23410" xr:uid="{4F4C5BEB-F709-4963-975B-FECB8C3BEDFF}"/>
    <cellStyle name="Calculation 5 2 5" xfId="12242" xr:uid="{E1AE372B-1019-4304-95C4-1419AE273DB4}"/>
    <cellStyle name="Calculation 5 3" xfId="2461" xr:uid="{00000000-0005-0000-0000-0000DE000000}"/>
    <cellStyle name="Calculation 5 3 2" xfId="5360" xr:uid="{38EE4C00-6BB6-483A-B819-72B1CD4B3104}"/>
    <cellStyle name="Calculation 5 3 2 2" xfId="17633" xr:uid="{7500F5B5-7C8B-442F-A985-5302B406A71A}"/>
    <cellStyle name="Calculation 5 3 2 2 2" xfId="29171" xr:uid="{39C336DC-E620-46EF-A7C2-4F3F93715101}"/>
    <cellStyle name="Calculation 5 3 2 3" xfId="26108" xr:uid="{68B27812-0806-41B7-A514-1A14272D269F}"/>
    <cellStyle name="Calculation 5 3 2 4" xfId="14757" xr:uid="{F45D32AA-00FB-4B4E-8703-92E3094834E0}"/>
    <cellStyle name="Calculation 5 3 3" xfId="7997" xr:uid="{CC7C92AD-F6A5-4182-A2EC-BBBFEF3B1045}"/>
    <cellStyle name="Calculation 5 3 3 2" xfId="27611" xr:uid="{442E48FF-1E34-4EBF-AC8C-F8D2ABEF86E8}"/>
    <cellStyle name="Calculation 5 3 3 3" xfId="16134" xr:uid="{20558CF7-CB3C-4416-BA32-1E5F02B28C2D}"/>
    <cellStyle name="Calculation 5 3 4" xfId="9431" xr:uid="{3FFD71DA-031C-4873-9F8C-66C43DA55DF9}"/>
    <cellStyle name="Calculation 5 3 4 2" xfId="23210" xr:uid="{123A521C-68B6-45BB-8D29-05C2CD5C2C82}"/>
    <cellStyle name="Calculation 5 3 5" xfId="12097" xr:uid="{3206396B-8BA3-4071-A3BA-056801EBA279}"/>
    <cellStyle name="Calculation 5 4" xfId="2631" xr:uid="{00000000-0005-0000-0000-0000DF000000}"/>
    <cellStyle name="Calculation 5 4 2" xfId="5530" xr:uid="{F8C96DDD-743A-4A18-8B04-D572E6E1D423}"/>
    <cellStyle name="Calculation 5 4 2 2" xfId="17803" xr:uid="{4C9A606C-11A5-4E67-A67D-A41B68CE8EDE}"/>
    <cellStyle name="Calculation 5 4 2 2 2" xfId="29341" xr:uid="{5696909E-D707-4C84-AA1E-170F61BBFDF0}"/>
    <cellStyle name="Calculation 5 4 2 3" xfId="26278" xr:uid="{AEFB9F98-35C6-44C3-A2C5-4DFD03F8CFDE}"/>
    <cellStyle name="Calculation 5 4 2 4" xfId="14904" xr:uid="{3D903D5E-BC39-424D-81B5-918822AF7E2C}"/>
    <cellStyle name="Calculation 5 4 3" xfId="16281" xr:uid="{01470EBF-B39E-4028-81DB-F8EA2AD7E49F}"/>
    <cellStyle name="Calculation 5 4 3 2" xfId="27781" xr:uid="{67322317-601A-44DB-B163-DBE4036BB028}"/>
    <cellStyle name="Calculation 5 4 4" xfId="23380" xr:uid="{93CAB703-FC25-4D59-97D2-CB990E583B00}"/>
    <cellStyle name="Calculation 5 4 5" xfId="12222" xr:uid="{C4773F7E-C111-46D5-BE8A-7ED6A2C844D0}"/>
    <cellStyle name="Calculation 5 5" xfId="2993" xr:uid="{00000000-0005-0000-0000-0000E0000000}"/>
    <cellStyle name="Calculation 5 5 2" xfId="5892" xr:uid="{D620C3B6-2D09-4188-8465-9E056D0FF493}"/>
    <cellStyle name="Calculation 5 5 2 2" xfId="18165" xr:uid="{578FABEB-4EAC-4C3C-B241-1FD1731286F2}"/>
    <cellStyle name="Calculation 5 5 2 2 2" xfId="29703" xr:uid="{72466B19-82D0-4004-BD59-AEECD8C06AFC}"/>
    <cellStyle name="Calculation 5 5 2 3" xfId="26640" xr:uid="{C4193FA7-3D83-4719-8641-18B31BECD964}"/>
    <cellStyle name="Calculation 5 5 2 4" xfId="15234" xr:uid="{51C118A8-4C80-463A-94B9-F3E208AB15E8}"/>
    <cellStyle name="Calculation 5 5 3" xfId="16611" xr:uid="{3C54E9B7-4821-41E4-92C9-9B08BCA7A1BA}"/>
    <cellStyle name="Calculation 5 5 3 2" xfId="28143" xr:uid="{7155BCF4-F279-42E9-A7C9-5FF50FB832CC}"/>
    <cellStyle name="Calculation 5 5 4" xfId="23742" xr:uid="{5ABB77B9-1E8C-47AD-BEFC-093F32F5E5A3}"/>
    <cellStyle name="Calculation 5 5 5" xfId="12477" xr:uid="{F6AE914D-2421-4825-88BF-FD3C1DA5EDE5}"/>
    <cellStyle name="Calculation 5 6" xfId="2267" xr:uid="{00000000-0005-0000-0000-0000E1000000}"/>
    <cellStyle name="Calculation 5 6 2" xfId="5166" xr:uid="{F0D01AB5-5635-4B4D-970A-BAD5782DAA5B}"/>
    <cellStyle name="Calculation 5 6 2 2" xfId="17439" xr:uid="{EFF65700-F008-46F8-AEE6-D43C34BFF082}"/>
    <cellStyle name="Calculation 5 6 2 2 2" xfId="28977" xr:uid="{AB96A5D4-585C-4E9C-B743-87E29914F995}"/>
    <cellStyle name="Calculation 5 6 2 3" xfId="25914" xr:uid="{E47C5449-9A28-4DAC-85C4-E9593FA54B4D}"/>
    <cellStyle name="Calculation 5 6 2 4" xfId="14582" xr:uid="{FBBA8477-357A-4C3D-8AD7-4D343B85E059}"/>
    <cellStyle name="Calculation 5 6 3" xfId="15959" xr:uid="{9C659EC0-B398-4704-85DD-A4DEA6CBE0B7}"/>
    <cellStyle name="Calculation 5 6 3 2" xfId="27417" xr:uid="{12852B4B-8E67-4F7E-80B7-380B9FF89E65}"/>
    <cellStyle name="Calculation 5 6 4" xfId="23016" xr:uid="{7BB0D29E-5A77-4301-B62A-3D9785010DEB}"/>
    <cellStyle name="Calculation 5 6 5" xfId="11954" xr:uid="{8FF31705-26F2-4CB9-A1A3-A535B4DDB8B1}"/>
    <cellStyle name="Calculation 5 7" xfId="2600" xr:uid="{00000000-0005-0000-0000-0000E2000000}"/>
    <cellStyle name="Calculation 5 7 2" xfId="5499" xr:uid="{43937407-7321-4A65-94E6-19A7984EAEC5}"/>
    <cellStyle name="Calculation 5 7 2 2" xfId="17772" xr:uid="{92E26BFE-8212-490F-A249-A0BE7BF1C83C}"/>
    <cellStyle name="Calculation 5 7 2 2 2" xfId="29310" xr:uid="{6C510C1E-8800-42BB-9F7E-9D5D551AFFA1}"/>
    <cellStyle name="Calculation 5 7 2 3" xfId="26247" xr:uid="{0B22675E-7C92-4FC5-B1A7-F0E7E98A0D43}"/>
    <cellStyle name="Calculation 5 7 2 4" xfId="14876" xr:uid="{EAEDE4B6-0150-4789-B138-976319DC4475}"/>
    <cellStyle name="Calculation 5 7 3" xfId="16253" xr:uid="{39195BA0-CC1B-4E00-9CAB-1A3370D51ABF}"/>
    <cellStyle name="Calculation 5 7 3 2" xfId="27750" xr:uid="{04F4230E-24B9-4AF8-A0BF-1E23057B1EB2}"/>
    <cellStyle name="Calculation 5 7 4" xfId="23349" xr:uid="{B8802A41-122C-44D9-9FBB-5A2BFA41A498}"/>
    <cellStyle name="Calculation 5 7 5" xfId="12199" xr:uid="{26AA1C78-246F-4E00-A341-A05999A5E951}"/>
    <cellStyle name="Calculation 5 8" xfId="4231" xr:uid="{0B3DED11-5867-4A4B-9E58-2F57FBE81508}"/>
    <cellStyle name="Calculation 5 8 2" xfId="17174" xr:uid="{44916B05-F479-4587-9FBE-3B61ABDEC7A9}"/>
    <cellStyle name="Calculation 5 8 2 2" xfId="28712" xr:uid="{B8185606-D4CF-4284-8BD9-B8B8308604F1}"/>
    <cellStyle name="Calculation 5 8 3" xfId="24979" xr:uid="{08B4C8C9-A8C3-4AE3-B1F7-8680C022B868}"/>
    <cellStyle name="Calculation 5 8 4" xfId="13653" xr:uid="{7B82EBB5-34D8-4522-93A2-B4E292102DBC}"/>
    <cellStyle name="Calculation 5 9" xfId="7050" xr:uid="{EC7CD17F-D7DD-45E0-B221-192C50BA619B}"/>
    <cellStyle name="Calculation 5 9 2" xfId="27152" xr:uid="{C2C21D39-DDBE-471C-BB87-B47413E62D40}"/>
    <cellStyle name="Calculation 5 9 3" xfId="15700" xr:uid="{A3C8E411-2A48-4D64-A15B-96781DF7A11D}"/>
    <cellStyle name="Calculation 6" xfId="771" xr:uid="{00000000-0005-0000-0000-0000E3000000}"/>
    <cellStyle name="Calculation 6 2" xfId="3674" xr:uid="{7CE2E3D6-EEF0-41C1-A415-5736482D631F}"/>
    <cellStyle name="Calculation 6 2 2" xfId="16957" xr:uid="{06770B38-56EA-4B83-888E-866D7818BD49}"/>
    <cellStyle name="Calculation 6 2 2 2" xfId="28489" xr:uid="{3FB6AA10-0737-4553-9C86-2B827FB6AC42}"/>
    <cellStyle name="Calculation 6 2 3" xfId="24422" xr:uid="{8BCFAFDC-7380-4D4C-872E-82881F7CB4C6}"/>
    <cellStyle name="Calculation 6 2 4" xfId="13138" xr:uid="{BEF6BE32-9F5E-4180-9DE7-739C934394C9}"/>
    <cellStyle name="Calculation 6 3" xfId="15519" xr:uid="{122A84EB-1498-4713-981F-B565002756C3}"/>
    <cellStyle name="Calculation 6 3 2" xfId="26929" xr:uid="{4C687B10-547E-4156-A07B-50BC6AC140BE}"/>
    <cellStyle name="Calculation 6 4" xfId="21524" xr:uid="{98AD85DD-AB4D-4B56-9169-87DD98D04868}"/>
    <cellStyle name="Calculation 6 5" xfId="10638" xr:uid="{E47CE8A1-931D-4111-80BF-24495D54BF2C}"/>
    <cellStyle name="Calculation 7" xfId="3265" xr:uid="{27D48AE9-1752-4BE0-AD9F-9BFC176A7F89}"/>
    <cellStyle name="Calculation 7 2" xfId="16882" xr:uid="{0A33FE3C-01EA-4342-B885-E6DC8EE7B3D0}"/>
    <cellStyle name="Calculation 7 2 2" xfId="28414" xr:uid="{FA55D25A-89BE-435C-9E2E-B851D383229B}"/>
    <cellStyle name="Calculation 7 3" xfId="24013" xr:uid="{3C902554-65FB-4C1C-9B7E-040183FA1E37}"/>
    <cellStyle name="Calculation 7 4" xfId="12733" xr:uid="{5AF75E82-0F8B-4802-A71E-B81D941477D4}"/>
    <cellStyle name="Calculation 8" xfId="6168" xr:uid="{6C7B39BD-F95D-4116-BF9E-E3783E24E59D}"/>
    <cellStyle name="Calculation 8 2" xfId="21115" xr:uid="{3A2A5995-77F3-478E-9BBD-89E360F83F39}"/>
    <cellStyle name="Calculation 9" xfId="6394" xr:uid="{EB8522A6-DCA5-427E-BAAE-8D530ACBF85C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10265" xr:uid="{93615B29-29FC-4AEF-B386-C54020B8C892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0 2 2" xfId="17703" xr:uid="{4CD95F83-D14F-4DB4-9441-1B7F0242EA22}"/>
    <cellStyle name="Input 2 2 10 2 2 2" xfId="29241" xr:uid="{46630E25-23E8-497D-86B4-4EF68D096E1C}"/>
    <cellStyle name="Input 2 2 10 2 3" xfId="26178" xr:uid="{5D371504-57F1-45EE-B2ED-CDF48AEFEF81}"/>
    <cellStyle name="Input 2 2 10 2 4" xfId="14819" xr:uid="{88F1C822-B1AE-4EC4-AB64-BBFA65CEF19F}"/>
    <cellStyle name="Input 2 2 10 3" xfId="6748" xr:uid="{B55825C5-6650-40CE-A12E-67A184B83C73}"/>
    <cellStyle name="Input 2 2 10 3 2" xfId="27681" xr:uid="{50CF0D2F-E7BD-4E1E-897A-BAC4C6670AAE}"/>
    <cellStyle name="Input 2 2 10 3 3" xfId="16196" xr:uid="{497A46C5-EF22-4E31-934C-09EF14EE3768}"/>
    <cellStyle name="Input 2 2 10 4" xfId="8905" xr:uid="{F233CDF0-5690-4850-9E9E-23ACD16C37FB}"/>
    <cellStyle name="Input 2 2 10 4 2" xfId="23280" xr:uid="{5A5C4FB7-E2EF-42D0-A915-23F76472EC11}"/>
    <cellStyle name="Input 2 2 10 5" xfId="12151" xr:uid="{708F6D4F-9AF4-4D39-A7AF-47EF4803D310}"/>
    <cellStyle name="Input 2 2 11" xfId="2997" xr:uid="{00000000-0005-0000-0000-000000010000}"/>
    <cellStyle name="Input 2 2 11 2" xfId="5896" xr:uid="{23A5414A-FD20-4D89-A401-E1C4605E359B}"/>
    <cellStyle name="Input 2 2 11 2 2" xfId="18169" xr:uid="{BA750084-F25B-437C-8032-07E5D5D117E8}"/>
    <cellStyle name="Input 2 2 11 2 2 2" xfId="29707" xr:uid="{0F28840F-EA65-4D8F-AC9C-DB3F21E8A000}"/>
    <cellStyle name="Input 2 2 11 2 3" xfId="26644" xr:uid="{DC778349-FE80-4CE1-AC56-9095AD2ED710}"/>
    <cellStyle name="Input 2 2 11 2 4" xfId="15238" xr:uid="{52EA9D2F-5047-435C-82DE-01E7992ED488}"/>
    <cellStyle name="Input 2 2 11 3" xfId="8010" xr:uid="{5E10AA85-9FCD-4431-B912-729A16B200A9}"/>
    <cellStyle name="Input 2 2 11 3 2" xfId="28147" xr:uid="{678E5BD1-215A-4534-818E-DCB2F9B65713}"/>
    <cellStyle name="Input 2 2 11 3 3" xfId="16615" xr:uid="{696D5D4E-0E11-4B26-9B55-77714AC2637D}"/>
    <cellStyle name="Input 2 2 11 4" xfId="9444" xr:uid="{43397A7B-85C8-42C6-A4C8-58C93A283F02}"/>
    <cellStyle name="Input 2 2 11 4 2" xfId="23746" xr:uid="{D9EE8CCE-D2AC-418E-9329-9ED3F753E98C}"/>
    <cellStyle name="Input 2 2 11 5" xfId="12480" xr:uid="{325176D5-16C2-44D5-A46E-15C15F25FED0}"/>
    <cellStyle name="Input 2 2 12" xfId="3405" xr:uid="{C5F298AE-5EF9-446A-82A3-1C1E0693EF8F}"/>
    <cellStyle name="Input 2 2 12 2" xfId="16910" xr:uid="{8FB99A27-6B12-41CE-90A6-06A9AFB1E569}"/>
    <cellStyle name="Input 2 2 12 2 2" xfId="28442" xr:uid="{78B55CCD-E221-486E-BAB2-6C095D00DC85}"/>
    <cellStyle name="Input 2 2 12 3" xfId="24153" xr:uid="{362EE89A-B043-4154-814D-65B200ECE9BF}"/>
    <cellStyle name="Input 2 2 12 4" xfId="12873" xr:uid="{A20D839B-A974-47D4-80C0-E009BBEECF25}"/>
    <cellStyle name="Input 2 2 13" xfId="6320" xr:uid="{421ED10B-50FD-4D80-9353-C8D8F690F36C}"/>
    <cellStyle name="Input 2 2 13 2" xfId="21255" xr:uid="{9BC5E426-4FB7-45F6-9CEF-F11BEE17EE7F}"/>
    <cellStyle name="Input 2 2 14" xfId="6380" xr:uid="{6E4A1401-525C-45D3-8B13-696C2FD65475}"/>
    <cellStyle name="Input 2 2 2" xfId="693" xr:uid="{00000000-0005-0000-0000-000001010000}"/>
    <cellStyle name="Input 2 2 2 10" xfId="6528" xr:uid="{3E1BE3E3-1C6E-4C1F-AB40-DAA21C9426D2}"/>
    <cellStyle name="Input 2 2 2 10 2" xfId="21447" xr:uid="{63B887C3-203F-443B-96DA-15EA933923CB}"/>
    <cellStyle name="Input 2 2 2 11" xfId="8852" xr:uid="{E82816AB-B553-44CB-ADC5-E0640719387D}"/>
    <cellStyle name="Input 2 2 2 12" xfId="10571" xr:uid="{DEC709C3-F55A-469F-853D-A40477D2F274}"/>
    <cellStyle name="Input 2 2 2 2" xfId="1697" xr:uid="{00000000-0005-0000-0000-000002010000}"/>
    <cellStyle name="Input 2 2 2 2 10" xfId="9105" xr:uid="{A7F5F9D9-B795-4DFC-95A8-F712A02C3FBC}"/>
    <cellStyle name="Input 2 2 2 2 10 2" xfId="22450" xr:uid="{A674ACFB-C1E6-4E85-AFD9-F5FFB980BFDF}"/>
    <cellStyle name="Input 2 2 2 2 11" xfId="11449" xr:uid="{FF9F34FA-CBA0-4998-97E3-1DC8C3ADCB54}"/>
    <cellStyle name="Input 2 2 2 2 2" xfId="2452" xr:uid="{00000000-0005-0000-0000-000003010000}"/>
    <cellStyle name="Input 2 2 2 2 2 2" xfId="5351" xr:uid="{66BB05F5-ACAA-41E9-A0EC-7B3861DBAC31}"/>
    <cellStyle name="Input 2 2 2 2 2 2 2" xfId="17624" xr:uid="{4B8AAFEC-9A33-4756-9085-864490AAEB3A}"/>
    <cellStyle name="Input 2 2 2 2 2 2 2 2" xfId="29162" xr:uid="{9586004E-38E0-48DD-8DEA-73931B147A6B}"/>
    <cellStyle name="Input 2 2 2 2 2 2 3" xfId="26099" xr:uid="{49E79CEB-78D9-46C4-B0B5-7D3E41148E9F}"/>
    <cellStyle name="Input 2 2 2 2 2 2 4" xfId="14749" xr:uid="{100788F7-F640-4036-B7D1-3CA93C31D264}"/>
    <cellStyle name="Input 2 2 2 2 2 3" xfId="8269" xr:uid="{8E961265-3F5F-4DDE-8D62-14A8A2214CE8}"/>
    <cellStyle name="Input 2 2 2 2 2 3 2" xfId="27602" xr:uid="{8802DF4F-E352-4268-99C2-2E22F0E190F1}"/>
    <cellStyle name="Input 2 2 2 2 2 3 3" xfId="16126" xr:uid="{882FFB48-C070-4F66-A36F-21D627F737C5}"/>
    <cellStyle name="Input 2 2 2 2 2 4" xfId="9703" xr:uid="{9D28CDD1-078E-41EE-A9C9-C91D575BB248}"/>
    <cellStyle name="Input 2 2 2 2 2 4 2" xfId="23201" xr:uid="{B464201C-B3AC-4588-9794-2AFF9DE055CE}"/>
    <cellStyle name="Input 2 2 2 2 2 5" xfId="12089" xr:uid="{93C8C495-13F7-44EB-8B4A-65C35180AB8B}"/>
    <cellStyle name="Input 2 2 2 2 3" xfId="2508" xr:uid="{00000000-0005-0000-0000-000004010000}"/>
    <cellStyle name="Input 2 2 2 2 3 2" xfId="5407" xr:uid="{281221B4-8602-4B8D-A9A6-E09C243D8A4F}"/>
    <cellStyle name="Input 2 2 2 2 3 2 2" xfId="17680" xr:uid="{14CCB7E7-21B3-4E7C-A162-8E420C535D1D}"/>
    <cellStyle name="Input 2 2 2 2 3 2 2 2" xfId="29218" xr:uid="{B300BC32-A17A-4276-B3D2-D19F128B7F9F}"/>
    <cellStyle name="Input 2 2 2 2 3 2 3" xfId="26155" xr:uid="{44756D58-9E91-4D62-93AD-0E55442FEC54}"/>
    <cellStyle name="Input 2 2 2 2 3 2 4" xfId="14798" xr:uid="{DE1B14C6-C16E-4D15-92A6-E10587838003}"/>
    <cellStyle name="Input 2 2 2 2 3 3" xfId="8668" xr:uid="{E0AE865B-EC1C-412C-A361-A33E4140EA04}"/>
    <cellStyle name="Input 2 2 2 2 3 3 2" xfId="27658" xr:uid="{C62929E9-517E-4F46-B69C-413E864C30C3}"/>
    <cellStyle name="Input 2 2 2 2 3 3 3" xfId="16175" xr:uid="{32102633-FAD6-4E8E-867A-27843D64201B}"/>
    <cellStyle name="Input 2 2 2 2 3 4" xfId="10102" xr:uid="{9FCED24B-D39C-4B18-8107-4EA9F21BF66F}"/>
    <cellStyle name="Input 2 2 2 2 3 4 2" xfId="23257" xr:uid="{38F3AC5A-565F-43C8-B0CD-9945092C1FE2}"/>
    <cellStyle name="Input 2 2 2 2 3 5" xfId="12133" xr:uid="{920D64B2-1DEA-4BDC-802B-BC143A7533F7}"/>
    <cellStyle name="Input 2 2 2 2 4" xfId="2500" xr:uid="{00000000-0005-0000-0000-000005010000}"/>
    <cellStyle name="Input 2 2 2 2 4 2" xfId="5399" xr:uid="{6E1175E7-2628-44FD-B148-49C3523A3B88}"/>
    <cellStyle name="Input 2 2 2 2 4 2 2" xfId="17672" xr:uid="{15F12E3E-6A18-42A9-B074-98283EA11817}"/>
    <cellStyle name="Input 2 2 2 2 4 2 2 2" xfId="29210" xr:uid="{61529D6E-4355-4B56-839E-C666E9DB3A2B}"/>
    <cellStyle name="Input 2 2 2 2 4 2 3" xfId="26147" xr:uid="{0C3D0B5E-CC5E-4912-9D2E-8B2363646151}"/>
    <cellStyle name="Input 2 2 2 2 4 2 4" xfId="14792" xr:uid="{56EE0A0B-3D67-433F-A4B0-EEDB55040D29}"/>
    <cellStyle name="Input 2 2 2 2 4 3" xfId="16169" xr:uid="{E2482CA9-09C6-488E-A938-033C32339D72}"/>
    <cellStyle name="Input 2 2 2 2 4 3 2" xfId="27650" xr:uid="{10D7E3F8-E37C-4FA2-A2A7-EFE6D4BFE17F}"/>
    <cellStyle name="Input 2 2 2 2 4 4" xfId="23249" xr:uid="{43CF5D82-62A1-4023-BDDD-BD133366AA7D}"/>
    <cellStyle name="Input 2 2 2 2 4 5" xfId="12127" xr:uid="{EC4D3548-BBC3-4F6A-AFDA-B954ECA919DE}"/>
    <cellStyle name="Input 2 2 2 2 5" xfId="2721" xr:uid="{00000000-0005-0000-0000-000006010000}"/>
    <cellStyle name="Input 2 2 2 2 5 2" xfId="5620" xr:uid="{9072B02E-CDCE-4F90-BF37-4351E67F5DF8}"/>
    <cellStyle name="Input 2 2 2 2 5 2 2" xfId="17893" xr:uid="{856FCE4B-C7F4-4E69-BF25-DF73A5725CA8}"/>
    <cellStyle name="Input 2 2 2 2 5 2 2 2" xfId="29431" xr:uid="{2853FC4F-F688-468D-BC15-56569C29EE7C}"/>
    <cellStyle name="Input 2 2 2 2 5 2 3" xfId="26368" xr:uid="{8C732AD6-4138-4B73-B8E7-3F8D79C25F27}"/>
    <cellStyle name="Input 2 2 2 2 5 2 4" xfId="14984" xr:uid="{B43F2DFF-F67C-4244-AB06-722DDB72DF01}"/>
    <cellStyle name="Input 2 2 2 2 5 3" xfId="16361" xr:uid="{FFF944A0-C686-40D0-B44E-553AA2C007D7}"/>
    <cellStyle name="Input 2 2 2 2 5 3 2" xfId="27871" xr:uid="{219797A1-FE52-444C-B2DF-1AA2593C8F9F}"/>
    <cellStyle name="Input 2 2 2 2 5 4" xfId="23470" xr:uid="{2710D685-CDA2-40A6-935E-634219E1C963}"/>
    <cellStyle name="Input 2 2 2 2 5 5" xfId="12279" xr:uid="{159D9520-4AEE-4A81-AA4C-3A8543E52463}"/>
    <cellStyle name="Input 2 2 2 2 6" xfId="3126" xr:uid="{00000000-0005-0000-0000-000007010000}"/>
    <cellStyle name="Input 2 2 2 2 6 2" xfId="6025" xr:uid="{1CD69901-6E39-4464-B31E-D3F19BFAC4E8}"/>
    <cellStyle name="Input 2 2 2 2 6 2 2" xfId="18298" xr:uid="{1B295105-A31F-4BCB-9616-C975D416C94A}"/>
    <cellStyle name="Input 2 2 2 2 6 2 2 2" xfId="29836" xr:uid="{0EE25E6B-F37E-42FA-9E92-4D408FE47D42}"/>
    <cellStyle name="Input 2 2 2 2 6 2 3" xfId="26773" xr:uid="{F5916736-1AE9-4830-AF51-10B0F37F406F}"/>
    <cellStyle name="Input 2 2 2 2 6 2 4" xfId="15367" xr:uid="{7399A77B-4657-4AE0-B581-144A930EDF8B}"/>
    <cellStyle name="Input 2 2 2 2 6 3" xfId="16744" xr:uid="{3EC6E119-803B-41D0-B52C-A64B53DE4D72}"/>
    <cellStyle name="Input 2 2 2 2 6 3 2" xfId="28276" xr:uid="{8E009A14-84EC-4AFC-9707-A0FAD568C119}"/>
    <cellStyle name="Input 2 2 2 2 6 4" xfId="23875" xr:uid="{11426BCB-305B-4619-A5AD-7387C6A998A9}"/>
    <cellStyle name="Input 2 2 2 2 6 5" xfId="12595" xr:uid="{3D94F85D-1ECA-49C3-9152-7020D4FFEB34}"/>
    <cellStyle name="Input 2 2 2 2 7" xfId="1076" xr:uid="{00000000-0005-0000-0000-000008010000}"/>
    <cellStyle name="Input 2 2 2 2 7 2" xfId="3979" xr:uid="{E97AFB4A-B434-47BE-9A79-6010C1A3F72F}"/>
    <cellStyle name="Input 2 2 2 2 7 2 2" xfId="17089" xr:uid="{AD9FAE70-B391-4B8F-8F41-D7EADD622F40}"/>
    <cellStyle name="Input 2 2 2 2 7 2 2 2" xfId="28627" xr:uid="{ADC05262-E280-4256-B640-7DE1A331F848}"/>
    <cellStyle name="Input 2 2 2 2 7 2 3" xfId="24727" xr:uid="{CA8E808F-A3CA-47A0-ADB1-2B1513FDDBF2}"/>
    <cellStyle name="Input 2 2 2 2 7 2 4" xfId="13409" xr:uid="{A6064E7C-5A5D-42F6-9500-76940DD20467}"/>
    <cellStyle name="Input 2 2 2 2 7 3" xfId="15623" xr:uid="{35E9C294-C95C-47C9-A4C7-83D12FB68EF5}"/>
    <cellStyle name="Input 2 2 2 2 7 3 2" xfId="27067" xr:uid="{C1CC4575-C083-4F4D-B729-9326E9AE0B8F}"/>
    <cellStyle name="Input 2 2 2 2 7 4" xfId="21829" xr:uid="{E5DB1492-11C2-4615-BA44-183F8A418FD3}"/>
    <cellStyle name="Input 2 2 2 2 7 5" xfId="10898" xr:uid="{80BFEE95-5CB4-4912-A97C-4E9CF7F7C162}"/>
    <cellStyle name="Input 2 2 2 2 8" xfId="4600" xr:uid="{3DC9658B-CFA3-4A1C-95B4-15F9FB58784E}"/>
    <cellStyle name="Input 2 2 2 2 8 2" xfId="17264" xr:uid="{DBADDB22-F524-4CEA-BD99-423EDF114E39}"/>
    <cellStyle name="Input 2 2 2 2 8 2 2" xfId="28802" xr:uid="{2D5E5EA5-16F5-4B20-BC21-974B4C0B2DA3}"/>
    <cellStyle name="Input 2 2 2 2 8 3" xfId="25348" xr:uid="{301E4FEE-429C-4019-9AA5-9218D1512921}"/>
    <cellStyle name="Input 2 2 2 2 8 4" xfId="14022" xr:uid="{503D0D56-D1EF-47F7-94F7-F583CB86D76B}"/>
    <cellStyle name="Input 2 2 2 2 9" xfId="7449" xr:uid="{4738E85A-44E4-4498-A624-ECE05FC97B17}"/>
    <cellStyle name="Input 2 2 2 2 9 2" xfId="27242" xr:uid="{97B4F8AB-E0AA-4F6F-AE44-30967A548858}"/>
    <cellStyle name="Input 2 2 2 2 9 3" xfId="15790" xr:uid="{D73FC28A-A693-455A-AD96-C8ADCEE8C9F3}"/>
    <cellStyle name="Input 2 2 2 3" xfId="2141" xr:uid="{00000000-0005-0000-0000-000009010000}"/>
    <cellStyle name="Input 2 2 2 3 10" xfId="9271" xr:uid="{642F3CB4-6C22-4515-9508-00A36D933E9A}"/>
    <cellStyle name="Input 2 2 2 3 10 2" xfId="22890" xr:uid="{4B6E5B7C-F6B9-4664-8E88-AB90389ED578}"/>
    <cellStyle name="Input 2 2 2 3 11" xfId="11866" xr:uid="{194B3FEB-EF83-4A4E-B902-13E3443A9082}"/>
    <cellStyle name="Input 2 2 2 3 2" xfId="2745" xr:uid="{00000000-0005-0000-0000-00000A010000}"/>
    <cellStyle name="Input 2 2 2 3 2 2" xfId="5644" xr:uid="{22F95120-D724-46F8-B72F-96C8DB6D3F9D}"/>
    <cellStyle name="Input 2 2 2 3 2 2 2" xfId="17917" xr:uid="{ED0AFE9E-01D2-4A4F-83FC-B4B0E9DFC198}"/>
    <cellStyle name="Input 2 2 2 3 2 2 2 2" xfId="29455" xr:uid="{8B5AE3FE-A37E-458E-9B1D-8669A6FF7950}"/>
    <cellStyle name="Input 2 2 2 3 2 2 3" xfId="26392" xr:uid="{CF5EEABB-B311-4569-BB0A-A356AC828B4F}"/>
    <cellStyle name="Input 2 2 2 3 2 2 4" xfId="15007" xr:uid="{572B2ADC-ECDD-487D-AC77-D88B7E0AB4B9}"/>
    <cellStyle name="Input 2 2 2 3 2 3" xfId="8488" xr:uid="{CD31FDCA-1579-4783-8280-BAF75D900318}"/>
    <cellStyle name="Input 2 2 2 3 2 3 2" xfId="27895" xr:uid="{29DD780A-CB8F-485F-9276-B6F68369853F}"/>
    <cellStyle name="Input 2 2 2 3 2 3 3" xfId="16384" xr:uid="{0D1812CB-24E5-4766-A993-026583D776F7}"/>
    <cellStyle name="Input 2 2 2 3 2 4" xfId="9922" xr:uid="{DCA4745C-186D-4333-B78E-CEE2D90770A5}"/>
    <cellStyle name="Input 2 2 2 3 2 4 2" xfId="23494" xr:uid="{109013D8-BE1D-4A9D-AADC-C19CBD157C43}"/>
    <cellStyle name="Input 2 2 2 3 2 5" xfId="12296" xr:uid="{DDAD1EA6-8898-4A53-9E6E-5DA36A77CBE4}"/>
    <cellStyle name="Input 2 2 2 3 3" xfId="2855" xr:uid="{00000000-0005-0000-0000-00000B010000}"/>
    <cellStyle name="Input 2 2 2 3 3 2" xfId="5754" xr:uid="{8F49838A-4548-4C15-B337-2D3E67E49EB8}"/>
    <cellStyle name="Input 2 2 2 3 3 2 2" xfId="18027" xr:uid="{BF6524FD-DDCF-4B2E-8FA3-4C8727625551}"/>
    <cellStyle name="Input 2 2 2 3 3 2 2 2" xfId="29565" xr:uid="{CB6DA611-37CC-4598-B952-541B13FBA26A}"/>
    <cellStyle name="Input 2 2 2 3 3 2 3" xfId="26502" xr:uid="{A8029F7D-9839-4C3F-BE1B-8D61461D6149}"/>
    <cellStyle name="Input 2 2 2 3 3 2 4" xfId="15104" xr:uid="{93B6DB34-B18A-42D5-B0C2-F73372E9A1D1}"/>
    <cellStyle name="Input 2 2 2 3 3 3" xfId="8756" xr:uid="{278CF4DB-552B-4A08-B165-A6D2E8E82E4B}"/>
    <cellStyle name="Input 2 2 2 3 3 3 2" xfId="28005" xr:uid="{CBFEDD7B-53D3-41B7-BCA9-3C5397CBE8BC}"/>
    <cellStyle name="Input 2 2 2 3 3 3 3" xfId="16481" xr:uid="{95A0736E-77F1-4371-A696-652765E23CFF}"/>
    <cellStyle name="Input 2 2 2 3 3 4" xfId="10190" xr:uid="{2D4FE2CB-D618-434A-BC4A-0D0F3D8F9808}"/>
    <cellStyle name="Input 2 2 2 3 3 4 2" xfId="23604" xr:uid="{F5FC8451-416E-43E7-936B-41A8DC359793}"/>
    <cellStyle name="Input 2 2 2 3 3 5" xfId="12369" xr:uid="{9B30D878-B892-4440-B374-C2331FC555F3}"/>
    <cellStyle name="Input 2 2 2 3 4" xfId="2959" xr:uid="{00000000-0005-0000-0000-00000C010000}"/>
    <cellStyle name="Input 2 2 2 3 4 2" xfId="5858" xr:uid="{2C67B2DB-E6A9-459B-9003-37AA5529BC3C}"/>
    <cellStyle name="Input 2 2 2 3 4 2 2" xfId="18131" xr:uid="{569B0C7B-B921-4E1C-A983-8AB9C070D351}"/>
    <cellStyle name="Input 2 2 2 3 4 2 2 2" xfId="29669" xr:uid="{FC4DE9DC-BC6A-4634-82F2-96AF54804D5A}"/>
    <cellStyle name="Input 2 2 2 3 4 2 3" xfId="26606" xr:uid="{4FA22F18-56D8-47B1-9AB1-892595315A21}"/>
    <cellStyle name="Input 2 2 2 3 4 2 4" xfId="15200" xr:uid="{E64C3F93-F59F-41A1-99FC-99A5D0A38493}"/>
    <cellStyle name="Input 2 2 2 3 4 3" xfId="16577" xr:uid="{E8E41B4D-9870-4B3F-B5E2-A7AF88660ADB}"/>
    <cellStyle name="Input 2 2 2 3 4 3 2" xfId="28109" xr:uid="{151D77B1-E514-4441-A618-6C032666EB44}"/>
    <cellStyle name="Input 2 2 2 3 4 4" xfId="23708" xr:uid="{0D9024CC-D39F-4600-BF54-4583EBF21023}"/>
    <cellStyle name="Input 2 2 2 3 4 5" xfId="12450" xr:uid="{2D851E88-1473-486F-B71C-586736B7CC61}"/>
    <cellStyle name="Input 2 2 2 3 5" xfId="3082" xr:uid="{00000000-0005-0000-0000-00000D010000}"/>
    <cellStyle name="Input 2 2 2 3 5 2" xfId="5981" xr:uid="{9B07B8A0-8491-46EF-8B2A-3C73BA833959}"/>
    <cellStyle name="Input 2 2 2 3 5 2 2" xfId="18254" xr:uid="{677B432F-253C-4619-A56F-775DB8C15DBA}"/>
    <cellStyle name="Input 2 2 2 3 5 2 2 2" xfId="29792" xr:uid="{3798FE8D-0F60-40EF-8BD7-22F4BDAFB211}"/>
    <cellStyle name="Input 2 2 2 3 5 2 3" xfId="26729" xr:uid="{02E7C7CB-31E2-4AD8-BFF9-0182C4D94C20}"/>
    <cellStyle name="Input 2 2 2 3 5 2 4" xfId="15323" xr:uid="{9ACADD1D-5B71-447B-A022-E4939694CDFE}"/>
    <cellStyle name="Input 2 2 2 3 5 3" xfId="16700" xr:uid="{726E641F-8139-4EF3-A669-87F48A7011D5}"/>
    <cellStyle name="Input 2 2 2 3 5 3 2" xfId="28232" xr:uid="{D5862730-AF70-41CD-9E55-E9630253D4A2}"/>
    <cellStyle name="Input 2 2 2 3 5 4" xfId="23831" xr:uid="{D64F0273-1CE0-4752-A2A7-6F0535774B53}"/>
    <cellStyle name="Input 2 2 2 3 5 5" xfId="12555" xr:uid="{AA3D61A1-CA14-472A-860F-9BBEC8DE3B34}"/>
    <cellStyle name="Input 2 2 2 3 6" xfId="3154" xr:uid="{00000000-0005-0000-0000-00000E010000}"/>
    <cellStyle name="Input 2 2 2 3 6 2" xfId="6053" xr:uid="{6F6769AD-BA20-41A1-9BD0-ADBFE778FD90}"/>
    <cellStyle name="Input 2 2 2 3 6 2 2" xfId="18326" xr:uid="{858B5D57-076A-4216-A733-77A80AD871BE}"/>
    <cellStyle name="Input 2 2 2 3 6 2 2 2" xfId="29864" xr:uid="{7FF0D745-7071-4710-ADDB-26BE1E511766}"/>
    <cellStyle name="Input 2 2 2 3 6 2 3" xfId="26801" xr:uid="{ADB0B8BB-2FD4-4486-9A72-92281304A617}"/>
    <cellStyle name="Input 2 2 2 3 6 2 4" xfId="15395" xr:uid="{DDB361E8-9BD3-4588-92BB-1D12ADF6289C}"/>
    <cellStyle name="Input 2 2 2 3 6 3" xfId="16772" xr:uid="{2850F073-3803-4978-8780-4BE347720458}"/>
    <cellStyle name="Input 2 2 2 3 6 3 2" xfId="28304" xr:uid="{9EB99E2B-1EF9-48B0-9D37-188FC36A2092}"/>
    <cellStyle name="Input 2 2 2 3 6 4" xfId="23903" xr:uid="{5DDF4D2E-0A35-4782-8679-B70B863BCDAD}"/>
    <cellStyle name="Input 2 2 2 3 6 5" xfId="12623" xr:uid="{4EB3B940-760B-4096-8402-E175557E0020}"/>
    <cellStyle name="Input 2 2 2 3 7" xfId="3231" xr:uid="{00000000-0005-0000-0000-00000F010000}"/>
    <cellStyle name="Input 2 2 2 3 7 2" xfId="6130" xr:uid="{AC6FC241-807B-46F2-8C2F-1E66C2ADE34B}"/>
    <cellStyle name="Input 2 2 2 3 7 2 2" xfId="18403" xr:uid="{487BF7A4-FB3E-4000-98FC-CB60667AFB60}"/>
    <cellStyle name="Input 2 2 2 3 7 2 2 2" xfId="29941" xr:uid="{7C9035D1-CC54-4C22-8DA4-3849A1F2E28C}"/>
    <cellStyle name="Input 2 2 2 3 7 2 3" xfId="26878" xr:uid="{EC1C9B32-6501-4048-94AF-339680A0A70A}"/>
    <cellStyle name="Input 2 2 2 3 7 2 4" xfId="15472" xr:uid="{FF25D62B-BC2B-4229-B404-666BBA204131}"/>
    <cellStyle name="Input 2 2 2 3 7 3" xfId="16849" xr:uid="{00946C35-9B20-48DA-B7EA-300B95FACB64}"/>
    <cellStyle name="Input 2 2 2 3 7 3 2" xfId="28381" xr:uid="{3BD6791E-D1AB-463A-8039-C39323D26FA1}"/>
    <cellStyle name="Input 2 2 2 3 7 4" xfId="23980" xr:uid="{D6402210-C461-48E8-8964-41D3AF2BF58A}"/>
    <cellStyle name="Input 2 2 2 3 7 5" xfId="12700" xr:uid="{10A9C07D-3F35-4600-9079-99C21C4C725D}"/>
    <cellStyle name="Input 2 2 2 3 8" xfId="5040" xr:uid="{D9813D76-DF4E-40B2-BF6C-FB3B4979E7F7}"/>
    <cellStyle name="Input 2 2 2 3 8 2" xfId="17313" xr:uid="{CCEEBEE2-0F60-4E73-A2E0-1E6401214808}"/>
    <cellStyle name="Input 2 2 2 3 8 2 2" xfId="28851" xr:uid="{65EE26CA-D9AC-46F0-842D-5FD0D9FABCBF}"/>
    <cellStyle name="Input 2 2 2 3 8 3" xfId="25788" xr:uid="{674564E9-80B5-4C8D-A696-4D8ECCFA1FBB}"/>
    <cellStyle name="Input 2 2 2 3 8 4" xfId="14462" xr:uid="{5CB269A8-77E6-46B4-B173-C3A8CB412EE9}"/>
    <cellStyle name="Input 2 2 2 3 9" xfId="7837" xr:uid="{A222CD16-E965-4E76-8B8A-94DC195BAFB6}"/>
    <cellStyle name="Input 2 2 2 3 9 2" xfId="27291" xr:uid="{5F0D88EB-1D83-4A9A-A889-84B2A37A3D07}"/>
    <cellStyle name="Input 2 2 2 3 9 3" xfId="15839" xr:uid="{DA73118A-3681-41FD-A4FC-201651D60091}"/>
    <cellStyle name="Input 2 2 2 4" xfId="1353" xr:uid="{00000000-0005-0000-0000-000010010000}"/>
    <cellStyle name="Input 2 2 2 4 10" xfId="9416" xr:uid="{C02D245C-E897-45DE-9235-23C4D670D183}"/>
    <cellStyle name="Input 2 2 2 4 10 2" xfId="22106" xr:uid="{BEB6C40D-41FE-4E83-83F1-2E5C3B1FF747}"/>
    <cellStyle name="Input 2 2 2 4 11" xfId="11140" xr:uid="{57C0CFC5-84C2-461E-B287-B5FCE043E34C}"/>
    <cellStyle name="Input 2 2 2 4 2" xfId="2568" xr:uid="{00000000-0005-0000-0000-000011010000}"/>
    <cellStyle name="Input 2 2 2 4 2 2" xfId="5467" xr:uid="{83B94DD7-0EA1-4B16-A35F-FFE938B74561}"/>
    <cellStyle name="Input 2 2 2 4 2 2 2" xfId="17740" xr:uid="{BCFF87DD-3A94-46F7-99BB-BAF456B4D037}"/>
    <cellStyle name="Input 2 2 2 4 2 2 2 2" xfId="29278" xr:uid="{6E9BA0D4-D937-4E67-903D-DD11D7F20989}"/>
    <cellStyle name="Input 2 2 2 4 2 2 3" xfId="26215" xr:uid="{5E1F3BAD-4C29-41E4-B967-23F31458DBA8}"/>
    <cellStyle name="Input 2 2 2 4 2 2 4" xfId="14849" xr:uid="{4006FC64-6609-4115-BCA5-253359F70731}"/>
    <cellStyle name="Input 2 2 2 4 2 3" xfId="8633" xr:uid="{C29B1EE3-3506-4E72-9BB5-E3E2723E8883}"/>
    <cellStyle name="Input 2 2 2 4 2 3 2" xfId="27718" xr:uid="{556595D2-E603-46BB-8D23-C7BB881E56BA}"/>
    <cellStyle name="Input 2 2 2 4 2 3 3" xfId="16226" xr:uid="{810E1730-B9E3-4D9F-8FA4-291DC9B3D7D0}"/>
    <cellStyle name="Input 2 2 2 4 2 4" xfId="10067" xr:uid="{D98788D8-B1FB-4C69-A3BD-BBDF23764EDE}"/>
    <cellStyle name="Input 2 2 2 4 2 4 2" xfId="23317" xr:uid="{FECB6970-0BE3-4918-A90A-D6C54399D9C3}"/>
    <cellStyle name="Input 2 2 2 4 2 5" xfId="12180" xr:uid="{8952834B-3DF7-4CAF-AF0C-EE578DBC8A78}"/>
    <cellStyle name="Input 2 2 2 4 3" xfId="2401" xr:uid="{00000000-0005-0000-0000-000012010000}"/>
    <cellStyle name="Input 2 2 2 4 3 2" xfId="5300" xr:uid="{671902DA-BF8E-41CC-8A55-7D05B9772ADA}"/>
    <cellStyle name="Input 2 2 2 4 3 2 2" xfId="17573" xr:uid="{B663E67B-25CD-4313-9EC3-48F6B60982BA}"/>
    <cellStyle name="Input 2 2 2 4 3 2 2 2" xfId="29111" xr:uid="{4B911A7C-4482-4E0D-8729-7CF55A03D321}"/>
    <cellStyle name="Input 2 2 2 4 3 2 3" xfId="26048" xr:uid="{6370B367-3E53-4DD6-86BC-3A657A263A99}"/>
    <cellStyle name="Input 2 2 2 4 3 2 4" xfId="14702" xr:uid="{2A61373D-139D-49F4-AEE6-CCD654ED9098}"/>
    <cellStyle name="Input 2 2 2 4 3 3" xfId="8827" xr:uid="{34AE9923-A57B-46BD-876A-C353CFCECB0A}"/>
    <cellStyle name="Input 2 2 2 4 3 3 2" xfId="27551" xr:uid="{1B49C26A-2211-4D93-8B70-D39A53A8B108}"/>
    <cellStyle name="Input 2 2 2 4 3 3 3" xfId="16079" xr:uid="{B0B6F3E4-21FA-409A-996E-342FCD23701B}"/>
    <cellStyle name="Input 2 2 2 4 3 4" xfId="10261" xr:uid="{2836DA86-A1E6-4D1B-B7D4-99CDA5825BD8}"/>
    <cellStyle name="Input 2 2 2 4 3 4 2" xfId="23150" xr:uid="{5C7A994C-E7B4-4DD8-ADB7-71AE7CD6056A}"/>
    <cellStyle name="Input 2 2 2 4 3 5" xfId="12047" xr:uid="{AEE5218D-66D8-4721-8B34-651A53E032F6}"/>
    <cellStyle name="Input 2 2 2 4 4" xfId="2493" xr:uid="{00000000-0005-0000-0000-000013010000}"/>
    <cellStyle name="Input 2 2 2 4 4 2" xfId="5392" xr:uid="{AB986B94-FE41-4563-9A96-EF5011E75504}"/>
    <cellStyle name="Input 2 2 2 4 4 2 2" xfId="17665" xr:uid="{F5FDFA37-128E-4242-B448-E3D32087A546}"/>
    <cellStyle name="Input 2 2 2 4 4 2 2 2" xfId="29203" xr:uid="{EE865266-B20C-4443-BC06-046781496BC8}"/>
    <cellStyle name="Input 2 2 2 4 4 2 3" xfId="26140" xr:uid="{7F8C58FD-CF59-447C-B642-247246329D8F}"/>
    <cellStyle name="Input 2 2 2 4 4 2 4" xfId="14786" xr:uid="{BD6DBD8B-E897-4FCC-AC32-2971A28D54C1}"/>
    <cellStyle name="Input 2 2 2 4 4 3" xfId="16163" xr:uid="{06BB6DBA-076B-403B-A0A9-BEEFB8BB773E}"/>
    <cellStyle name="Input 2 2 2 4 4 3 2" xfId="27643" xr:uid="{73753015-B206-4FB8-B45D-EB61D6D37F0B}"/>
    <cellStyle name="Input 2 2 2 4 4 4" xfId="23242" xr:uid="{97525823-30A8-44DE-B86E-0067392A1368}"/>
    <cellStyle name="Input 2 2 2 4 4 5" xfId="12122" xr:uid="{B61829CF-F87A-4DAB-9704-B2DBCBCA7C0F}"/>
    <cellStyle name="Input 2 2 2 4 5" xfId="1063" xr:uid="{00000000-0005-0000-0000-000014010000}"/>
    <cellStyle name="Input 2 2 2 4 5 2" xfId="3966" xr:uid="{060C7C16-109B-4072-A073-F198CC806F51}"/>
    <cellStyle name="Input 2 2 2 4 5 2 2" xfId="17076" xr:uid="{0E3BBEDF-6CEB-4087-8D21-1D1EAEE43184}"/>
    <cellStyle name="Input 2 2 2 4 5 2 2 2" xfId="28614" xr:uid="{D54049A0-ADF0-46CC-AF60-2432534EEC41}"/>
    <cellStyle name="Input 2 2 2 4 5 2 3" xfId="24714" xr:uid="{6A62F66E-61EF-4812-8FAD-47207AFB7496}"/>
    <cellStyle name="Input 2 2 2 4 5 2 4" xfId="13399" xr:uid="{AA59BEA2-535B-483C-88F4-4BCE6C9DA365}"/>
    <cellStyle name="Input 2 2 2 4 5 3" xfId="15613" xr:uid="{ACF48AE3-FCA6-466D-9BC2-1D65E882BE70}"/>
    <cellStyle name="Input 2 2 2 4 5 3 2" xfId="27054" xr:uid="{53F54415-80F5-45DB-954B-30602D22F79A}"/>
    <cellStyle name="Input 2 2 2 4 5 4" xfId="21816" xr:uid="{814A0A24-2E05-4214-808C-81B25250D8B0}"/>
    <cellStyle name="Input 2 2 2 4 5 5" xfId="10890" xr:uid="{3AD4D1D7-2E7C-41DE-8359-E2235801321B}"/>
    <cellStyle name="Input 2 2 2 4 6" xfId="1045" xr:uid="{00000000-0005-0000-0000-000015010000}"/>
    <cellStyle name="Input 2 2 2 4 6 2" xfId="3948" xr:uid="{80AB4049-515B-4BF7-87FC-00196FB8520D}"/>
    <cellStyle name="Input 2 2 2 4 6 2 2" xfId="17058" xr:uid="{F1D3997F-22DC-451F-ACA6-6AE2151A540D}"/>
    <cellStyle name="Input 2 2 2 4 6 2 2 2" xfId="28596" xr:uid="{5D27D53D-40D9-49CE-B25A-613735804BE0}"/>
    <cellStyle name="Input 2 2 2 4 6 2 3" xfId="24696" xr:uid="{ADC91393-AA3C-4072-8545-884CD453E3AF}"/>
    <cellStyle name="Input 2 2 2 4 6 2 4" xfId="13385" xr:uid="{B5F76EE1-8945-4ACF-8EBD-985044435571}"/>
    <cellStyle name="Input 2 2 2 4 6 3" xfId="15599" xr:uid="{24D3905B-7521-4C68-8093-984D714FCC84}"/>
    <cellStyle name="Input 2 2 2 4 6 3 2" xfId="27036" xr:uid="{36B1154D-7A16-453C-9D0C-1DE67DB3039B}"/>
    <cellStyle name="Input 2 2 2 4 6 4" xfId="21798" xr:uid="{618127D8-DBF8-4752-A60E-6358E6D35CDE}"/>
    <cellStyle name="Input 2 2 2 4 6 5" xfId="10878" xr:uid="{E6DF8FB1-6D40-4C2C-A362-EAA5068CCC78}"/>
    <cellStyle name="Input 2 2 2 4 7" xfId="3152" xr:uid="{00000000-0005-0000-0000-000016010000}"/>
    <cellStyle name="Input 2 2 2 4 7 2" xfId="6051" xr:uid="{C24D61D1-5967-4473-BA27-F4346ED98C38}"/>
    <cellStyle name="Input 2 2 2 4 7 2 2" xfId="18324" xr:uid="{95BBC56C-6638-4B30-BF8A-2AC0EEE68ECE}"/>
    <cellStyle name="Input 2 2 2 4 7 2 2 2" xfId="29862" xr:uid="{864B9D69-1922-45DF-BA4C-FCB6C92264E5}"/>
    <cellStyle name="Input 2 2 2 4 7 2 3" xfId="26799" xr:uid="{72E22E9A-5305-434E-8668-442F2C1C713E}"/>
    <cellStyle name="Input 2 2 2 4 7 2 4" xfId="15393" xr:uid="{C1D892D9-CD7A-4A70-8A2A-A7D41F389FAE}"/>
    <cellStyle name="Input 2 2 2 4 7 3" xfId="16770" xr:uid="{9BDF935F-BD86-41A9-8571-F7F63D1B2BF3}"/>
    <cellStyle name="Input 2 2 2 4 7 3 2" xfId="28302" xr:uid="{8D7F5208-DA92-4DDB-859C-F35A76AC2DB9}"/>
    <cellStyle name="Input 2 2 2 4 7 4" xfId="23901" xr:uid="{0BC97551-51D9-467C-B2F9-71021EDFC7B0}"/>
    <cellStyle name="Input 2 2 2 4 7 5" xfId="12621" xr:uid="{F9F442FC-88B4-416A-AF76-97CC30ACA0FE}"/>
    <cellStyle name="Input 2 2 2 4 8" xfId="4256" xr:uid="{AD259463-F1E5-4935-9687-949BE3D6D1A3}"/>
    <cellStyle name="Input 2 2 2 4 8 2" xfId="17192" xr:uid="{C1AD2BDF-31CA-44D4-BBAE-5C6327B301C9}"/>
    <cellStyle name="Input 2 2 2 4 8 2 2" xfId="28730" xr:uid="{21DE811E-54FD-4E64-8ED7-C99109E3EF1F}"/>
    <cellStyle name="Input 2 2 2 4 8 3" xfId="25004" xr:uid="{E672DE7D-686E-48C6-A17C-E719C103E538}"/>
    <cellStyle name="Input 2 2 2 4 8 4" xfId="13678" xr:uid="{7894649A-7040-4C46-8227-90C1E267A1D0}"/>
    <cellStyle name="Input 2 2 2 4 9" xfId="7982" xr:uid="{82A83D6D-0E28-495E-9705-9078A3B87624}"/>
    <cellStyle name="Input 2 2 2 4 9 2" xfId="27170" xr:uid="{46592A73-5ADD-4188-99CF-8C7ADF99CC9A}"/>
    <cellStyle name="Input 2 2 2 4 9 3" xfId="15718" xr:uid="{20DC186F-8032-4371-A912-725E854C63B2}"/>
    <cellStyle name="Input 2 2 2 5" xfId="1264" xr:uid="{00000000-0005-0000-0000-000017010000}"/>
    <cellStyle name="Input 2 2 2 5 2" xfId="4167" xr:uid="{4B7D6359-BCAE-4973-8A89-9D6B81C44A70}"/>
    <cellStyle name="Input 2 2 2 5 2 2" xfId="17165" xr:uid="{5E740324-387F-4EB1-B167-B242C707A50A}"/>
    <cellStyle name="Input 2 2 2 5 2 2 2" xfId="28703" xr:uid="{8CEA9E76-CDD5-41F0-911A-30F08C7A67CF}"/>
    <cellStyle name="Input 2 2 2 5 2 3" xfId="24915" xr:uid="{A9D56756-EB48-47B5-AE10-700D2BAFFFA0}"/>
    <cellStyle name="Input 2 2 2 5 2 4" xfId="13589" xr:uid="{3894806B-1BA7-4102-8E3B-9DF7D89E429A}"/>
    <cellStyle name="Input 2 2 2 5 3" xfId="6986" xr:uid="{59858E7B-CD36-4D53-9D0D-D7A38A14C3BE}"/>
    <cellStyle name="Input 2 2 2 5 3 2" xfId="27143" xr:uid="{213B028A-73B3-4C7E-A4C8-9BB80A2C3864}"/>
    <cellStyle name="Input 2 2 2 5 3 3" xfId="15691" xr:uid="{78252FA9-9A04-42F1-A02B-8C8928E8C6E8}"/>
    <cellStyle name="Input 2 2 2 5 4" xfId="8976" xr:uid="{AB707EE9-7B0A-49F4-90B0-825F84BBCB87}"/>
    <cellStyle name="Input 2 2 2 5 4 2" xfId="22017" xr:uid="{E518338F-B88E-4411-8F55-8EC2C7A09ED0}"/>
    <cellStyle name="Input 2 2 2 5 5" xfId="11062" xr:uid="{A75D118A-4F44-4B1E-9E3A-B52BD99556D5}"/>
    <cellStyle name="Input 2 2 2 6" xfId="2331" xr:uid="{00000000-0005-0000-0000-000018010000}"/>
    <cellStyle name="Input 2 2 2 6 2" xfId="5230" xr:uid="{27F919CB-DA9E-4A7C-A6A8-6F1AFF78362B}"/>
    <cellStyle name="Input 2 2 2 6 2 2" xfId="17503" xr:uid="{B3CB79B9-C594-4831-BFF4-AB137D07550E}"/>
    <cellStyle name="Input 2 2 2 6 2 2 2" xfId="29041" xr:uid="{E4092FE2-9A8F-41E3-921C-513845A9F534}"/>
    <cellStyle name="Input 2 2 2 6 2 3" xfId="25978" xr:uid="{5A2C480A-094C-4E7E-AF09-21D74423BD0F}"/>
    <cellStyle name="Input 2 2 2 6 2 4" xfId="14642" xr:uid="{BE6323C5-E64C-496F-81A8-227C10F002AF}"/>
    <cellStyle name="Input 2 2 2 6 3" xfId="8128" xr:uid="{EE358F3A-D51E-437C-BE19-018E19F7D63E}"/>
    <cellStyle name="Input 2 2 2 6 3 2" xfId="27481" xr:uid="{7FDC4C6A-122C-4D4A-BCE6-206A11C44472}"/>
    <cellStyle name="Input 2 2 2 6 3 3" xfId="16019" xr:uid="{7E0B00C5-DC20-4373-B9C0-AFACE21DF78B}"/>
    <cellStyle name="Input 2 2 2 6 4" xfId="9562" xr:uid="{0A34F3EB-D47E-4308-B3E7-F931C913DA87}"/>
    <cellStyle name="Input 2 2 2 6 4 2" xfId="23080" xr:uid="{F6B1BF9F-3742-4FE4-B1A6-60A7DA233CA6}"/>
    <cellStyle name="Input 2 2 2 6 5" xfId="12001" xr:uid="{596FA1F0-B85E-4519-ACE3-E7E028023566}"/>
    <cellStyle name="Input 2 2 2 7" xfId="823" xr:uid="{00000000-0005-0000-0000-000019010000}"/>
    <cellStyle name="Input 2 2 2 7 2" xfId="3726" xr:uid="{A1A631FB-9BF6-4C59-91B8-3C7AEC5B4A93}"/>
    <cellStyle name="Input 2 2 2 7 2 2" xfId="16999" xr:uid="{60334B24-8308-425E-966D-0DCD4868CAAB}"/>
    <cellStyle name="Input 2 2 2 7 2 2 2" xfId="28534" xr:uid="{0984248A-D61A-40BD-A885-88A7D20C61FA}"/>
    <cellStyle name="Input 2 2 2 7 2 3" xfId="24474" xr:uid="{51BCF33F-9DA0-4677-A8AC-C6501A038CA2}"/>
    <cellStyle name="Input 2 2 2 7 2 4" xfId="13179" xr:uid="{E7B2882A-A79D-49BC-8127-2CF3C0E938C2}"/>
    <cellStyle name="Input 2 2 2 7 3" xfId="15553" xr:uid="{A059A1D7-6A96-48C4-88AB-E525D4B36915}"/>
    <cellStyle name="Input 2 2 2 7 3 2" xfId="26974" xr:uid="{32A28265-A6F5-46F3-A6AC-92E8693D743A}"/>
    <cellStyle name="Input 2 2 2 7 4" xfId="21576" xr:uid="{2FACCD5A-B29E-4431-AF7E-305F1761773B}"/>
    <cellStyle name="Input 2 2 2 7 5" xfId="10677" xr:uid="{CBD5F25D-82EE-46A7-BDC2-3061C2F80D2A}"/>
    <cellStyle name="Input 2 2 2 8" xfId="1052" xr:uid="{00000000-0005-0000-0000-00001A010000}"/>
    <cellStyle name="Input 2 2 2 8 2" xfId="3955" xr:uid="{45BFA79F-367F-455C-98AD-402D737A9B06}"/>
    <cellStyle name="Input 2 2 2 8 2 2" xfId="17065" xr:uid="{34A51404-786F-4386-9489-14C7D5CF8AF7}"/>
    <cellStyle name="Input 2 2 2 8 2 2 2" xfId="28603" xr:uid="{C579C0AF-EC46-4B03-808E-8B0F37F040DB}"/>
    <cellStyle name="Input 2 2 2 8 2 3" xfId="24703" xr:uid="{47FF3436-A83A-4020-81BD-E65A63999A9E}"/>
    <cellStyle name="Input 2 2 2 8 2 4" xfId="13391" xr:uid="{50E2EEFD-D726-4DE3-AB13-7F35A55C7A5D}"/>
    <cellStyle name="Input 2 2 2 8 3" xfId="15605" xr:uid="{DD205D59-ED34-46F3-813C-1ACB6DCC9608}"/>
    <cellStyle name="Input 2 2 2 8 3 2" xfId="27043" xr:uid="{9676592B-C96F-44A5-958A-32C0F8A9D3D5}"/>
    <cellStyle name="Input 2 2 2 8 4" xfId="21805" xr:uid="{3D516D3A-25CD-4D18-9D4D-9E17AD159F9F}"/>
    <cellStyle name="Input 2 2 2 8 5" xfId="10884" xr:uid="{82E5A3E4-7FF2-412E-A5D8-482261421D80}"/>
    <cellStyle name="Input 2 2 2 9" xfId="3597" xr:uid="{BE305456-2CF0-490E-B84F-372A7E4A33CE}"/>
    <cellStyle name="Input 2 2 2 9 2" xfId="16935" xr:uid="{A9C71078-3A6C-4F9E-A3DE-8AD2120EF096}"/>
    <cellStyle name="Input 2 2 2 9 2 2" xfId="28467" xr:uid="{DC3FC8A5-99CB-4B2D-ABAF-C8BC94C51634}"/>
    <cellStyle name="Input 2 2 2 9 3" xfId="24345" xr:uid="{DC76D847-DD59-4F90-9C3B-95EEE3E2D09B}"/>
    <cellStyle name="Input 2 2 2 9 4" xfId="13065" xr:uid="{32504B41-7DE1-4B9E-8BBE-4E1A2E3FE511}"/>
    <cellStyle name="Input 2 2 3" xfId="1484" xr:uid="{00000000-0005-0000-0000-00001B010000}"/>
    <cellStyle name="Input 2 2 3 10" xfId="9131" xr:uid="{BFDAAD44-B137-4D83-8B36-B30956A02B51}"/>
    <cellStyle name="Input 2 2 3 10 2" xfId="22237" xr:uid="{61805EA8-A075-45D8-8A67-340D90ABB038}"/>
    <cellStyle name="Input 2 2 3 11" xfId="11260" xr:uid="{EDC83483-2D64-41F5-847C-B012849720B7}"/>
    <cellStyle name="Input 2 2 3 2" xfId="761" xr:uid="{00000000-0005-0000-0000-00001C010000}"/>
    <cellStyle name="Input 2 2 3 2 2" xfId="3664" xr:uid="{DDB76DDC-A6C7-4897-A7A1-61E62AF3E770}"/>
    <cellStyle name="Input 2 2 3 2 2 2" xfId="8541" xr:uid="{0C0D2BBD-A10F-429F-922E-918E20D5321F}"/>
    <cellStyle name="Input 2 2 3 2 2 2 2" xfId="28479" xr:uid="{D2777F63-F318-4C82-A5D7-D6DDF89D2148}"/>
    <cellStyle name="Input 2 2 3 2 2 2 3" xfId="16947" xr:uid="{3378392E-02BA-4096-BCA7-D12A45FE4E22}"/>
    <cellStyle name="Input 2 2 3 2 2 3" xfId="9975" xr:uid="{D7B1E66A-8A5F-4C8C-A71C-8FD63E51A20B}"/>
    <cellStyle name="Input 2 2 3 2 2 3 2" xfId="24412" xr:uid="{FBC63F19-D8B9-4926-8AFA-5EC72F117EAB}"/>
    <cellStyle name="Input 2 2 3 2 2 4" xfId="13131" xr:uid="{BB78EC44-936B-45A3-9B1A-16EC92422333}"/>
    <cellStyle name="Input 2 2 3 2 3" xfId="6616" xr:uid="{9BE635C1-82B3-44BF-BD21-2AA1CF0F4375}"/>
    <cellStyle name="Input 2 2 3 2 3 2" xfId="8878" xr:uid="{55AA257D-1481-4480-88A0-746A6A7EA012}"/>
    <cellStyle name="Input 2 2 3 2 3 2 2" xfId="26919" xr:uid="{D9C855AF-1A10-4018-B82E-23E06A70738E}"/>
    <cellStyle name="Input 2 2 3 2 3 3" xfId="15512" xr:uid="{F2D95C91-F54C-4E9A-B4A9-803050667C02}"/>
    <cellStyle name="Input 2 2 3 2 4" xfId="7890" xr:uid="{2275686B-88DB-4673-ADB9-16B0D9EA8F14}"/>
    <cellStyle name="Input 2 2 3 2 4 2" xfId="21514" xr:uid="{711BFC41-32A6-44D9-9DF1-4B5C486EC2F2}"/>
    <cellStyle name="Input 2 2 3 2 5" xfId="9324" xr:uid="{7093813F-D05B-4512-A040-0DAA1997B002}"/>
    <cellStyle name="Input 2 2 3 2 6" xfId="10633" xr:uid="{A744B894-5BAE-4A17-AF9C-0E2284723AE3}"/>
    <cellStyle name="Input 2 2 3 3" xfId="2505" xr:uid="{00000000-0005-0000-0000-00001D010000}"/>
    <cellStyle name="Input 2 2 3 3 2" xfId="5404" xr:uid="{6A2ED486-6F3A-4C3F-9958-5C6B9B17EE5A}"/>
    <cellStyle name="Input 2 2 3 3 2 2" xfId="8433" xr:uid="{0AFE2501-D9FE-4E34-A1F8-A0A0A6C799C3}"/>
    <cellStyle name="Input 2 2 3 3 2 2 2" xfId="29215" xr:uid="{20A45A87-B80F-458F-8B4E-4227EC86ACC2}"/>
    <cellStyle name="Input 2 2 3 3 2 2 3" xfId="17677" xr:uid="{6C9B99D1-CA79-4393-BEBE-20926E0C9913}"/>
    <cellStyle name="Input 2 2 3 3 2 3" xfId="9867" xr:uid="{D204A745-8FA9-41C1-B01D-90D1B2924A3F}"/>
    <cellStyle name="Input 2 2 3 3 2 3 2" xfId="26152" xr:uid="{BB695DC8-72A6-4FD3-837C-5D14AEADEB81}"/>
    <cellStyle name="Input 2 2 3 3 2 4" xfId="14797" xr:uid="{501FCEF9-1ADA-47E6-B979-B143B1FF5C4A}"/>
    <cellStyle name="Input 2 2 3 3 3" xfId="6592" xr:uid="{C997AE79-1BD3-4B1C-AFBB-A3D86FAE2903}"/>
    <cellStyle name="Input 2 2 3 3 3 2" xfId="8861" xr:uid="{FB4241E3-6A47-44B3-B995-7ECC695D0AFB}"/>
    <cellStyle name="Input 2 2 3 3 3 2 2" xfId="27655" xr:uid="{706DDA34-777F-44FA-B7A3-1D11C5914411}"/>
    <cellStyle name="Input 2 2 3 3 3 3" xfId="16174" xr:uid="{ADDD9887-B097-40BD-885A-68FF56753F41}"/>
    <cellStyle name="Input 2 2 3 3 4" xfId="7782" xr:uid="{49ED488B-1FC7-4460-8D64-A8B0613282D6}"/>
    <cellStyle name="Input 2 2 3 3 4 2" xfId="23254" xr:uid="{C0BA7F4A-2935-4896-931C-377F53C8938C}"/>
    <cellStyle name="Input 2 2 3 3 5" xfId="9216" xr:uid="{669F7F0D-2557-48BF-9A7A-3D3493C5D134}"/>
    <cellStyle name="Input 2 2 3 3 6" xfId="12132" xr:uid="{92AE1668-919D-4A74-80E3-7A057EBADD60}"/>
    <cellStyle name="Input 2 2 3 4" xfId="2282" xr:uid="{00000000-0005-0000-0000-00001E010000}"/>
    <cellStyle name="Input 2 2 3 4 2" xfId="5181" xr:uid="{544D37D2-B7A1-457E-A3E5-8C5A41288928}"/>
    <cellStyle name="Input 2 2 3 4 2 2" xfId="17454" xr:uid="{C40E5E09-D677-48DC-B871-A8F501EF3A87}"/>
    <cellStyle name="Input 2 2 3 4 2 2 2" xfId="28992" xr:uid="{595ADEF6-3FCF-4F4F-A98A-21E6295BDCB2}"/>
    <cellStyle name="Input 2 2 3 4 2 3" xfId="25929" xr:uid="{E1A93493-B099-4AE6-BB69-4FAA04407AE1}"/>
    <cellStyle name="Input 2 2 3 4 2 4" xfId="14596" xr:uid="{315D3641-BB13-4460-87EB-574BE80A47E4}"/>
    <cellStyle name="Input 2 2 3 4 3" xfId="8332" xr:uid="{7A5AFA54-B2DC-413D-AC84-C661EEBE678C}"/>
    <cellStyle name="Input 2 2 3 4 3 2" xfId="27432" xr:uid="{F202E350-964D-498B-AB70-DD987806980A}"/>
    <cellStyle name="Input 2 2 3 4 3 3" xfId="15973" xr:uid="{920B9E9B-0EEB-479B-AB90-B9E3D8BDFDAC}"/>
    <cellStyle name="Input 2 2 3 4 4" xfId="9766" xr:uid="{2CE64502-3593-41C4-A410-B9B789287E4D}"/>
    <cellStyle name="Input 2 2 3 4 4 2" xfId="23031" xr:uid="{894529F3-533A-45C8-98E8-7583FA397D9F}"/>
    <cellStyle name="Input 2 2 3 4 5" xfId="11962" xr:uid="{B491192B-60BF-4416-A75F-B13B69D6AA2A}"/>
    <cellStyle name="Input 2 2 3 5" xfId="2250" xr:uid="{00000000-0005-0000-0000-00001F010000}"/>
    <cellStyle name="Input 2 2 3 5 2" xfId="5149" xr:uid="{F324ED77-F588-4EBC-9F75-484D9454C44C}"/>
    <cellStyle name="Input 2 2 3 5 2 2" xfId="17422" xr:uid="{63DDD78D-DD62-4AF7-87F3-EBCF23881DB4}"/>
    <cellStyle name="Input 2 2 3 5 2 2 2" xfId="28960" xr:uid="{2D22DFD4-C703-45ED-97D6-0D6FDDE4BF77}"/>
    <cellStyle name="Input 2 2 3 5 2 3" xfId="25897" xr:uid="{FDE9E511-0735-4F3A-ACD9-C0F3F7539397}"/>
    <cellStyle name="Input 2 2 3 5 2 4" xfId="14565" xr:uid="{45FEADB4-309C-4619-B98D-79CCB9A4026A}"/>
    <cellStyle name="Input 2 2 3 5 3" xfId="8138" xr:uid="{3CC101C7-C4DE-4B00-8959-6562EC8755D5}"/>
    <cellStyle name="Input 2 2 3 5 3 2" xfId="27400" xr:uid="{944FD183-0C7B-4799-9014-7E1FDE8A8C90}"/>
    <cellStyle name="Input 2 2 3 5 3 3" xfId="15942" xr:uid="{EDEAE69F-2C25-432B-88F9-0897E84EB745}"/>
    <cellStyle name="Input 2 2 3 5 4" xfId="9572" xr:uid="{5F1D9E2D-4219-4DE9-8B4B-9769E036F26C}"/>
    <cellStyle name="Input 2 2 3 5 4 2" xfId="22999" xr:uid="{AD9BEC94-3621-4A92-BDAE-11CE66803186}"/>
    <cellStyle name="Input 2 2 3 5 5" xfId="11940" xr:uid="{B033774E-3319-43A8-A127-31C155F51450}"/>
    <cellStyle name="Input 2 2 3 6" xfId="2693" xr:uid="{00000000-0005-0000-0000-000020010000}"/>
    <cellStyle name="Input 2 2 3 6 2" xfId="5592" xr:uid="{29148DD9-11C4-405D-A8FF-D0478B4D959A}"/>
    <cellStyle name="Input 2 2 3 6 2 2" xfId="17865" xr:uid="{0F7F63AB-B09C-4809-9C7D-67C19671BD54}"/>
    <cellStyle name="Input 2 2 3 6 2 2 2" xfId="29403" xr:uid="{ED9D7999-8527-4F91-8E0E-9DCA2DEE497E}"/>
    <cellStyle name="Input 2 2 3 6 2 3" xfId="26340" xr:uid="{8A6581E4-BD9D-46A1-B08E-8EE8CDD7BA5D}"/>
    <cellStyle name="Input 2 2 3 6 2 4" xfId="14956" xr:uid="{922631E8-0891-4455-9C46-C949BB56A5B5}"/>
    <cellStyle name="Input 2 2 3 6 3" xfId="16333" xr:uid="{4D0F695C-5383-47EC-8713-34957E4A6A72}"/>
    <cellStyle name="Input 2 2 3 6 3 2" xfId="27843" xr:uid="{69C8767A-ACE0-4EF3-BFEE-33B86C018C30}"/>
    <cellStyle name="Input 2 2 3 6 4" xfId="23442" xr:uid="{795C811C-3C48-49A5-BDCD-C8770A73F61C}"/>
    <cellStyle name="Input 2 2 3 6 5" xfId="12260" xr:uid="{AD3A4EAC-4B52-419C-B43E-BFDD97B16506}"/>
    <cellStyle name="Input 2 2 3 7" xfId="2705" xr:uid="{00000000-0005-0000-0000-000021010000}"/>
    <cellStyle name="Input 2 2 3 7 2" xfId="5604" xr:uid="{27BCC7B7-27EF-43E3-BC40-968FA5673C3B}"/>
    <cellStyle name="Input 2 2 3 7 2 2" xfId="17877" xr:uid="{21A359A6-F625-49E7-BAC2-B84955BB71F9}"/>
    <cellStyle name="Input 2 2 3 7 2 2 2" xfId="29415" xr:uid="{97B6337E-AB66-49B8-8B7E-9AA0A614F297}"/>
    <cellStyle name="Input 2 2 3 7 2 3" xfId="26352" xr:uid="{C9B2FAF6-B412-4402-9D0F-296FDCEC86FB}"/>
    <cellStyle name="Input 2 2 3 7 2 4" xfId="14968" xr:uid="{E573B7EE-D31B-46E9-96D9-64889F16BA62}"/>
    <cellStyle name="Input 2 2 3 7 3" xfId="16345" xr:uid="{4920A04B-6896-4060-977B-D8557AC063B2}"/>
    <cellStyle name="Input 2 2 3 7 3 2" xfId="27855" xr:uid="{76B9907D-8903-40C8-8373-3414F68AA454}"/>
    <cellStyle name="Input 2 2 3 7 4" xfId="23454" xr:uid="{C0947DD1-DA41-4D21-96D6-42621886A71B}"/>
    <cellStyle name="Input 2 2 3 7 5" xfId="12270" xr:uid="{1481DF02-941C-4A87-AF1F-916AB962A431}"/>
    <cellStyle name="Input 2 2 3 8" xfId="4387" xr:uid="{107C458A-AC8D-4AFE-9093-3E267461814F}"/>
    <cellStyle name="Input 2 2 3 8 2" xfId="17218" xr:uid="{F9DA2627-785F-461B-9186-FD89A4094D7E}"/>
    <cellStyle name="Input 2 2 3 8 2 2" xfId="28756" xr:uid="{DDBABBB5-0D35-45B1-9D77-106D84DB3314}"/>
    <cellStyle name="Input 2 2 3 8 3" xfId="25135" xr:uid="{8D67AFBA-37C8-4603-A2B0-3A9F606D702C}"/>
    <cellStyle name="Input 2 2 3 8 4" xfId="13809" xr:uid="{527E7E59-0B51-4B45-A0F0-3C82D247F2C2}"/>
    <cellStyle name="Input 2 2 3 9" xfId="7618" xr:uid="{A6C29EB4-CE47-4B5F-9299-E2630BED0894}"/>
    <cellStyle name="Input 2 2 3 9 2" xfId="27196" xr:uid="{300603E6-B612-42EB-87F6-829FF72EB4E7}"/>
    <cellStyle name="Input 2 2 3 9 3" xfId="15744" xr:uid="{BBEC655B-06BE-40C5-B4A0-FDA4D2B1556C}"/>
    <cellStyle name="Input 2 2 4" xfId="1547" xr:uid="{00000000-0005-0000-0000-000022010000}"/>
    <cellStyle name="Input 2 2 4 10" xfId="9195" xr:uid="{1C89461B-FF01-428A-91D6-8D4321872C1B}"/>
    <cellStyle name="Input 2 2 4 10 2" xfId="22300" xr:uid="{6FE5994E-870A-444C-8666-65D30E51CC73}"/>
    <cellStyle name="Input 2 2 4 11" xfId="11319" xr:uid="{75072BFF-9EE0-43D1-8C77-F97C6690E1EA}"/>
    <cellStyle name="Input 2 2 4 2" xfId="2266" xr:uid="{00000000-0005-0000-0000-000023010000}"/>
    <cellStyle name="Input 2 2 4 2 2" xfId="5165" xr:uid="{229E30B2-075D-4B51-A73A-3480BBECBAA6}"/>
    <cellStyle name="Input 2 2 4 2 2 2" xfId="8619" xr:uid="{5F26AC2F-985C-47D0-880C-A72C2F065E90}"/>
    <cellStyle name="Input 2 2 4 2 2 2 2" xfId="28976" xr:uid="{3BAB4978-39EB-4347-AB6F-357B185EC51F}"/>
    <cellStyle name="Input 2 2 4 2 2 2 3" xfId="17438" xr:uid="{866AC885-3C3F-4CA0-9C4A-882249E6A242}"/>
    <cellStyle name="Input 2 2 4 2 2 3" xfId="10053" xr:uid="{1CC82484-674E-42E9-9FEE-DACBB80650C6}"/>
    <cellStyle name="Input 2 2 4 2 2 3 2" xfId="25913" xr:uid="{79F1E200-82A2-4A0A-A7A1-A4ACB4EA4B1D}"/>
    <cellStyle name="Input 2 2 4 2 2 4" xfId="14581" xr:uid="{3ADD540A-7241-4EB1-95FA-E1C470CEF144}"/>
    <cellStyle name="Input 2 2 4 2 3" xfId="8813" xr:uid="{00D7929B-0D1C-44D1-AE4C-6C2566BAD16B}"/>
    <cellStyle name="Input 2 2 4 2 3 2" xfId="10247" xr:uid="{B76BDA06-5E47-4DE8-89AF-EF8DBBCD415C}"/>
    <cellStyle name="Input 2 2 4 2 3 2 2" xfId="27416" xr:uid="{65988170-B6BF-4880-82CA-D898B5347C3D}"/>
    <cellStyle name="Input 2 2 4 2 3 3" xfId="15958" xr:uid="{C272CF98-E726-43D0-A739-53F3302E86D0}"/>
    <cellStyle name="Input 2 2 4 2 4" xfId="7968" xr:uid="{6E383954-979D-4215-8ED6-6704885F65FB}"/>
    <cellStyle name="Input 2 2 4 2 4 2" xfId="23015" xr:uid="{3C80218A-7C87-4D50-A3B0-3422AAFDE09F}"/>
    <cellStyle name="Input 2 2 4 2 5" xfId="9402" xr:uid="{6084BF35-2B64-49EF-8D30-518B5A464E9A}"/>
    <cellStyle name="Input 2 2 4 2 6" xfId="11953" xr:uid="{18CF1E7A-A8FE-459B-985B-236722A7C309}"/>
    <cellStyle name="Input 2 2 4 3" xfId="2697" xr:uid="{00000000-0005-0000-0000-000024010000}"/>
    <cellStyle name="Input 2 2 4 3 2" xfId="5596" xr:uid="{0BB14B87-D7E9-485F-BC3B-569F206CD850}"/>
    <cellStyle name="Input 2 2 4 3 2 2" xfId="8430" xr:uid="{23DD5336-AFDA-4766-B095-BA1A3AAD1A0C}"/>
    <cellStyle name="Input 2 2 4 3 2 2 2" xfId="29407" xr:uid="{55F4612A-FEF2-4D6A-8D0B-CDCABC2D5CE8}"/>
    <cellStyle name="Input 2 2 4 3 2 2 3" xfId="17869" xr:uid="{99E5D4C8-A371-402C-A507-064AB725F914}"/>
    <cellStyle name="Input 2 2 4 3 2 3" xfId="9864" xr:uid="{310CC63B-416F-4542-8ACE-D9BF640F0F99}"/>
    <cellStyle name="Input 2 2 4 3 2 3 2" xfId="26344" xr:uid="{0D839F03-041B-4D2E-A7CD-AF590775EE40}"/>
    <cellStyle name="Input 2 2 4 3 2 4" xfId="14960" xr:uid="{12107F90-A61A-4DDA-A92A-A2679672FF51}"/>
    <cellStyle name="Input 2 2 4 3 3" xfId="8222" xr:uid="{A6AA77FA-2D15-4306-B5B8-42D3AD95C7BA}"/>
    <cellStyle name="Input 2 2 4 3 3 2" xfId="9656" xr:uid="{317233DA-896D-448B-80B6-0461075585F4}"/>
    <cellStyle name="Input 2 2 4 3 3 2 2" xfId="27847" xr:uid="{1589CDAE-EAE4-4D88-BE7A-9AE3E6A48EF5}"/>
    <cellStyle name="Input 2 2 4 3 3 3" xfId="16337" xr:uid="{B4500B71-465C-4C43-9C75-3AC2B10DF345}"/>
    <cellStyle name="Input 2 2 4 3 4" xfId="7779" xr:uid="{DFCDEDC9-1B6B-494E-81F4-8964851557F0}"/>
    <cellStyle name="Input 2 2 4 3 4 2" xfId="23446" xr:uid="{60EE5B13-B0EB-42F5-80FA-9E54F0DAA9A8}"/>
    <cellStyle name="Input 2 2 4 3 5" xfId="9213" xr:uid="{2770422A-6F66-4C0E-818F-73A37B35F2CB}"/>
    <cellStyle name="Input 2 2 4 3 6" xfId="12263" xr:uid="{0D8E8026-D9B0-44A7-BCC4-F8CBDDA12998}"/>
    <cellStyle name="Input 2 2 4 4" xfId="2381" xr:uid="{00000000-0005-0000-0000-000025010000}"/>
    <cellStyle name="Input 2 2 4 4 2" xfId="5280" xr:uid="{9025D86A-6299-4C0F-9F5D-973FDEC828B3}"/>
    <cellStyle name="Input 2 2 4 4 2 2" xfId="17553" xr:uid="{4EAB4216-5341-43F3-9F9E-54FE16B4D90C}"/>
    <cellStyle name="Input 2 2 4 4 2 2 2" xfId="29091" xr:uid="{C9B8AA2A-8347-4F83-A48A-329DD90069A8}"/>
    <cellStyle name="Input 2 2 4 4 2 3" xfId="26028" xr:uid="{77BE2165-4ACF-4E1F-90D4-92E45F828949}"/>
    <cellStyle name="Input 2 2 4 4 2 4" xfId="14684" xr:uid="{2EF98410-9D7C-470E-BB0C-4C704B555F72}"/>
    <cellStyle name="Input 2 2 4 4 3" xfId="8412" xr:uid="{DFB71A4A-360C-4016-A0C3-29882E323938}"/>
    <cellStyle name="Input 2 2 4 4 3 2" xfId="27531" xr:uid="{CF421ED7-2284-4895-9CCA-47CBEC396AF6}"/>
    <cellStyle name="Input 2 2 4 4 3 3" xfId="16061" xr:uid="{90852990-50E9-46CE-9C46-3A6C24CC901A}"/>
    <cellStyle name="Input 2 2 4 4 4" xfId="9846" xr:uid="{E8110513-58B1-4335-9E44-8DF100E7FFE6}"/>
    <cellStyle name="Input 2 2 4 4 4 2" xfId="23130" xr:uid="{EF67A23A-8BDD-4BD7-9315-2C1ECD445B64}"/>
    <cellStyle name="Input 2 2 4 4 5" xfId="12035" xr:uid="{37559B8B-126D-4783-9006-9CA5D5B28199}"/>
    <cellStyle name="Input 2 2 4 5" xfId="2647" xr:uid="{00000000-0005-0000-0000-000026010000}"/>
    <cellStyle name="Input 2 2 4 5 2" xfId="5546" xr:uid="{30A2A413-3A63-4CFA-9F5C-33008FCE65F3}"/>
    <cellStyle name="Input 2 2 4 5 2 2" xfId="17819" xr:uid="{CA8B6B8C-1D67-4D01-86EC-B3097AEEDAC6}"/>
    <cellStyle name="Input 2 2 4 5 2 2 2" xfId="29357" xr:uid="{CE53EB41-3182-477F-83A3-0CF747C06B6C}"/>
    <cellStyle name="Input 2 2 4 5 2 3" xfId="26294" xr:uid="{D1B10890-A7E9-4FC4-BB9B-DEA9CE464408}"/>
    <cellStyle name="Input 2 2 4 5 2 4" xfId="14917" xr:uid="{DC10F05E-0074-4637-BDC8-94719EF74CBE}"/>
    <cellStyle name="Input 2 2 4 5 3" xfId="8723" xr:uid="{C6B596F6-8874-4BD7-BC44-8049E2741DAD}"/>
    <cellStyle name="Input 2 2 4 5 3 2" xfId="27797" xr:uid="{FCC0097D-1E8E-412C-AC24-490BB04B6AA2}"/>
    <cellStyle name="Input 2 2 4 5 3 3" xfId="16294" xr:uid="{8A1E0BDB-38C9-45E9-B5C8-44138AFDE41A}"/>
    <cellStyle name="Input 2 2 4 5 4" xfId="10157" xr:uid="{E1EA39A6-BC09-40AA-87F1-B0A450ACD5CF}"/>
    <cellStyle name="Input 2 2 4 5 4 2" xfId="23396" xr:uid="{A4C55FA0-C457-4F08-BEB2-21DF0E705055}"/>
    <cellStyle name="Input 2 2 4 5 5" xfId="12231" xr:uid="{0BC0FC96-CEB1-441D-9099-8944DDFB0863}"/>
    <cellStyle name="Input 2 2 4 6" xfId="2793" xr:uid="{00000000-0005-0000-0000-000027010000}"/>
    <cellStyle name="Input 2 2 4 6 2" xfId="5692" xr:uid="{9629008D-ED5A-4C99-8834-02A2E27066E7}"/>
    <cellStyle name="Input 2 2 4 6 2 2" xfId="17965" xr:uid="{EF37DB32-192F-4155-85FD-AA96819FE6B3}"/>
    <cellStyle name="Input 2 2 4 6 2 2 2" xfId="29503" xr:uid="{72F4DD0A-BA87-45EE-8EA5-A635B88C26FF}"/>
    <cellStyle name="Input 2 2 4 6 2 3" xfId="26440" xr:uid="{A848A8A9-736B-42A6-9282-7AD5C5D73CD3}"/>
    <cellStyle name="Input 2 2 4 6 2 4" xfId="15048" xr:uid="{AE1AE57E-D68F-4C60-A0E7-5656C261E4B3}"/>
    <cellStyle name="Input 2 2 4 6 3" xfId="16425" xr:uid="{4F9A141A-83E4-44A2-A230-8FB36C1BF30A}"/>
    <cellStyle name="Input 2 2 4 6 3 2" xfId="27943" xr:uid="{5F2510A6-C34A-4B5C-B0B7-3C9E9DCBE223}"/>
    <cellStyle name="Input 2 2 4 6 4" xfId="23542" xr:uid="{FF4B3628-0134-40DC-AFCF-7367FBB87D6F}"/>
    <cellStyle name="Input 2 2 4 6 5" xfId="12328" xr:uid="{E19847E8-1B5B-49A7-83E1-12CFE1415B12}"/>
    <cellStyle name="Input 2 2 4 7" xfId="1047" xr:uid="{00000000-0005-0000-0000-000028010000}"/>
    <cellStyle name="Input 2 2 4 7 2" xfId="3950" xr:uid="{2C32E6F0-5F24-4038-87FD-64D207798906}"/>
    <cellStyle name="Input 2 2 4 7 2 2" xfId="17060" xr:uid="{F811F3C6-FBD6-4090-8888-0DCAF0AF5D5A}"/>
    <cellStyle name="Input 2 2 4 7 2 2 2" xfId="28598" xr:uid="{BEFA2524-1AD2-404F-ACDC-B1BE12A1A2D0}"/>
    <cellStyle name="Input 2 2 4 7 2 3" xfId="24698" xr:uid="{ADC22CEF-3F9F-4FA9-B36B-EBD7CFD65375}"/>
    <cellStyle name="Input 2 2 4 7 2 4" xfId="13387" xr:uid="{2D044943-1D80-4545-A642-3DA0BB92F816}"/>
    <cellStyle name="Input 2 2 4 7 3" xfId="15601" xr:uid="{B7C04227-F3A0-4D8D-8D3C-553FA4E50F8B}"/>
    <cellStyle name="Input 2 2 4 7 3 2" xfId="27038" xr:uid="{A71F37C8-B34A-41E0-A726-515372ECBABC}"/>
    <cellStyle name="Input 2 2 4 7 4" xfId="21800" xr:uid="{9A1D5F33-53CD-4BEB-9A11-CD2BC4C3064E}"/>
    <cellStyle name="Input 2 2 4 7 5" xfId="10880" xr:uid="{67249270-7ACE-4422-A4F9-562E34EB140F}"/>
    <cellStyle name="Input 2 2 4 8" xfId="4450" xr:uid="{D589EF9E-28A0-4182-9F4D-5DC20CD4F5C0}"/>
    <cellStyle name="Input 2 2 4 8 2" xfId="17226" xr:uid="{1AC92A75-7C7D-4FF1-9CB4-D50225B9D582}"/>
    <cellStyle name="Input 2 2 4 8 2 2" xfId="28764" xr:uid="{8C719112-F8C3-4379-87ED-50FB30769837}"/>
    <cellStyle name="Input 2 2 4 8 3" xfId="25198" xr:uid="{B6E4D886-BD58-4DD9-949E-611BF0838EE5}"/>
    <cellStyle name="Input 2 2 4 8 4" xfId="13872" xr:uid="{CBF00B6E-B429-4DEA-9E9E-8E9214933E0E}"/>
    <cellStyle name="Input 2 2 4 9" xfId="7761" xr:uid="{58EE83B0-0313-4C7F-B0FD-8B7C7C077D80}"/>
    <cellStyle name="Input 2 2 4 9 2" xfId="27204" xr:uid="{63F0585C-E5E3-4A93-88CD-4A2A8C754EEC}"/>
    <cellStyle name="Input 2 2 4 9 3" xfId="15752" xr:uid="{6BB99B47-DA27-4458-9894-8CC689F8F339}"/>
    <cellStyle name="Input 2 2 5" xfId="2119" xr:uid="{00000000-0005-0000-0000-000029010000}"/>
    <cellStyle name="Input 2 2 5 10" xfId="9112" xr:uid="{9325CD49-1FE3-4274-9548-941BABB91444}"/>
    <cellStyle name="Input 2 2 5 10 2" xfId="22868" xr:uid="{06AA7AF0-E6EB-4BB4-B8FB-77BA46162379}"/>
    <cellStyle name="Input 2 2 5 11" xfId="11855" xr:uid="{310DC60E-20C4-4DD2-924B-5E01A4CDB443}"/>
    <cellStyle name="Input 2 2 5 2" xfId="1094" xr:uid="{00000000-0005-0000-0000-00002A010000}"/>
    <cellStyle name="Input 2 2 5 2 2" xfId="3997" xr:uid="{B4322BB5-AB5F-4E41-8CCC-96C38354EF15}"/>
    <cellStyle name="Input 2 2 5 2 2 2" xfId="8505" xr:uid="{DF11D372-C93F-4417-BE6F-0852232DAC97}"/>
    <cellStyle name="Input 2 2 5 2 2 2 2" xfId="28645" xr:uid="{1B44C853-0FD2-45A7-B57F-0F15BD10A541}"/>
    <cellStyle name="Input 2 2 5 2 2 2 3" xfId="17107" xr:uid="{8FA23FF6-EAC0-4DF1-8B20-C26C9E21FD3D}"/>
    <cellStyle name="Input 2 2 5 2 2 3" xfId="9939" xr:uid="{54BB02B1-5081-48C9-B26C-764CE3909560}"/>
    <cellStyle name="Input 2 2 5 2 2 3 2" xfId="24745" xr:uid="{99FF30E7-0F50-43B4-A3D4-4611595FB1F5}"/>
    <cellStyle name="Input 2 2 5 2 2 4" xfId="13426" xr:uid="{A453794E-E603-47BF-9FBF-674264AC1EAE}"/>
    <cellStyle name="Input 2 2 5 2 3" xfId="8230" xr:uid="{F2AFECAB-FEE1-4901-8C5A-291F87BA2EA5}"/>
    <cellStyle name="Input 2 2 5 2 3 2" xfId="9664" xr:uid="{C5115443-EAAD-432D-A734-17C071A322A8}"/>
    <cellStyle name="Input 2 2 5 2 3 2 2" xfId="27085" xr:uid="{5BF11422-8B2F-42F9-9BA1-4F4E872BB5BD}"/>
    <cellStyle name="Input 2 2 5 2 3 3" xfId="15640" xr:uid="{827DDAA7-AA49-49E5-BBCD-9962F3EFB95E}"/>
    <cellStyle name="Input 2 2 5 2 4" xfId="7854" xr:uid="{8B29BB4E-EECD-45DC-9B7F-0B46381841DB}"/>
    <cellStyle name="Input 2 2 5 2 4 2" xfId="21847" xr:uid="{E0AA4A45-8E5D-4D14-8DFF-68BB68E23DF8}"/>
    <cellStyle name="Input 2 2 5 2 5" xfId="9288" xr:uid="{E25B2389-A1D7-4AD0-A730-DAAE107C1831}"/>
    <cellStyle name="Input 2 2 5 2 6" xfId="10912" xr:uid="{A719F728-9F18-443E-B50D-68780FEDBAF2}"/>
    <cellStyle name="Input 2 2 5 3" xfId="2833" xr:uid="{00000000-0005-0000-0000-00002B010000}"/>
    <cellStyle name="Input 2 2 5 3 2" xfId="5732" xr:uid="{16B7A554-F10F-495A-B759-F5E8B95B1DCC}"/>
    <cellStyle name="Input 2 2 5 3 2 2" xfId="8524" xr:uid="{FF866BC4-604A-4427-B85D-17429B505BEB}"/>
    <cellStyle name="Input 2 2 5 3 2 2 2" xfId="29543" xr:uid="{B049FA10-E2FF-4207-91F5-E557D63D18EF}"/>
    <cellStyle name="Input 2 2 5 3 2 2 3" xfId="18005" xr:uid="{26BDF66D-5B03-498D-B8B3-558E9120340C}"/>
    <cellStyle name="Input 2 2 5 3 2 3" xfId="9958" xr:uid="{0558FF4F-7A88-4A7F-83C4-323E9B932DBD}"/>
    <cellStyle name="Input 2 2 5 3 2 3 2" xfId="26480" xr:uid="{D4D6302C-55C9-40D5-8D6D-BE124780E456}"/>
    <cellStyle name="Input 2 2 5 3 2 4" xfId="15084" xr:uid="{F272ED41-C472-4F30-9FA4-59228D19BD89}"/>
    <cellStyle name="Input 2 2 5 3 3" xfId="8055" xr:uid="{75ECA078-575B-4D19-BA53-39EF3CE8485E}"/>
    <cellStyle name="Input 2 2 5 3 3 2" xfId="9489" xr:uid="{5DD0D10A-4299-4D4B-89FC-4EB6A447105E}"/>
    <cellStyle name="Input 2 2 5 3 3 2 2" xfId="27983" xr:uid="{6EFECDAB-1AA3-4324-AD44-AF3355758E64}"/>
    <cellStyle name="Input 2 2 5 3 3 3" xfId="16461" xr:uid="{F8EECBA7-0C61-425C-9424-AC948F68FC69}"/>
    <cellStyle name="Input 2 2 5 3 4" xfId="7873" xr:uid="{16990225-69F6-447F-944D-00BC6DD425A0}"/>
    <cellStyle name="Input 2 2 5 3 4 2" xfId="23582" xr:uid="{81D143DA-077E-47B1-84EE-0C7642C82063}"/>
    <cellStyle name="Input 2 2 5 3 5" xfId="9307" xr:uid="{C461A6AC-B731-49AD-B49F-3CE4E5A76393}"/>
    <cellStyle name="Input 2 2 5 3 6" xfId="12357" xr:uid="{F65BC1AD-F7FA-4577-B1D8-3BC634422B24}"/>
    <cellStyle name="Input 2 2 5 4" xfId="2937" xr:uid="{00000000-0005-0000-0000-00002C010000}"/>
    <cellStyle name="Input 2 2 5 4 2" xfId="5836" xr:uid="{7148AB3C-0CF8-4003-860A-3122FA8783DC}"/>
    <cellStyle name="Input 2 2 5 4 2 2" xfId="18109" xr:uid="{AB0EBDFC-F8B4-4E3B-BFF2-83BA30F9F321}"/>
    <cellStyle name="Input 2 2 5 4 2 2 2" xfId="29647" xr:uid="{4FBD27A8-10BD-4F1D-8911-98CE207A2548}"/>
    <cellStyle name="Input 2 2 5 4 2 3" xfId="26584" xr:uid="{EE0784FD-1848-476C-B7D9-65D994C632B9}"/>
    <cellStyle name="Input 2 2 5 4 2 4" xfId="15178" xr:uid="{7FC00BD9-1A94-47F7-BDEA-F21863783C20}"/>
    <cellStyle name="Input 2 2 5 4 3" xfId="8292" xr:uid="{2F3E5A61-5CB8-48FF-98C5-A5BE2F466AA5}"/>
    <cellStyle name="Input 2 2 5 4 3 2" xfId="28087" xr:uid="{1F6C0A52-06FD-4DF4-A8E5-E2C67E129AD7}"/>
    <cellStyle name="Input 2 2 5 4 3 3" xfId="16555" xr:uid="{B92E83F4-F3B7-47C5-B577-885CFFADA78B}"/>
    <cellStyle name="Input 2 2 5 4 4" xfId="9726" xr:uid="{1D8DF602-061F-4251-AD1A-8615739B578F}"/>
    <cellStyle name="Input 2 2 5 4 4 2" xfId="23686" xr:uid="{136F4069-23E9-4982-AAB4-2BD0F865C124}"/>
    <cellStyle name="Input 2 2 5 4 5" xfId="12430" xr:uid="{550056F0-D4CD-4568-B393-525AE6988EF9}"/>
    <cellStyle name="Input 2 2 5 5" xfId="3060" xr:uid="{00000000-0005-0000-0000-00002D010000}"/>
    <cellStyle name="Input 2 2 5 5 2" xfId="5959" xr:uid="{5E6ACDD0-8D97-48B2-86A9-9858F0F6001B}"/>
    <cellStyle name="Input 2 2 5 5 2 2" xfId="18232" xr:uid="{3B9966E1-EC61-452F-96AF-B3759A29369F}"/>
    <cellStyle name="Input 2 2 5 5 2 2 2" xfId="29770" xr:uid="{82E02FCE-4B81-410E-A6F4-BAB0507F474C}"/>
    <cellStyle name="Input 2 2 5 5 2 3" xfId="26707" xr:uid="{5E076782-5138-48BD-99D3-C64F637B68CD}"/>
    <cellStyle name="Input 2 2 5 5 2 4" xfId="15301" xr:uid="{71CC5F33-CDA9-451F-A3E6-89519E733489}"/>
    <cellStyle name="Input 2 2 5 5 3" xfId="8708" xr:uid="{B2999839-4F2A-4C9A-9963-CFE12816AB79}"/>
    <cellStyle name="Input 2 2 5 5 3 2" xfId="28210" xr:uid="{18B519FC-1632-43E0-A2CB-A392A0452C67}"/>
    <cellStyle name="Input 2 2 5 5 3 3" xfId="16678" xr:uid="{3EA5456A-4918-4D7F-B699-171859BFBC60}"/>
    <cellStyle name="Input 2 2 5 5 4" xfId="10142" xr:uid="{13AFA7E8-7BCB-45D2-9F5E-475C661CCFFE}"/>
    <cellStyle name="Input 2 2 5 5 4 2" xfId="23809" xr:uid="{EDA6ACB6-CFE5-440C-BE47-748AFCF53236}"/>
    <cellStyle name="Input 2 2 5 5 5" xfId="12535" xr:uid="{6CE6861C-ADB1-4402-843A-24B666737343}"/>
    <cellStyle name="Input 2 2 5 6" xfId="2669" xr:uid="{00000000-0005-0000-0000-00002E010000}"/>
    <cellStyle name="Input 2 2 5 6 2" xfId="5568" xr:uid="{4F320EC2-4EAD-46C3-B3D9-9053DF1D09F4}"/>
    <cellStyle name="Input 2 2 5 6 2 2" xfId="17841" xr:uid="{65EC8D81-373C-424B-91D4-B0E4BD11E1F8}"/>
    <cellStyle name="Input 2 2 5 6 2 2 2" xfId="29379" xr:uid="{0B0BC9DC-44F0-48A8-968E-B1A38877A4AB}"/>
    <cellStyle name="Input 2 2 5 6 2 3" xfId="26316" xr:uid="{5618844D-2A08-489C-A12E-031543D08C84}"/>
    <cellStyle name="Input 2 2 5 6 2 4" xfId="14935" xr:uid="{7301E439-281B-46E5-8C69-F88695EE51E2}"/>
    <cellStyle name="Input 2 2 5 6 3" xfId="16312" xr:uid="{766AA633-7D18-4D25-A4F3-656515D744B7}"/>
    <cellStyle name="Input 2 2 5 6 3 2" xfId="27819" xr:uid="{38E091C2-0CA0-4D97-807D-B6760A3F9693}"/>
    <cellStyle name="Input 2 2 5 6 4" xfId="23418" xr:uid="{20F75687-0FA5-4D8B-B1F3-0204DCBC21B7}"/>
    <cellStyle name="Input 2 2 5 6 5" xfId="12247" xr:uid="{1B30E40A-9572-4CA4-A489-A6C17C301CE9}"/>
    <cellStyle name="Input 2 2 5 7" xfId="3209" xr:uid="{00000000-0005-0000-0000-00002F010000}"/>
    <cellStyle name="Input 2 2 5 7 2" xfId="6108" xr:uid="{A9DE4E51-6499-4038-B667-4B66DA99681C}"/>
    <cellStyle name="Input 2 2 5 7 2 2" xfId="18381" xr:uid="{E74E960D-DB20-4BE1-935A-806957B51607}"/>
    <cellStyle name="Input 2 2 5 7 2 2 2" xfId="29919" xr:uid="{B3C85833-ACD9-4122-AAA2-D52668BC0CAF}"/>
    <cellStyle name="Input 2 2 5 7 2 3" xfId="26856" xr:uid="{CC224029-502C-4780-B0C4-167F21B153EC}"/>
    <cellStyle name="Input 2 2 5 7 2 4" xfId="15450" xr:uid="{078BDB2C-3ED9-48E5-83DB-D64A67D818AE}"/>
    <cellStyle name="Input 2 2 5 7 3" xfId="16827" xr:uid="{5DD3FE6E-E761-413F-A3ED-4F7062F6D406}"/>
    <cellStyle name="Input 2 2 5 7 3 2" xfId="28359" xr:uid="{966C6F94-9DF3-4419-A493-FFD64178337D}"/>
    <cellStyle name="Input 2 2 5 7 4" xfId="23958" xr:uid="{3AC7EB3D-F5FA-464A-932B-D43EDBBD1DB8}"/>
    <cellStyle name="Input 2 2 5 7 5" xfId="12678" xr:uid="{AA539EBB-5310-4AF1-B1FE-D550FBD4B6DC}"/>
    <cellStyle name="Input 2 2 5 8" xfId="5018" xr:uid="{EA96435E-3E70-45D4-984E-84146421CA61}"/>
    <cellStyle name="Input 2 2 5 8 2" xfId="17291" xr:uid="{2B4184FB-F6F2-475E-AF90-787CC4D6A752}"/>
    <cellStyle name="Input 2 2 5 8 2 2" xfId="28829" xr:uid="{3A17F2BD-3A43-4751-A4C7-45AE74AC8399}"/>
    <cellStyle name="Input 2 2 5 8 3" xfId="25766" xr:uid="{EEF13F27-31DF-4531-BE7E-4156ECA38C11}"/>
    <cellStyle name="Input 2 2 5 8 4" xfId="14440" xr:uid="{7564BF69-98AA-4410-B343-4EC722B93855}"/>
    <cellStyle name="Input 2 2 5 9" xfId="7511" xr:uid="{BC283DDC-0639-4E2D-8254-36FB48DBBF08}"/>
    <cellStyle name="Input 2 2 5 9 2" xfId="27269" xr:uid="{DF15E6CA-77DF-428F-9573-CA8FFED571DC}"/>
    <cellStyle name="Input 2 2 5 9 3" xfId="15817" xr:uid="{37A74363-7824-4BCE-A2E0-D948E72213B4}"/>
    <cellStyle name="Input 2 2 6" xfId="1344" xr:uid="{00000000-0005-0000-0000-000030010000}"/>
    <cellStyle name="Input 2 2 6 10" xfId="9182" xr:uid="{8332EE03-F50C-43D3-8E25-3D5D61C2B301}"/>
    <cellStyle name="Input 2 2 6 10 2" xfId="22097" xr:uid="{C071E455-ED89-4C55-9241-815B1F120C86}"/>
    <cellStyle name="Input 2 2 6 11" xfId="11133" xr:uid="{C6839B49-FE53-48FF-BA2A-AE682CCE9105}"/>
    <cellStyle name="Input 2 2 6 2" xfId="2639" xr:uid="{00000000-0005-0000-0000-000031010000}"/>
    <cellStyle name="Input 2 2 6 2 2" xfId="5538" xr:uid="{6205C52D-276E-414C-92BE-3FA5695D08B2}"/>
    <cellStyle name="Input 2 2 6 2 2 2" xfId="8606" xr:uid="{076D7A1F-0FFF-47A0-859A-4BD8350429E9}"/>
    <cellStyle name="Input 2 2 6 2 2 2 2" xfId="29349" xr:uid="{5BC947E2-10C8-49EC-9826-7DB6720BE217}"/>
    <cellStyle name="Input 2 2 6 2 2 2 3" xfId="17811" xr:uid="{54BE3AC3-C2DB-4FBB-BC4C-A22144681271}"/>
    <cellStyle name="Input 2 2 6 2 2 3" xfId="10040" xr:uid="{A3B5FFD2-A078-4E01-A85F-0F4A5DB90FFC}"/>
    <cellStyle name="Input 2 2 6 2 2 3 2" xfId="26286" xr:uid="{E1B32D7B-2F12-44FC-BC5F-55EB694854EF}"/>
    <cellStyle name="Input 2 2 6 2 2 4" xfId="14911" xr:uid="{FB042FFE-316E-46B2-88CC-DE15E778EF86}"/>
    <cellStyle name="Input 2 2 6 2 3" xfId="8800" xr:uid="{A91A3995-BFF4-4A3A-BFAF-AC4A35D88915}"/>
    <cellStyle name="Input 2 2 6 2 3 2" xfId="10234" xr:uid="{F85416DA-8B61-47C9-9E73-3E2D6AF92E00}"/>
    <cellStyle name="Input 2 2 6 2 3 2 2" xfId="27789" xr:uid="{5AD8E36F-0E81-46A4-BAA5-27BC974924BE}"/>
    <cellStyle name="Input 2 2 6 2 3 3" xfId="16288" xr:uid="{1C651FB8-0239-4590-9B4D-C6E0C971C417}"/>
    <cellStyle name="Input 2 2 6 2 4" xfId="7955" xr:uid="{20A82DED-2819-41D5-9297-0A39C6A5217D}"/>
    <cellStyle name="Input 2 2 6 2 4 2" xfId="23388" xr:uid="{B8279297-6072-4F5C-A86F-B905FB0655AD}"/>
    <cellStyle name="Input 2 2 6 2 5" xfId="9389" xr:uid="{CB89104F-BA71-43E8-B308-18E66D44731B}"/>
    <cellStyle name="Input 2 2 6 2 6" xfId="12227" xr:uid="{4059075F-C316-4E76-83DE-D4502A3B295A}"/>
    <cellStyle name="Input 2 2 6 3" xfId="2206" xr:uid="{00000000-0005-0000-0000-000032010000}"/>
    <cellStyle name="Input 2 2 6 3 2" xfId="5105" xr:uid="{EC2096AE-01BD-49D0-A7FD-D8F7D561E73A}"/>
    <cellStyle name="Input 2 2 6 3 2 2" xfId="8445" xr:uid="{C8B8090B-A66B-4126-9DB0-4A0F451882E2}"/>
    <cellStyle name="Input 2 2 6 3 2 2 2" xfId="28916" xr:uid="{0881BA7E-CBD0-4F37-B03F-182FC3442848}"/>
    <cellStyle name="Input 2 2 6 3 2 2 3" xfId="17378" xr:uid="{4D6D1B27-1294-4B69-A857-731955A3B926}"/>
    <cellStyle name="Input 2 2 6 3 2 3" xfId="9879" xr:uid="{8DF8DFF8-45C0-4EEB-8452-2F2516D56EAD}"/>
    <cellStyle name="Input 2 2 6 3 2 3 2" xfId="25853" xr:uid="{B63625A6-F43C-4E7A-B798-A6731D4DC9DD}"/>
    <cellStyle name="Input 2 2 6 3 2 4" xfId="14523" xr:uid="{4073B8B0-A927-4E6A-812A-CFB5FBFFB743}"/>
    <cellStyle name="Input 2 2 6 3 3" xfId="8015" xr:uid="{11B70B0C-BD70-4A8E-A40C-6C0340D165DF}"/>
    <cellStyle name="Input 2 2 6 3 3 2" xfId="9449" xr:uid="{BC17C116-D26A-4666-98C8-6B74077D8884}"/>
    <cellStyle name="Input 2 2 6 3 3 2 2" xfId="27356" xr:uid="{683DC9CE-2620-431F-AF57-D0DDD69F4CF1}"/>
    <cellStyle name="Input 2 2 6 3 3 3" xfId="15900" xr:uid="{9B22C058-8BCA-4195-BB9F-E0CDD7A3A6C1}"/>
    <cellStyle name="Input 2 2 6 3 4" xfId="7794" xr:uid="{93B9E58E-B39E-40EE-843C-09D3448E22EC}"/>
    <cellStyle name="Input 2 2 6 3 4 2" xfId="22955" xr:uid="{3A9E6398-EFCE-423E-9593-21CA0666F193}"/>
    <cellStyle name="Input 2 2 6 3 5" xfId="9228" xr:uid="{D30B880B-7FB5-4A4B-A829-4C5E7DA1AB28}"/>
    <cellStyle name="Input 2 2 6 3 6" xfId="11904" xr:uid="{E8CA91B0-ECCF-4ED4-A5A2-5F54F2306627}"/>
    <cellStyle name="Input 2 2 6 4" xfId="2242" xr:uid="{00000000-0005-0000-0000-000033010000}"/>
    <cellStyle name="Input 2 2 6 4 2" xfId="5141" xr:uid="{A0D0FF69-60C1-4558-88A7-B92688623DE6}"/>
    <cellStyle name="Input 2 2 6 4 2 2" xfId="17414" xr:uid="{08F0A683-F2B0-4029-90D9-9CF7178BC8F3}"/>
    <cellStyle name="Input 2 2 6 4 2 2 2" xfId="28952" xr:uid="{F68E60AF-4C26-489C-9820-8AAF3A9C82B4}"/>
    <cellStyle name="Input 2 2 6 4 2 3" xfId="25889" xr:uid="{33413695-BB29-44A6-BFF4-885FF48853A1}"/>
    <cellStyle name="Input 2 2 6 4 2 4" xfId="14557" xr:uid="{BC7C7602-B626-4D63-90CE-9D882981407B}"/>
    <cellStyle name="Input 2 2 6 4 3" xfId="8399" xr:uid="{3A5AA29C-F030-48B1-B64E-E7AFF72DCE9A}"/>
    <cellStyle name="Input 2 2 6 4 3 2" xfId="27392" xr:uid="{712D6C11-FDD8-4292-A035-145CC34B9F56}"/>
    <cellStyle name="Input 2 2 6 4 3 3" xfId="15934" xr:uid="{678EF3D4-CADA-4F28-8BA7-C60CF2EEE862}"/>
    <cellStyle name="Input 2 2 6 4 4" xfId="9833" xr:uid="{9FB0353C-B573-4CE6-AA8C-5C01E0122673}"/>
    <cellStyle name="Input 2 2 6 4 4 2" xfId="22991" xr:uid="{91D1B9A5-6B40-4E15-A6AC-70976C204042}"/>
    <cellStyle name="Input 2 2 6 4 5" xfId="11933" xr:uid="{C146B27B-A074-41A8-A417-D4BA1D6D36A5}"/>
    <cellStyle name="Input 2 2 6 5" xfId="2404" xr:uid="{00000000-0005-0000-0000-000034010000}"/>
    <cellStyle name="Input 2 2 6 5 2" xfId="5303" xr:uid="{A9FB8327-4E00-473A-8DF1-296D32A0AFC6}"/>
    <cellStyle name="Input 2 2 6 5 2 2" xfId="17576" xr:uid="{016686F2-2F62-475C-BD5F-0DC5ABB1A7E5}"/>
    <cellStyle name="Input 2 2 6 5 2 2 2" xfId="29114" xr:uid="{0EB5B798-4E31-4F40-B9CB-9197DC9155CE}"/>
    <cellStyle name="Input 2 2 6 5 2 3" xfId="26051" xr:uid="{A3B8DB16-C69D-4570-8471-149B5F9AA4DB}"/>
    <cellStyle name="Input 2 2 6 5 2 4" xfId="14705" xr:uid="{B901E442-DCA7-47A8-9040-54531362406F}"/>
    <cellStyle name="Input 2 2 6 5 3" xfId="8682" xr:uid="{7AE369FD-639D-49D9-B242-9324DDAE94CB}"/>
    <cellStyle name="Input 2 2 6 5 3 2" xfId="27554" xr:uid="{AB7D11DB-C973-4B6C-BE36-4C6BCDDC5877}"/>
    <cellStyle name="Input 2 2 6 5 3 3" xfId="16082" xr:uid="{EAC2A56E-DC1D-404E-962A-D0FB85204A5B}"/>
    <cellStyle name="Input 2 2 6 5 4" xfId="10116" xr:uid="{853DEFAB-7814-441D-B6D9-B669B3FBC075}"/>
    <cellStyle name="Input 2 2 6 5 4 2" xfId="23153" xr:uid="{8C66DD9E-576E-450E-AEAF-F496DD5C1A4F}"/>
    <cellStyle name="Input 2 2 6 5 5" xfId="12050" xr:uid="{C540349A-702F-43A0-A2B4-500D7E4DE3D9}"/>
    <cellStyle name="Input 2 2 6 6" xfId="2215" xr:uid="{00000000-0005-0000-0000-000035010000}"/>
    <cellStyle name="Input 2 2 6 6 2" xfId="5114" xr:uid="{C9A32D72-D0BD-49EE-807D-046024927B0A}"/>
    <cellStyle name="Input 2 2 6 6 2 2" xfId="17387" xr:uid="{58FC0895-0030-4DF9-ACC6-6499B489C9AC}"/>
    <cellStyle name="Input 2 2 6 6 2 2 2" xfId="28925" xr:uid="{B1AE6E89-1906-4BC5-9AD7-9F8545A0C9F7}"/>
    <cellStyle name="Input 2 2 6 6 2 3" xfId="25862" xr:uid="{29853123-FDBD-4E50-89C0-0971766DD545}"/>
    <cellStyle name="Input 2 2 6 6 2 4" xfId="14531" xr:uid="{C63F7535-EAD7-47CF-B1A6-663C03D5FFBD}"/>
    <cellStyle name="Input 2 2 6 6 3" xfId="15908" xr:uid="{32B3A66F-E008-4CE1-BA26-5AF31BDB27B0}"/>
    <cellStyle name="Input 2 2 6 6 3 2" xfId="27365" xr:uid="{FAF34018-0658-4030-BB67-A851E2BE95D3}"/>
    <cellStyle name="Input 2 2 6 6 4" xfId="22964" xr:uid="{BE6EEA1B-97C1-4B10-9943-DBB549E00574}"/>
    <cellStyle name="Input 2 2 6 6 5" xfId="11911" xr:uid="{6FD8A359-ACC9-4B09-BAE3-AA9DD980603D}"/>
    <cellStyle name="Input 2 2 6 7" xfId="3036" xr:uid="{00000000-0005-0000-0000-000036010000}"/>
    <cellStyle name="Input 2 2 6 7 2" xfId="5935" xr:uid="{1B75FD34-95FC-4A5A-8A80-642CD7D90977}"/>
    <cellStyle name="Input 2 2 6 7 2 2" xfId="18208" xr:uid="{DB2FD354-41A6-4470-97F6-6136266DDEFA}"/>
    <cellStyle name="Input 2 2 6 7 2 2 2" xfId="29746" xr:uid="{2E4E633A-8C9A-4AB2-A4DA-42CB2E94947B}"/>
    <cellStyle name="Input 2 2 6 7 2 3" xfId="26683" xr:uid="{5A26FEFB-DB93-492F-9338-1D5714194A7A}"/>
    <cellStyle name="Input 2 2 6 7 2 4" xfId="15277" xr:uid="{6BEAFBA3-7C1E-44CB-8FF7-C1D2ED569544}"/>
    <cellStyle name="Input 2 2 6 7 3" xfId="16654" xr:uid="{EC6F6DD6-68B8-40C5-8442-31E8EB2F4128}"/>
    <cellStyle name="Input 2 2 6 7 3 2" xfId="28186" xr:uid="{F6BFD2A3-04EB-488F-911D-B458E0F62851}"/>
    <cellStyle name="Input 2 2 6 7 4" xfId="23785" xr:uid="{7F6B90B9-A328-4872-B0A2-072E76B3899A}"/>
    <cellStyle name="Input 2 2 6 7 5" xfId="12514" xr:uid="{D4E51E66-8393-432F-87A3-1016E867A6CC}"/>
    <cellStyle name="Input 2 2 6 8" xfId="4247" xr:uid="{AD026294-7519-45D1-B6BE-5939676204AC}"/>
    <cellStyle name="Input 2 2 6 8 2" xfId="17184" xr:uid="{71F1F29A-5A28-4950-9408-B520B984EFA7}"/>
    <cellStyle name="Input 2 2 6 8 2 2" xfId="28722" xr:uid="{C0C30E2F-DAE9-4134-BCD4-466866607954}"/>
    <cellStyle name="Input 2 2 6 8 3" xfId="24995" xr:uid="{4A25433B-67D2-44B0-A175-3411EFFB0202}"/>
    <cellStyle name="Input 2 2 6 8 4" xfId="13669" xr:uid="{1D7F9E7F-0F5B-4147-A77A-7A49693982E8}"/>
    <cellStyle name="Input 2 2 6 9" xfId="7748" xr:uid="{D98A6F8B-AE40-4C1C-AD53-7B268ABDBE0A}"/>
    <cellStyle name="Input 2 2 6 9 2" xfId="27162" xr:uid="{B77325BA-5B1A-41DA-B67E-DAD51CB7F605}"/>
    <cellStyle name="Input 2 2 6 9 3" xfId="15710" xr:uid="{B14AB2E8-FE24-414A-92C5-3BE8A653BFC8}"/>
    <cellStyle name="Input 2 2 7" xfId="973" xr:uid="{00000000-0005-0000-0000-000037010000}"/>
    <cellStyle name="Input 2 2 7 2" xfId="3876" xr:uid="{24FA72F0-DD6C-4D47-AD88-D00CC84F8092}"/>
    <cellStyle name="Input 2 2 7 2 2" xfId="8169" xr:uid="{AD266130-76B5-40CA-9EED-8F0DB1E8B7E0}"/>
    <cellStyle name="Input 2 2 7 2 2 2" xfId="28579" xr:uid="{0872587C-F04D-4FFE-85EF-132A9E8445D6}"/>
    <cellStyle name="Input 2 2 7 2 2 3" xfId="17041" xr:uid="{125C8EF3-4B1F-43F4-B76F-8B8D4E10507F}"/>
    <cellStyle name="Input 2 2 7 2 3" xfId="9603" xr:uid="{0C60A4F9-B55B-4F12-BBED-94FD6ED75AB6}"/>
    <cellStyle name="Input 2 2 7 2 3 2" xfId="24624" xr:uid="{E4421FDC-77B1-46A2-8320-0A243D6DBEBA}"/>
    <cellStyle name="Input 2 2 7 2 4" xfId="13316" xr:uid="{2027DB32-97CB-4309-925B-77720765F037}"/>
    <cellStyle name="Input 2 2 7 3" xfId="8645" xr:uid="{76455913-D600-4C14-B220-E397509C8404}"/>
    <cellStyle name="Input 2 2 7 3 2" xfId="10079" xr:uid="{DAB522FC-2F8A-4E14-8213-281C16657989}"/>
    <cellStyle name="Input 2 2 7 3 2 2" xfId="27019" xr:uid="{D9253A20-28BC-4771-8338-531C287CD56D}"/>
    <cellStyle name="Input 2 2 7 3 3" xfId="15585" xr:uid="{690F6ACD-3146-48C0-80FE-BDBB92070D34}"/>
    <cellStyle name="Input 2 2 7 4" xfId="7224" xr:uid="{09F47A7F-7277-472E-856C-5182DA5D731E}"/>
    <cellStyle name="Input 2 2 7 4 2" xfId="21726" xr:uid="{D7FC34D6-9130-4A6F-9C59-A5F530DCC9FD}"/>
    <cellStyle name="Input 2 2 7 5" xfId="9047" xr:uid="{93FE19CF-5887-490B-A22F-D802D6134F93}"/>
    <cellStyle name="Input 2 2 7 6" xfId="10811" xr:uid="{2F8353CD-D9EB-460B-80C1-DBAAA1D1016F}"/>
    <cellStyle name="Input 2 2 8" xfId="763" xr:uid="{00000000-0005-0000-0000-000038010000}"/>
    <cellStyle name="Input 2 2 8 2" xfId="3666" xr:uid="{31DA22AF-128C-420B-8AFA-7EC411FB9305}"/>
    <cellStyle name="Input 2 2 8 2 2" xfId="8073" xr:uid="{794478BB-1A59-4025-B7E8-3732D2A89EC8}"/>
    <cellStyle name="Input 2 2 8 2 2 2" xfId="28481" xr:uid="{DF525AEC-B84A-41A1-B127-0541B8E526A1}"/>
    <cellStyle name="Input 2 2 8 2 2 3" xfId="16949" xr:uid="{6F0237A5-1D63-4AAA-A22C-F4F44A1D39EF}"/>
    <cellStyle name="Input 2 2 8 2 3" xfId="9507" xr:uid="{6DC96C8A-C77F-470B-959D-31E75BB72307}"/>
    <cellStyle name="Input 2 2 8 2 3 2" xfId="24414" xr:uid="{204BBB67-A5B6-4CB4-B807-6F9BA3F7C77E}"/>
    <cellStyle name="Input 2 2 8 2 4" xfId="13132" xr:uid="{8E9878D9-0B37-49E0-8194-D5DC79369281}"/>
    <cellStyle name="Input 2 2 8 3" xfId="7989" xr:uid="{C9427054-D0CE-4A98-83B1-8E88878F0F7F}"/>
    <cellStyle name="Input 2 2 8 3 2" xfId="9423" xr:uid="{D19BD2EF-DDF5-41B2-A5C0-C0DC2883DF76}"/>
    <cellStyle name="Input 2 2 8 3 2 2" xfId="26921" xr:uid="{C25335FD-0456-454E-9648-8DA9F0D55507}"/>
    <cellStyle name="Input 2 2 8 3 3" xfId="15513" xr:uid="{E6A85464-404A-43A1-9D2A-6B9685F2D2C1}"/>
    <cellStyle name="Input 2 2 8 4" xfId="7047" xr:uid="{996678D9-3550-46D9-869C-B1FF0C7F26AC}"/>
    <cellStyle name="Input 2 2 8 4 2" xfId="21516" xr:uid="{70B494E9-4D01-4F77-95C9-7FA3013B70D1}"/>
    <cellStyle name="Input 2 2 8 5" xfId="8982" xr:uid="{08D02681-155D-4E5B-839C-23087ADA4845}"/>
    <cellStyle name="Input 2 2 8 6" xfId="10634" xr:uid="{615D25DA-953F-40F1-83F0-2EF76C94C32D}"/>
    <cellStyle name="Input 2 2 9" xfId="2291" xr:uid="{00000000-0005-0000-0000-000039010000}"/>
    <cellStyle name="Input 2 2 9 2" xfId="5190" xr:uid="{0055B2B9-5AF6-417D-9D35-7FA871678A1D}"/>
    <cellStyle name="Input 2 2 9 2 2" xfId="8521" xr:uid="{69EFEE26-A300-465B-9D94-1DA6172DEFFC}"/>
    <cellStyle name="Input 2 2 9 2 2 2" xfId="29001" xr:uid="{C4BB0CE6-2F71-45B1-8AF0-6BE19B0B2E33}"/>
    <cellStyle name="Input 2 2 9 2 2 3" xfId="17463" xr:uid="{4D8B1E3A-1D0D-46F8-9203-B53815DAFCB2}"/>
    <cellStyle name="Input 2 2 9 2 3" xfId="9955" xr:uid="{E893046C-646E-43C4-8AAE-DE505D9EB2BE}"/>
    <cellStyle name="Input 2 2 9 2 3 2" xfId="25938" xr:uid="{202C2CA6-246A-4710-A3DC-0B7067EB79B8}"/>
    <cellStyle name="Input 2 2 9 2 4" xfId="14603" xr:uid="{3497ADCE-BF88-4F29-8B0B-53C8E38C373F}"/>
    <cellStyle name="Input 2 2 9 3" xfId="6839" xr:uid="{004ADE1E-8D3F-4F89-A0CA-0E326557F81B}"/>
    <cellStyle name="Input 2 2 9 3 2" xfId="8941" xr:uid="{8BBD3BD0-E7C5-448B-8AFC-2CAFC5FE8107}"/>
    <cellStyle name="Input 2 2 9 3 2 2" xfId="27441" xr:uid="{98D5735F-A912-4B1C-B101-5D0813D40D70}"/>
    <cellStyle name="Input 2 2 9 3 3" xfId="15980" xr:uid="{E04601EA-C8EE-4132-822A-E5339E82D025}"/>
    <cellStyle name="Input 2 2 9 4" xfId="7870" xr:uid="{8D20A276-A0D3-458E-8925-5B15BAADC86C}"/>
    <cellStyle name="Input 2 2 9 4 2" xfId="23040" xr:uid="{A8AE1AE0-D223-4702-A61A-CBB36FCA0592}"/>
    <cellStyle name="Input 2 2 9 5" xfId="9304" xr:uid="{02DB3EAA-3B8B-4174-B4EE-43B68DD54612}"/>
    <cellStyle name="Input 2 2 9 6" xfId="11969" xr:uid="{692685AF-149E-49E4-AB82-4DFD7B1E3A11}"/>
    <cellStyle name="Input 2 3" xfId="413" xr:uid="{00000000-0005-0000-0000-00003A010000}"/>
    <cellStyle name="Input 2 4" xfId="1346" xr:uid="{00000000-0005-0000-0000-00003B010000}"/>
    <cellStyle name="Input 2 4 10" xfId="9006" xr:uid="{2021C777-5C76-4232-8DA0-E153E6ACBF55}"/>
    <cellStyle name="Input 2 4 10 2" xfId="22099" xr:uid="{2C6D8205-7607-4EAC-84AF-96164E0F10BE}"/>
    <cellStyle name="Input 2 4 11" xfId="11135" xr:uid="{F2A4603B-E2CE-4554-AA1D-DBE112A78CD3}"/>
    <cellStyle name="Input 2 4 2" xfId="2699" xr:uid="{00000000-0005-0000-0000-00003C010000}"/>
    <cellStyle name="Input 2 4 2 2" xfId="5598" xr:uid="{2AFF9E23-4EA0-439B-B696-4CA45356258B}"/>
    <cellStyle name="Input 2 4 2 2 2" xfId="17871" xr:uid="{6A798419-3A64-4C43-A46A-F6FE808A9971}"/>
    <cellStyle name="Input 2 4 2 2 2 2" xfId="29409" xr:uid="{D8048F1A-C1A5-480F-95AA-B9B190CF8EFD}"/>
    <cellStyle name="Input 2 4 2 2 3" xfId="26346" xr:uid="{7F44663A-0185-435A-8930-1D8311B8D830}"/>
    <cellStyle name="Input 2 4 2 2 4" xfId="14962" xr:uid="{9EC6EBC3-9DE1-4E86-825A-A4E76EC80D42}"/>
    <cellStyle name="Input 2 4 2 3" xfId="8101" xr:uid="{542CDB70-5FEA-4CE8-8365-3EA5AFC51274}"/>
    <cellStyle name="Input 2 4 2 3 2" xfId="27849" xr:uid="{1CBBD9F7-9459-4D54-B45B-22A502ADB175}"/>
    <cellStyle name="Input 2 4 2 3 3" xfId="16339" xr:uid="{764D0C17-0D3E-426E-8244-82CC05882890}"/>
    <cellStyle name="Input 2 4 2 4" xfId="9535" xr:uid="{D9E0A6F8-3699-41E7-92F0-E6E550AF6D96}"/>
    <cellStyle name="Input 2 4 2 4 2" xfId="23448" xr:uid="{423B36A7-6ADA-4A82-A5C3-87FA7D3E3F2A}"/>
    <cellStyle name="Input 2 4 2 5" xfId="12265" xr:uid="{5C7259F7-2DE6-4D60-8E8C-16C6333201AE}"/>
    <cellStyle name="Input 2 4 3" xfId="2725" xr:uid="{00000000-0005-0000-0000-00003D010000}"/>
    <cellStyle name="Input 2 4 3 2" xfId="5624" xr:uid="{9DBFB69A-70C8-4818-89AD-85EAD4748ED4}"/>
    <cellStyle name="Input 2 4 3 2 2" xfId="17897" xr:uid="{3196C4B9-64B0-4E1E-87C5-56BD3DB37932}"/>
    <cellStyle name="Input 2 4 3 2 2 2" xfId="29435" xr:uid="{B0203345-7559-439A-BE67-0C60FE1B7E15}"/>
    <cellStyle name="Input 2 4 3 2 3" xfId="26372" xr:uid="{8D37766D-F72F-4DA6-8B5C-88E30DBADF3A}"/>
    <cellStyle name="Input 2 4 3 2 4" xfId="14988" xr:uid="{C66D95BE-0DEA-46AD-94DF-FF0FA3351236}"/>
    <cellStyle name="Input 2 4 3 3" xfId="8340" xr:uid="{4877DDD1-2C62-4C70-BF4D-BF9E63FD9038}"/>
    <cellStyle name="Input 2 4 3 3 2" xfId="27875" xr:uid="{3C25F87C-A3A0-47A7-9C21-BC6F904ACD10}"/>
    <cellStyle name="Input 2 4 3 3 3" xfId="16365" xr:uid="{C02A7D19-4D11-48C2-9720-0DEEACA90894}"/>
    <cellStyle name="Input 2 4 3 4" xfId="9774" xr:uid="{F304C347-36C5-4386-B217-F66B8ED844C1}"/>
    <cellStyle name="Input 2 4 3 4 2" xfId="23474" xr:uid="{A03FCA43-41EF-4DDE-879E-2CF4963122CE}"/>
    <cellStyle name="Input 2 4 3 5" xfId="12282" xr:uid="{A83A5B69-EE72-425F-997E-00011B7C512B}"/>
    <cellStyle name="Input 2 4 4" xfId="2784" xr:uid="{00000000-0005-0000-0000-00003E010000}"/>
    <cellStyle name="Input 2 4 4 2" xfId="5683" xr:uid="{421D7670-EF8C-44C0-908D-B368D9587E24}"/>
    <cellStyle name="Input 2 4 4 2 2" xfId="17956" xr:uid="{22DFB9D9-BAE7-4AB0-8043-33BBDCE07A16}"/>
    <cellStyle name="Input 2 4 4 2 2 2" xfId="29494" xr:uid="{7E6FE056-4BD1-4322-9E1A-0BC04AEF74FE}"/>
    <cellStyle name="Input 2 4 4 2 3" xfId="26431" xr:uid="{8EF2F624-BE5B-418A-9DBA-220E9E512EAB}"/>
    <cellStyle name="Input 2 4 4 2 4" xfId="15039" xr:uid="{45AAECBF-8185-457C-AF23-4146A5688B55}"/>
    <cellStyle name="Input 2 4 4 3" xfId="16416" xr:uid="{1610C969-12A4-4EA1-A21E-08B3C6064A39}"/>
    <cellStyle name="Input 2 4 4 3 2" xfId="27934" xr:uid="{E80381D7-7468-432C-9B5D-E33B7FE2B4C5}"/>
    <cellStyle name="Input 2 4 4 4" xfId="23533" xr:uid="{A4890962-AD20-465C-A852-9E0309A964E9}"/>
    <cellStyle name="Input 2 4 4 5" xfId="12319" xr:uid="{17ECB2C9-F1A8-4D13-B24C-F50255CB6E9E}"/>
    <cellStyle name="Input 2 4 5" xfId="3027" xr:uid="{00000000-0005-0000-0000-00003F010000}"/>
    <cellStyle name="Input 2 4 5 2" xfId="5926" xr:uid="{09305E0D-7E45-44DF-B1AF-0ACB1AFF6200}"/>
    <cellStyle name="Input 2 4 5 2 2" xfId="18199" xr:uid="{A857E4A2-B65A-4DB2-BC77-B7A955C88AE7}"/>
    <cellStyle name="Input 2 4 5 2 2 2" xfId="29737" xr:uid="{FC9AEA06-D989-43BB-A06D-5001EC95D16B}"/>
    <cellStyle name="Input 2 4 5 2 3" xfId="26674" xr:uid="{316D2FBF-F80B-47D9-9FD9-3CC5F669F65A}"/>
    <cellStyle name="Input 2 4 5 2 4" xfId="15268" xr:uid="{7796573F-F757-46A2-87FB-0D3113095413}"/>
    <cellStyle name="Input 2 4 5 3" xfId="16645" xr:uid="{FBCAB98D-A8F1-48D2-A7D7-D97D481622AB}"/>
    <cellStyle name="Input 2 4 5 3 2" xfId="28177" xr:uid="{A6202B0B-A1CC-49D3-B607-C16B2F302CE2}"/>
    <cellStyle name="Input 2 4 5 4" xfId="23776" xr:uid="{6EEAEBE2-18E6-42CC-91C0-5E0D86FE7321}"/>
    <cellStyle name="Input 2 4 5 5" xfId="12506" xr:uid="{3EDDDABC-EF73-4054-A88E-3A49BEA72775}"/>
    <cellStyle name="Input 2 4 6" xfId="3123" xr:uid="{00000000-0005-0000-0000-000040010000}"/>
    <cellStyle name="Input 2 4 6 2" xfId="6022" xr:uid="{CC9443D2-A1D8-418B-B360-31C608EB18F6}"/>
    <cellStyle name="Input 2 4 6 2 2" xfId="18295" xr:uid="{1C335976-89CE-44C1-AF1E-C1DFFDAA19B4}"/>
    <cellStyle name="Input 2 4 6 2 2 2" xfId="29833" xr:uid="{5269F517-F532-4E6D-9D71-27B5EFB48280}"/>
    <cellStyle name="Input 2 4 6 2 3" xfId="26770" xr:uid="{0B1BFB76-F7E6-47CE-A6B0-5FC1BF84FFF1}"/>
    <cellStyle name="Input 2 4 6 2 4" xfId="15364" xr:uid="{5A055C17-6243-4F96-946B-A3026F29E8BA}"/>
    <cellStyle name="Input 2 4 6 3" xfId="16741" xr:uid="{5CBC3112-F895-4277-9710-7B1F71D79AC9}"/>
    <cellStyle name="Input 2 4 6 3 2" xfId="28273" xr:uid="{80AC0F1B-F198-4F61-8765-EA2330CE1CFC}"/>
    <cellStyle name="Input 2 4 6 4" xfId="23872" xr:uid="{847D5F82-0EFD-4C34-86CC-FB60BB0DBBEC}"/>
    <cellStyle name="Input 2 4 6 5" xfId="12592" xr:uid="{D0C30615-9022-46BC-B494-A99F4170E278}"/>
    <cellStyle name="Input 2 4 7" xfId="2638" xr:uid="{00000000-0005-0000-0000-000041010000}"/>
    <cellStyle name="Input 2 4 7 2" xfId="5537" xr:uid="{D3FD04EF-DFD9-462E-9FB5-18702050CEF9}"/>
    <cellStyle name="Input 2 4 7 2 2" xfId="17810" xr:uid="{D71A6EAA-A4F2-4F29-9FB7-5F4C0995EEE9}"/>
    <cellStyle name="Input 2 4 7 2 2 2" xfId="29348" xr:uid="{95AD5278-BED3-4929-BDD5-E251887FA686}"/>
    <cellStyle name="Input 2 4 7 2 3" xfId="26285" xr:uid="{D36D6EBF-0C6C-4A33-9D25-E0BC86A15282}"/>
    <cellStyle name="Input 2 4 7 2 4" xfId="14910" xr:uid="{7CF54D6B-EE51-408C-9AD1-A89A6D792C9F}"/>
    <cellStyle name="Input 2 4 7 3" xfId="16287" xr:uid="{56ECFB29-4783-4394-947B-987A770E656D}"/>
    <cellStyle name="Input 2 4 7 3 2" xfId="27788" xr:uid="{B0B66F7A-FD79-4FB2-9272-94230E14403C}"/>
    <cellStyle name="Input 2 4 7 4" xfId="23387" xr:uid="{8A85B201-6C43-470B-AB18-3B9729DB0BA8}"/>
    <cellStyle name="Input 2 4 7 5" xfId="12226" xr:uid="{C0A82292-61A5-459B-BF90-C3BA1623B521}"/>
    <cellStyle name="Input 2 4 8" xfId="4249" xr:uid="{AFBA1BAE-7D4C-4F1A-93CA-E5B60ECBC0FB}"/>
    <cellStyle name="Input 2 4 8 2" xfId="17186" xr:uid="{6EEA1F04-4025-45B1-92A3-59616B6A15B2}"/>
    <cellStyle name="Input 2 4 8 2 2" xfId="28724" xr:uid="{9F94101F-FA0F-4A01-B800-76CC564DB95B}"/>
    <cellStyle name="Input 2 4 8 3" xfId="24997" xr:uid="{6C03E85D-18E2-4D6D-8E23-E7731ED07A50}"/>
    <cellStyle name="Input 2 4 8 4" xfId="13671" xr:uid="{0D6B0DBC-6D1D-4FF4-A4A3-81C8768C4203}"/>
    <cellStyle name="Input 2 4 9" xfId="7077" xr:uid="{81CFF505-BCDC-4F0A-9CD5-36E3AFD43BC4}"/>
    <cellStyle name="Input 2 4 9 2" xfId="27164" xr:uid="{E8F90207-410C-4F78-B163-A39531D30F17}"/>
    <cellStyle name="Input 2 4 9 3" xfId="15712" xr:uid="{831A7BB7-AF49-442E-A1DB-BB3EFF8557B3}"/>
    <cellStyle name="Input 2 5" xfId="806" xr:uid="{00000000-0005-0000-0000-000042010000}"/>
    <cellStyle name="Input 2 5 2" xfId="3709" xr:uid="{DB6DD4ED-9FE0-4FE9-9074-9CA7CD28B82D}"/>
    <cellStyle name="Input 2 5 2 2" xfId="16984" xr:uid="{D83DD835-A77B-4B7C-A69B-A9A2A0939742}"/>
    <cellStyle name="Input 2 5 2 2 2" xfId="28518" xr:uid="{1000D4FB-E072-4F19-BF95-D9A64E59FE36}"/>
    <cellStyle name="Input 2 5 2 3" xfId="24457" xr:uid="{400BEAD9-AA32-4CFB-A6E7-BB0390EF331D}"/>
    <cellStyle name="Input 2 5 2 4" xfId="13164" xr:uid="{EDA205C6-B276-4092-89BC-931E6CDDACDA}"/>
    <cellStyle name="Input 2 5 3" xfId="15539" xr:uid="{5E0B9E0A-9073-4217-9278-43BC89DF77F3}"/>
    <cellStyle name="Input 2 5 3 2" xfId="26958" xr:uid="{0270E464-A99C-42AA-A80A-7AF1AF32D404}"/>
    <cellStyle name="Input 2 5 4" xfId="21559" xr:uid="{885609F3-C927-456E-B658-7781F79A102D}"/>
    <cellStyle name="Input 2 5 5" xfId="10663" xr:uid="{35120EFC-D7FE-4197-9CEA-166645596683}"/>
    <cellStyle name="Input 2 6" xfId="3277" xr:uid="{13696646-A6EB-4626-9656-28F7BFC9E011}"/>
    <cellStyle name="Input 2 6 2" xfId="16888" xr:uid="{022D1F18-CB1B-46A4-8A61-80DB077EE11D}"/>
    <cellStyle name="Input 2 6 2 2" xfId="28420" xr:uid="{6FE09810-894A-4460-BB9E-605E950B335D}"/>
    <cellStyle name="Input 2 6 3" xfId="24025" xr:uid="{99BF14F0-9239-4AAC-AB2D-B2850A813171}"/>
    <cellStyle name="Input 2 6 4" xfId="12745" xr:uid="{EB7BE155-022F-4961-8BC0-104B3BAFB430}"/>
    <cellStyle name="Input 2 7" xfId="6183" xr:uid="{DBD0B142-553C-4149-AB8B-4D3EF72D024F}"/>
    <cellStyle name="Input 2 7 2" xfId="21127" xr:uid="{E048AF21-66D5-4BAB-B061-783A704E785F}"/>
    <cellStyle name="Input 2 8" xfId="6388" xr:uid="{62379F3B-9174-4036-A5BA-7E517D5108C6}"/>
    <cellStyle name="Input 2 9" xfId="10276" xr:uid="{3EEEF94A-63BB-41F3-99D3-DBF68C3BF00D}"/>
    <cellStyle name="Input 3" xfId="98" xr:uid="{00000000-0005-0000-0000-000043010000}"/>
    <cellStyle name="Input 3 10" xfId="6389" xr:uid="{11694B19-02F5-4FCF-B6F6-EDAB01A667FB}"/>
    <cellStyle name="Input 3 11" xfId="10275" xr:uid="{1D28E8D6-9353-44C3-A1A2-04F46CAB4E1B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0 2 2" xfId="17830" xr:uid="{D4BD568A-3935-4E05-A5AE-C0A2E2A960CA}"/>
    <cellStyle name="Input 3 2 10 2 2 2" xfId="29368" xr:uid="{2AE8C786-136A-4D4D-B330-A5A7F974087A}"/>
    <cellStyle name="Input 3 2 10 2 3" xfId="26305" xr:uid="{54F7D13E-F33B-4B41-9D44-B681CAFE2751}"/>
    <cellStyle name="Input 3 2 10 2 4" xfId="14926" xr:uid="{A4E0BEB8-8B3C-4A6A-A647-3279C1BBF37B}"/>
    <cellStyle name="Input 3 2 10 3" xfId="6719" xr:uid="{B9AAB0BF-6297-4AF7-A274-EF46E03A237B}"/>
    <cellStyle name="Input 3 2 10 3 2" xfId="27808" xr:uid="{334EEC80-A940-4253-8B07-1AE9B7C9A7BF}"/>
    <cellStyle name="Input 3 2 10 3 3" xfId="16303" xr:uid="{10456A82-627E-4564-ABC4-9A839FB6CE9A}"/>
    <cellStyle name="Input 3 2 10 4" xfId="8900" xr:uid="{07A1E513-8676-47C6-A4C3-52C1538C0FDA}"/>
    <cellStyle name="Input 3 2 10 4 2" xfId="23407" xr:uid="{D5221FF1-9231-4339-9547-0ADEC5FB6A27}"/>
    <cellStyle name="Input 3 2 10 5" xfId="12239" xr:uid="{DC852E98-2B68-4F8B-82A3-DEFE8369C0ED}"/>
    <cellStyle name="Input 3 2 11" xfId="2195" xr:uid="{00000000-0005-0000-0000-000046010000}"/>
    <cellStyle name="Input 3 2 11 2" xfId="5094" xr:uid="{6ECB54A4-FFE7-4E70-95DF-16D3189D1DD5}"/>
    <cellStyle name="Input 3 2 11 2 2" xfId="17367" xr:uid="{608AAB5A-5E84-40AF-B6F5-8C1E8E6FC67D}"/>
    <cellStyle name="Input 3 2 11 2 2 2" xfId="28905" xr:uid="{0275999E-9065-4CD9-B4B2-07C5F882D9BB}"/>
    <cellStyle name="Input 3 2 11 2 3" xfId="25842" xr:uid="{229BFDD2-D19C-4C00-8ADC-EC5AE54F65D6}"/>
    <cellStyle name="Input 3 2 11 2 4" xfId="14512" xr:uid="{130BA7A5-A1F3-4570-B6DE-E4A3CF728B55}"/>
    <cellStyle name="Input 3 2 11 3" xfId="6610" xr:uid="{A1AA2556-8206-4EE3-9A21-AB43F6893B1B}"/>
    <cellStyle name="Input 3 2 11 3 2" xfId="27345" xr:uid="{8BAC5BB7-0C62-4568-ABF7-23EC0C594F9E}"/>
    <cellStyle name="Input 3 2 11 3 3" xfId="15889" xr:uid="{DAEDDEC6-2E50-4ADC-80BE-9FB2AB2A8F00}"/>
    <cellStyle name="Input 3 2 11 4" xfId="8873" xr:uid="{88DC2AB8-8377-4672-995E-4C010A02FB36}"/>
    <cellStyle name="Input 3 2 11 4 2" xfId="22944" xr:uid="{B50523B5-A246-47EB-A5DC-AFA4218C643D}"/>
    <cellStyle name="Input 3 2 11 5" xfId="11895" xr:uid="{B22AC8AB-54F9-41AA-92A9-1F584D9968E0}"/>
    <cellStyle name="Input 3 2 12" xfId="3376" xr:uid="{C98E3B6D-7203-44DE-B9AE-9E9E2E19BB1A}"/>
    <cellStyle name="Input 3 2 12 2" xfId="16905" xr:uid="{A1311686-3D95-4AC1-B51C-D31B0B7C4C7B}"/>
    <cellStyle name="Input 3 2 12 2 2" xfId="28437" xr:uid="{659D34A4-CA95-472F-BDC6-FAF0FF4896BD}"/>
    <cellStyle name="Input 3 2 12 3" xfId="24124" xr:uid="{6F28295A-19FA-41C2-961F-7BF4F2378068}"/>
    <cellStyle name="Input 3 2 12 4" xfId="12844" xr:uid="{404294D7-501C-4635-A6FB-5D0FAF84C1E4}"/>
    <cellStyle name="Input 3 2 13" xfId="6291" xr:uid="{C8DA7A1B-6709-4388-A3DE-57B9F3DD2833}"/>
    <cellStyle name="Input 3 2 13 2" xfId="21226" xr:uid="{951F9F78-221C-4432-B016-3D4612FCAA20}"/>
    <cellStyle name="Input 3 2 14" xfId="6224" xr:uid="{E035F146-3E96-46CC-9832-2690C371372B}"/>
    <cellStyle name="Input 3 2 2" xfId="664" xr:uid="{00000000-0005-0000-0000-000047010000}"/>
    <cellStyle name="Input 3 2 2 10" xfId="6499" xr:uid="{F0E24AE4-784A-420E-A65A-CCBA518C6EAB}"/>
    <cellStyle name="Input 3 2 2 10 2" xfId="21418" xr:uid="{A7E54299-5672-4B77-A8CF-230EDC583929}"/>
    <cellStyle name="Input 3 2 2 11" xfId="8847" xr:uid="{149A90BD-6B0D-4C47-A070-AC441C328D4D}"/>
    <cellStyle name="Input 3 2 2 12" xfId="10544" xr:uid="{E61A07BC-FAE0-42B2-8D52-C3D40B75F3C4}"/>
    <cellStyle name="Input 3 2 2 2" xfId="1668" xr:uid="{00000000-0005-0000-0000-000048010000}"/>
    <cellStyle name="Input 3 2 2 2 10" xfId="9100" xr:uid="{341E3710-1C47-44B2-9025-5D5472CCC170}"/>
    <cellStyle name="Input 3 2 2 2 10 2" xfId="22421" xr:uid="{28CBC670-210C-4DF6-9B77-C99848917D4C}"/>
    <cellStyle name="Input 3 2 2 2 11" xfId="11422" xr:uid="{8A498D69-CC90-455C-92D2-8B480D0D7D1C}"/>
    <cellStyle name="Input 3 2 2 2 2" xfId="2356" xr:uid="{00000000-0005-0000-0000-000049010000}"/>
    <cellStyle name="Input 3 2 2 2 2 2" xfId="5255" xr:uid="{648107E3-CA6F-4FE0-8037-6CE3C9EC65C4}"/>
    <cellStyle name="Input 3 2 2 2 2 2 2" xfId="17528" xr:uid="{C91829F5-A7FB-45C3-8D12-69A830519FDC}"/>
    <cellStyle name="Input 3 2 2 2 2 2 2 2" xfId="29066" xr:uid="{BC13AD8C-7AC6-41F5-8231-9E8DA6BA8AFD}"/>
    <cellStyle name="Input 3 2 2 2 2 2 3" xfId="26003" xr:uid="{E74D4921-F0EC-4C03-B6A4-9EDB48FF07B8}"/>
    <cellStyle name="Input 3 2 2 2 2 2 4" xfId="14663" xr:uid="{EEA251EE-9619-4DF3-837A-1C4F6ED62A2D}"/>
    <cellStyle name="Input 3 2 2 2 2 3" xfId="8261" xr:uid="{6483133A-602A-445A-BCFC-184842054F21}"/>
    <cellStyle name="Input 3 2 2 2 2 3 2" xfId="27506" xr:uid="{249B3E95-74EE-42F2-B491-8EB8EF021E38}"/>
    <cellStyle name="Input 3 2 2 2 2 3 3" xfId="16040" xr:uid="{F54F65D6-7B07-4234-A45C-242B6CDD7650}"/>
    <cellStyle name="Input 3 2 2 2 2 4" xfId="9695" xr:uid="{B3A36FFD-7CB9-4F2D-A073-975A43382E29}"/>
    <cellStyle name="Input 3 2 2 2 2 4 2" xfId="23105" xr:uid="{96055FE3-8380-430F-A927-EC6FD4AD3527}"/>
    <cellStyle name="Input 3 2 2 2 2 5" xfId="12018" xr:uid="{6DC3A6C0-CEA3-4272-AC32-9A45A07FE9C8}"/>
    <cellStyle name="Input 3 2 2 2 3" xfId="2392" xr:uid="{00000000-0005-0000-0000-00004A010000}"/>
    <cellStyle name="Input 3 2 2 2 3 2" xfId="5291" xr:uid="{3296D162-24B8-4972-9499-5252FCF0F3E6}"/>
    <cellStyle name="Input 3 2 2 2 3 2 2" xfId="17564" xr:uid="{F743609F-E64E-41B2-9B35-E6B9C65D117A}"/>
    <cellStyle name="Input 3 2 2 2 3 2 2 2" xfId="29102" xr:uid="{12574DC2-8169-4334-AEE3-998F7BDAF4B3}"/>
    <cellStyle name="Input 3 2 2 2 3 2 3" xfId="26039" xr:uid="{3F438CBE-0B73-429C-A847-6DD1DFAC6105}"/>
    <cellStyle name="Input 3 2 2 2 3 2 4" xfId="14694" xr:uid="{0906911F-B835-4946-BD75-DCC73B366BD8}"/>
    <cellStyle name="Input 3 2 2 2 3 3" xfId="8663" xr:uid="{1DCEB3BB-407D-47BB-9226-80A710890CD6}"/>
    <cellStyle name="Input 3 2 2 2 3 3 2" xfId="27542" xr:uid="{5E0E3B11-4023-4BAA-8CBC-DE245A82A8E6}"/>
    <cellStyle name="Input 3 2 2 2 3 3 3" xfId="16071" xr:uid="{936D4320-B2CC-49F5-A5E1-0077138727AE}"/>
    <cellStyle name="Input 3 2 2 2 3 4" xfId="10097" xr:uid="{44B21947-1C3A-46B1-9460-D4A563735E9A}"/>
    <cellStyle name="Input 3 2 2 2 3 4 2" xfId="23141" xr:uid="{FCFA876D-8506-4D55-9227-6B40C18A91CA}"/>
    <cellStyle name="Input 3 2 2 2 3 5" xfId="12043" xr:uid="{BD3E3CAE-3F9D-41AD-83F2-C71FAA79D0EE}"/>
    <cellStyle name="Input 3 2 2 2 4" xfId="2717" xr:uid="{00000000-0005-0000-0000-00004B010000}"/>
    <cellStyle name="Input 3 2 2 2 4 2" xfId="5616" xr:uid="{F04DE238-66DB-483D-8BEC-C54EA6D1EB3C}"/>
    <cellStyle name="Input 3 2 2 2 4 2 2" xfId="17889" xr:uid="{952FB36C-22DB-4D4B-9A89-963EF34697A9}"/>
    <cellStyle name="Input 3 2 2 2 4 2 2 2" xfId="29427" xr:uid="{2679D1D1-CA0C-43F1-8CC0-CF260C044A7E}"/>
    <cellStyle name="Input 3 2 2 2 4 2 3" xfId="26364" xr:uid="{61A3BA69-B94C-47DA-9429-D6535DA60C92}"/>
    <cellStyle name="Input 3 2 2 2 4 2 4" xfId="14980" xr:uid="{DC325790-6160-4B7B-8685-5D7F3583C58A}"/>
    <cellStyle name="Input 3 2 2 2 4 3" xfId="16357" xr:uid="{F3105B89-6BBA-4A6D-8F9F-240EF5223134}"/>
    <cellStyle name="Input 3 2 2 2 4 3 2" xfId="27867" xr:uid="{91AE40F7-6D34-4BE2-A65A-9F2A380A5ED3}"/>
    <cellStyle name="Input 3 2 2 2 4 4" xfId="23466" xr:uid="{3391D5CD-BCE1-4E44-81C9-F75DB08640D8}"/>
    <cellStyle name="Input 3 2 2 2 4 5" xfId="12276" xr:uid="{8F326E51-711A-4B03-81DC-84BED2AD15FA}"/>
    <cellStyle name="Input 3 2 2 2 5" xfId="2891" xr:uid="{00000000-0005-0000-0000-00004C010000}"/>
    <cellStyle name="Input 3 2 2 2 5 2" xfId="5790" xr:uid="{54B1DFCC-C340-45A3-A1CF-B69DEA434468}"/>
    <cellStyle name="Input 3 2 2 2 5 2 2" xfId="18063" xr:uid="{AFD9DE9A-7952-49AF-9D69-E5B953E9D04E}"/>
    <cellStyle name="Input 3 2 2 2 5 2 2 2" xfId="29601" xr:uid="{33A14D6F-E1BC-4DF8-ABEC-004B87A26E9D}"/>
    <cellStyle name="Input 3 2 2 2 5 2 3" xfId="26538" xr:uid="{A3CBA216-24FA-42BA-972C-53A6D7433653}"/>
    <cellStyle name="Input 3 2 2 2 5 2 4" xfId="15133" xr:uid="{28294304-9CBD-4AF4-83DD-50B955DC615D}"/>
    <cellStyle name="Input 3 2 2 2 5 3" xfId="16510" xr:uid="{B0EAB6E3-CE71-448F-BBA0-EC7B0122A1AE}"/>
    <cellStyle name="Input 3 2 2 2 5 3 2" xfId="28041" xr:uid="{08BBD393-2D49-4C60-9751-12A0FCA5336C}"/>
    <cellStyle name="Input 3 2 2 2 5 4" xfId="23640" xr:uid="{427FA1F5-C158-456C-A8F7-7DACB1F873C5}"/>
    <cellStyle name="Input 3 2 2 2 5 5" xfId="12391" xr:uid="{D3E6341B-BCBE-430C-A300-BC41713FBCF2}"/>
    <cellStyle name="Input 3 2 2 2 6" xfId="2448" xr:uid="{00000000-0005-0000-0000-00004D010000}"/>
    <cellStyle name="Input 3 2 2 2 6 2" xfId="5347" xr:uid="{58E774F1-6628-4A3D-8366-910906C2EB17}"/>
    <cellStyle name="Input 3 2 2 2 6 2 2" xfId="17620" xr:uid="{F0865A3E-D4FC-4E07-AE6F-CBB5DFA7E4BA}"/>
    <cellStyle name="Input 3 2 2 2 6 2 2 2" xfId="29158" xr:uid="{69384E91-22D3-4D1D-BFD5-2EC21E5E27F5}"/>
    <cellStyle name="Input 3 2 2 2 6 2 3" xfId="26095" xr:uid="{0E273024-9275-481A-AEAD-A0C6C1F0C383}"/>
    <cellStyle name="Input 3 2 2 2 6 2 4" xfId="14745" xr:uid="{A81708B6-A6EE-4C6A-A119-128CA513593A}"/>
    <cellStyle name="Input 3 2 2 2 6 3" xfId="16122" xr:uid="{11F65CAA-1384-4904-A703-F92A0893621A}"/>
    <cellStyle name="Input 3 2 2 2 6 3 2" xfId="27598" xr:uid="{0747C2D9-4B43-4A36-A3FC-C52029E8C1AD}"/>
    <cellStyle name="Input 3 2 2 2 6 4" xfId="23197" xr:uid="{9221D734-8E71-4D6F-96F9-6CF5F8C788A4}"/>
    <cellStyle name="Input 3 2 2 2 6 5" xfId="12085" xr:uid="{35B09906-39CB-4718-A3AC-2F3FEAC1D9EF}"/>
    <cellStyle name="Input 3 2 2 2 7" xfId="2194" xr:uid="{00000000-0005-0000-0000-00004E010000}"/>
    <cellStyle name="Input 3 2 2 2 7 2" xfId="5093" xr:uid="{3BF03573-E255-4DE8-883A-5467AFC443C8}"/>
    <cellStyle name="Input 3 2 2 2 7 2 2" xfId="17366" xr:uid="{01091807-6333-4959-8CB9-EDD835F737ED}"/>
    <cellStyle name="Input 3 2 2 2 7 2 2 2" xfId="28904" xr:uid="{E4F2847E-87B0-4F83-8A73-B5EC0207CF4E}"/>
    <cellStyle name="Input 3 2 2 2 7 2 3" xfId="25841" xr:uid="{8079A3C3-0FE8-431F-832C-21E61DE451DB}"/>
    <cellStyle name="Input 3 2 2 2 7 2 4" xfId="14511" xr:uid="{BC49B693-79CC-4977-9863-6637B862A5B5}"/>
    <cellStyle name="Input 3 2 2 2 7 3" xfId="15888" xr:uid="{C787F3C9-8704-49D8-A5BC-B4D65C9ECB67}"/>
    <cellStyle name="Input 3 2 2 2 7 3 2" xfId="27344" xr:uid="{BA21DE52-E63E-498A-955B-6F517E16B261}"/>
    <cellStyle name="Input 3 2 2 2 7 4" xfId="22943" xr:uid="{C17A1323-E95B-4A31-A7CD-FD1D881316DA}"/>
    <cellStyle name="Input 3 2 2 2 7 5" xfId="11894" xr:uid="{BB6457E0-60AE-4FF0-BF17-60FBFCB09EF9}"/>
    <cellStyle name="Input 3 2 2 2 8" xfId="4571" xr:uid="{7D561557-DB87-4BE7-AB1D-6DC17C3424BF}"/>
    <cellStyle name="Input 3 2 2 2 8 2" xfId="17259" xr:uid="{9175B4AE-B2FF-4271-975D-348378750927}"/>
    <cellStyle name="Input 3 2 2 2 8 2 2" xfId="28797" xr:uid="{2108C2A8-8918-4B5F-988D-F3FBCE1F7575}"/>
    <cellStyle name="Input 3 2 2 2 8 3" xfId="25319" xr:uid="{61B05E02-50D7-4BEA-BA4A-12335CF72B57}"/>
    <cellStyle name="Input 3 2 2 2 8 4" xfId="13993" xr:uid="{1416C067-3396-4792-8CD7-9B5C5E19226B}"/>
    <cellStyle name="Input 3 2 2 2 9" xfId="7420" xr:uid="{6C28695A-4A95-478D-B269-44A253D4F955}"/>
    <cellStyle name="Input 3 2 2 2 9 2" xfId="27237" xr:uid="{B1FFEB1E-27DA-488B-B15E-DE742EE2B6A9}"/>
    <cellStyle name="Input 3 2 2 2 9 3" xfId="15785" xr:uid="{6B83861C-19A7-4A0C-9750-F38BE46D100E}"/>
    <cellStyle name="Input 3 2 2 3" xfId="2135" xr:uid="{00000000-0005-0000-0000-00004F010000}"/>
    <cellStyle name="Input 3 2 2 3 10" xfId="9262" xr:uid="{74588DF6-3679-49A7-ABD8-98FEF58853D4}"/>
    <cellStyle name="Input 3 2 2 3 10 2" xfId="22884" xr:uid="{EEEBA33C-AE11-47A5-A8F0-1BA56249B2A0}"/>
    <cellStyle name="Input 3 2 2 3 11" xfId="11863" xr:uid="{91064126-1B06-4EB1-A240-B546B5B8DBC6}"/>
    <cellStyle name="Input 3 2 2 3 2" xfId="2739" xr:uid="{00000000-0005-0000-0000-000050010000}"/>
    <cellStyle name="Input 3 2 2 3 2 2" xfId="5638" xr:uid="{4942AFA1-E964-4EDF-84E0-180B1F4C1026}"/>
    <cellStyle name="Input 3 2 2 3 2 2 2" xfId="17911" xr:uid="{49A02010-405C-4927-9DEA-F23F6E4F35D8}"/>
    <cellStyle name="Input 3 2 2 3 2 2 2 2" xfId="29449" xr:uid="{63128438-4527-4444-BD64-A06AAB58A436}"/>
    <cellStyle name="Input 3 2 2 3 2 2 3" xfId="26386" xr:uid="{D66A432F-3514-4F7A-8EA4-B374148E96E6}"/>
    <cellStyle name="Input 3 2 2 3 2 2 4" xfId="15002" xr:uid="{B7A1622C-A29D-4DBB-ABF7-5A02B9AA16B3}"/>
    <cellStyle name="Input 3 2 2 3 2 3" xfId="8479" xr:uid="{8D47563D-67FA-44C1-A61A-66824E11E827}"/>
    <cellStyle name="Input 3 2 2 3 2 3 2" xfId="27889" xr:uid="{382F3BE7-8CC8-438E-8061-9269ADC1BBCB}"/>
    <cellStyle name="Input 3 2 2 3 2 3 3" xfId="16379" xr:uid="{5EB0A759-3F8E-4611-9621-1A1A38C7BC9C}"/>
    <cellStyle name="Input 3 2 2 3 2 4" xfId="9913" xr:uid="{FFA75B36-C42A-4AFF-8B80-09B4C121906E}"/>
    <cellStyle name="Input 3 2 2 3 2 4 2" xfId="23488" xr:uid="{FCF15573-4C44-4934-98D9-F8865D708134}"/>
    <cellStyle name="Input 3 2 2 3 2 5" xfId="12293" xr:uid="{7B13CF05-8B71-4CAF-858B-6A962C26CAF7}"/>
    <cellStyle name="Input 3 2 2 3 3" xfId="2849" xr:uid="{00000000-0005-0000-0000-000051010000}"/>
    <cellStyle name="Input 3 2 2 3 3 2" xfId="5748" xr:uid="{9572BD60-2AE1-421E-A257-A7432C8E60E1}"/>
    <cellStyle name="Input 3 2 2 3 3 2 2" xfId="18021" xr:uid="{A658D956-3D27-44E8-9FD4-B2BE0AD5E87B}"/>
    <cellStyle name="Input 3 2 2 3 3 2 2 2" xfId="29559" xr:uid="{A2507207-A559-45C5-AB18-7368AB161762}"/>
    <cellStyle name="Input 3 2 2 3 3 2 3" xfId="26496" xr:uid="{E6010252-11F8-40B8-99B7-1CE7CE6EB50A}"/>
    <cellStyle name="Input 3 2 2 3 3 2 4" xfId="15099" xr:uid="{5644BB93-C699-4CA1-AD78-0419E0048BDD}"/>
    <cellStyle name="Input 3 2 2 3 3 3" xfId="8048" xr:uid="{40CD8545-8293-4E37-BEF8-54E447A6C920}"/>
    <cellStyle name="Input 3 2 2 3 3 3 2" xfId="27999" xr:uid="{798074A9-5FD0-438F-A31C-881966BA6087}"/>
    <cellStyle name="Input 3 2 2 3 3 3 3" xfId="16476" xr:uid="{CA4650D8-5705-4FE4-8457-8E5038AD6573}"/>
    <cellStyle name="Input 3 2 2 3 3 4" xfId="9482" xr:uid="{E2B2D3E4-7664-4817-9C4C-445425C1D5EB}"/>
    <cellStyle name="Input 3 2 2 3 3 4 2" xfId="23598" xr:uid="{9FE79291-400F-4718-A105-9843BF16FF58}"/>
    <cellStyle name="Input 3 2 2 3 3 5" xfId="12366" xr:uid="{8B2BC356-88AE-4BFC-BC44-BDCA09F88AD4}"/>
    <cellStyle name="Input 3 2 2 3 4" xfId="2953" xr:uid="{00000000-0005-0000-0000-000052010000}"/>
    <cellStyle name="Input 3 2 2 3 4 2" xfId="5852" xr:uid="{A98E8CF4-EB67-40BF-92D0-E202B482FD91}"/>
    <cellStyle name="Input 3 2 2 3 4 2 2" xfId="18125" xr:uid="{5191AF58-D89A-49D2-9616-C85AE34D2658}"/>
    <cellStyle name="Input 3 2 2 3 4 2 2 2" xfId="29663" xr:uid="{D0E00790-2269-4C80-8439-73B9C03FEE19}"/>
    <cellStyle name="Input 3 2 2 3 4 2 3" xfId="26600" xr:uid="{31941602-992F-480A-AEDD-9F46512BAEF0}"/>
    <cellStyle name="Input 3 2 2 3 4 2 4" xfId="15194" xr:uid="{6C444F96-BCA7-4E76-84B7-09DF4D5B952C}"/>
    <cellStyle name="Input 3 2 2 3 4 3" xfId="16571" xr:uid="{77D82B4E-B9AE-49A3-B1B3-7665B107EDB8}"/>
    <cellStyle name="Input 3 2 2 3 4 3 2" xfId="28103" xr:uid="{0B69C1E6-6EF1-4115-A605-8FB96732A4E1}"/>
    <cellStyle name="Input 3 2 2 3 4 4" xfId="23702" xr:uid="{39062513-835F-4AE3-A3FF-2650B7B05033}"/>
    <cellStyle name="Input 3 2 2 3 4 5" xfId="12445" xr:uid="{4A3AE25E-05FA-4C04-A331-1C75A5AB375D}"/>
    <cellStyle name="Input 3 2 2 3 5" xfId="3076" xr:uid="{00000000-0005-0000-0000-000053010000}"/>
    <cellStyle name="Input 3 2 2 3 5 2" xfId="5975" xr:uid="{3B53798F-20C4-4F5B-8212-0799FB648875}"/>
    <cellStyle name="Input 3 2 2 3 5 2 2" xfId="18248" xr:uid="{6735FC09-1507-4B9B-9005-AE4A4686D77A}"/>
    <cellStyle name="Input 3 2 2 3 5 2 2 2" xfId="29786" xr:uid="{3DFDF98A-1911-443E-964E-E51645BEF827}"/>
    <cellStyle name="Input 3 2 2 3 5 2 3" xfId="26723" xr:uid="{BE82262D-78AC-4F72-9814-A75AAFA78748}"/>
    <cellStyle name="Input 3 2 2 3 5 2 4" xfId="15317" xr:uid="{693C7FFC-8366-44C4-96B3-6454E9C74675}"/>
    <cellStyle name="Input 3 2 2 3 5 3" xfId="16694" xr:uid="{4C7A039F-04CF-4DB0-937D-7E29A578BFA1}"/>
    <cellStyle name="Input 3 2 2 3 5 3 2" xfId="28226" xr:uid="{985EE16E-5215-41F4-BF47-7CA4B8927BE9}"/>
    <cellStyle name="Input 3 2 2 3 5 4" xfId="23825" xr:uid="{0E60116C-2D00-4BED-93B9-9913133BAB25}"/>
    <cellStyle name="Input 3 2 2 3 5 5" xfId="12550" xr:uid="{58190ED0-1F87-4D37-8899-9BE130CCB3AA}"/>
    <cellStyle name="Input 3 2 2 3 6" xfId="2287" xr:uid="{00000000-0005-0000-0000-000054010000}"/>
    <cellStyle name="Input 3 2 2 3 6 2" xfId="5186" xr:uid="{1B005214-6BB5-4C74-B27F-84F136FCEAC9}"/>
    <cellStyle name="Input 3 2 2 3 6 2 2" xfId="17459" xr:uid="{6FFA5234-E6E1-4760-BBAB-D51E0FA95DF8}"/>
    <cellStyle name="Input 3 2 2 3 6 2 2 2" xfId="28997" xr:uid="{628D4230-2D83-4D97-9652-A07C1818A980}"/>
    <cellStyle name="Input 3 2 2 3 6 2 3" xfId="25934" xr:uid="{78152A0C-7BD9-4306-BE61-C9F95FF29300}"/>
    <cellStyle name="Input 3 2 2 3 6 2 4" xfId="14600" xr:uid="{EB33CE7D-3538-4E4F-BB8A-A209429E5A1B}"/>
    <cellStyle name="Input 3 2 2 3 6 3" xfId="15977" xr:uid="{0FC7D274-F422-4E07-99E0-BED7F880BA61}"/>
    <cellStyle name="Input 3 2 2 3 6 3 2" xfId="27437" xr:uid="{E6270561-3127-45D0-8998-372C230088A3}"/>
    <cellStyle name="Input 3 2 2 3 6 4" xfId="23036" xr:uid="{13291A3E-F634-44B6-87CC-9B3C97F560CF}"/>
    <cellStyle name="Input 3 2 2 3 6 5" xfId="11966" xr:uid="{BC13B77E-40B4-4B9E-A0E9-F97215ED6363}"/>
    <cellStyle name="Input 3 2 2 3 7" xfId="3225" xr:uid="{00000000-0005-0000-0000-000055010000}"/>
    <cellStyle name="Input 3 2 2 3 7 2" xfId="6124" xr:uid="{E9560276-D670-47AB-BCA2-541D0A87B121}"/>
    <cellStyle name="Input 3 2 2 3 7 2 2" xfId="18397" xr:uid="{B131C489-D135-4E2E-9EDD-AAE7B6E1D150}"/>
    <cellStyle name="Input 3 2 2 3 7 2 2 2" xfId="29935" xr:uid="{19ADB600-0F59-4E58-BBF5-08CAB599410C}"/>
    <cellStyle name="Input 3 2 2 3 7 2 3" xfId="26872" xr:uid="{9C6B9729-D772-4C1C-8146-4B95E7694F4D}"/>
    <cellStyle name="Input 3 2 2 3 7 2 4" xfId="15466" xr:uid="{93760141-FD50-429C-ACAB-B43E910FE1D3}"/>
    <cellStyle name="Input 3 2 2 3 7 3" xfId="16843" xr:uid="{687685BC-361A-4C5F-8800-947F7BD46E90}"/>
    <cellStyle name="Input 3 2 2 3 7 3 2" xfId="28375" xr:uid="{AF49C2D5-E1C7-4CE5-A63E-0B7A991B3499}"/>
    <cellStyle name="Input 3 2 2 3 7 4" xfId="23974" xr:uid="{F58D46FC-E5E6-495A-9173-D96D2A1D005F}"/>
    <cellStyle name="Input 3 2 2 3 7 5" xfId="12694" xr:uid="{9CAF3E57-E736-4D5B-9E34-B60B738F1FA5}"/>
    <cellStyle name="Input 3 2 2 3 8" xfId="5034" xr:uid="{F83EBD60-93CC-47FC-845E-73428FD668E7}"/>
    <cellStyle name="Input 3 2 2 3 8 2" xfId="17307" xr:uid="{BFBD5757-0F38-488F-8E0E-A789E7FB8E9F}"/>
    <cellStyle name="Input 3 2 2 3 8 2 2" xfId="28845" xr:uid="{DB95B94B-5030-430D-8EC1-355D3FC3F263}"/>
    <cellStyle name="Input 3 2 2 3 8 3" xfId="25782" xr:uid="{8394B918-FE6F-4BDA-A0F1-1F931D863EF2}"/>
    <cellStyle name="Input 3 2 2 3 8 4" xfId="14456" xr:uid="{493FC7A5-556D-4C14-95ED-CAB4BCDEC066}"/>
    <cellStyle name="Input 3 2 2 3 9" xfId="7828" xr:uid="{6E5AF2D3-F2C1-49E8-AEA1-D9D8C1EA68C9}"/>
    <cellStyle name="Input 3 2 2 3 9 2" xfId="27285" xr:uid="{3751FC7B-D96E-44A5-9FCA-9A4458865EB1}"/>
    <cellStyle name="Input 3 2 2 3 9 3" xfId="15833" xr:uid="{7268BE5D-A73C-4268-A24A-3C72F25EBCED}"/>
    <cellStyle name="Input 3 2 2 4" xfId="2126" xr:uid="{00000000-0005-0000-0000-000056010000}"/>
    <cellStyle name="Input 3 2 2 4 10" xfId="9012" xr:uid="{FDB47A8B-41ED-401C-B6AF-511E14DF6D97}"/>
    <cellStyle name="Input 3 2 2 4 10 2" xfId="22875" xr:uid="{72A5F6C4-5508-42A5-9E35-FB9FE6050203}"/>
    <cellStyle name="Input 3 2 2 4 11" xfId="11858" xr:uid="{6DE5B918-A80C-47C2-8B45-971646DD879D}"/>
    <cellStyle name="Input 3 2 2 4 2" xfId="2730" xr:uid="{00000000-0005-0000-0000-000057010000}"/>
    <cellStyle name="Input 3 2 2 4 2 2" xfId="5629" xr:uid="{6482F7FB-8CA3-44B7-96B8-9E41879EFC5A}"/>
    <cellStyle name="Input 3 2 2 4 2 2 2" xfId="17902" xr:uid="{8836E8E3-2853-4863-94F1-D372141B5D99}"/>
    <cellStyle name="Input 3 2 2 4 2 2 2 2" xfId="29440" xr:uid="{82737C17-FE12-429E-BD17-5AAE22EC81DE}"/>
    <cellStyle name="Input 3 2 2 4 2 2 3" xfId="26377" xr:uid="{27A22A24-DB0E-4803-997D-E65A258FF25E}"/>
    <cellStyle name="Input 3 2 2 4 2 2 4" xfId="14993" xr:uid="{30F68C71-B2F9-4892-A42F-40E5EB00FD30}"/>
    <cellStyle name="Input 3 2 2 4 2 3" xfId="8107" xr:uid="{0375ECBF-74F7-4645-BA69-3B288DC3D191}"/>
    <cellStyle name="Input 3 2 2 4 2 3 2" xfId="27880" xr:uid="{B4B378D7-2E52-44A7-9A2A-87BB9DCCD178}"/>
    <cellStyle name="Input 3 2 2 4 2 3 3" xfId="16370" xr:uid="{68810D79-F2D9-4348-AF04-CFE79DFB7BB0}"/>
    <cellStyle name="Input 3 2 2 4 2 4" xfId="9541" xr:uid="{D4E12308-42BA-4B07-8BBB-70C7D4182068}"/>
    <cellStyle name="Input 3 2 2 4 2 4 2" xfId="23479" xr:uid="{CFD49DD0-5F09-4E47-B3F3-9B1F8E1CAFE3}"/>
    <cellStyle name="Input 3 2 2 4 2 5" xfId="12287" xr:uid="{734F1F81-0391-4F6C-BF31-C3522D5A175C}"/>
    <cellStyle name="Input 3 2 2 4 3" xfId="2840" xr:uid="{00000000-0005-0000-0000-000058010000}"/>
    <cellStyle name="Input 3 2 2 4 3 2" xfId="5739" xr:uid="{BBC243B1-40C5-4FF9-838E-FB98B9BC53C7}"/>
    <cellStyle name="Input 3 2 2 4 3 2 2" xfId="18012" xr:uid="{9A3048AE-08E1-43B3-9F3B-2DEB90524678}"/>
    <cellStyle name="Input 3 2 2 4 3 2 2 2" xfId="29550" xr:uid="{81CF2E4A-10BC-45DD-833C-71E9476622CD}"/>
    <cellStyle name="Input 3 2 2 4 3 2 3" xfId="26487" xr:uid="{82807FE8-8CF5-4441-BFC2-E30BBBC8E44C}"/>
    <cellStyle name="Input 3 2 2 4 3 2 4" xfId="15090" xr:uid="{D46BF45B-46CA-4C84-87A2-1B8789C21F47}"/>
    <cellStyle name="Input 3 2 2 4 3 3" xfId="6835" xr:uid="{F45F3436-8FB2-420C-BBE4-C6AD5490E2F8}"/>
    <cellStyle name="Input 3 2 2 4 3 3 2" xfId="27990" xr:uid="{9202A1F3-D479-4AC5-B0EC-A40173119EBB}"/>
    <cellStyle name="Input 3 2 2 4 3 3 3" xfId="16467" xr:uid="{F6725CE4-60CB-434F-B4B7-AFB8B2017061}"/>
    <cellStyle name="Input 3 2 2 4 3 4" xfId="8937" xr:uid="{1D2E2D92-0922-4F5E-92E9-692B186371D5}"/>
    <cellStyle name="Input 3 2 2 4 3 4 2" xfId="23589" xr:uid="{F18909B4-0504-42E2-8CE5-F4EEAF4AA542}"/>
    <cellStyle name="Input 3 2 2 4 3 5" xfId="12360" xr:uid="{0CFEBBDB-4185-41B1-AA89-B2688720C150}"/>
    <cellStyle name="Input 3 2 2 4 4" xfId="2944" xr:uid="{00000000-0005-0000-0000-000059010000}"/>
    <cellStyle name="Input 3 2 2 4 4 2" xfId="5843" xr:uid="{4D92090C-7295-4F67-9605-2F4CB06D79EF}"/>
    <cellStyle name="Input 3 2 2 4 4 2 2" xfId="18116" xr:uid="{66549F53-A57D-45C9-957B-F1EB7018A74C}"/>
    <cellStyle name="Input 3 2 2 4 4 2 2 2" xfId="29654" xr:uid="{015EF51C-E18F-4092-A051-B3F0F4C70FC4}"/>
    <cellStyle name="Input 3 2 2 4 4 2 3" xfId="26591" xr:uid="{51CF3281-1D07-4207-A645-6A4FE08F1A76}"/>
    <cellStyle name="Input 3 2 2 4 4 2 4" xfId="15185" xr:uid="{030DCDE4-FD6E-40DC-BBA8-DC608723E11D}"/>
    <cellStyle name="Input 3 2 2 4 4 3" xfId="16562" xr:uid="{14BC41C1-C800-4172-80F9-17ADA03F1C28}"/>
    <cellStyle name="Input 3 2 2 4 4 3 2" xfId="28094" xr:uid="{CAA4201E-E00F-46C0-9207-A4926B66C360}"/>
    <cellStyle name="Input 3 2 2 4 4 4" xfId="23693" xr:uid="{011316F3-8EF9-4579-B456-3D32E5581518}"/>
    <cellStyle name="Input 3 2 2 4 4 5" xfId="12436" xr:uid="{13082F8E-E8F8-4D6B-8746-6A0BA5D83D06}"/>
    <cellStyle name="Input 3 2 2 4 5" xfId="3067" xr:uid="{00000000-0005-0000-0000-00005A010000}"/>
    <cellStyle name="Input 3 2 2 4 5 2" xfId="5966" xr:uid="{8A247C4B-64D8-4CB4-8016-BB0785C6C04E}"/>
    <cellStyle name="Input 3 2 2 4 5 2 2" xfId="18239" xr:uid="{795F48BD-A16B-45B8-B652-29DBC05C0FD4}"/>
    <cellStyle name="Input 3 2 2 4 5 2 2 2" xfId="29777" xr:uid="{B7CB39F8-BC68-48FB-8E2C-C413364F986E}"/>
    <cellStyle name="Input 3 2 2 4 5 2 3" xfId="26714" xr:uid="{A34D17D2-EE21-410C-B2A9-A05CAB69BCD0}"/>
    <cellStyle name="Input 3 2 2 4 5 2 4" xfId="15308" xr:uid="{286B569A-162B-46A0-9F10-C7B2AF38DA49}"/>
    <cellStyle name="Input 3 2 2 4 5 3" xfId="16685" xr:uid="{B54C658C-8D7D-4796-861F-B950A14520D7}"/>
    <cellStyle name="Input 3 2 2 4 5 3 2" xfId="28217" xr:uid="{CEF846D3-A98E-4D24-AF49-29F247431CDB}"/>
    <cellStyle name="Input 3 2 2 4 5 4" xfId="23816" xr:uid="{E2EA7138-9BE4-4521-AB1A-174F835E7651}"/>
    <cellStyle name="Input 3 2 2 4 5 5" xfId="12541" xr:uid="{53BDF2E7-4261-4C91-91F3-CE1D12B41899}"/>
    <cellStyle name="Input 3 2 2 4 6" xfId="2530" xr:uid="{00000000-0005-0000-0000-00005B010000}"/>
    <cellStyle name="Input 3 2 2 4 6 2" xfId="5429" xr:uid="{47EAB0F9-AD0A-45BB-9087-D5B80E72FA2A}"/>
    <cellStyle name="Input 3 2 2 4 6 2 2" xfId="17702" xr:uid="{D091A0F1-7E95-4A15-9EA4-4A8E918276BD}"/>
    <cellStyle name="Input 3 2 2 4 6 2 2 2" xfId="29240" xr:uid="{88644BF2-1ED6-4AD8-80B9-8D87B626FFEA}"/>
    <cellStyle name="Input 3 2 2 4 6 2 3" xfId="26177" xr:uid="{E203DC1D-C5BE-47D8-A331-99D0A39C6D99}"/>
    <cellStyle name="Input 3 2 2 4 6 2 4" xfId="14818" xr:uid="{1A5D5BA4-4B74-4FE5-A08E-D891A3C536C3}"/>
    <cellStyle name="Input 3 2 2 4 6 3" xfId="16195" xr:uid="{0A8864A7-CA7C-424B-9B80-6629B1A61C58}"/>
    <cellStyle name="Input 3 2 2 4 6 3 2" xfId="27680" xr:uid="{45694086-B6DE-49A8-A4B3-E1B23FEF59BF}"/>
    <cellStyle name="Input 3 2 2 4 6 4" xfId="23279" xr:uid="{9236ED28-4720-4659-BE3D-C8F1E4C6B445}"/>
    <cellStyle name="Input 3 2 2 4 6 5" xfId="12150" xr:uid="{AE6C8739-CE61-4DB2-A6A3-058B5EE0C7FA}"/>
    <cellStyle name="Input 3 2 2 4 7" xfId="3216" xr:uid="{00000000-0005-0000-0000-00005C010000}"/>
    <cellStyle name="Input 3 2 2 4 7 2" xfId="6115" xr:uid="{F1505A69-CD97-456C-9181-8FE11F885F18}"/>
    <cellStyle name="Input 3 2 2 4 7 2 2" xfId="18388" xr:uid="{EFB6D9E9-95F7-4C26-90D7-02015621C9F1}"/>
    <cellStyle name="Input 3 2 2 4 7 2 2 2" xfId="29926" xr:uid="{022520BB-A0F2-476A-9F3C-9407B06A3621}"/>
    <cellStyle name="Input 3 2 2 4 7 2 3" xfId="26863" xr:uid="{80FFDA3E-4BF0-470B-AA24-079DB9B3141A}"/>
    <cellStyle name="Input 3 2 2 4 7 2 4" xfId="15457" xr:uid="{59C52A20-E10D-4795-B5A3-E16541766280}"/>
    <cellStyle name="Input 3 2 2 4 7 3" xfId="16834" xr:uid="{C73649D4-B138-4F06-869C-CBDC624D717F}"/>
    <cellStyle name="Input 3 2 2 4 7 3 2" xfId="28366" xr:uid="{D2DC0A72-8ED9-463A-8809-038B9BF8870C}"/>
    <cellStyle name="Input 3 2 2 4 7 4" xfId="23965" xr:uid="{3F85827F-DEEE-44B7-870B-7C62436595BF}"/>
    <cellStyle name="Input 3 2 2 4 7 5" xfId="12685" xr:uid="{E7C413AE-6E7F-48E8-B8E6-63DFF5B54414}"/>
    <cellStyle name="Input 3 2 2 4 8" xfId="5025" xr:uid="{4DB0E6F0-A6CD-42E2-92BC-1598E400C3FF}"/>
    <cellStyle name="Input 3 2 2 4 8 2" xfId="17298" xr:uid="{70384681-055E-45AD-8736-78AEE864F6A3}"/>
    <cellStyle name="Input 3 2 2 4 8 2 2" xfId="28836" xr:uid="{35253659-151E-4051-A6E4-9AB0349985AF}"/>
    <cellStyle name="Input 3 2 2 4 8 3" xfId="25773" xr:uid="{161E909C-935A-4577-828C-66DC12712682}"/>
    <cellStyle name="Input 3 2 2 4 8 4" xfId="14447" xr:uid="{230C0D07-7B2F-4337-A7A4-49D58DDE7780}"/>
    <cellStyle name="Input 3 2 2 4 9" xfId="7084" xr:uid="{C5DD38F1-8845-482B-8FE2-0AB38EB8547C}"/>
    <cellStyle name="Input 3 2 2 4 9 2" xfId="27276" xr:uid="{0AB737EE-9833-4230-AE77-C256975A2F43}"/>
    <cellStyle name="Input 3 2 2 4 9 3" xfId="15824" xr:uid="{BAD4D600-EC2B-4195-9A49-2FEA388660E4}"/>
    <cellStyle name="Input 3 2 2 5" xfId="1235" xr:uid="{00000000-0005-0000-0000-00005D010000}"/>
    <cellStyle name="Input 3 2 2 5 2" xfId="4138" xr:uid="{9F1F7964-6C79-4E1A-A667-6B0531053CBB}"/>
    <cellStyle name="Input 3 2 2 5 2 2" xfId="17160" xr:uid="{6D167D8B-BC61-48AF-AD65-53B6C8E36745}"/>
    <cellStyle name="Input 3 2 2 5 2 2 2" xfId="28698" xr:uid="{09AE3C5B-3C3A-448B-A95D-89836E049584}"/>
    <cellStyle name="Input 3 2 2 5 2 3" xfId="24886" xr:uid="{017EBAF2-2F56-4A0C-BC33-4F0A87192569}"/>
    <cellStyle name="Input 3 2 2 5 2 4" xfId="13560" xr:uid="{4B92DC4E-40BF-4086-A60E-C44E1510F6E5}"/>
    <cellStyle name="Input 3 2 2 5 3" xfId="6957" xr:uid="{D8E2A54F-3046-4074-B49E-AF681847E59D}"/>
    <cellStyle name="Input 3 2 2 5 3 2" xfId="27138" xr:uid="{2AD6E4AC-21A4-4499-8BD6-46B1DEFB4465}"/>
    <cellStyle name="Input 3 2 2 5 3 3" xfId="15686" xr:uid="{993E9FB6-F33B-4B2F-9DB3-EFDF88D6AC2A}"/>
    <cellStyle name="Input 3 2 2 5 4" xfId="8971" xr:uid="{96F327B1-7277-43DA-BE98-6201B6F0241B}"/>
    <cellStyle name="Input 3 2 2 5 4 2" xfId="21988" xr:uid="{D914F8C9-6847-4B87-BB5F-14655838AEDC}"/>
    <cellStyle name="Input 3 2 2 5 5" xfId="11035" xr:uid="{67D8A676-E04D-4515-880A-D34DAFBD6982}"/>
    <cellStyle name="Input 3 2 2 6" xfId="2313" xr:uid="{00000000-0005-0000-0000-00005E010000}"/>
    <cellStyle name="Input 3 2 2 6 2" xfId="5212" xr:uid="{CBBD3712-B569-4E27-A593-9868C13F8D27}"/>
    <cellStyle name="Input 3 2 2 6 2 2" xfId="17485" xr:uid="{2B84BEB8-DFF0-4434-84F2-D62F2406AE8D}"/>
    <cellStyle name="Input 3 2 2 6 2 2 2" xfId="29023" xr:uid="{981C00E9-C4B0-440B-81F0-4CAF723870B3}"/>
    <cellStyle name="Input 3 2 2 6 2 3" xfId="25960" xr:uid="{691725B7-4F9C-493C-9E87-987F7EFF5D06}"/>
    <cellStyle name="Input 3 2 2 6 2 4" xfId="14624" xr:uid="{7E7DC15A-BF23-46BA-A1DC-7A4B1E31841F}"/>
    <cellStyle name="Input 3 2 2 6 3" xfId="8180" xr:uid="{765F2B1D-66EE-40B9-B840-CC7F50A39AA6}"/>
    <cellStyle name="Input 3 2 2 6 3 2" xfId="27463" xr:uid="{9D53C6CC-B1A9-4DE7-A5EA-3D170F7AA1D6}"/>
    <cellStyle name="Input 3 2 2 6 3 3" xfId="16001" xr:uid="{31EEE450-EE03-4A9C-A8F8-19DE796FD8AA}"/>
    <cellStyle name="Input 3 2 2 6 4" xfId="9614" xr:uid="{BCC03853-48C3-498C-B222-6C7C4FA1444D}"/>
    <cellStyle name="Input 3 2 2 6 4 2" xfId="23062" xr:uid="{4A910399-6615-4A22-8789-F7FB625140DE}"/>
    <cellStyle name="Input 3 2 2 6 5" xfId="11986" xr:uid="{DF82C8B9-81A6-4254-8C94-4D6FECDBEF34}"/>
    <cellStyle name="Input 3 2 2 7" xfId="2396" xr:uid="{00000000-0005-0000-0000-00005F010000}"/>
    <cellStyle name="Input 3 2 2 7 2" xfId="5295" xr:uid="{DC41428B-8B62-4452-AC43-0FADDB7CF8FB}"/>
    <cellStyle name="Input 3 2 2 7 2 2" xfId="17568" xr:uid="{B281BFC6-47F8-4929-8BD2-81CFC2F3DDB0}"/>
    <cellStyle name="Input 3 2 2 7 2 2 2" xfId="29106" xr:uid="{FFEDE248-8649-4931-996F-48588534F05C}"/>
    <cellStyle name="Input 3 2 2 7 2 3" xfId="26043" xr:uid="{B43E7C1F-95D6-4DD9-987A-7A600EB5BEC6}"/>
    <cellStyle name="Input 3 2 2 7 2 4" xfId="14697" xr:uid="{D69E5A38-21B7-4641-ABB5-532B94F8FCF3}"/>
    <cellStyle name="Input 3 2 2 7 3" xfId="16074" xr:uid="{D25AEFF1-C957-4217-807F-1CB0AC42E563}"/>
    <cellStyle name="Input 3 2 2 7 3 2" xfId="27546" xr:uid="{2641D575-96AE-4C6F-BA97-7E29AF8C390B}"/>
    <cellStyle name="Input 3 2 2 7 4" xfId="23145" xr:uid="{974BB562-03B0-4042-913E-4DD4547D76A3}"/>
    <cellStyle name="Input 3 2 2 7 5" xfId="12045" xr:uid="{037FB049-BB34-4D1B-8CF5-8DCBA2AA47BD}"/>
    <cellStyle name="Input 3 2 2 8" xfId="822" xr:uid="{00000000-0005-0000-0000-000060010000}"/>
    <cellStyle name="Input 3 2 2 8 2" xfId="3725" xr:uid="{C4790E5D-8624-4B71-B448-DB07FA3994F8}"/>
    <cellStyle name="Input 3 2 2 8 2 2" xfId="16998" xr:uid="{6A533965-B205-44FA-8CD8-49A045D08E78}"/>
    <cellStyle name="Input 3 2 2 8 2 2 2" xfId="28533" xr:uid="{F50F4C92-C3E8-4353-A421-1E9C7562D2B7}"/>
    <cellStyle name="Input 3 2 2 8 2 3" xfId="24473" xr:uid="{EDD949D9-6F13-45AA-94AB-34C88476F277}"/>
    <cellStyle name="Input 3 2 2 8 2 4" xfId="13178" xr:uid="{D9B3CBA0-F070-4659-8DB2-4F732814588B}"/>
    <cellStyle name="Input 3 2 2 8 3" xfId="15552" xr:uid="{55700C8C-2984-4229-8466-1E48C2707381}"/>
    <cellStyle name="Input 3 2 2 8 3 2" xfId="26973" xr:uid="{20BE985C-4237-4619-AB85-32107748CCF0}"/>
    <cellStyle name="Input 3 2 2 8 4" xfId="21575" xr:uid="{E6C47EB1-BC62-4D19-992B-9178CC7BE3B3}"/>
    <cellStyle name="Input 3 2 2 8 5" xfId="10676" xr:uid="{4CE9BFD5-E8A6-4BFF-AA5B-DB7436B9C1A9}"/>
    <cellStyle name="Input 3 2 2 9" xfId="3568" xr:uid="{A15297E3-33D6-4332-9FDD-DBE26EAD56FF}"/>
    <cellStyle name="Input 3 2 2 9 2" xfId="16930" xr:uid="{2C53CA76-D451-45D2-BBD7-5983B699E792}"/>
    <cellStyle name="Input 3 2 2 9 2 2" xfId="28462" xr:uid="{FB32784F-D776-4FF1-8653-A55BD40631E9}"/>
    <cellStyle name="Input 3 2 2 9 3" xfId="24316" xr:uid="{B0A2D1AB-35C3-416F-BE03-D8A1EAD20AF4}"/>
    <cellStyle name="Input 3 2 2 9 4" xfId="13036" xr:uid="{2365EC3D-3301-4ED7-856E-4C17704BE270}"/>
    <cellStyle name="Input 3 2 3" xfId="1455" xr:uid="{00000000-0005-0000-0000-000061010000}"/>
    <cellStyle name="Input 3 2 3 10" xfId="9142" xr:uid="{D62EB869-030D-4283-9355-D9C78749F773}"/>
    <cellStyle name="Input 3 2 3 10 2" xfId="22208" xr:uid="{34F22BED-2DD4-4137-BE8D-69C0EF07DC04}"/>
    <cellStyle name="Input 3 2 3 11" xfId="11233" xr:uid="{C54ADFA0-0D43-4DE6-921C-83A84741643F}"/>
    <cellStyle name="Input 3 2 3 2" xfId="809" xr:uid="{00000000-0005-0000-0000-000062010000}"/>
    <cellStyle name="Input 3 2 3 2 2" xfId="3712" xr:uid="{C8AA6063-F452-4C49-A897-85FDCB5BEDD2}"/>
    <cellStyle name="Input 3 2 3 2 2 2" xfId="8566" xr:uid="{E64B2838-2D65-4912-BB48-03E09EEB7F78}"/>
    <cellStyle name="Input 3 2 3 2 2 2 2" xfId="28521" xr:uid="{08A20C63-F14F-4979-924A-C6EC580CEB39}"/>
    <cellStyle name="Input 3 2 3 2 2 2 3" xfId="16986" xr:uid="{61420351-6838-438A-B24A-0DEFDEB67184}"/>
    <cellStyle name="Input 3 2 3 2 2 3" xfId="10000" xr:uid="{1EA263A1-3405-4773-9217-BCFA93352144}"/>
    <cellStyle name="Input 3 2 3 2 2 3 2" xfId="24460" xr:uid="{FAF0AE0E-DB56-4BA2-B576-B507D64606C6}"/>
    <cellStyle name="Input 3 2 3 2 2 4" xfId="13166" xr:uid="{DD11C751-66D2-4079-A374-924506AFBF77}"/>
    <cellStyle name="Input 3 2 3 2 3" xfId="6633" xr:uid="{118269C9-5BDE-4FE8-B852-721614A37B37}"/>
    <cellStyle name="Input 3 2 3 2 3 2" xfId="8889" xr:uid="{DD4C0A20-9416-4FE5-B70D-CC49663CDC83}"/>
    <cellStyle name="Input 3 2 3 2 3 2 2" xfId="26961" xr:uid="{DB755D0C-A0E6-4B4D-AF33-F1AD5350D271}"/>
    <cellStyle name="Input 3 2 3 2 3 3" xfId="15541" xr:uid="{C737B591-A0D9-4BC8-8D6F-0AA2A79B21C3}"/>
    <cellStyle name="Input 3 2 3 2 4" xfId="7915" xr:uid="{4D309559-AB21-4100-9B83-9F89CB90DC21}"/>
    <cellStyle name="Input 3 2 3 2 4 2" xfId="21562" xr:uid="{974D9CF0-36C3-4B8D-B294-635111083CDA}"/>
    <cellStyle name="Input 3 2 3 2 5" xfId="9349" xr:uid="{216DA464-CA34-4D4C-BE03-C57F91DB0260}"/>
    <cellStyle name="Input 3 2 3 2 6" xfId="10665" xr:uid="{88F0F916-BE3D-4FF9-8E45-7FEE906FF7A8}"/>
    <cellStyle name="Input 3 2 3 3" xfId="2503" xr:uid="{00000000-0005-0000-0000-000063010000}"/>
    <cellStyle name="Input 3 2 3 3 2" xfId="5402" xr:uid="{F6AD5533-E48A-40CF-A5C6-95DB133180E1}"/>
    <cellStyle name="Input 3 2 3 3 2 2" xfId="8492" xr:uid="{ED415292-2983-400B-B432-B0C2180F7AF8}"/>
    <cellStyle name="Input 3 2 3 3 2 2 2" xfId="29213" xr:uid="{E42A647D-0C86-4B71-B921-042AC59921B9}"/>
    <cellStyle name="Input 3 2 3 3 2 2 3" xfId="17675" xr:uid="{0260EF5F-CFCE-417C-8605-E2EF2FEB6D21}"/>
    <cellStyle name="Input 3 2 3 3 2 3" xfId="9926" xr:uid="{C9D95A9D-B5BA-455A-947C-D6F69B3D6605}"/>
    <cellStyle name="Input 3 2 3 3 2 3 2" xfId="26150" xr:uid="{9380237A-848A-44A4-A9F6-5094904B5A7B}"/>
    <cellStyle name="Input 3 2 3 3 2 4" xfId="14795" xr:uid="{AA6BC199-6EA0-49CC-B890-631CD6455223}"/>
    <cellStyle name="Input 3 2 3 3 3" xfId="8654" xr:uid="{B35B7292-18E6-4E58-A538-BEB453390D09}"/>
    <cellStyle name="Input 3 2 3 3 3 2" xfId="10088" xr:uid="{B6AAD631-8700-42B6-BDC2-E2FB55F6C935}"/>
    <cellStyle name="Input 3 2 3 3 3 2 2" xfId="27653" xr:uid="{377BC432-C412-4552-9D44-843DE76CAED8}"/>
    <cellStyle name="Input 3 2 3 3 3 3" xfId="16172" xr:uid="{DF66E9E4-45FB-4C6E-A322-ACDBF13455B9}"/>
    <cellStyle name="Input 3 2 3 3 4" xfId="7841" xr:uid="{0FAEF9FA-5BF3-4CB3-A108-E532135CADFF}"/>
    <cellStyle name="Input 3 2 3 3 4 2" xfId="23252" xr:uid="{11D95D2C-9760-43AD-82CB-A37C49396E32}"/>
    <cellStyle name="Input 3 2 3 3 5" xfId="9275" xr:uid="{A24086D6-95D6-4C21-AB85-7FD0B7AEC84F}"/>
    <cellStyle name="Input 3 2 3 3 6" xfId="12130" xr:uid="{83448FD3-C4B2-4EAE-A679-E72CF3301B90}"/>
    <cellStyle name="Input 3 2 3 4" xfId="2782" xr:uid="{00000000-0005-0000-0000-000064010000}"/>
    <cellStyle name="Input 3 2 3 4 2" xfId="5681" xr:uid="{0EAD5DE2-ADC1-4644-932F-E2C528E4AF69}"/>
    <cellStyle name="Input 3 2 3 4 2 2" xfId="17954" xr:uid="{1C33CD9B-37F8-4982-8C89-B96ED84FB6B2}"/>
    <cellStyle name="Input 3 2 3 4 2 2 2" xfId="29492" xr:uid="{31878A80-44E6-451C-8BA5-474C6602746B}"/>
    <cellStyle name="Input 3 2 3 4 2 3" xfId="26429" xr:uid="{1AB1423C-9EC0-4811-9C1E-88D4058B5857}"/>
    <cellStyle name="Input 3 2 3 4 2 4" xfId="15037" xr:uid="{77983485-BA4C-461A-B45F-F2B43C9F0079}"/>
    <cellStyle name="Input 3 2 3 4 3" xfId="8359" xr:uid="{9E894797-A864-4A53-A2D3-B2848777B1D9}"/>
    <cellStyle name="Input 3 2 3 4 3 2" xfId="27932" xr:uid="{9DA76A86-7640-4B11-A6C6-BA5E864896D2}"/>
    <cellStyle name="Input 3 2 3 4 3 3" xfId="16414" xr:uid="{084775E4-6194-44E5-B617-B64A9045124D}"/>
    <cellStyle name="Input 3 2 3 4 4" xfId="9793" xr:uid="{FA16B894-D2AC-41DB-A595-606434F53BF2}"/>
    <cellStyle name="Input 3 2 3 4 4 2" xfId="23531" xr:uid="{F3D40CB0-6A5C-4090-94B4-B30C27BB45C8}"/>
    <cellStyle name="Input 3 2 3 4 5" xfId="12317" xr:uid="{77780742-1576-429F-9272-CD302659A9E5}"/>
    <cellStyle name="Input 3 2 3 5" xfId="2286" xr:uid="{00000000-0005-0000-0000-000065010000}"/>
    <cellStyle name="Input 3 2 3 5 2" xfId="5185" xr:uid="{93672678-C022-4402-823F-76CE89160333}"/>
    <cellStyle name="Input 3 2 3 5 2 2" xfId="17458" xr:uid="{F0CBFD64-77B2-4A6F-B538-5A491FA67081}"/>
    <cellStyle name="Input 3 2 3 5 2 2 2" xfId="28996" xr:uid="{DA03C90B-83DC-4F80-89ED-02F1B94D4196}"/>
    <cellStyle name="Input 3 2 3 5 2 3" xfId="25933" xr:uid="{F4DDF058-CF25-42F0-AED5-B73117B2C21E}"/>
    <cellStyle name="Input 3 2 3 5 2 4" xfId="14599" xr:uid="{7DF2C3DB-97EC-4DDC-8DE4-BBE15557417A}"/>
    <cellStyle name="Input 3 2 3 5 3" xfId="6827" xr:uid="{CD4370E4-D5F5-4CD4-B9DA-CCB12DCE8EBF}"/>
    <cellStyle name="Input 3 2 3 5 3 2" xfId="27436" xr:uid="{792A75C4-58BE-4F4E-9D58-BD7DA06EA48F}"/>
    <cellStyle name="Input 3 2 3 5 3 3" xfId="15976" xr:uid="{9E9AAB2C-3749-465B-9E72-78F51FEAFF47}"/>
    <cellStyle name="Input 3 2 3 5 4" xfId="8929" xr:uid="{31D54718-5AF3-4A29-B632-0E414D6BE11E}"/>
    <cellStyle name="Input 3 2 3 5 4 2" xfId="23035" xr:uid="{4CB7F63E-BE61-4E3A-8AA8-0F245BF0A93B}"/>
    <cellStyle name="Input 3 2 3 5 5" xfId="11965" xr:uid="{700675F9-9637-4FDF-AC92-F181B39C5129}"/>
    <cellStyle name="Input 3 2 3 6" xfId="2471" xr:uid="{00000000-0005-0000-0000-000066010000}"/>
    <cellStyle name="Input 3 2 3 6 2" xfId="5370" xr:uid="{0F908F58-8D6A-4D01-9E99-5377FCFF2777}"/>
    <cellStyle name="Input 3 2 3 6 2 2" xfId="17643" xr:uid="{6E40D3F9-E6D5-4DFC-9E8F-ABBFCD47C569}"/>
    <cellStyle name="Input 3 2 3 6 2 2 2" xfId="29181" xr:uid="{0E1E9C07-C375-4C86-A3F9-46F802D7E991}"/>
    <cellStyle name="Input 3 2 3 6 2 3" xfId="26118" xr:uid="{BA8D836B-83ED-4226-8BD9-F1E2FECA4600}"/>
    <cellStyle name="Input 3 2 3 6 2 4" xfId="14766" xr:uid="{318FE4C6-4617-4CAE-A01E-1E1E316D7B77}"/>
    <cellStyle name="Input 3 2 3 6 3" xfId="16143" xr:uid="{845DF8EF-4B63-47DE-9F1A-2E5D2E2EA026}"/>
    <cellStyle name="Input 3 2 3 6 3 2" xfId="27621" xr:uid="{91A86105-D459-4B6A-92A4-23EC97AFC638}"/>
    <cellStyle name="Input 3 2 3 6 4" xfId="23220" xr:uid="{4AD88901-1FC0-4FBC-BE93-55BC5790FDCC}"/>
    <cellStyle name="Input 3 2 3 6 5" xfId="12105" xr:uid="{A3EFA93D-4EC7-44BD-8C34-56AAAC05311A}"/>
    <cellStyle name="Input 3 2 3 7" xfId="2888" xr:uid="{00000000-0005-0000-0000-000067010000}"/>
    <cellStyle name="Input 3 2 3 7 2" xfId="5787" xr:uid="{D5531438-4470-4FBB-AC7A-8A6292B0BDC6}"/>
    <cellStyle name="Input 3 2 3 7 2 2" xfId="18060" xr:uid="{40709376-5DAF-4DCD-890E-73180D183EF6}"/>
    <cellStyle name="Input 3 2 3 7 2 2 2" xfId="29598" xr:uid="{1C54ED61-7EBB-4018-8998-41DF6473D142}"/>
    <cellStyle name="Input 3 2 3 7 2 3" xfId="26535" xr:uid="{4B56CD9F-6143-4B4E-81F7-67D0251F8802}"/>
    <cellStyle name="Input 3 2 3 7 2 4" xfId="15130" xr:uid="{0CD0D678-F8D7-4130-813B-390E369F8F36}"/>
    <cellStyle name="Input 3 2 3 7 3" xfId="16507" xr:uid="{72462DB9-4527-4BDC-A9C9-500FBBDF1BA2}"/>
    <cellStyle name="Input 3 2 3 7 3 2" xfId="28038" xr:uid="{2FDB8FFE-F375-4BC3-8007-EA7F4B4E0F68}"/>
    <cellStyle name="Input 3 2 3 7 4" xfId="23637" xr:uid="{6AE2831B-324E-4F31-BCBB-073DA74DC14D}"/>
    <cellStyle name="Input 3 2 3 7 5" xfId="12388" xr:uid="{F5D41E69-E27B-4BA5-8C96-F7EAC2A08E61}"/>
    <cellStyle name="Input 3 2 3 8" xfId="4358" xr:uid="{7CBAB8B9-B0A2-4CE0-A878-6C629D64F0FB}"/>
    <cellStyle name="Input 3 2 3 8 2" xfId="17213" xr:uid="{448BDD04-82C1-4EAF-AE22-AE68BCB0A6AF}"/>
    <cellStyle name="Input 3 2 3 8 2 2" xfId="28751" xr:uid="{1FC818C6-BB22-439D-A246-62720EE38666}"/>
    <cellStyle name="Input 3 2 3 8 3" xfId="25106" xr:uid="{97539C2F-DB70-45FC-917E-63D241248BDB}"/>
    <cellStyle name="Input 3 2 3 8 4" xfId="13780" xr:uid="{CF3F6C38-BE4E-4928-BD65-230D18BE99C6}"/>
    <cellStyle name="Input 3 2 3 9" xfId="7708" xr:uid="{39A0FDB4-FF83-475E-A647-B469FB134B34}"/>
    <cellStyle name="Input 3 2 3 9 2" xfId="27191" xr:uid="{D2A79883-C488-4497-A414-5D9B1C3164EF}"/>
    <cellStyle name="Input 3 2 3 9 3" xfId="15739" xr:uid="{AB97285E-2015-4BE6-846C-8223EE526289}"/>
    <cellStyle name="Input 3 2 4" xfId="1388" xr:uid="{00000000-0005-0000-0000-000068010000}"/>
    <cellStyle name="Input 3 2 4 10" xfId="9184" xr:uid="{BEC008EB-E23B-4765-9D51-D4F769B30089}"/>
    <cellStyle name="Input 3 2 4 10 2" xfId="22141" xr:uid="{5CF882BD-686B-4503-B5ED-7321FA54AB97}"/>
    <cellStyle name="Input 3 2 4 11" xfId="11170" xr:uid="{59919247-524C-4EDD-8A2C-7FCC359134E0}"/>
    <cellStyle name="Input 3 2 4 2" xfId="803" xr:uid="{00000000-0005-0000-0000-000069010000}"/>
    <cellStyle name="Input 3 2 4 2 2" xfId="3706" xr:uid="{03C9BF21-0333-4DC0-B763-274028426F13}"/>
    <cellStyle name="Input 3 2 4 2 2 2" xfId="8608" xr:uid="{4C9DCB65-6834-457C-BC99-D23B90A1A973}"/>
    <cellStyle name="Input 3 2 4 2 2 2 2" xfId="28515" xr:uid="{557D5A5D-C966-4945-B0EE-F804D558DCFD}"/>
    <cellStyle name="Input 3 2 4 2 2 2 3" xfId="16981" xr:uid="{049CB142-F7CA-4837-A185-679B23941F29}"/>
    <cellStyle name="Input 3 2 4 2 2 3" xfId="10042" xr:uid="{B90B1CF5-D683-4887-A206-8CA5030C8554}"/>
    <cellStyle name="Input 3 2 4 2 2 3 2" xfId="24454" xr:uid="{CAE3F703-0603-4305-A531-DF0EC3C00B58}"/>
    <cellStyle name="Input 3 2 4 2 2 4" xfId="13161" xr:uid="{D35B1C06-CA77-46A5-ABB9-0201F22169E3}"/>
    <cellStyle name="Input 3 2 4 2 3" xfId="8802" xr:uid="{E6034F08-E1EE-459A-8D0C-0DFA7E330851}"/>
    <cellStyle name="Input 3 2 4 2 3 2" xfId="10236" xr:uid="{795541C2-87A5-4EDA-B13D-4BF608579503}"/>
    <cellStyle name="Input 3 2 4 2 3 2 2" xfId="26955" xr:uid="{62F215B5-7038-4B65-A4EA-FEDF43D66C56}"/>
    <cellStyle name="Input 3 2 4 2 3 3" xfId="15536" xr:uid="{8FE0E280-F473-420C-93F5-2CC7221E4A5C}"/>
    <cellStyle name="Input 3 2 4 2 4" xfId="7957" xr:uid="{D4C5D091-0B90-43EA-BC3B-A2745E395403}"/>
    <cellStyle name="Input 3 2 4 2 4 2" xfId="21556" xr:uid="{B62620CB-8360-4BFD-9790-48BA7B4AF8AC}"/>
    <cellStyle name="Input 3 2 4 2 5" xfId="9391" xr:uid="{F7481704-33F8-471D-8D4E-A422DC67AB12}"/>
    <cellStyle name="Input 3 2 4 2 6" xfId="10660" xr:uid="{F8C62F4C-7194-47CC-A99B-AC2853BFC3A5}"/>
    <cellStyle name="Input 3 2 4 3" xfId="2695" xr:uid="{00000000-0005-0000-0000-00006A010000}"/>
    <cellStyle name="Input 3 2 4 3 2" xfId="5594" xr:uid="{B975FB47-D125-4D85-ADAA-14E776EE271C}"/>
    <cellStyle name="Input 3 2 4 3 2 2" xfId="8211" xr:uid="{3E4924D4-1A33-4511-A807-950DC0ECEBF2}"/>
    <cellStyle name="Input 3 2 4 3 2 2 2" xfId="29405" xr:uid="{7E340D64-79D6-4E56-B541-5341E5F90345}"/>
    <cellStyle name="Input 3 2 4 3 2 2 3" xfId="17867" xr:uid="{9F9E353E-2816-4CB8-9785-4D8AAA3DFAB7}"/>
    <cellStyle name="Input 3 2 4 3 2 3" xfId="9645" xr:uid="{19EA8A4D-ED18-43AA-94BD-9F0455514E81}"/>
    <cellStyle name="Input 3 2 4 3 2 3 2" xfId="26342" xr:uid="{6E64985E-E8D0-4090-BA2A-89B5241146C6}"/>
    <cellStyle name="Input 3 2 4 3 2 4" xfId="14958" xr:uid="{61EDDF87-ABBE-4CA0-B24A-BCCB137505C1}"/>
    <cellStyle name="Input 3 2 4 3 3" xfId="8759" xr:uid="{32360579-BCE9-441B-8E6B-177966617C48}"/>
    <cellStyle name="Input 3 2 4 3 3 2" xfId="10193" xr:uid="{6E5D29BA-076B-4092-8CB7-1665CAFBBEA7}"/>
    <cellStyle name="Input 3 2 4 3 3 2 2" xfId="27845" xr:uid="{2F037329-FEE1-447E-A2F1-38179C83CCA3}"/>
    <cellStyle name="Input 3 2 4 3 3 3" xfId="16335" xr:uid="{CC8BED1F-3284-43BE-BBDB-3F596590704A}"/>
    <cellStyle name="Input 3 2 4 3 4" xfId="7308" xr:uid="{157BA9F9-FD62-4156-AD55-F2D2B73D20AE}"/>
    <cellStyle name="Input 3 2 4 3 4 2" xfId="23444" xr:uid="{AA696476-3D56-42F8-B194-C09B1AA00085}"/>
    <cellStyle name="Input 3 2 4 3 5" xfId="9076" xr:uid="{5226F751-EBE8-47E0-B770-83055846786B}"/>
    <cellStyle name="Input 3 2 4 3 6" xfId="12262" xr:uid="{03CCD7EB-C0A3-49BC-B325-5EB037E105FA}"/>
    <cellStyle name="Input 3 2 4 4" xfId="815" xr:uid="{00000000-0005-0000-0000-00006B010000}"/>
    <cellStyle name="Input 3 2 4 4 2" xfId="3718" xr:uid="{4243EDCA-249C-4BCA-BC1D-AF4337C87412}"/>
    <cellStyle name="Input 3 2 4 4 2 2" xfId="16992" xr:uid="{E20BBDD1-D419-437B-95F3-E16890EB9947}"/>
    <cellStyle name="Input 3 2 4 4 2 2 2" xfId="28527" xr:uid="{03E3DCCB-29B7-4AC3-9213-AC17F4A3610F}"/>
    <cellStyle name="Input 3 2 4 4 2 3" xfId="24466" xr:uid="{D9EA5530-F7C5-4F0A-985E-33495F343482}"/>
    <cellStyle name="Input 3 2 4 4 2 4" xfId="13172" xr:uid="{9CCEC7D4-D9D3-4749-AE16-6888CA2F5B68}"/>
    <cellStyle name="Input 3 2 4 4 3" xfId="8401" xr:uid="{79655845-0C49-4125-BCB1-1026C087D98B}"/>
    <cellStyle name="Input 3 2 4 4 3 2" xfId="26967" xr:uid="{A77EC17D-29F2-4BA1-9665-F7605E6C4F50}"/>
    <cellStyle name="Input 3 2 4 4 3 3" xfId="15547" xr:uid="{7D9B7463-51BD-42D3-B09A-32D806BAE22D}"/>
    <cellStyle name="Input 3 2 4 4 4" xfId="9835" xr:uid="{1FAB4274-8277-4C07-8317-17AAED42E80F}"/>
    <cellStyle name="Input 3 2 4 4 4 2" xfId="21568" xr:uid="{89779C95-945C-4C07-B8DC-63FCFC243BAB}"/>
    <cellStyle name="Input 3 2 4 4 5" xfId="10670" xr:uid="{AC6E7104-0AEF-487A-A786-BD71FA928C09}"/>
    <cellStyle name="Input 3 2 4 5" xfId="2795" xr:uid="{00000000-0005-0000-0000-00006C010000}"/>
    <cellStyle name="Input 3 2 4 5 2" xfId="5694" xr:uid="{0A4DA855-3D7A-43FC-8EAE-C5CFEE0F69F5}"/>
    <cellStyle name="Input 3 2 4 5 2 2" xfId="17967" xr:uid="{300FD2D0-00E8-4226-96B0-F0730A38F44D}"/>
    <cellStyle name="Input 3 2 4 5 2 2 2" xfId="29505" xr:uid="{A435FBCB-EC2B-4C2E-A117-680D541D73A7}"/>
    <cellStyle name="Input 3 2 4 5 2 3" xfId="26442" xr:uid="{B5B7189A-13A9-495E-9FD8-6F07E17F485E}"/>
    <cellStyle name="Input 3 2 4 5 2 4" xfId="15050" xr:uid="{091333E6-79A7-4C1B-BF54-291549C83FDE}"/>
    <cellStyle name="Input 3 2 4 5 3" xfId="8768" xr:uid="{A52AA9B6-CD7A-411D-A0AC-93AC79317FA3}"/>
    <cellStyle name="Input 3 2 4 5 3 2" xfId="27945" xr:uid="{7A9B66A8-CA3F-4DF5-9B34-C0BDC62F9680}"/>
    <cellStyle name="Input 3 2 4 5 3 3" xfId="16427" xr:uid="{981A675A-7107-4770-83A6-12D44246CAD0}"/>
    <cellStyle name="Input 3 2 4 5 4" xfId="10202" xr:uid="{CADA2135-B48E-49EA-8F63-E95792A6D00B}"/>
    <cellStyle name="Input 3 2 4 5 4 2" xfId="23544" xr:uid="{C579C9DA-0F83-45E7-BD7F-022CA92C0B0C}"/>
    <cellStyle name="Input 3 2 4 5 5" xfId="12330" xr:uid="{D500BEC4-E882-4B21-B31D-9E0299B191FA}"/>
    <cellStyle name="Input 3 2 4 6" xfId="1039" xr:uid="{00000000-0005-0000-0000-00006D010000}"/>
    <cellStyle name="Input 3 2 4 6 2" xfId="3942" xr:uid="{46C5EDAC-E9BC-4D2C-8FD9-883FB37D2688}"/>
    <cellStyle name="Input 3 2 4 6 2 2" xfId="17052" xr:uid="{5EEE379E-4F8A-494C-A848-5847E4555F4E}"/>
    <cellStyle name="Input 3 2 4 6 2 2 2" xfId="28590" xr:uid="{AB512FFD-4CFB-41F7-9070-31183FD614EC}"/>
    <cellStyle name="Input 3 2 4 6 2 3" xfId="24690" xr:uid="{75917754-0CD1-429D-81F6-9974AA74728F}"/>
    <cellStyle name="Input 3 2 4 6 2 4" xfId="13379" xr:uid="{9B9C69B4-D499-4014-85DE-E6FE5EE9A7B4}"/>
    <cellStyle name="Input 3 2 4 6 3" xfId="15593" xr:uid="{B2B8F293-05AF-49B7-B11D-284E6D2432F2}"/>
    <cellStyle name="Input 3 2 4 6 3 2" xfId="27030" xr:uid="{7748F75B-6EC8-4FE2-8F43-2532E5A7419B}"/>
    <cellStyle name="Input 3 2 4 6 4" xfId="21792" xr:uid="{7838C751-DCE7-4752-942E-4B281C9537F7}"/>
    <cellStyle name="Input 3 2 4 6 5" xfId="10873" xr:uid="{7C434D5B-58F2-435C-99D7-EE4BBD9F86C0}"/>
    <cellStyle name="Input 3 2 4 7" xfId="3014" xr:uid="{00000000-0005-0000-0000-00006E010000}"/>
    <cellStyle name="Input 3 2 4 7 2" xfId="5913" xr:uid="{4FCF7E56-E6F4-4A9B-B28B-B11D4C5D7192}"/>
    <cellStyle name="Input 3 2 4 7 2 2" xfId="18186" xr:uid="{81E3AD97-ECCF-4301-9422-1AD398DC6235}"/>
    <cellStyle name="Input 3 2 4 7 2 2 2" xfId="29724" xr:uid="{7B0FB20B-DEED-47F4-86A5-E7994078372D}"/>
    <cellStyle name="Input 3 2 4 7 2 3" xfId="26661" xr:uid="{02D7840C-A375-4877-8816-E572EEE8EC55}"/>
    <cellStyle name="Input 3 2 4 7 2 4" xfId="15255" xr:uid="{39477209-3C54-4D67-989C-976AC4C1E291}"/>
    <cellStyle name="Input 3 2 4 7 3" xfId="16632" xr:uid="{7D9CDB44-FD9D-46C0-859C-FDC4C31F21E9}"/>
    <cellStyle name="Input 3 2 4 7 3 2" xfId="28164" xr:uid="{F5F219E5-B330-4EC2-A520-3BF5682F103D}"/>
    <cellStyle name="Input 3 2 4 7 4" xfId="23763" xr:uid="{646593A6-475A-4308-AA4A-0D0BD1CB3C83}"/>
    <cellStyle name="Input 3 2 4 7 5" xfId="12495" xr:uid="{A0672CF8-DF65-4C47-833E-39A1F56E26B3}"/>
    <cellStyle name="Input 3 2 4 8" xfId="4291" xr:uid="{14BF0B05-2FD5-46D5-8154-F59718B11EB2}"/>
    <cellStyle name="Input 3 2 4 8 2" xfId="17203" xr:uid="{309E3409-84CA-47DA-978E-6935CA5EE0A5}"/>
    <cellStyle name="Input 3 2 4 8 2 2" xfId="28741" xr:uid="{89D8907A-80CE-4003-9B77-869CDC57BF5D}"/>
    <cellStyle name="Input 3 2 4 8 3" xfId="25039" xr:uid="{2D293992-B89E-4522-8E3D-4426506A7BA8}"/>
    <cellStyle name="Input 3 2 4 8 4" xfId="13713" xr:uid="{B3BEF1E7-9CE1-4731-868D-A70ED2D69085}"/>
    <cellStyle name="Input 3 2 4 9" xfId="7750" xr:uid="{7980C16E-02B2-4127-87A0-49B00BF00F8B}"/>
    <cellStyle name="Input 3 2 4 9 2" xfId="27181" xr:uid="{44248E6A-9411-4FA8-8B14-C99528AB36F7}"/>
    <cellStyle name="Input 3 2 4 9 3" xfId="15729" xr:uid="{5B650E48-FD43-43D5-8C7A-DFA0C30206A6}"/>
    <cellStyle name="Input 3 2 5" xfId="2163" xr:uid="{00000000-0005-0000-0000-00006F010000}"/>
    <cellStyle name="Input 3 2 5 10" xfId="9199" xr:uid="{80C09B29-28D6-44DE-A924-32757DEEAA2F}"/>
    <cellStyle name="Input 3 2 5 10 2" xfId="22912" xr:uid="{80AB046C-872B-46CD-B030-BF7C2145181C}"/>
    <cellStyle name="Input 3 2 5 11" xfId="11878" xr:uid="{8DC16DD7-3E5B-4734-B057-2E8984651863}"/>
    <cellStyle name="Input 3 2 5 2" xfId="2767" xr:uid="{00000000-0005-0000-0000-000070010000}"/>
    <cellStyle name="Input 3 2 5 2 2" xfId="5666" xr:uid="{95509D7A-C14A-44E3-803E-4046192AF535}"/>
    <cellStyle name="Input 3 2 5 2 2 2" xfId="8623" xr:uid="{848BFCB6-6837-466C-8831-CA73C7A6B3CA}"/>
    <cellStyle name="Input 3 2 5 2 2 2 2" xfId="29477" xr:uid="{F46C076F-AD4E-4BEA-B5B3-49FD01BA6C62}"/>
    <cellStyle name="Input 3 2 5 2 2 2 3" xfId="17939" xr:uid="{F6D09205-D604-4F6C-AC4B-81BC73B0E798}"/>
    <cellStyle name="Input 3 2 5 2 2 3" xfId="10057" xr:uid="{21505C93-FB0C-4C01-ACF9-49202B3F3F16}"/>
    <cellStyle name="Input 3 2 5 2 2 3 2" xfId="26414" xr:uid="{D72ABB49-A49F-4CA2-BBE2-36F409BBCEF8}"/>
    <cellStyle name="Input 3 2 5 2 2 4" xfId="15024" xr:uid="{6D02E5A2-E8C9-4F9A-BD7F-B51B902C7E50}"/>
    <cellStyle name="Input 3 2 5 2 3" xfId="8817" xr:uid="{81F4B54E-17EF-493C-B822-3E0C10F4F979}"/>
    <cellStyle name="Input 3 2 5 2 3 2" xfId="10251" xr:uid="{FAC10E79-A521-4A8E-950E-67528DDBA633}"/>
    <cellStyle name="Input 3 2 5 2 3 2 2" xfId="27917" xr:uid="{FB681227-9DAA-4789-AAA9-C03E43E6C420}"/>
    <cellStyle name="Input 3 2 5 2 3 3" xfId="16401" xr:uid="{3367B33D-FD96-42FB-A1BB-7F6D1E8AB558}"/>
    <cellStyle name="Input 3 2 5 2 4" xfId="7972" xr:uid="{3D3EC870-EBAE-4E8F-A1FA-052D2455548E}"/>
    <cellStyle name="Input 3 2 5 2 4 2" xfId="23516" xr:uid="{806EA7AD-E7D6-4D71-9782-3FBB040CF2E3}"/>
    <cellStyle name="Input 3 2 5 2 5" xfId="9406" xr:uid="{3F4BEE94-09D2-4A5A-949A-D5CFBF2F7D35}"/>
    <cellStyle name="Input 3 2 5 2 6" xfId="12309" xr:uid="{347307F9-4CDF-473E-9DA1-48A586599CC1}"/>
    <cellStyle name="Input 3 2 5 3" xfId="2877" xr:uid="{00000000-0005-0000-0000-000071010000}"/>
    <cellStyle name="Input 3 2 5 3 2" xfId="5776" xr:uid="{85FF6C6A-D07D-4FCC-A7F4-DCFC602914C6}"/>
    <cellStyle name="Input 3 2 5 3 2 2" xfId="8527" xr:uid="{A8E6AA72-3ECC-4323-948A-80BD3AC9810F}"/>
    <cellStyle name="Input 3 2 5 3 2 2 2" xfId="29587" xr:uid="{8C27531D-0903-41D3-861E-45FDABE6CA28}"/>
    <cellStyle name="Input 3 2 5 3 2 2 3" xfId="18049" xr:uid="{AD9570F0-8B5E-4C0E-A7DE-F0BFB16669BF}"/>
    <cellStyle name="Input 3 2 5 3 2 3" xfId="9961" xr:uid="{D9582BED-12ED-46E6-86FE-C3B581B06DDE}"/>
    <cellStyle name="Input 3 2 5 3 2 3 2" xfId="26524" xr:uid="{BBDD3BA9-8CA5-4210-AFA8-F33E0BB24CC7}"/>
    <cellStyle name="Input 3 2 5 3 2 4" xfId="15121" xr:uid="{E451BA39-14AB-4BF0-A84B-5453676EB56B}"/>
    <cellStyle name="Input 3 2 5 3 3" xfId="8319" xr:uid="{3259A90E-5F43-484B-BB1E-F10E18370358}"/>
    <cellStyle name="Input 3 2 5 3 3 2" xfId="9753" xr:uid="{D0754DF7-28DB-457B-9896-4474DA226B29}"/>
    <cellStyle name="Input 3 2 5 3 3 2 2" xfId="28027" xr:uid="{901DDC31-A0D9-41B3-9890-8C726FD428E6}"/>
    <cellStyle name="Input 3 2 5 3 3 3" xfId="16498" xr:uid="{9C001FA4-D845-45D3-A59F-2D8E774260FE}"/>
    <cellStyle name="Input 3 2 5 3 4" xfId="7876" xr:uid="{F4C1837F-69EB-4A94-939E-D051FC65D309}"/>
    <cellStyle name="Input 3 2 5 3 4 2" xfId="23626" xr:uid="{91E7CDDA-5123-4F51-866D-732E40F54D79}"/>
    <cellStyle name="Input 3 2 5 3 5" xfId="9310" xr:uid="{A997E536-67EF-4303-BB62-F7A3C482A48B}"/>
    <cellStyle name="Input 3 2 5 3 6" xfId="12382" xr:uid="{2EC3BAFD-C8D0-4B4C-B5E3-EEA1B8F0C934}"/>
    <cellStyle name="Input 3 2 5 4" xfId="2981" xr:uid="{00000000-0005-0000-0000-000072010000}"/>
    <cellStyle name="Input 3 2 5 4 2" xfId="5880" xr:uid="{F4E609D9-7B89-4053-B51F-411774533CCC}"/>
    <cellStyle name="Input 3 2 5 4 2 2" xfId="18153" xr:uid="{C72DA655-3D69-45FE-8CD7-0D3315C419E5}"/>
    <cellStyle name="Input 3 2 5 4 2 2 2" xfId="29691" xr:uid="{92757EEA-49D4-45CE-A265-C3721F4D667D}"/>
    <cellStyle name="Input 3 2 5 4 2 3" xfId="26628" xr:uid="{109DA72E-C4E8-4D77-B5D2-43823C8F9CC9}"/>
    <cellStyle name="Input 3 2 5 4 2 4" xfId="15222" xr:uid="{8EEB5BE7-659D-4759-A532-2DFDC7CFDEAD}"/>
    <cellStyle name="Input 3 2 5 4 3" xfId="8416" xr:uid="{A2F20A59-47B8-48AF-B7A2-A84AC6BDA806}"/>
    <cellStyle name="Input 3 2 5 4 3 2" xfId="28131" xr:uid="{435905FE-32C4-4441-BAD5-07E6883373C9}"/>
    <cellStyle name="Input 3 2 5 4 3 3" xfId="16599" xr:uid="{7CD218DE-3C17-4198-BAF3-BBF335CD2051}"/>
    <cellStyle name="Input 3 2 5 4 4" xfId="9850" xr:uid="{F4932295-CBB9-4564-9093-FC1BF4E5752A}"/>
    <cellStyle name="Input 3 2 5 4 4 2" xfId="23730" xr:uid="{661AB0CF-BA8E-4789-8C87-EA73339513D8}"/>
    <cellStyle name="Input 3 2 5 4 5" xfId="12467" xr:uid="{2AA56401-CD60-4E84-AE02-9B6EFE9676FC}"/>
    <cellStyle name="Input 3 2 5 5" xfId="3104" xr:uid="{00000000-0005-0000-0000-000073010000}"/>
    <cellStyle name="Input 3 2 5 5 2" xfId="6003" xr:uid="{431B279A-4D93-457D-BB0D-3A0909B5DC6B}"/>
    <cellStyle name="Input 3 2 5 5 2 2" xfId="18276" xr:uid="{2B244A70-6B3C-4E93-A347-B44E8A86BD08}"/>
    <cellStyle name="Input 3 2 5 5 2 2 2" xfId="29814" xr:uid="{726E13E3-2110-49F1-8634-8820CD939CDA}"/>
    <cellStyle name="Input 3 2 5 5 2 3" xfId="26751" xr:uid="{9A22FA46-3EFE-44C7-8C98-FF8B7C976059}"/>
    <cellStyle name="Input 3 2 5 5 2 4" xfId="15345" xr:uid="{54E20BBE-1E91-41A9-8136-FB85EFA4A4DE}"/>
    <cellStyle name="Input 3 2 5 5 3" xfId="8767" xr:uid="{9175E380-5AF5-40ED-83B2-36BBF4D0DF51}"/>
    <cellStyle name="Input 3 2 5 5 3 2" xfId="28254" xr:uid="{05CA3D0F-DC01-4796-ACF7-A4F5A6CE68A6}"/>
    <cellStyle name="Input 3 2 5 5 3 3" xfId="16722" xr:uid="{DB21B7AB-8D1F-4767-9A0E-48298C1F0FBF}"/>
    <cellStyle name="Input 3 2 5 5 4" xfId="10201" xr:uid="{C735644D-8BE4-4876-B4A5-704F74E8137E}"/>
    <cellStyle name="Input 3 2 5 5 4 2" xfId="23853" xr:uid="{3A931D7D-A88F-4B4E-8EAA-2E27A068BD59}"/>
    <cellStyle name="Input 3 2 5 5 5" xfId="12574" xr:uid="{79452AED-154F-451F-9291-7120D5910CBE}"/>
    <cellStyle name="Input 3 2 5 6" xfId="3176" xr:uid="{00000000-0005-0000-0000-000074010000}"/>
    <cellStyle name="Input 3 2 5 6 2" xfId="6075" xr:uid="{FB219AA1-FC11-46F7-B7A8-AD27B5AF5A67}"/>
    <cellStyle name="Input 3 2 5 6 2 2" xfId="18348" xr:uid="{75315C30-D130-49E9-8189-1CA970F104DB}"/>
    <cellStyle name="Input 3 2 5 6 2 2 2" xfId="29886" xr:uid="{AD84A333-7ABE-4170-AAFE-A160FE97266D}"/>
    <cellStyle name="Input 3 2 5 6 2 3" xfId="26823" xr:uid="{8EFA85F0-3590-4BCD-A950-290C734C9EE2}"/>
    <cellStyle name="Input 3 2 5 6 2 4" xfId="15417" xr:uid="{AF7D3D3D-1239-4942-A98D-BAE1C7AAA35B}"/>
    <cellStyle name="Input 3 2 5 6 3" xfId="16794" xr:uid="{BDEBF8EE-DAE0-4E8B-8509-25DA9B6113A7}"/>
    <cellStyle name="Input 3 2 5 6 3 2" xfId="28326" xr:uid="{A8150F5F-0679-432E-BA19-221D72D46DA5}"/>
    <cellStyle name="Input 3 2 5 6 4" xfId="23925" xr:uid="{E534D03F-88AB-4F46-A9A2-23B70FA95A00}"/>
    <cellStyle name="Input 3 2 5 6 5" xfId="12645" xr:uid="{2240F21D-40ED-49FB-9D99-6087C49280F5}"/>
    <cellStyle name="Input 3 2 5 7" xfId="3253" xr:uid="{00000000-0005-0000-0000-000075010000}"/>
    <cellStyle name="Input 3 2 5 7 2" xfId="6152" xr:uid="{58FD5533-D765-4C4B-92F9-FC61ABEBC8D1}"/>
    <cellStyle name="Input 3 2 5 7 2 2" xfId="18425" xr:uid="{0645D479-7D7F-4B9A-AF94-01E02E7D6FB7}"/>
    <cellStyle name="Input 3 2 5 7 2 2 2" xfId="29963" xr:uid="{61D653E7-75F7-43D8-9C69-09C045C00842}"/>
    <cellStyle name="Input 3 2 5 7 2 3" xfId="26900" xr:uid="{FFAE2A49-54AD-4090-B5EA-D27A547A02D2}"/>
    <cellStyle name="Input 3 2 5 7 2 4" xfId="15494" xr:uid="{79C09B1D-7FCB-4E4E-A7A9-0394F4B6CB62}"/>
    <cellStyle name="Input 3 2 5 7 3" xfId="16871" xr:uid="{F4857600-369C-4DD6-9E9A-4D120391F703}"/>
    <cellStyle name="Input 3 2 5 7 3 2" xfId="28403" xr:uid="{20E0CBDC-8216-49CC-8925-EAFD30F23D01}"/>
    <cellStyle name="Input 3 2 5 7 4" xfId="24002" xr:uid="{0F8A2ABA-2DD5-4E13-A1B5-52B70F797BD4}"/>
    <cellStyle name="Input 3 2 5 7 5" xfId="12722" xr:uid="{3EC4052C-C728-4D95-9B02-AD68F338FD85}"/>
    <cellStyle name="Input 3 2 5 8" xfId="5062" xr:uid="{08A375FE-297A-4CFA-9793-9C5237330691}"/>
    <cellStyle name="Input 3 2 5 8 2" xfId="17335" xr:uid="{F77003E6-E3B0-47B8-94D2-9BE67D0B3F65}"/>
    <cellStyle name="Input 3 2 5 8 2 2" xfId="28873" xr:uid="{90EC852E-6674-44B2-868D-7072928D0CAC}"/>
    <cellStyle name="Input 3 2 5 8 3" xfId="25810" xr:uid="{12A6908F-93B3-44DD-8163-043F488B5A8E}"/>
    <cellStyle name="Input 3 2 5 8 4" xfId="14484" xr:uid="{953DC4B9-7011-4819-955C-C47644E05852}"/>
    <cellStyle name="Input 3 2 5 9" xfId="7765" xr:uid="{24494FA1-B9BF-4620-BC34-E8C82785075B}"/>
    <cellStyle name="Input 3 2 5 9 2" xfId="27313" xr:uid="{483B24E2-3633-4139-9EEF-C4905E5D3262}"/>
    <cellStyle name="Input 3 2 5 9 3" xfId="15861" xr:uid="{0794A14C-0062-458A-9EE1-0CC2913BA561}"/>
    <cellStyle name="Input 3 2 6" xfId="1556" xr:uid="{00000000-0005-0000-0000-000076010000}"/>
    <cellStyle name="Input 3 2 6 10" xfId="9120" xr:uid="{A9E89864-170D-41E8-908B-979D641E74F2}"/>
    <cellStyle name="Input 3 2 6 10 2" xfId="22309" xr:uid="{7D1CB2A3-5503-411C-9A37-F868C0A9C639}"/>
    <cellStyle name="Input 3 2 6 11" xfId="11322" xr:uid="{6779A32E-11C6-46FB-AEB2-5CCC9DBD71BB}"/>
    <cellStyle name="Input 3 2 6 2" xfId="2388" xr:uid="{00000000-0005-0000-0000-000077010000}"/>
    <cellStyle name="Input 3 2 6 2 2" xfId="5287" xr:uid="{AE20AC68-7B17-4878-90D2-636CE4934188}"/>
    <cellStyle name="Input 3 2 6 2 2 2" xfId="8513" xr:uid="{5D4DCD4F-5FCD-4CA7-ADC9-754C8B26E2A4}"/>
    <cellStyle name="Input 3 2 6 2 2 2 2" xfId="29098" xr:uid="{AA10AA16-E649-4F0C-8689-22658860B9F7}"/>
    <cellStyle name="Input 3 2 6 2 2 2 3" xfId="17560" xr:uid="{1619FE20-EF9D-4029-A4BA-237333B3AD9C}"/>
    <cellStyle name="Input 3 2 6 2 2 3" xfId="9947" xr:uid="{8B176212-834E-4606-92C0-97AA5140DF45}"/>
    <cellStyle name="Input 3 2 6 2 2 3 2" xfId="26035" xr:uid="{0CCE6105-B2A1-4B57-8DB4-41DB02DF5051}"/>
    <cellStyle name="Input 3 2 6 2 2 4" xfId="14690" xr:uid="{CA4F97B0-3271-4A0E-8F1A-E25D43DB31A9}"/>
    <cellStyle name="Input 3 2 6 2 3" xfId="8021" xr:uid="{19BC8D85-1E0A-480A-9F80-C47242A4EDDC}"/>
    <cellStyle name="Input 3 2 6 2 3 2" xfId="9455" xr:uid="{2F15729D-10D5-4F8F-AD2D-ED583EF6D273}"/>
    <cellStyle name="Input 3 2 6 2 3 2 2" xfId="27538" xr:uid="{069355CC-EABB-41D9-8E02-FF8D84E4B7EE}"/>
    <cellStyle name="Input 3 2 6 2 3 3" xfId="16067" xr:uid="{CD00A1D5-ED77-4D7B-A02B-91541970110F}"/>
    <cellStyle name="Input 3 2 6 2 4" xfId="7862" xr:uid="{94A63CE6-6C25-487F-814B-56D57DD459B1}"/>
    <cellStyle name="Input 3 2 6 2 4 2" xfId="23137" xr:uid="{7CF16C87-8DFF-45C8-ADD5-109E420CFA4B}"/>
    <cellStyle name="Input 3 2 6 2 5" xfId="9296" xr:uid="{FDFA7628-7E8B-4CA9-8347-E77A7DE0A4F0}"/>
    <cellStyle name="Input 3 2 6 2 6" xfId="12039" xr:uid="{EA225D01-0B3A-49C8-B888-314CF1F48EBB}"/>
    <cellStyle name="Input 3 2 6 3" xfId="2283" xr:uid="{00000000-0005-0000-0000-000078010000}"/>
    <cellStyle name="Input 3 2 6 3 2" xfId="5182" xr:uid="{1495E92B-18A2-4FCF-B828-062466022E49}"/>
    <cellStyle name="Input 3 2 6 3 2 2" xfId="8436" xr:uid="{19353A86-AA96-442A-AD34-D8857A8EEC81}"/>
    <cellStyle name="Input 3 2 6 3 2 2 2" xfId="28993" xr:uid="{4DF701A4-4005-4086-9682-54FCE438CE86}"/>
    <cellStyle name="Input 3 2 6 3 2 2 3" xfId="17455" xr:uid="{572D75D8-4A31-4A06-8495-357E10137091}"/>
    <cellStyle name="Input 3 2 6 3 2 3" xfId="9870" xr:uid="{ACB9BE4E-0860-4C05-B5D7-346720F4EE1E}"/>
    <cellStyle name="Input 3 2 6 3 2 3 2" xfId="25930" xr:uid="{C8F99BE7-0B6C-4FB0-BF3E-FC45426E1294}"/>
    <cellStyle name="Input 3 2 6 3 2 4" xfId="14597" xr:uid="{36979172-CD71-4963-9E9B-037CC23C9BB5}"/>
    <cellStyle name="Input 3 2 6 3 3" xfId="8322" xr:uid="{118C2349-ACA8-4EF1-9CC2-84A4AA858467}"/>
    <cellStyle name="Input 3 2 6 3 3 2" xfId="9756" xr:uid="{32733286-872A-436D-B2F3-FFEF3A65185A}"/>
    <cellStyle name="Input 3 2 6 3 3 2 2" xfId="27433" xr:uid="{FB1EDE5A-2B1C-4153-8D2C-9D5B0C34635C}"/>
    <cellStyle name="Input 3 2 6 3 3 3" xfId="15974" xr:uid="{72489447-BEAD-41EA-9CB6-4EE452AC149F}"/>
    <cellStyle name="Input 3 2 6 3 4" xfId="7785" xr:uid="{78DCF717-97DF-4ECF-9D6E-A929508877DB}"/>
    <cellStyle name="Input 3 2 6 3 4 2" xfId="23032" xr:uid="{385AA4CB-5B4A-4C7D-A847-FB223CF1C5A1}"/>
    <cellStyle name="Input 3 2 6 3 5" xfId="9219" xr:uid="{C4C53B15-DFD2-4D5E-860D-0F08AD0ADDFE}"/>
    <cellStyle name="Input 3 2 6 3 6" xfId="11963" xr:uid="{D94E9C07-DE57-4FD0-B267-96D813FC1FB9}"/>
    <cellStyle name="Input 3 2 6 4" xfId="2198" xr:uid="{00000000-0005-0000-0000-000079010000}"/>
    <cellStyle name="Input 3 2 6 4 2" xfId="5097" xr:uid="{32AAF2DA-5E71-4474-A2C4-49C458A5FF1C}"/>
    <cellStyle name="Input 3 2 6 4 2 2" xfId="17370" xr:uid="{1C2A5D3D-531C-4762-91F6-5BD1C0B4A856}"/>
    <cellStyle name="Input 3 2 6 4 2 2 2" xfId="28908" xr:uid="{33CD8CFC-081E-4738-B75D-A76ABC8214C5}"/>
    <cellStyle name="Input 3 2 6 4 2 3" xfId="25845" xr:uid="{C76D206A-A9CA-4925-AFC0-201C584FD3DC}"/>
    <cellStyle name="Input 3 2 6 4 2 4" xfId="14515" xr:uid="{B922E17B-69D0-4837-BEB1-764B7966F022}"/>
    <cellStyle name="Input 3 2 6 4 3" xfId="8303" xr:uid="{C45531EC-5F8A-4F95-80EE-7AFE6C08569B}"/>
    <cellStyle name="Input 3 2 6 4 3 2" xfId="27348" xr:uid="{8329187E-09CB-48CA-87CF-982814054D6E}"/>
    <cellStyle name="Input 3 2 6 4 3 3" xfId="15892" xr:uid="{500D128F-4617-439B-9DD8-C72010FAF71D}"/>
    <cellStyle name="Input 3 2 6 4 4" xfId="9737" xr:uid="{22218837-BD2D-48FD-B3E8-762A406D5F0F}"/>
    <cellStyle name="Input 3 2 6 4 4 2" xfId="22947" xr:uid="{EBE63F5F-F1E1-4483-A914-8BAC4835B77B}"/>
    <cellStyle name="Input 3 2 6 4 5" xfId="11897" xr:uid="{C539A682-8B5B-4EF5-A363-3E5781DC2A35}"/>
    <cellStyle name="Input 3 2 6 5" xfId="784" xr:uid="{00000000-0005-0000-0000-00007A010000}"/>
    <cellStyle name="Input 3 2 6 5 2" xfId="3687" xr:uid="{83E97F49-FCF3-41F3-AABF-7FDB58621669}"/>
    <cellStyle name="Input 3 2 6 5 2 2" xfId="16966" xr:uid="{5471F845-C5FD-46B4-923F-529539EE3210}"/>
    <cellStyle name="Input 3 2 6 5 2 2 2" xfId="28500" xr:uid="{A85E7980-BFF2-4146-AE2B-D556FDE2D144}"/>
    <cellStyle name="Input 3 2 6 5 2 3" xfId="24435" xr:uid="{13668BB9-011E-47DD-940C-163B42512011}"/>
    <cellStyle name="Input 3 2 6 5 2 4" xfId="13144" xr:uid="{B7C386C5-C412-4811-80EA-0A71154BFC76}"/>
    <cellStyle name="Input 3 2 6 5 3" xfId="7994" xr:uid="{F077934D-15B0-4525-BEC7-8188074EF131}"/>
    <cellStyle name="Input 3 2 6 5 3 2" xfId="26940" xr:uid="{85A3EF35-EC4B-499F-8518-286B3406F431}"/>
    <cellStyle name="Input 3 2 6 5 3 3" xfId="15523" xr:uid="{036079C0-8713-4DA5-8EA8-4F6286CE9B5E}"/>
    <cellStyle name="Input 3 2 6 5 4" xfId="9428" xr:uid="{7BF6833D-92F3-404D-B5A2-D4CB5D041CEA}"/>
    <cellStyle name="Input 3 2 6 5 4 2" xfId="21537" xr:uid="{CCEB2EEB-5718-4D9D-81A7-FB88E6FFFAAA}"/>
    <cellStyle name="Input 3 2 6 5 5" xfId="10644" xr:uid="{B0437F0E-EEDD-4BF3-A696-5E659FA6C4BE}"/>
    <cellStyle name="Input 3 2 6 6" xfId="2270" xr:uid="{00000000-0005-0000-0000-00007B010000}"/>
    <cellStyle name="Input 3 2 6 6 2" xfId="5169" xr:uid="{DBC4B767-66FB-464E-B358-84DC886DADAC}"/>
    <cellStyle name="Input 3 2 6 6 2 2" xfId="17442" xr:uid="{D3AA2FFA-1E6F-4050-B218-69B16F4E973D}"/>
    <cellStyle name="Input 3 2 6 6 2 2 2" xfId="28980" xr:uid="{D6316AC3-2D80-4FFB-9759-1FBFAE3E572A}"/>
    <cellStyle name="Input 3 2 6 6 2 3" xfId="25917" xr:uid="{147E7713-AA90-46F3-B8B6-60E7E9FB5D68}"/>
    <cellStyle name="Input 3 2 6 6 2 4" xfId="14585" xr:uid="{8469EDDF-6612-4100-97B4-330FDBA1F979}"/>
    <cellStyle name="Input 3 2 6 6 3" xfId="15962" xr:uid="{EC07D52B-447C-4973-9CFD-59FBB8460EEC}"/>
    <cellStyle name="Input 3 2 6 6 3 2" xfId="27420" xr:uid="{12B1581B-62E3-4467-B330-3713398F4059}"/>
    <cellStyle name="Input 3 2 6 6 4" xfId="23019" xr:uid="{3ECA42CD-AD2A-43A9-B098-A0B9A8D090B4}"/>
    <cellStyle name="Input 3 2 6 6 5" xfId="11956" xr:uid="{52611FA7-1A09-40B9-8661-333631A8E79E}"/>
    <cellStyle name="Input 3 2 6 7" xfId="811" xr:uid="{00000000-0005-0000-0000-00007C010000}"/>
    <cellStyle name="Input 3 2 6 7 2" xfId="3714" xr:uid="{5C7383C4-6D46-48C2-B5F0-A8CD66437FD6}"/>
    <cellStyle name="Input 3 2 6 7 2 2" xfId="16988" xr:uid="{0C45C198-583E-4EFB-A9DD-C225DDC9B9E6}"/>
    <cellStyle name="Input 3 2 6 7 2 2 2" xfId="28523" xr:uid="{AAECDA24-E162-47C8-8663-BE7693265BFE}"/>
    <cellStyle name="Input 3 2 6 7 2 3" xfId="24462" xr:uid="{3BE6F7DC-77CB-4BB0-9134-D161DC2D3766}"/>
    <cellStyle name="Input 3 2 6 7 2 4" xfId="13168" xr:uid="{5C6F3FA2-663B-4995-BE0E-0DDF0974373C}"/>
    <cellStyle name="Input 3 2 6 7 3" xfId="15543" xr:uid="{383B09EA-9246-415B-98EC-54D1F103E1C1}"/>
    <cellStyle name="Input 3 2 6 7 3 2" xfId="26963" xr:uid="{C3E11459-68F8-4AF9-8004-A4EBA93B39D1}"/>
    <cellStyle name="Input 3 2 6 7 4" xfId="21564" xr:uid="{295BBA81-FD54-422B-9969-876153B0230E}"/>
    <cellStyle name="Input 3 2 6 7 5" xfId="10666" xr:uid="{36D216BD-ABEA-4347-8B1D-C5CDF518D2CF}"/>
    <cellStyle name="Input 3 2 6 8" xfId="4459" xr:uid="{EE671C84-AB35-4235-BE86-4ECDDAA158CE}"/>
    <cellStyle name="Input 3 2 6 8 2" xfId="17235" xr:uid="{63B43185-E02A-4E5B-BBB5-E941F8DB9489}"/>
    <cellStyle name="Input 3 2 6 8 2 2" xfId="28773" xr:uid="{2DC1DF09-D086-4943-8A38-A82D6FF9D885}"/>
    <cellStyle name="Input 3 2 6 8 3" xfId="25207" xr:uid="{356F50FD-ED7B-4A69-8B55-5AA5C5F6EF89}"/>
    <cellStyle name="Input 3 2 6 8 4" xfId="13881" xr:uid="{BF8B4FC3-C71B-4B9F-B46B-1BD675EE6FF6}"/>
    <cellStyle name="Input 3 2 6 9" xfId="7525" xr:uid="{73C3A46A-59CF-4366-9DF8-2C580D3DC0E6}"/>
    <cellStyle name="Input 3 2 6 9 2" xfId="27213" xr:uid="{0298CD5F-C04F-4B12-9EDE-FC378E56DE09}"/>
    <cellStyle name="Input 3 2 6 9 3" xfId="15761" xr:uid="{0271FC1A-0A99-42E6-960B-6AB0631AF5E6}"/>
    <cellStyle name="Input 3 2 7" xfId="944" xr:uid="{00000000-0005-0000-0000-00007D010000}"/>
    <cellStyle name="Input 3 2 7 2" xfId="3847" xr:uid="{ABC11328-08AA-4A77-A2C8-E26875DE5E19}"/>
    <cellStyle name="Input 3 2 7 2 2" xfId="8158" xr:uid="{9E98CE2D-2AD7-4CB9-9E52-015974E1E34B}"/>
    <cellStyle name="Input 3 2 7 2 2 2" xfId="28574" xr:uid="{42F9571D-2617-4C44-B6ED-2572F2D9AF73}"/>
    <cellStyle name="Input 3 2 7 2 2 3" xfId="17036" xr:uid="{1D6A889B-3866-4581-8214-77153D122EE6}"/>
    <cellStyle name="Input 3 2 7 2 3" xfId="9592" xr:uid="{9AD39037-22DA-423B-B91A-715CD2C75F81}"/>
    <cellStyle name="Input 3 2 7 2 3 2" xfId="24595" xr:uid="{FE7115A1-04FD-445E-8B51-A77788375DD2}"/>
    <cellStyle name="Input 3 2 7 2 4" xfId="13289" xr:uid="{0B8C0517-6E19-4525-8788-135221700D06}"/>
    <cellStyle name="Input 3 2 7 3" xfId="6819" xr:uid="{A1D15D98-7F42-4BAB-9040-21A85F5156E4}"/>
    <cellStyle name="Input 3 2 7 3 2" xfId="8921" xr:uid="{21F90F25-8E13-46D6-896F-1F7C45A402D4}"/>
    <cellStyle name="Input 3 2 7 3 2 2" xfId="27014" xr:uid="{3CD5D2E5-453D-457E-9247-00ACD7A7ECB9}"/>
    <cellStyle name="Input 3 2 7 3 3" xfId="15582" xr:uid="{C0383E0D-A584-4FE4-8D03-E1C8854D82F1}"/>
    <cellStyle name="Input 3 2 7 4" xfId="7195" xr:uid="{FF3D520F-8D1C-4A8D-9681-059A6F94182F}"/>
    <cellStyle name="Input 3 2 7 4 2" xfId="21697" xr:uid="{59B70897-8980-426A-80AB-0E00B329D4A0}"/>
    <cellStyle name="Input 3 2 7 5" xfId="9042" xr:uid="{E9063FCA-E64E-4262-9511-D1454BB44B14}"/>
    <cellStyle name="Input 3 2 7 6" xfId="10784" xr:uid="{6B3A4441-E3A1-4B86-ABB0-F890BAC53A06}"/>
    <cellStyle name="Input 3 2 8" xfId="1060" xr:uid="{00000000-0005-0000-0000-00007E010000}"/>
    <cellStyle name="Input 3 2 8 2" xfId="3963" xr:uid="{4A830739-3069-4538-9985-892F6DE77646}"/>
    <cellStyle name="Input 3 2 8 2 2" xfId="8199" xr:uid="{F668E0B6-C420-40B7-930F-D9054E172B7E}"/>
    <cellStyle name="Input 3 2 8 2 2 2" xfId="28611" xr:uid="{E733098D-BEE5-4C87-9481-E68B8865DCBA}"/>
    <cellStyle name="Input 3 2 8 2 2 3" xfId="17073" xr:uid="{31D829FE-C4C1-4451-856C-F7141CDAC76D}"/>
    <cellStyle name="Input 3 2 8 2 3" xfId="9633" xr:uid="{346CB43E-A625-4652-82EC-995AD3FDC058}"/>
    <cellStyle name="Input 3 2 8 2 3 2" xfId="24711" xr:uid="{FEE09122-73C0-4067-BB7C-39BDA752B48A}"/>
    <cellStyle name="Input 3 2 8 2 4" xfId="13397" xr:uid="{C382C022-C247-4F02-B726-0FC5F5499B95}"/>
    <cellStyle name="Input 3 2 8 3" xfId="6837" xr:uid="{96E7402D-CDB9-432E-8B48-7A3D46F293F7}"/>
    <cellStyle name="Input 3 2 8 3 2" xfId="8939" xr:uid="{ABF119CA-8C70-4534-A44A-C7976B268E01}"/>
    <cellStyle name="Input 3 2 8 3 2 2" xfId="27051" xr:uid="{A6A2AA60-656E-4094-BEEC-CDC0309A50D2}"/>
    <cellStyle name="Input 3 2 8 3 3" xfId="15611" xr:uid="{D47F84AC-37CC-42B3-A65A-247ADCA68364}"/>
    <cellStyle name="Input 3 2 8 4" xfId="7296" xr:uid="{A591D46B-4B03-4D53-BBCC-31CDDC0D14A2}"/>
    <cellStyle name="Input 3 2 8 4 2" xfId="21813" xr:uid="{C40034D6-A367-42F3-912E-9C8E4DCCFC62}"/>
    <cellStyle name="Input 3 2 8 5" xfId="9064" xr:uid="{8F7C2B41-59BF-42E6-B107-4284DF826865}"/>
    <cellStyle name="Input 3 2 8 6" xfId="10889" xr:uid="{67D1D545-1CB2-453D-BAE9-BC927865334C}"/>
    <cellStyle name="Input 3 2 9" xfId="2545" xr:uid="{00000000-0005-0000-0000-00007F010000}"/>
    <cellStyle name="Input 3 2 9 2" xfId="5444" xr:uid="{9FC8CAD3-BC8B-4FF6-B2CC-C384B61919E7}"/>
    <cellStyle name="Input 3 2 9 2 2" xfId="8535" xr:uid="{BF152600-A4DD-4605-B95A-FA5A3878F94C}"/>
    <cellStyle name="Input 3 2 9 2 2 2" xfId="29255" xr:uid="{6BCF98C8-6037-4843-B731-2A800264A7D6}"/>
    <cellStyle name="Input 3 2 9 2 2 3" xfId="17717" xr:uid="{01412700-F769-4039-B01E-BC40476E73CC}"/>
    <cellStyle name="Input 3 2 9 2 3" xfId="9969" xr:uid="{2CFF0A01-6A79-4F35-8CFD-97B5218BCB25}"/>
    <cellStyle name="Input 3 2 9 2 3 2" xfId="26192" xr:uid="{48E997B5-06CE-4C39-89D8-D626CAF06059}"/>
    <cellStyle name="Input 3 2 9 2 4" xfId="14832" xr:uid="{64530B04-F6D2-462B-92EB-D778DA9189AE}"/>
    <cellStyle name="Input 3 2 9 3" xfId="6838" xr:uid="{4E2D7F83-B586-4821-850A-7C5ACB3F1997}"/>
    <cellStyle name="Input 3 2 9 3 2" xfId="8940" xr:uid="{957E0444-9A8E-41E4-81F6-AB197F1C453B}"/>
    <cellStyle name="Input 3 2 9 3 2 2" xfId="27695" xr:uid="{DA4F49EF-3510-4DE3-BD90-00B2C869482D}"/>
    <cellStyle name="Input 3 2 9 3 3" xfId="16209" xr:uid="{74696C3A-0859-43B3-A0B5-C528EA4CB002}"/>
    <cellStyle name="Input 3 2 9 4" xfId="7884" xr:uid="{39821089-C323-46AE-BFFE-5BF103204CEF}"/>
    <cellStyle name="Input 3 2 9 4 2" xfId="23294" xr:uid="{B57BD8C2-0B3D-4F52-9DBF-ED5EF3465B6B}"/>
    <cellStyle name="Input 3 2 9 5" xfId="9318" xr:uid="{DEE00CFD-D262-4AFC-AC90-4F321333A0CE}"/>
    <cellStyle name="Input 3 2 9 6" xfId="12163" xr:uid="{2E5C78E7-6283-4F60-81D6-2D702D866209}"/>
    <cellStyle name="Input 3 3" xfId="1768" xr:uid="{00000000-0005-0000-0000-000080010000}"/>
    <cellStyle name="Input 3 3 10" xfId="4667" xr:uid="{D4604AF7-4009-48CA-A6F3-DA369A1E75CB}"/>
    <cellStyle name="Input 3 3 10 2" xfId="17268" xr:uid="{98C4B8A2-FC5A-405F-8C9A-D5846B8449AF}"/>
    <cellStyle name="Input 3 3 10 2 2" xfId="28806" xr:uid="{DCF52FE8-BF27-4AA8-A9DF-0D4434C4CC62}"/>
    <cellStyle name="Input 3 3 10 3" xfId="25415" xr:uid="{77932591-5518-4420-AB76-ED27F2943361}"/>
    <cellStyle name="Input 3 3 10 4" xfId="14089" xr:uid="{F5F5E3BB-925B-4849-96E0-09C943D55158}"/>
    <cellStyle name="Input 3 3 11" xfId="7523" xr:uid="{C5CDB18B-78DE-4BDA-BB10-6FFA4635F037}"/>
    <cellStyle name="Input 3 3 11 2" xfId="27246" xr:uid="{F7B343CF-67EC-4CB0-8E20-D7509E0CCB44}"/>
    <cellStyle name="Input 3 3 11 3" xfId="15794" xr:uid="{0DF8A93F-4E01-402A-8173-C38FC4CEAE87}"/>
    <cellStyle name="Input 3 3 12" xfId="9118" xr:uid="{554F7EF5-757B-4F3D-A3CD-FE311FC533D3}"/>
    <cellStyle name="Input 3 3 12 2" xfId="22517" xr:uid="{C41C063F-A316-4F60-B552-372BA18B3630}"/>
    <cellStyle name="Input 3 3 13" xfId="11514" xr:uid="{E5184B8B-C0A6-474F-B342-B7A097D9F227}"/>
    <cellStyle name="Input 3 3 2" xfId="2148" xr:uid="{00000000-0005-0000-0000-000081010000}"/>
    <cellStyle name="Input 3 3 2 10" xfId="9294" xr:uid="{9FED90F3-F1FA-4F64-A902-EDB3191E47F3}"/>
    <cellStyle name="Input 3 3 2 10 2" xfId="22897" xr:uid="{A70A2745-C58B-49DE-8CF8-E56AEE02A503}"/>
    <cellStyle name="Input 3 3 2 11" xfId="11870" xr:uid="{848B7A99-9D5C-4C43-A98A-A52A0DA64F11}"/>
    <cellStyle name="Input 3 3 2 2" xfId="2752" xr:uid="{00000000-0005-0000-0000-000082010000}"/>
    <cellStyle name="Input 3 3 2 2 2" xfId="5651" xr:uid="{EDD9257A-44F5-46DB-AD62-76749DF8AEFE}"/>
    <cellStyle name="Input 3 3 2 2 2 2" xfId="17924" xr:uid="{62EC96A4-DF43-49EF-A886-D7D6E315F239}"/>
    <cellStyle name="Input 3 3 2 2 2 2 2" xfId="29462" xr:uid="{42E9BB9D-FD4A-4615-B42E-E5B1217DA8D5}"/>
    <cellStyle name="Input 3 3 2 2 2 3" xfId="26399" xr:uid="{628E0B0A-198E-4D0A-9DD4-AE13338342E9}"/>
    <cellStyle name="Input 3 3 2 2 2 4" xfId="15014" xr:uid="{FF5C6AA2-5114-42BC-AAE3-23E78DF3177A}"/>
    <cellStyle name="Input 3 3 2 2 3" xfId="8511" xr:uid="{CADBFCCC-6A5E-4FD2-AFFD-D6D35BEE91E1}"/>
    <cellStyle name="Input 3 3 2 2 3 2" xfId="27902" xr:uid="{7F42FD0D-56E7-43DA-AB94-1FD34A6964AD}"/>
    <cellStyle name="Input 3 3 2 2 3 3" xfId="16391" xr:uid="{FF962723-AE3F-4BC4-9B85-97CB841CD9B7}"/>
    <cellStyle name="Input 3 3 2 2 4" xfId="9945" xr:uid="{92F8AD25-5596-4637-AA72-97E49F819D14}"/>
    <cellStyle name="Input 3 3 2 2 4 2" xfId="23501" xr:uid="{5246E75A-987D-4CF5-B64F-B89B9E82A01D}"/>
    <cellStyle name="Input 3 3 2 2 5" xfId="12300" xr:uid="{9D2544D2-F60A-4F06-BD78-DB2FCC0B61DD}"/>
    <cellStyle name="Input 3 3 2 3" xfId="2862" xr:uid="{00000000-0005-0000-0000-000083010000}"/>
    <cellStyle name="Input 3 3 2 3 2" xfId="5761" xr:uid="{12556526-3E94-4DFE-9F18-2491E171A9E8}"/>
    <cellStyle name="Input 3 3 2 3 2 2" xfId="18034" xr:uid="{EB201DFC-E656-4D9B-8E88-EAC184F400AB}"/>
    <cellStyle name="Input 3 3 2 3 2 2 2" xfId="29572" xr:uid="{D52E837C-3ABE-44CF-841D-7317FEDAB5E7}"/>
    <cellStyle name="Input 3 3 2 3 2 3" xfId="26509" xr:uid="{E741EA40-F440-468F-979E-3B0B13817165}"/>
    <cellStyle name="Input 3 3 2 3 2 4" xfId="15111" xr:uid="{236DF46B-A01A-4082-91E8-E9D09D2116B1}"/>
    <cellStyle name="Input 3 3 2 3 3" xfId="6826" xr:uid="{D5CFD358-0524-4F6D-B2A1-13E874197E41}"/>
    <cellStyle name="Input 3 3 2 3 3 2" xfId="28012" xr:uid="{A2E1F266-2C33-44C0-8A85-86889E6ED9F4}"/>
    <cellStyle name="Input 3 3 2 3 3 3" xfId="16488" xr:uid="{751D5B45-EBE1-43E3-B716-379EE35C2B20}"/>
    <cellStyle name="Input 3 3 2 3 4" xfId="8928" xr:uid="{3D5155DD-A41E-45D3-B4A8-21D843D16B7C}"/>
    <cellStyle name="Input 3 3 2 3 4 2" xfId="23611" xr:uid="{F7464D51-8B29-43E1-9D81-AB2986C993F1}"/>
    <cellStyle name="Input 3 3 2 3 5" xfId="12373" xr:uid="{B64DD49E-1E2D-4DA9-8732-A608A26E5A8B}"/>
    <cellStyle name="Input 3 3 2 4" xfId="2966" xr:uid="{00000000-0005-0000-0000-000084010000}"/>
    <cellStyle name="Input 3 3 2 4 2" xfId="5865" xr:uid="{4035F363-B400-413F-B183-1D589E173FCB}"/>
    <cellStyle name="Input 3 3 2 4 2 2" xfId="18138" xr:uid="{C4BB5B78-94D7-4C2E-946D-1F7405E94300}"/>
    <cellStyle name="Input 3 3 2 4 2 2 2" xfId="29676" xr:uid="{3C5819B6-E7A1-4E4E-99F3-25B2FB9A0EDE}"/>
    <cellStyle name="Input 3 3 2 4 2 3" xfId="26613" xr:uid="{C20898FD-C393-4B94-9CCB-BF734B308973}"/>
    <cellStyle name="Input 3 3 2 4 2 4" xfId="15207" xr:uid="{AC91B71D-5E29-416B-994F-4162F35AD8F3}"/>
    <cellStyle name="Input 3 3 2 4 3" xfId="16584" xr:uid="{F23C7062-248A-42F8-BD1C-28A459DB5AC2}"/>
    <cellStyle name="Input 3 3 2 4 3 2" xfId="28116" xr:uid="{16AC56F1-7AB7-4679-8908-8A13608CB3C0}"/>
    <cellStyle name="Input 3 3 2 4 4" xfId="23715" xr:uid="{1FF000D1-DF91-4628-ADC4-DD41281EFEEB}"/>
    <cellStyle name="Input 3 3 2 4 5" xfId="12457" xr:uid="{C3B9BE96-B361-48F3-BDA9-542F655D4CF9}"/>
    <cellStyle name="Input 3 3 2 5" xfId="3089" xr:uid="{00000000-0005-0000-0000-000085010000}"/>
    <cellStyle name="Input 3 3 2 5 2" xfId="5988" xr:uid="{FC8E0BD9-F4F4-4E41-8025-154A218B3A0D}"/>
    <cellStyle name="Input 3 3 2 5 2 2" xfId="18261" xr:uid="{49836FF6-5CCB-4146-913B-41A112D3FE39}"/>
    <cellStyle name="Input 3 3 2 5 2 2 2" xfId="29799" xr:uid="{B48751EE-0DC7-43C3-BA37-0ABA019B78BD}"/>
    <cellStyle name="Input 3 3 2 5 2 3" xfId="26736" xr:uid="{2C15CE67-B773-4DF7-892B-6FAD30078E94}"/>
    <cellStyle name="Input 3 3 2 5 2 4" xfId="15330" xr:uid="{D18A32B8-03C9-489D-A4C4-4F9627F881BB}"/>
    <cellStyle name="Input 3 3 2 5 3" xfId="16707" xr:uid="{8633D2E9-897F-46E5-ABF2-2F6C4E24DE3A}"/>
    <cellStyle name="Input 3 3 2 5 3 2" xfId="28239" xr:uid="{7890D3F1-3EED-45DB-B9BE-57625C63BC38}"/>
    <cellStyle name="Input 3 3 2 5 4" xfId="23838" xr:uid="{1CD2BCC8-6203-4EAA-BB48-254E45E24701}"/>
    <cellStyle name="Input 3 3 2 5 5" xfId="12562" xr:uid="{5AFDCF04-CC38-4A38-AEDB-1174B29B378D}"/>
    <cellStyle name="Input 3 3 2 6" xfId="3161" xr:uid="{00000000-0005-0000-0000-000086010000}"/>
    <cellStyle name="Input 3 3 2 6 2" xfId="6060" xr:uid="{E2BE5121-BFDC-4384-BCCE-DEB4B71883CA}"/>
    <cellStyle name="Input 3 3 2 6 2 2" xfId="18333" xr:uid="{D4ABB229-34C9-4291-A1F1-9CAFAF06C8B4}"/>
    <cellStyle name="Input 3 3 2 6 2 2 2" xfId="29871" xr:uid="{25FDBF80-9120-4ACD-87E0-93A15ABFDB84}"/>
    <cellStyle name="Input 3 3 2 6 2 3" xfId="26808" xr:uid="{E2B732CE-2531-4BE6-AD95-0DB979962023}"/>
    <cellStyle name="Input 3 3 2 6 2 4" xfId="15402" xr:uid="{949A3222-E320-4A34-B416-77FC95BC28F5}"/>
    <cellStyle name="Input 3 3 2 6 3" xfId="16779" xr:uid="{B288B096-3E12-4697-B42A-F0DEE3C1C3DF}"/>
    <cellStyle name="Input 3 3 2 6 3 2" xfId="28311" xr:uid="{2BE13BE4-F4BD-4F9A-9F35-7AD6AF0A6A4E}"/>
    <cellStyle name="Input 3 3 2 6 4" xfId="23910" xr:uid="{6D92EB4E-D897-439B-8C93-35FDBC4BAC17}"/>
    <cellStyle name="Input 3 3 2 6 5" xfId="12630" xr:uid="{8B605FA4-0627-48FE-8ECF-D2154AD5089E}"/>
    <cellStyle name="Input 3 3 2 7" xfId="3238" xr:uid="{00000000-0005-0000-0000-000087010000}"/>
    <cellStyle name="Input 3 3 2 7 2" xfId="6137" xr:uid="{BDA9266D-A549-44F0-B2F8-B5FB3368BDA3}"/>
    <cellStyle name="Input 3 3 2 7 2 2" xfId="18410" xr:uid="{DEE47202-21C7-4E5E-B6FE-757692E803D8}"/>
    <cellStyle name="Input 3 3 2 7 2 2 2" xfId="29948" xr:uid="{AA56E9A7-E440-46EA-B5A6-E8157965C08A}"/>
    <cellStyle name="Input 3 3 2 7 2 3" xfId="26885" xr:uid="{64B66AFB-1457-4DF7-A344-8DFAEFE13A75}"/>
    <cellStyle name="Input 3 3 2 7 2 4" xfId="15479" xr:uid="{4A3F7F61-0034-4BF8-B1DC-805846518288}"/>
    <cellStyle name="Input 3 3 2 7 3" xfId="16856" xr:uid="{D54A978B-0E1B-4223-A3E9-9881CC01E477}"/>
    <cellStyle name="Input 3 3 2 7 3 2" xfId="28388" xr:uid="{10FEDAB2-29C4-40E8-8B37-4BD6645C17FB}"/>
    <cellStyle name="Input 3 3 2 7 4" xfId="23987" xr:uid="{433F577E-5E31-462B-AA14-3E0A1F0648E5}"/>
    <cellStyle name="Input 3 3 2 7 5" xfId="12707" xr:uid="{D3E78CBB-5C79-4CC6-9E21-9AC9FDB8FD19}"/>
    <cellStyle name="Input 3 3 2 8" xfId="5047" xr:uid="{126179AA-D5D2-46A9-AA0B-098366A0F202}"/>
    <cellStyle name="Input 3 3 2 8 2" xfId="17320" xr:uid="{256EE859-6F12-481A-A665-FFCF1E8AED38}"/>
    <cellStyle name="Input 3 3 2 8 2 2" xfId="28858" xr:uid="{6C9C25D4-646A-450F-8973-88E445AC23A5}"/>
    <cellStyle name="Input 3 3 2 8 3" xfId="25795" xr:uid="{4F45F4C6-FF68-408F-B113-1954F64A5AD7}"/>
    <cellStyle name="Input 3 3 2 8 4" xfId="14469" xr:uid="{D8D53014-C4D0-43D3-8EA0-32CFBADE0365}"/>
    <cellStyle name="Input 3 3 2 9" xfId="7860" xr:uid="{CACA38E6-2257-490E-819C-A5DF6FB2C22C}"/>
    <cellStyle name="Input 3 3 2 9 2" xfId="27298" xr:uid="{662BE0E4-11ED-4867-9A65-BA18CECCCF29}"/>
    <cellStyle name="Input 3 3 2 9 3" xfId="15846" xr:uid="{C85277EC-0DAA-44C4-82BF-5496BC5A5D94}"/>
    <cellStyle name="Input 3 3 3" xfId="2125" xr:uid="{00000000-0005-0000-0000-000088010000}"/>
    <cellStyle name="Input 3 3 3 10" xfId="9340" xr:uid="{1C320B09-DB14-4038-A284-7BF1DBF57962}"/>
    <cellStyle name="Input 3 3 3 10 2" xfId="22874" xr:uid="{68EF98BC-EBD1-40E2-A5C5-2008C8069F5A}"/>
    <cellStyle name="Input 3 3 3 11" xfId="11857" xr:uid="{846236B0-0EBE-4F9B-BD9C-9F7CC24906A5}"/>
    <cellStyle name="Input 3 3 3 2" xfId="2729" xr:uid="{00000000-0005-0000-0000-000089010000}"/>
    <cellStyle name="Input 3 3 3 2 2" xfId="5628" xr:uid="{2DE1E825-E50B-4D36-AC81-7F1AAB8A7DC8}"/>
    <cellStyle name="Input 3 3 3 2 2 2" xfId="17901" xr:uid="{D0C3442E-06FA-485A-B024-11B9C2C9267E}"/>
    <cellStyle name="Input 3 3 3 2 2 2 2" xfId="29439" xr:uid="{BA566C33-BCEF-4C02-8319-B40235CD29F1}"/>
    <cellStyle name="Input 3 3 3 2 2 3" xfId="26376" xr:uid="{5971F523-FA3F-4CDD-8964-CCB457758C67}"/>
    <cellStyle name="Input 3 3 3 2 2 4" xfId="14992" xr:uid="{71FBD4CC-9913-4DD2-8604-65ACEE681094}"/>
    <cellStyle name="Input 3 3 3 2 3" xfId="8557" xr:uid="{76D3C2C6-FC4B-4C06-A02F-A79A86C5C0F7}"/>
    <cellStyle name="Input 3 3 3 2 3 2" xfId="27879" xr:uid="{96A7D01E-0BE6-4CB9-9EA0-D5754778E0FB}"/>
    <cellStyle name="Input 3 3 3 2 3 3" xfId="16369" xr:uid="{8296BB94-9FFF-4121-8F80-BD16CD0B261F}"/>
    <cellStyle name="Input 3 3 3 2 4" xfId="9991" xr:uid="{7AC7B60E-EB5F-4688-B998-712D183BF45A}"/>
    <cellStyle name="Input 3 3 3 2 4 2" xfId="23478" xr:uid="{BF281053-5EF4-4001-B493-403F6E338BA3}"/>
    <cellStyle name="Input 3 3 3 2 5" xfId="12286" xr:uid="{062A3413-DA75-4D05-A4DA-D2606D8C9DC5}"/>
    <cellStyle name="Input 3 3 3 3" xfId="2839" xr:uid="{00000000-0005-0000-0000-00008A010000}"/>
    <cellStyle name="Input 3 3 3 3 2" xfId="5738" xr:uid="{D34E3205-8DDC-4135-A7D0-74676CDC35B9}"/>
    <cellStyle name="Input 3 3 3 3 2 2" xfId="18011" xr:uid="{95AA5CA9-1868-46DC-8F68-A2E42D04FFE0}"/>
    <cellStyle name="Input 3 3 3 3 2 2 2" xfId="29549" xr:uid="{1430159F-FA01-429B-8FF8-5CB0EB279A81}"/>
    <cellStyle name="Input 3 3 3 3 2 3" xfId="26486" xr:uid="{3258B6D6-3EA5-439A-9656-D1075B548DAC}"/>
    <cellStyle name="Input 3 3 3 3 2 4" xfId="15089" xr:uid="{15CE3434-3374-4202-93CE-63C4141931BA}"/>
    <cellStyle name="Input 3 3 3 3 3" xfId="6811" xr:uid="{ADEC6883-C318-47EE-B5E0-04076CCF981A}"/>
    <cellStyle name="Input 3 3 3 3 3 2" xfId="27989" xr:uid="{F17EF8B6-6344-47FB-A565-6093253F798B}"/>
    <cellStyle name="Input 3 3 3 3 3 3" xfId="16466" xr:uid="{7B55893A-D6F5-4864-92A8-8C67C8C5F085}"/>
    <cellStyle name="Input 3 3 3 3 4" xfId="8913" xr:uid="{91A9210E-E709-4828-8920-3C4524E9A3CE}"/>
    <cellStyle name="Input 3 3 3 3 4 2" xfId="23588" xr:uid="{0DD0F724-FC93-45D1-9A0F-1DFC546CD2B0}"/>
    <cellStyle name="Input 3 3 3 3 5" xfId="12359" xr:uid="{3C4B0160-4C1D-4CD2-8BC9-1BEDFDDCE6AE}"/>
    <cellStyle name="Input 3 3 3 4" xfId="2943" xr:uid="{00000000-0005-0000-0000-00008B010000}"/>
    <cellStyle name="Input 3 3 3 4 2" xfId="5842" xr:uid="{EB17B2ED-B847-489A-B08A-7CBD3703EFA5}"/>
    <cellStyle name="Input 3 3 3 4 2 2" xfId="18115" xr:uid="{D70A89D6-EE61-45AA-AB51-06746BDC25F0}"/>
    <cellStyle name="Input 3 3 3 4 2 2 2" xfId="29653" xr:uid="{076542B9-DD22-4DAB-83CF-7D6CD3D5E415}"/>
    <cellStyle name="Input 3 3 3 4 2 3" xfId="26590" xr:uid="{B79DFF5D-D521-435A-B120-328B0AAA8112}"/>
    <cellStyle name="Input 3 3 3 4 2 4" xfId="15184" xr:uid="{EC317CCD-7FED-477B-BF09-666B6C7121F3}"/>
    <cellStyle name="Input 3 3 3 4 3" xfId="16561" xr:uid="{C8825B6C-B95F-4C0D-882B-00555C7C6D95}"/>
    <cellStyle name="Input 3 3 3 4 3 2" xfId="28093" xr:uid="{41FB389B-58F6-4DCE-9CE1-1E736CEE7CB3}"/>
    <cellStyle name="Input 3 3 3 4 4" xfId="23692" xr:uid="{9593B57E-1D75-42A3-8265-A5A02AE3D463}"/>
    <cellStyle name="Input 3 3 3 4 5" xfId="12435" xr:uid="{FB54F6A9-6C7C-48FE-B68A-E67FEE12352E}"/>
    <cellStyle name="Input 3 3 3 5" xfId="3066" xr:uid="{00000000-0005-0000-0000-00008C010000}"/>
    <cellStyle name="Input 3 3 3 5 2" xfId="5965" xr:uid="{81DC33E0-96AC-4D69-AE3C-1F88C577FC60}"/>
    <cellStyle name="Input 3 3 3 5 2 2" xfId="18238" xr:uid="{C49298AB-CD4D-40D2-81ED-4B4AD826542B}"/>
    <cellStyle name="Input 3 3 3 5 2 2 2" xfId="29776" xr:uid="{6A829DD7-1C19-4562-8E03-C39F8048EF66}"/>
    <cellStyle name="Input 3 3 3 5 2 3" xfId="26713" xr:uid="{729786CF-65C0-4027-BC08-A5B93D5AB0FA}"/>
    <cellStyle name="Input 3 3 3 5 2 4" xfId="15307" xr:uid="{9D7DE465-8D85-4EB7-9B6E-06F163DB50C6}"/>
    <cellStyle name="Input 3 3 3 5 3" xfId="16684" xr:uid="{B12D7C56-53AD-4640-BDD0-38E9E7BE7474}"/>
    <cellStyle name="Input 3 3 3 5 3 2" xfId="28216" xr:uid="{92B9DD67-4332-495D-B351-7BE4A110298C}"/>
    <cellStyle name="Input 3 3 3 5 4" xfId="23815" xr:uid="{489FFF07-6CCB-40E1-B03A-39E52514F8EF}"/>
    <cellStyle name="Input 3 3 3 5 5" xfId="12540" xr:uid="{84B2F3B8-B3EC-4FFD-B8DE-DD6F6BFB3976}"/>
    <cellStyle name="Input 3 3 3 6" xfId="854" xr:uid="{00000000-0005-0000-0000-00008D010000}"/>
    <cellStyle name="Input 3 3 3 6 2" xfId="3757" xr:uid="{8E59F655-DC52-4C18-80AE-CBEEDA9A1E5E}"/>
    <cellStyle name="Input 3 3 3 6 2 2" xfId="17023" xr:uid="{67B619AF-A45A-49F9-A1A0-A5A2E5156CC9}"/>
    <cellStyle name="Input 3 3 3 6 2 2 2" xfId="28559" xr:uid="{051A47CF-DA67-4563-9E3D-E13DD852BB06}"/>
    <cellStyle name="Input 3 3 3 6 2 3" xfId="24505" xr:uid="{A1C837E8-5A8D-4CD4-9A90-9C5B3C76F311}"/>
    <cellStyle name="Input 3 3 3 6 2 4" xfId="13204" xr:uid="{C27865DC-81D6-4CEC-B5F9-187295EC0B52}"/>
    <cellStyle name="Input 3 3 3 6 3" xfId="15572" xr:uid="{B28A2EFE-51F2-49FA-BF50-090FE7F5BBD0}"/>
    <cellStyle name="Input 3 3 3 6 3 2" xfId="26999" xr:uid="{8DD5C131-13F7-4E53-A961-FF8B4E6D94A1}"/>
    <cellStyle name="Input 3 3 3 6 4" xfId="21607" xr:uid="{9BBF5F24-8E7E-4142-BAEE-997D3092B3FB}"/>
    <cellStyle name="Input 3 3 3 6 5" xfId="10700" xr:uid="{2B802976-751E-4E31-843E-3FF535F58DF3}"/>
    <cellStyle name="Input 3 3 3 7" xfId="3215" xr:uid="{00000000-0005-0000-0000-00008E010000}"/>
    <cellStyle name="Input 3 3 3 7 2" xfId="6114" xr:uid="{40B59F58-6D1A-47A3-8447-9070789F716A}"/>
    <cellStyle name="Input 3 3 3 7 2 2" xfId="18387" xr:uid="{4D2C3FBC-6E70-46AC-91F1-BC7CD0AB3B4F}"/>
    <cellStyle name="Input 3 3 3 7 2 2 2" xfId="29925" xr:uid="{10BFD52C-6449-43FD-834E-7FDA17EAABC7}"/>
    <cellStyle name="Input 3 3 3 7 2 3" xfId="26862" xr:uid="{419B0D98-F60D-438C-BCC8-C1DB2D79B834}"/>
    <cellStyle name="Input 3 3 3 7 2 4" xfId="15456" xr:uid="{020F2F27-9C53-454A-8129-301E7C4359BA}"/>
    <cellStyle name="Input 3 3 3 7 3" xfId="16833" xr:uid="{784424BC-71DC-4805-8AC1-7BBCF3B282A1}"/>
    <cellStyle name="Input 3 3 3 7 3 2" xfId="28365" xr:uid="{1504F9BE-FBC2-4611-A960-AAEC6F5C0D27}"/>
    <cellStyle name="Input 3 3 3 7 4" xfId="23964" xr:uid="{55E49727-F397-4721-A25E-2D8893CFBB68}"/>
    <cellStyle name="Input 3 3 3 7 5" xfId="12684" xr:uid="{7EF4B6EB-8F00-4259-93FD-EFEC00CB069F}"/>
    <cellStyle name="Input 3 3 3 8" xfId="5024" xr:uid="{E5538451-2034-4655-8ED1-58D87B692757}"/>
    <cellStyle name="Input 3 3 3 8 2" xfId="17297" xr:uid="{22840EF3-E986-4D8C-90E2-D4542B31E83E}"/>
    <cellStyle name="Input 3 3 3 8 2 2" xfId="28835" xr:uid="{5F3ED415-7A90-4933-A077-1BF2BECA9F5F}"/>
    <cellStyle name="Input 3 3 3 8 3" xfId="25772" xr:uid="{F83702D9-03F2-4A89-AE47-EEA5426AB3AD}"/>
    <cellStyle name="Input 3 3 3 8 4" xfId="14446" xr:uid="{383176DC-3500-4FDE-881A-74EBB626C82F}"/>
    <cellStyle name="Input 3 3 3 9" xfId="7906" xr:uid="{5CE92227-377A-49E2-8BB5-3C33EA572213}"/>
    <cellStyle name="Input 3 3 3 9 2" xfId="27275" xr:uid="{92E64063-FFFA-4B7B-A6E0-15521C73B50E}"/>
    <cellStyle name="Input 3 3 3 9 3" xfId="15823" xr:uid="{BFD13614-56B7-48AF-AC23-9BC406C129C1}"/>
    <cellStyle name="Input 3 3 4" xfId="2359" xr:uid="{00000000-0005-0000-0000-00008F010000}"/>
    <cellStyle name="Input 3 3 4 2" xfId="5258" xr:uid="{63CD9810-5B7A-4E2D-B58D-3F752768CD4A}"/>
    <cellStyle name="Input 3 3 4 2 2" xfId="17531" xr:uid="{069A45A6-6CC7-405C-9EF5-6D13947983B3}"/>
    <cellStyle name="Input 3 3 4 2 2 2" xfId="29069" xr:uid="{5795691F-B21B-4B9D-B9CB-D89B218E481A}"/>
    <cellStyle name="Input 3 3 4 2 3" xfId="26006" xr:uid="{56DFBFD3-F2BF-46DC-B78C-3C6E26685219}"/>
    <cellStyle name="Input 3 3 4 2 4" xfId="14665" xr:uid="{B06CCAE4-69F6-47E7-950E-7010BE4ABDC5}"/>
    <cellStyle name="Input 3 3 4 3" xfId="8301" xr:uid="{8922B9BA-DA86-4646-9028-0419BBF166B7}"/>
    <cellStyle name="Input 3 3 4 3 2" xfId="27509" xr:uid="{62BC1B29-797E-4812-A458-410EEE533B85}"/>
    <cellStyle name="Input 3 3 4 3 3" xfId="16042" xr:uid="{C1350A3A-679F-4BB5-BC56-9E4638114ECE}"/>
    <cellStyle name="Input 3 3 4 4" xfId="9735" xr:uid="{7ABC7A09-AD4D-455C-A1A0-63323117F0AC}"/>
    <cellStyle name="Input 3 3 4 4 2" xfId="23108" xr:uid="{0CAB8996-1BEC-480B-BD93-464858D1A796}"/>
    <cellStyle name="Input 3 3 4 5" xfId="12020" xr:uid="{1F354598-8A92-4D2E-A8C7-E64043B9ECD0}"/>
    <cellStyle name="Input 3 3 5" xfId="2370" xr:uid="{00000000-0005-0000-0000-000090010000}"/>
    <cellStyle name="Input 3 3 5 2" xfId="5269" xr:uid="{55FB59FA-6A73-4B76-AF2E-9F3FF538CD32}"/>
    <cellStyle name="Input 3 3 5 2 2" xfId="17542" xr:uid="{0E0C75E9-D67E-4B73-BE89-5C60CA4612DA}"/>
    <cellStyle name="Input 3 3 5 2 2 2" xfId="29080" xr:uid="{90391288-36F8-4499-BC62-A4432162572A}"/>
    <cellStyle name="Input 3 3 5 2 3" xfId="26017" xr:uid="{74BC285A-E1A0-4743-90BF-AA382EA8F536}"/>
    <cellStyle name="Input 3 3 5 2 4" xfId="14675" xr:uid="{A4553868-52F8-4BBB-8F6E-0988E2D2343D}"/>
    <cellStyle name="Input 3 3 5 3" xfId="7993" xr:uid="{DC10D698-6350-440C-BE38-22310B9B7D87}"/>
    <cellStyle name="Input 3 3 5 3 2" xfId="27520" xr:uid="{FB3162D1-0B61-407A-9029-EF96CEF95E5A}"/>
    <cellStyle name="Input 3 3 5 3 3" xfId="16052" xr:uid="{A3577EEE-51D9-4E8E-B704-E195609CEF4C}"/>
    <cellStyle name="Input 3 3 5 4" xfId="9427" xr:uid="{CD664324-5717-489A-94B3-FD8E8BA0A75B}"/>
    <cellStyle name="Input 3 3 5 4 2" xfId="23119" xr:uid="{13AE7F27-EE5B-47F8-BDE3-8FBDC039B73C}"/>
    <cellStyle name="Input 3 3 5 5" xfId="12028" xr:uid="{D4857B24-98C1-42F7-BA2C-BE6DC7D0A85B}"/>
    <cellStyle name="Input 3 3 6" xfId="2377" xr:uid="{00000000-0005-0000-0000-000091010000}"/>
    <cellStyle name="Input 3 3 6 2" xfId="5276" xr:uid="{4A4CD07C-D93A-49F0-A7E3-BEB60FAF740F}"/>
    <cellStyle name="Input 3 3 6 2 2" xfId="17549" xr:uid="{DE6AC6B6-49C6-443A-8A52-457A8384F8A8}"/>
    <cellStyle name="Input 3 3 6 2 2 2" xfId="29087" xr:uid="{11956215-80F1-4B80-84E7-2C260C101AC6}"/>
    <cellStyle name="Input 3 3 6 2 3" xfId="26024" xr:uid="{3ADEDBDF-E0BD-4677-B271-F5B622F344C8}"/>
    <cellStyle name="Input 3 3 6 2 4" xfId="14681" xr:uid="{4F4AD636-449F-4E63-A522-6626E884E3CC}"/>
    <cellStyle name="Input 3 3 6 3" xfId="16058" xr:uid="{356CB9BE-3B3F-4D9C-A189-C7E854CA3F60}"/>
    <cellStyle name="Input 3 3 6 3 2" xfId="27527" xr:uid="{4E120508-FC56-4A22-8A72-C474B6582521}"/>
    <cellStyle name="Input 3 3 6 4" xfId="23126" xr:uid="{24D571F9-449B-4103-8FCF-C89D72DC6C49}"/>
    <cellStyle name="Input 3 3 6 5" xfId="12032" xr:uid="{7D8FF50D-3C8F-4F03-9469-0EFEBB4B0FA1}"/>
    <cellStyle name="Input 3 3 7" xfId="3052" xr:uid="{00000000-0005-0000-0000-000092010000}"/>
    <cellStyle name="Input 3 3 7 2" xfId="5951" xr:uid="{93F8FEB3-4A54-4CD5-A4E1-E8B1CF7A8C61}"/>
    <cellStyle name="Input 3 3 7 2 2" xfId="18224" xr:uid="{BEFB8E99-43BF-450C-A407-FB751AFBA789}"/>
    <cellStyle name="Input 3 3 7 2 2 2" xfId="29762" xr:uid="{B992958A-2E70-4F6C-8F09-28B0B8AFE6D5}"/>
    <cellStyle name="Input 3 3 7 2 3" xfId="26699" xr:uid="{4CD658F4-D5D6-42B7-AA57-08B511DAA453}"/>
    <cellStyle name="Input 3 3 7 2 4" xfId="15293" xr:uid="{322D5DBF-5004-44D8-9E76-9573E3573E9F}"/>
    <cellStyle name="Input 3 3 7 3" xfId="16670" xr:uid="{18E42565-0F75-48A1-93CE-8E2E7FF2FC7B}"/>
    <cellStyle name="Input 3 3 7 3 2" xfId="28202" xr:uid="{0F86A4F4-304E-4C81-AE69-EC1BFE5E51E8}"/>
    <cellStyle name="Input 3 3 7 4" xfId="23801" xr:uid="{5D36B6BC-08C4-4DB2-AE6E-149C4C2002A0}"/>
    <cellStyle name="Input 3 3 7 5" xfId="12527" xr:uid="{ABA165BE-2AD3-4B88-9DF0-E8A0C6863AD5}"/>
    <cellStyle name="Input 3 3 8" xfId="2893" xr:uid="{00000000-0005-0000-0000-000093010000}"/>
    <cellStyle name="Input 3 3 8 2" xfId="5792" xr:uid="{03077CE2-AC34-4259-9B22-D6395461BA55}"/>
    <cellStyle name="Input 3 3 8 2 2" xfId="18065" xr:uid="{8EFD8F08-A330-4B1C-81FA-BC28A4E113E2}"/>
    <cellStyle name="Input 3 3 8 2 2 2" xfId="29603" xr:uid="{EE65A163-F6A8-4FEB-8D7E-A35ADD44CC30}"/>
    <cellStyle name="Input 3 3 8 2 3" xfId="26540" xr:uid="{ECDDAC45-8E9F-4B8F-8EF9-4D60FCA2267E}"/>
    <cellStyle name="Input 3 3 8 2 4" xfId="15135" xr:uid="{F8E50B6A-AD89-4401-B742-A4F341086725}"/>
    <cellStyle name="Input 3 3 8 3" xfId="16512" xr:uid="{D0E7AC3F-1430-4DEB-96B5-361A78C41364}"/>
    <cellStyle name="Input 3 3 8 3 2" xfId="28043" xr:uid="{5D1342D7-A216-427F-9A82-DA782EE6E160}"/>
    <cellStyle name="Input 3 3 8 4" xfId="23642" xr:uid="{8B3EA82E-E019-4F4F-819A-D09FA8C8FBBF}"/>
    <cellStyle name="Input 3 3 8 5" xfId="12393" xr:uid="{F64607B4-8B0F-402E-A545-642BA40FCB74}"/>
    <cellStyle name="Input 3 3 9" xfId="2416" xr:uid="{00000000-0005-0000-0000-000094010000}"/>
    <cellStyle name="Input 3 3 9 2" xfId="5315" xr:uid="{BDE8A74E-EC95-4B6D-8B9E-0737A09515FD}"/>
    <cellStyle name="Input 3 3 9 2 2" xfId="17588" xr:uid="{78FEAE04-1FD7-46B7-8CE6-79ACA3AD5EAE}"/>
    <cellStyle name="Input 3 3 9 2 2 2" xfId="29126" xr:uid="{93D86FB0-6443-474E-AB5B-46189AD8C3E8}"/>
    <cellStyle name="Input 3 3 9 2 3" xfId="26063" xr:uid="{230EDB3E-C6EC-4453-834E-92ADA4A80AC0}"/>
    <cellStyle name="Input 3 3 9 2 4" xfId="14715" xr:uid="{6EFCFEC6-5353-4A83-94BB-AF88083FE40C}"/>
    <cellStyle name="Input 3 3 9 3" xfId="16092" xr:uid="{ED5136F7-1639-401F-BEEE-FB37A38C6345}"/>
    <cellStyle name="Input 3 3 9 3 2" xfId="27566" xr:uid="{5D5F53A3-189D-4A7C-B187-CFEBD050F8A2}"/>
    <cellStyle name="Input 3 3 9 4" xfId="23165" xr:uid="{587A3F64-D254-4B56-A6C6-E62ABB34540C}"/>
    <cellStyle name="Input 3 3 9 5" xfId="12059" xr:uid="{20F9DD74-67C2-483D-A3EA-70A0DF2DEFA0}"/>
    <cellStyle name="Input 3 4" xfId="1345" xr:uid="{00000000-0005-0000-0000-000095010000}"/>
    <cellStyle name="Input 3 4 10" xfId="9122" xr:uid="{72446BFF-27EE-43C8-9714-FA428035B9C0}"/>
    <cellStyle name="Input 3 4 10 2" xfId="22098" xr:uid="{D0B37AF7-2D48-4C77-AD50-281978E77C59}"/>
    <cellStyle name="Input 3 4 11" xfId="11134" xr:uid="{2B9410F0-68B6-4642-B720-3DEC5D7157D4}"/>
    <cellStyle name="Input 3 4 2" xfId="2552" xr:uid="{00000000-0005-0000-0000-000096010000}"/>
    <cellStyle name="Input 3 4 2 2" xfId="5451" xr:uid="{0832E7E4-00DB-4987-8FB4-BAFA4F31D651}"/>
    <cellStyle name="Input 3 4 2 2 2" xfId="8515" xr:uid="{7E5AA7BF-1CA6-4DE7-9783-1AE0B46B9EF1}"/>
    <cellStyle name="Input 3 4 2 2 2 2" xfId="29262" xr:uid="{05051EE3-BF91-4305-9616-7A432A9C72AF}"/>
    <cellStyle name="Input 3 4 2 2 2 3" xfId="17724" xr:uid="{FE65CB63-545B-4CD9-A14A-DC12EF47BE4B}"/>
    <cellStyle name="Input 3 4 2 2 3" xfId="9949" xr:uid="{7A3B5159-2172-4833-BC1A-7E57F7E39956}"/>
    <cellStyle name="Input 3 4 2 2 3 2" xfId="26199" xr:uid="{19F7E6B5-BD5A-4AEE-85F8-B05F9B876BAD}"/>
    <cellStyle name="Input 3 4 2 2 4" xfId="14837" xr:uid="{DEA2EA60-4175-40DE-AB1A-74B3D4EAF3F8}"/>
    <cellStyle name="Input 3 4 2 3" xfId="6621" xr:uid="{005E7E5E-6FF5-4AF1-8FE5-535334C8AE28}"/>
    <cellStyle name="Input 3 4 2 3 2" xfId="8882" xr:uid="{872CD962-DED3-442A-BACE-AC5E2597AE5D}"/>
    <cellStyle name="Input 3 4 2 3 2 2" xfId="27702" xr:uid="{7DD99017-7624-4A9C-825C-84220DD94960}"/>
    <cellStyle name="Input 3 4 2 3 3" xfId="16214" xr:uid="{715E46BC-D5B8-48A7-BCA5-F685ABE241FB}"/>
    <cellStyle name="Input 3 4 2 4" xfId="7864" xr:uid="{E24474C6-41BF-421C-9A36-B6685049CC61}"/>
    <cellStyle name="Input 3 4 2 4 2" xfId="23301" xr:uid="{E4A01D7B-6171-413C-A777-6F4B513F0F52}"/>
    <cellStyle name="Input 3 4 2 5" xfId="9298" xr:uid="{3A79599B-9FA5-421C-A241-66FACE1EDCE0}"/>
    <cellStyle name="Input 3 4 2 6" xfId="12168" xr:uid="{DD15E134-4D82-4263-9544-8C10B3999871}"/>
    <cellStyle name="Input 3 4 3" xfId="2563" xr:uid="{00000000-0005-0000-0000-000097010000}"/>
    <cellStyle name="Input 3 4 3 2" xfId="5462" xr:uid="{ACD00447-287C-4F75-AA61-5496939D1BE8}"/>
    <cellStyle name="Input 3 4 3 2 2" xfId="8526" xr:uid="{EC0A2643-901B-4BFD-AD1D-D9E4E994B6F5}"/>
    <cellStyle name="Input 3 4 3 2 2 2" xfId="29273" xr:uid="{0ABDBA49-0A4E-40DC-874A-8056ABDDE6C9}"/>
    <cellStyle name="Input 3 4 3 2 2 3" xfId="17735" xr:uid="{4B0E81E3-6F13-4769-8B42-B5CB9332B619}"/>
    <cellStyle name="Input 3 4 3 2 3" xfId="9960" xr:uid="{7756A282-F376-4359-B9D5-CC0C624EAB87}"/>
    <cellStyle name="Input 3 4 3 2 3 2" xfId="26210" xr:uid="{6C9AFB16-8683-4B74-BB67-BD524C01B9B4}"/>
    <cellStyle name="Input 3 4 3 2 4" xfId="14845" xr:uid="{2885EDD8-59B1-4D8C-A144-287E39192489}"/>
    <cellStyle name="Input 3 4 3 3" xfId="8267" xr:uid="{10248EF7-1439-4495-BD5D-8C98F27F733F}"/>
    <cellStyle name="Input 3 4 3 3 2" xfId="9701" xr:uid="{E7DB6A2A-7C94-4CCC-A03A-7F0FA5D6C89F}"/>
    <cellStyle name="Input 3 4 3 3 2 2" xfId="27713" xr:uid="{E892E34B-C872-40B3-A9A1-F2292272DAE1}"/>
    <cellStyle name="Input 3 4 3 3 3" xfId="16222" xr:uid="{F49D538C-C0B1-4C36-A1A1-B3C987143F79}"/>
    <cellStyle name="Input 3 4 3 4" xfId="7875" xr:uid="{6159F534-89B6-4B13-843F-7F266F47ACD3}"/>
    <cellStyle name="Input 3 4 3 4 2" xfId="23312" xr:uid="{A176C84D-5E47-48BC-8A73-BC491BECCC3A}"/>
    <cellStyle name="Input 3 4 3 5" xfId="9309" xr:uid="{231D1590-B893-4818-8207-4FAF349F18E6}"/>
    <cellStyle name="Input 3 4 3 6" xfId="12176" xr:uid="{E6D10D57-B4A2-41FC-BF65-39467EC6D22E}"/>
    <cellStyle name="Input 3 4 4" xfId="2419" xr:uid="{00000000-0005-0000-0000-000098010000}"/>
    <cellStyle name="Input 3 4 4 2" xfId="5318" xr:uid="{6555643B-1D37-4CF9-9894-D13B0FE52D38}"/>
    <cellStyle name="Input 3 4 4 2 2" xfId="17591" xr:uid="{27751882-9B1D-4DF3-A7CA-8A5D0161E336}"/>
    <cellStyle name="Input 3 4 4 2 2 2" xfId="29129" xr:uid="{BAC2D3E0-A67F-4DE1-AE61-AEDCC4D3499E}"/>
    <cellStyle name="Input 3 4 4 2 3" xfId="26066" xr:uid="{D8735BDE-0B6F-4224-9311-5E7692FFDCA5}"/>
    <cellStyle name="Input 3 4 4 2 4" xfId="14718" xr:uid="{8657322D-201C-4F04-BA40-BA97DC57E39A}"/>
    <cellStyle name="Input 3 4 4 3" xfId="8305" xr:uid="{7C845C44-04B3-4277-B9B1-A053DAE36D24}"/>
    <cellStyle name="Input 3 4 4 3 2" xfId="27569" xr:uid="{43A5AABB-6A3E-46E0-8321-C75994DD4730}"/>
    <cellStyle name="Input 3 4 4 3 3" xfId="16095" xr:uid="{78AEC8BC-BD98-4B09-B254-FA5F420384B4}"/>
    <cellStyle name="Input 3 4 4 4" xfId="9739" xr:uid="{26B0CCCE-B046-4804-8329-86DE5069C959}"/>
    <cellStyle name="Input 3 4 4 4 2" xfId="23168" xr:uid="{063E1372-F941-493A-B2B0-80A2B4151E51}"/>
    <cellStyle name="Input 3 4 4 5" xfId="12061" xr:uid="{28C38813-91A4-4907-8BC1-442634CA8FF0}"/>
    <cellStyle name="Input 3 4 5" xfId="2456" xr:uid="{00000000-0005-0000-0000-000099010000}"/>
    <cellStyle name="Input 3 4 5 2" xfId="5355" xr:uid="{BC4F0AD7-02F7-4D80-929A-722156B13AA9}"/>
    <cellStyle name="Input 3 4 5 2 2" xfId="17628" xr:uid="{91E4358B-2128-4F9D-B419-CB53669AC3C3}"/>
    <cellStyle name="Input 3 4 5 2 2 2" xfId="29166" xr:uid="{1CB23974-26DA-4DF4-A773-EBA7189B395E}"/>
    <cellStyle name="Input 3 4 5 2 3" xfId="26103" xr:uid="{5B5CEABC-50B9-425D-B1ED-08D121101B5D}"/>
    <cellStyle name="Input 3 4 5 2 4" xfId="14752" xr:uid="{A3AF6EC4-06EB-4642-BD8D-1481316D7B3E}"/>
    <cellStyle name="Input 3 4 5 3" xfId="8068" xr:uid="{675E7A22-E9FA-4404-99BE-25B412409636}"/>
    <cellStyle name="Input 3 4 5 3 2" xfId="27606" xr:uid="{DAE52C2B-56E1-4EFF-9DE4-9FDD09BB5409}"/>
    <cellStyle name="Input 3 4 5 3 3" xfId="16129" xr:uid="{7A5E437B-2210-4C40-94EA-DBA2058CDEE0}"/>
    <cellStyle name="Input 3 4 5 4" xfId="9502" xr:uid="{19F41133-DC30-49EA-A98A-869F410123F3}"/>
    <cellStyle name="Input 3 4 5 4 2" xfId="23205" xr:uid="{87ADC5DC-3186-40CF-B3E7-E24138BC90CE}"/>
    <cellStyle name="Input 3 4 5 5" xfId="12092" xr:uid="{7B29992B-9D2C-4B7C-B97F-27B060FA5610}"/>
    <cellStyle name="Input 3 4 6" xfId="2618" xr:uid="{00000000-0005-0000-0000-00009A010000}"/>
    <cellStyle name="Input 3 4 6 2" xfId="5517" xr:uid="{E3DEEBE9-61E8-4C9D-A911-996FFEC71F0E}"/>
    <cellStyle name="Input 3 4 6 2 2" xfId="17790" xr:uid="{97AAF9D6-4A14-4884-8A42-38C46031DEE0}"/>
    <cellStyle name="Input 3 4 6 2 2 2" xfId="29328" xr:uid="{B388C26A-3010-4E88-806F-E9530CF828B9}"/>
    <cellStyle name="Input 3 4 6 2 3" xfId="26265" xr:uid="{FBAEB953-6613-4EBA-A246-114228200583}"/>
    <cellStyle name="Input 3 4 6 2 4" xfId="14892" xr:uid="{FF7548E2-4775-41D3-A29E-05EEF90BEC59}"/>
    <cellStyle name="Input 3 4 6 3" xfId="16269" xr:uid="{4A1AC68A-5D00-4FC1-98D3-5273140455B7}"/>
    <cellStyle name="Input 3 4 6 3 2" xfId="27768" xr:uid="{5D6AB2BD-93E9-40F5-97F2-DCA6C6DE39A3}"/>
    <cellStyle name="Input 3 4 6 4" xfId="23367" xr:uid="{72063730-38B6-4068-B776-7DD900CB1777}"/>
    <cellStyle name="Input 3 4 6 5" xfId="12212" xr:uid="{CAF95CFE-DBD7-4D04-A75A-65E2D29B31E9}"/>
    <cellStyle name="Input 3 4 7" xfId="1071" xr:uid="{00000000-0005-0000-0000-00009B010000}"/>
    <cellStyle name="Input 3 4 7 2" xfId="3974" xr:uid="{0502E0B0-2BF4-4175-9F8A-9C9571DB7E59}"/>
    <cellStyle name="Input 3 4 7 2 2" xfId="17084" xr:uid="{A3A0ADFF-229A-427B-A53F-AFBE033CE323}"/>
    <cellStyle name="Input 3 4 7 2 2 2" xfId="28622" xr:uid="{33D9694D-D12F-49AE-ACE5-85416A9970C0}"/>
    <cellStyle name="Input 3 4 7 2 3" xfId="24722" xr:uid="{D966F5F2-51CD-4E80-8A43-92D4239C442D}"/>
    <cellStyle name="Input 3 4 7 2 4" xfId="13406" xr:uid="{21A7AD25-4ADF-4E26-8A68-62020CB5D8AD}"/>
    <cellStyle name="Input 3 4 7 3" xfId="15620" xr:uid="{183FD0FF-CA96-48B9-B47F-476BF767DEBF}"/>
    <cellStyle name="Input 3 4 7 3 2" xfId="27062" xr:uid="{04D6518E-9238-40FA-B96D-0077107DA661}"/>
    <cellStyle name="Input 3 4 7 4" xfId="21824" xr:uid="{4F0C2F34-EF26-4407-8167-DD207BB45AC7}"/>
    <cellStyle name="Input 3 4 7 5" xfId="10896" xr:uid="{888FF02F-4A69-4C41-B605-DE869F23AA2F}"/>
    <cellStyle name="Input 3 4 8" xfId="4248" xr:uid="{C84328FF-40BA-43B0-8017-3F0B0B55F3F6}"/>
    <cellStyle name="Input 3 4 8 2" xfId="17185" xr:uid="{8330E6BA-D21B-4ACC-96C3-FDC58A47AC03}"/>
    <cellStyle name="Input 3 4 8 2 2" xfId="28723" xr:uid="{35C2E22A-4AF0-4ED3-8515-566E808ACB6F}"/>
    <cellStyle name="Input 3 4 8 3" xfId="24996" xr:uid="{3459DF21-676D-413A-9733-E1EB72914AF2}"/>
    <cellStyle name="Input 3 4 8 4" xfId="13670" xr:uid="{05015524-C918-43D3-B11A-19D0D5A9A544}"/>
    <cellStyle name="Input 3 4 9" xfId="7527" xr:uid="{16609878-EB0E-44FD-9CD8-E1523185D526}"/>
    <cellStyle name="Input 3 4 9 2" xfId="27163" xr:uid="{146F776B-3347-405B-8DA9-4070A9661881}"/>
    <cellStyle name="Input 3 4 9 3" xfId="15711" xr:uid="{9DC06A02-17D2-4DC5-9F3A-E24107CCB87E}"/>
    <cellStyle name="Input 3 5" xfId="805" xr:uid="{00000000-0005-0000-0000-00009C010000}"/>
    <cellStyle name="Input 3 5 2" xfId="3708" xr:uid="{DCC34BFB-04FD-456D-A95D-A43C79C2BF5A}"/>
    <cellStyle name="Input 3 5 2 2" xfId="8617" xr:uid="{6FC05DEB-A8B7-40CF-848A-3B1FF254547A}"/>
    <cellStyle name="Input 3 5 2 2 2" xfId="10051" xr:uid="{4C8E17B6-B1CF-441D-9BE8-3D31C4001CA1}"/>
    <cellStyle name="Input 3 5 2 2 2 2" xfId="28517" xr:uid="{B0255E65-747C-4C5F-BD68-0B858D9F836E}"/>
    <cellStyle name="Input 3 5 2 2 3" xfId="16983" xr:uid="{6EA6C647-25E1-4C01-957E-2112CF1D447C}"/>
    <cellStyle name="Input 3 5 2 3" xfId="8811" xr:uid="{6CD90523-43A4-47AC-8757-ADF8096CE558}"/>
    <cellStyle name="Input 3 5 2 3 2" xfId="10245" xr:uid="{3FC7B229-0392-4DD9-BFD1-E3D7F4486370}"/>
    <cellStyle name="Input 3 5 2 3 3" xfId="24456" xr:uid="{2E0CCCA7-2C30-41BA-8D91-431681877134}"/>
    <cellStyle name="Input 3 5 2 4" xfId="7966" xr:uid="{B0F8B476-AD4A-4669-9699-C365C725E2AE}"/>
    <cellStyle name="Input 3 5 2 5" xfId="9400" xr:uid="{D28EAC40-3119-49B4-AC50-6ACD262B16C8}"/>
    <cellStyle name="Input 3 5 2 6" xfId="13163" xr:uid="{2E681B05-89A9-48B5-9FED-7E2AB393CE24}"/>
    <cellStyle name="Input 3 5 3" xfId="7893" xr:uid="{BB019266-C472-41B0-92FD-80579F7CD117}"/>
    <cellStyle name="Input 3 5 3 2" xfId="8544" xr:uid="{03C52B6F-7AFB-4DE7-9F2E-B352CB47D463}"/>
    <cellStyle name="Input 3 5 3 2 2" xfId="9978" xr:uid="{9353DAF2-E481-4B80-A37B-D8F1B50668A2}"/>
    <cellStyle name="Input 3 5 3 2 3" xfId="26957" xr:uid="{6C06692B-73BD-443F-A22A-8971BB92406A}"/>
    <cellStyle name="Input 3 5 3 3" xfId="6612" xr:uid="{999A2B9A-C575-4DD2-B488-0030C5BE2A74}"/>
    <cellStyle name="Input 3 5 3 3 2" xfId="8875" xr:uid="{0136BD26-E793-4562-8096-3ECC4CB046B8}"/>
    <cellStyle name="Input 3 5 3 4" xfId="9327" xr:uid="{E8407876-5CB6-4A50-B2BA-C1D31AD9F64F}"/>
    <cellStyle name="Input 3 5 3 5" xfId="15538" xr:uid="{E09638F2-85ED-4458-A5A7-AAE9D938D579}"/>
    <cellStyle name="Input 3 5 4" xfId="8410" xr:uid="{FF18C6F5-7E68-411A-BB61-054C4B7FA7E8}"/>
    <cellStyle name="Input 3 5 4 2" xfId="9844" xr:uid="{CCD94EC8-35C4-400D-A88C-7505706988B7}"/>
    <cellStyle name="Input 3 5 4 3" xfId="21558" xr:uid="{3A8EFA5A-2FE0-4BA0-8A2A-732A4B2D164A}"/>
    <cellStyle name="Input 3 5 5" xfId="8140" xr:uid="{D86A0FF0-C96A-44D7-B960-DDAD80A59315}"/>
    <cellStyle name="Input 3 5 5 2" xfId="9574" xr:uid="{617B7A37-6F0E-4E26-9620-2B851A1A9E9D}"/>
    <cellStyle name="Input 3 5 6" xfId="7759" xr:uid="{B698FD7A-1179-48A9-892E-2610FBF36E6A}"/>
    <cellStyle name="Input 3 5 7" xfId="9193" xr:uid="{C8CA4C42-07B2-4983-A3B2-03CF0AE192AA}"/>
    <cellStyle name="Input 3 5 8" xfId="10662" xr:uid="{853EF1E3-DD07-4590-990C-2CAE2C1F68F9}"/>
    <cellStyle name="Input 3 6" xfId="2185" xr:uid="{00000000-0005-0000-0000-00009D010000}"/>
    <cellStyle name="Input 3 6 2" xfId="5084" xr:uid="{F7473513-00B2-426D-8624-D66361A14FA4}"/>
    <cellStyle name="Input 3 6 2 2" xfId="8614" xr:uid="{3AF86CF8-540A-47A0-A593-88C605A9F698}"/>
    <cellStyle name="Input 3 6 2 2 2" xfId="10048" xr:uid="{C0B6FA93-FF73-4FAC-A31F-7C530C15199A}"/>
    <cellStyle name="Input 3 6 2 2 2 2" xfId="28895" xr:uid="{5A8CD780-5236-41CE-A6FB-BDCB4C16EC13}"/>
    <cellStyle name="Input 3 6 2 2 3" xfId="17357" xr:uid="{B9BCB6BE-8615-4847-95F4-44BB53DE440B}"/>
    <cellStyle name="Input 3 6 2 3" xfId="8808" xr:uid="{7E914167-E76A-45C5-9030-24338F8A1272}"/>
    <cellStyle name="Input 3 6 2 3 2" xfId="10242" xr:uid="{DB5018B6-C453-4A25-A917-361EF5D40EA0}"/>
    <cellStyle name="Input 3 6 2 3 3" xfId="25832" xr:uid="{8198B8B5-97ED-4DED-B691-56E05468FA6C}"/>
    <cellStyle name="Input 3 6 2 4" xfId="7963" xr:uid="{BD5547EB-4368-40FE-A7F3-B91797F0C4C8}"/>
    <cellStyle name="Input 3 6 2 5" xfId="9397" xr:uid="{6E4BF7C5-99F0-423F-8338-5B827A68C699}"/>
    <cellStyle name="Input 3 6 2 6" xfId="14504" xr:uid="{30835D85-8CA3-4836-95B8-D08265E88641}"/>
    <cellStyle name="Input 3 6 3" xfId="7795" xr:uid="{B2F2C293-447C-4208-9FE5-006FF9854545}"/>
    <cellStyle name="Input 3 6 3 2" xfId="8446" xr:uid="{C144C943-E3FC-462B-8273-300CDB9BA81C}"/>
    <cellStyle name="Input 3 6 3 2 2" xfId="9880" xr:uid="{EF22EBFB-EF19-49EE-991B-EA9215BD84D6}"/>
    <cellStyle name="Input 3 6 3 2 3" xfId="27335" xr:uid="{D931AF2D-0DCF-4C94-9AE7-1AFD17AE8526}"/>
    <cellStyle name="Input 3 6 3 3" xfId="8039" xr:uid="{93F312EB-999D-47FB-90A7-98C479495BD1}"/>
    <cellStyle name="Input 3 6 3 3 2" xfId="9473" xr:uid="{86EF1D1B-AB4A-4B4A-9559-7E07275E9A85}"/>
    <cellStyle name="Input 3 6 3 4" xfId="9229" xr:uid="{928D9571-26B8-4277-9F31-9B426466DB10}"/>
    <cellStyle name="Input 3 6 3 5" xfId="15881" xr:uid="{728A4E81-1682-45B8-96AE-DA7F1F9C5022}"/>
    <cellStyle name="Input 3 6 4" xfId="8407" xr:uid="{803B15A1-17FC-4560-BC2A-9ADD019C699B}"/>
    <cellStyle name="Input 3 6 4 2" xfId="9841" xr:uid="{D42DEFB8-088A-42A5-A84D-40D3A8302D1F}"/>
    <cellStyle name="Input 3 6 4 3" xfId="22934" xr:uid="{6BEFC83A-AF39-4160-AD38-ED83CBD8B5B9}"/>
    <cellStyle name="Input 3 6 5" xfId="8710" xr:uid="{07529CAB-0C01-41E1-BEAD-4B2F53C54AC6}"/>
    <cellStyle name="Input 3 6 5 2" xfId="10144" xr:uid="{0B0A8695-27E9-452D-AF78-07514E5D814B}"/>
    <cellStyle name="Input 3 6 6" xfId="7756" xr:uid="{755AD177-D063-4718-AA5B-3370D2B630C1}"/>
    <cellStyle name="Input 3 6 7" xfId="9190" xr:uid="{60D92263-AB2F-465A-9DD0-E4B6940C198A}"/>
    <cellStyle name="Input 3 6 8" xfId="11887" xr:uid="{B95C6F55-7F39-42FB-87AB-6C866A135EFA}"/>
    <cellStyle name="Input 3 7" xfId="3276" xr:uid="{A90A4462-DA01-4679-8C3E-112E0D281DF5}"/>
    <cellStyle name="Input 3 7 2" xfId="8100" xr:uid="{933C9668-9167-4426-9327-39DB34BF40A1}"/>
    <cellStyle name="Input 3 7 2 2" xfId="9534" xr:uid="{F3F441A6-6A49-4A84-867F-EEA2A17C44E2}"/>
    <cellStyle name="Input 3 7 2 2 2" xfId="28419" xr:uid="{EA17E9BA-E311-4B6C-B82C-60C9D65F42DD}"/>
    <cellStyle name="Input 3 7 2 3" xfId="16887" xr:uid="{76B57087-12CA-44B3-8463-1BADD2ACFD75}"/>
    <cellStyle name="Input 3 7 3" xfId="8012" xr:uid="{D85F6DC0-0654-45E0-8689-EFD6B5042413}"/>
    <cellStyle name="Input 3 7 3 2" xfId="9446" xr:uid="{D6638886-3448-4A2B-B92E-9C42A7CCE8AB}"/>
    <cellStyle name="Input 3 7 3 3" xfId="24024" xr:uid="{074D68C1-F02B-411F-9AB7-3CC8D200DA37}"/>
    <cellStyle name="Input 3 7 4" xfId="7076" xr:uid="{9096BD8D-B86A-4702-902E-207ED0857AE8}"/>
    <cellStyle name="Input 3 7 5" xfId="9005" xr:uid="{66D780E4-9E8B-435B-8352-5BE2D126E30C}"/>
    <cellStyle name="Input 3 7 6" xfId="12744" xr:uid="{FBDA6232-78CB-4BDD-A8B5-EA25F8E5737E}"/>
    <cellStyle name="Input 3 8" xfId="6611" xr:uid="{4494B883-9246-49FB-9600-700CA9D7A158}"/>
    <cellStyle name="Input 3 8 2" xfId="8874" xr:uid="{F961D1CB-746F-4E51-88A4-5178AE8F97EB}"/>
    <cellStyle name="Input 3 8 3" xfId="21126" xr:uid="{1C9E0E86-6776-4073-B22F-A5946BB276C0}"/>
    <cellStyle name="Input 3 9" xfId="6182" xr:uid="{1B75E845-386B-420D-A023-B5DA136E7040}"/>
    <cellStyle name="Input 4" xfId="412" xr:uid="{00000000-0005-0000-0000-00009E010000}"/>
    <cellStyle name="Input 5" xfId="1331" xr:uid="{00000000-0005-0000-0000-00009F010000}"/>
    <cellStyle name="Input 5 10" xfId="8987" xr:uid="{DD8733A5-DA66-4553-90DB-8AA40FF9C144}"/>
    <cellStyle name="Input 5 10 2" xfId="22084" xr:uid="{265B5D4C-9ED7-45A9-BC53-83F19C8DF3AE}"/>
    <cellStyle name="Input 5 11" xfId="11124" xr:uid="{0B5DC097-D839-4873-B177-EEBDB711D07B}"/>
    <cellStyle name="Input 5 2" xfId="2431" xr:uid="{00000000-0005-0000-0000-0000A0010000}"/>
    <cellStyle name="Input 5 2 2" xfId="5330" xr:uid="{AAE9A360-5E08-4B91-BB35-3BD14389C9C6}"/>
    <cellStyle name="Input 5 2 2 2" xfId="17603" xr:uid="{E5409740-7829-4E66-8484-D7C506ECB4CE}"/>
    <cellStyle name="Input 5 2 2 2 2" xfId="29141" xr:uid="{07FE7CBD-9CC8-4A14-BDC3-61533B8B4E19}"/>
    <cellStyle name="Input 5 2 2 3" xfId="26078" xr:uid="{F0F133AD-EF1B-4C46-B573-7B5E1D0B4B3F}"/>
    <cellStyle name="Input 5 2 2 4" xfId="14730" xr:uid="{367E7DBD-0ECC-49B7-94CA-4AEA94C86749}"/>
    <cellStyle name="Input 5 2 3" xfId="8078" xr:uid="{AA0E73C6-0385-449C-9FFB-381798709A67}"/>
    <cellStyle name="Input 5 2 3 2" xfId="27581" xr:uid="{DFF99FCC-53FA-4B07-AA3C-76A332A602EF}"/>
    <cellStyle name="Input 5 2 3 3" xfId="16107" xr:uid="{FC98D592-62FC-4933-A0EE-3B4F33E3F290}"/>
    <cellStyle name="Input 5 2 4" xfId="9512" xr:uid="{7FC918F4-D4BC-4FA5-B8AC-4DA35D2D7DA7}"/>
    <cellStyle name="Input 5 2 4 2" xfId="23180" xr:uid="{6A10EAEA-8D63-4507-A6C0-2E65FE8C8326}"/>
    <cellStyle name="Input 5 2 5" xfId="12072" xr:uid="{A13CCEC6-DA2F-4870-9028-68E2D0D86937}"/>
    <cellStyle name="Input 5 3" xfId="2184" xr:uid="{00000000-0005-0000-0000-0000A1010000}"/>
    <cellStyle name="Input 5 3 2" xfId="5083" xr:uid="{35A75FE4-2A5F-438E-8408-B095397D2EB2}"/>
    <cellStyle name="Input 5 3 2 2" xfId="17356" xr:uid="{001D306C-A99B-46B4-ADB3-81894BE5EC93}"/>
    <cellStyle name="Input 5 3 2 2 2" xfId="28894" xr:uid="{287908A6-F3C8-47AD-A353-BFB43AEDB675}"/>
    <cellStyle name="Input 5 3 2 3" xfId="25831" xr:uid="{27CCED60-5A99-4AF4-AE7F-95537B0B334D}"/>
    <cellStyle name="Input 5 3 2 4" xfId="14503" xr:uid="{19135244-DC5D-449C-8659-C6868C3EE3FC}"/>
    <cellStyle name="Input 5 3 3" xfId="6849" xr:uid="{C3B6E739-90AE-46DF-8774-E6AAC0D570E0}"/>
    <cellStyle name="Input 5 3 3 2" xfId="27334" xr:uid="{210433DA-5F03-452F-B7B5-0E32149C3D7A}"/>
    <cellStyle name="Input 5 3 3 3" xfId="15880" xr:uid="{47CDC7FA-EFBE-458F-BA43-AC065DE0537F}"/>
    <cellStyle name="Input 5 3 4" xfId="8951" xr:uid="{19C1CB76-6254-4AEB-8E1F-DBAC07BBA583}"/>
    <cellStyle name="Input 5 3 4 2" xfId="22933" xr:uid="{8099CDC2-4151-4D26-A5BE-91668F0EA37D}"/>
    <cellStyle name="Input 5 3 5" xfId="11886" xr:uid="{4A053FD9-4EB5-4995-8A47-B2C4441425FF}"/>
    <cellStyle name="Input 5 4" xfId="2810" xr:uid="{00000000-0005-0000-0000-0000A2010000}"/>
    <cellStyle name="Input 5 4 2" xfId="5709" xr:uid="{F83D8A0E-464F-4020-8BBA-1158A7DA5D12}"/>
    <cellStyle name="Input 5 4 2 2" xfId="17982" xr:uid="{8F5A8C01-687F-4A8F-9EE1-7EDB054034B2}"/>
    <cellStyle name="Input 5 4 2 2 2" xfId="29520" xr:uid="{31253A6F-4890-4833-B595-74182318B49B}"/>
    <cellStyle name="Input 5 4 2 3" xfId="26457" xr:uid="{F091E5EB-0DDA-49EA-B080-4BB750CD3706}"/>
    <cellStyle name="Input 5 4 2 4" xfId="15065" xr:uid="{3E82EF28-C26F-4790-8B85-566CF32C3A48}"/>
    <cellStyle name="Input 5 4 3" xfId="16442" xr:uid="{A31F4DD6-EA2A-4DFF-828B-621BC192ED92}"/>
    <cellStyle name="Input 5 4 3 2" xfId="27960" xr:uid="{E9C5FA38-0B7D-429E-B9D7-4E49A885B836}"/>
    <cellStyle name="Input 5 4 4" xfId="23559" xr:uid="{E59BDA44-87D6-4333-A0B1-233649A25CDC}"/>
    <cellStyle name="Input 5 4 5" xfId="12343" xr:uid="{1EE8ABEA-BFFA-4E88-9640-57F439E89D74}"/>
    <cellStyle name="Input 5 5" xfId="816" xr:uid="{00000000-0005-0000-0000-0000A3010000}"/>
    <cellStyle name="Input 5 5 2" xfId="3719" xr:uid="{5B716E15-D54B-4FE3-988E-52C99C30FCC0}"/>
    <cellStyle name="Input 5 5 2 2" xfId="16993" xr:uid="{198E9452-09D9-4483-8F86-371DAF9007D2}"/>
    <cellStyle name="Input 5 5 2 2 2" xfId="28528" xr:uid="{B09956D7-7ABF-43C9-B343-123F7063048B}"/>
    <cellStyle name="Input 5 5 2 3" xfId="24467" xr:uid="{92DF46F2-5B9C-4B39-AE52-C0ECFAA5719A}"/>
    <cellStyle name="Input 5 5 2 4" xfId="13173" xr:uid="{585F9755-C51F-4FFA-BD57-572654FA62B8}"/>
    <cellStyle name="Input 5 5 3" xfId="15548" xr:uid="{9DE99ABD-8FD5-4D5F-8387-7179E50558C6}"/>
    <cellStyle name="Input 5 5 3 2" xfId="26968" xr:uid="{80BB2E73-07AC-42C4-B65A-22964DA22E3E}"/>
    <cellStyle name="Input 5 5 4" xfId="21569" xr:uid="{B352EE43-B276-4A57-8E6C-79394C4C0C1E}"/>
    <cellStyle name="Input 5 5 5" xfId="10671" xr:uid="{434F939E-94E9-4AFF-A2CA-92F1D2ACF92F}"/>
    <cellStyle name="Input 5 6" xfId="2302" xr:uid="{00000000-0005-0000-0000-0000A4010000}"/>
    <cellStyle name="Input 5 6 2" xfId="5201" xr:uid="{1B4D1250-2B4D-4E3F-8F1B-2EE6CBDE7A19}"/>
    <cellStyle name="Input 5 6 2 2" xfId="17474" xr:uid="{6C328D6E-11DF-4908-8A65-75D0B01F35F4}"/>
    <cellStyle name="Input 5 6 2 2 2" xfId="29012" xr:uid="{A5370084-2289-4FA2-86C1-20C644A2E518}"/>
    <cellStyle name="Input 5 6 2 3" xfId="25949" xr:uid="{BFC18CCE-BCD6-4020-9D65-CE9637D2DA34}"/>
    <cellStyle name="Input 5 6 2 4" xfId="14613" xr:uid="{518A15C7-1E64-4631-A763-302F36FFA43B}"/>
    <cellStyle name="Input 5 6 3" xfId="15990" xr:uid="{75F8A87D-E73B-4602-ADEE-116AB8935B64}"/>
    <cellStyle name="Input 5 6 3 2" xfId="27452" xr:uid="{113FD709-E125-4487-AC4A-36A9000EBB9A}"/>
    <cellStyle name="Input 5 6 4" xfId="23051" xr:uid="{627233EA-6774-4338-B627-4DF4309CEDBC}"/>
    <cellStyle name="Input 5 6 5" xfId="11976" xr:uid="{C8238862-D743-4A01-AC66-DE9B930D7D76}"/>
    <cellStyle name="Input 5 7" xfId="2524" xr:uid="{00000000-0005-0000-0000-0000A5010000}"/>
    <cellStyle name="Input 5 7 2" xfId="5423" xr:uid="{4CDC4FD0-8A4E-430C-99A3-880AFBC5A1D4}"/>
    <cellStyle name="Input 5 7 2 2" xfId="17696" xr:uid="{88730CAE-F26F-44D7-9A60-08386D000C2A}"/>
    <cellStyle name="Input 5 7 2 2 2" xfId="29234" xr:uid="{2010C494-603D-4935-AA3D-4297898E76E3}"/>
    <cellStyle name="Input 5 7 2 3" xfId="26171" xr:uid="{D50F9DCE-0D61-477D-98DD-76F98F75674C}"/>
    <cellStyle name="Input 5 7 2 4" xfId="14812" xr:uid="{BAAF3598-5541-47E4-8938-2E540E41424B}"/>
    <cellStyle name="Input 5 7 3" xfId="16189" xr:uid="{71AE7845-DA3A-40E8-948E-FD1954CDA2BD}"/>
    <cellStyle name="Input 5 7 3 2" xfId="27674" xr:uid="{E9D39095-F302-428C-A348-C81BD1208B65}"/>
    <cellStyle name="Input 5 7 4" xfId="23273" xr:uid="{FADFC1D2-B517-463F-8DF4-45D42F6555E9}"/>
    <cellStyle name="Input 5 7 5" xfId="12145" xr:uid="{DFAED8D9-FB02-4C14-8CC5-39F1D5478140}"/>
    <cellStyle name="Input 5 8" xfId="4234" xr:uid="{8311B146-FD3B-4BA2-B9F6-B77079DAFDD1}"/>
    <cellStyle name="Input 5 8 2" xfId="17177" xr:uid="{170A0E74-9710-4CB4-A2E1-81038ACF8B18}"/>
    <cellStyle name="Input 5 8 2 2" xfId="28715" xr:uid="{C454F9A4-8601-47FC-9360-608674C3CB03}"/>
    <cellStyle name="Input 5 8 3" xfId="24982" xr:uid="{E1486433-4E0A-496F-A006-0B0DBB84AE0F}"/>
    <cellStyle name="Input 5 8 4" xfId="13656" xr:uid="{864EE7CE-04E3-47EB-AEE3-0397DE74DE56}"/>
    <cellStyle name="Input 5 9" xfId="7052" xr:uid="{8F94077D-9E18-46FC-B3CE-CCD4DA1B9861}"/>
    <cellStyle name="Input 5 9 2" xfId="27155" xr:uid="{52B48D42-D171-41EA-B3D3-03B6B7CE236A}"/>
    <cellStyle name="Input 5 9 3" xfId="15703" xr:uid="{BEC5D27D-FF93-4E21-B66A-6E66EDE77859}"/>
    <cellStyle name="Input 6" xfId="774" xr:uid="{00000000-0005-0000-0000-0000A6010000}"/>
    <cellStyle name="Input 6 2" xfId="3677" xr:uid="{EB0B05E6-0489-4ADB-93EE-96628C11CED9}"/>
    <cellStyle name="Input 6 2 2" xfId="16960" xr:uid="{5C04C5ED-95B0-4F84-A0A4-52EB0A48D318}"/>
    <cellStyle name="Input 6 2 2 2" xfId="28492" xr:uid="{E3B31B42-EE9E-45F7-A00B-EA52946B0B7E}"/>
    <cellStyle name="Input 6 2 3" xfId="24425" xr:uid="{777BA4B9-E301-4D22-9BFE-A26AD054BABC}"/>
    <cellStyle name="Input 6 2 4" xfId="13139" xr:uid="{67A84363-01EA-4A73-B5F3-8F297C2C4757}"/>
    <cellStyle name="Input 6 3" xfId="15520" xr:uid="{BB19B665-3DF8-49C3-AF05-A477D790EB20}"/>
    <cellStyle name="Input 6 3 2" xfId="26932" xr:uid="{B27D034E-3C14-4F03-A996-FC50F77458D6}"/>
    <cellStyle name="Input 6 4" xfId="21527" xr:uid="{5DFF3D7D-0B2B-44C0-B399-6D8BC718F640}"/>
    <cellStyle name="Input 6 5" xfId="10639" xr:uid="{FE011790-BC3E-4F5E-BFF9-D7BF6A26F6DC}"/>
    <cellStyle name="Input 7" xfId="3266" xr:uid="{A21E0FF3-E0A6-4025-BA8F-D2E3BA26037A}"/>
    <cellStyle name="Input 7 2" xfId="16883" xr:uid="{C7D0D6E4-4ED4-4D57-8BED-BFF56445400F}"/>
    <cellStyle name="Input 7 2 2" xfId="28415" xr:uid="{85441FE8-26A0-42E0-A7C3-E4CAF9AA0506}"/>
    <cellStyle name="Input 7 3" xfId="24014" xr:uid="{4F91374D-A2E5-4E6C-8824-8D57E5467261}"/>
    <cellStyle name="Input 7 4" xfId="12734" xr:uid="{73AE4E6D-31DC-4E8F-AD7F-02621D3A0842}"/>
    <cellStyle name="Input 8" xfId="6170" xr:uid="{9407E102-A574-4261-A7DA-D6EBA38AC9D7}"/>
    <cellStyle name="Input 8 2" xfId="21116" xr:uid="{47FDA6AF-D916-48F9-A4EB-2D338A1F4B17}"/>
    <cellStyle name="Input 9" xfId="6393" xr:uid="{E7F4B841-E1F1-44D7-8438-6DDB18C68B86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0 2 2" xfId="8119" xr:uid="{E7D6FDC3-8485-4808-AD9F-C4A46DB0C1A1}"/>
    <cellStyle name="Izhod 2 10 2 2 2" xfId="29277" xr:uid="{DE1111CA-6690-4339-A44A-E75609DAF5EE}"/>
    <cellStyle name="Izhod 2 10 2 2 3" xfId="17739" xr:uid="{394E18EC-6134-4C3D-92D0-B75A433D1072}"/>
    <cellStyle name="Izhod 2 10 2 3" xfId="9553" xr:uid="{83EBED14-B301-4901-914C-FB804EF7FE23}"/>
    <cellStyle name="Izhod 2 10 2 3 2" xfId="26214" xr:uid="{2ACD249E-E9D6-4D6B-B462-1F3047C71A3A}"/>
    <cellStyle name="Izhod 2 10 3" xfId="6814" xr:uid="{6A90E07E-996A-41D8-A5B7-AD51731336CD}"/>
    <cellStyle name="Izhod 2 10 3 2" xfId="8916" xr:uid="{67383DC9-E0E9-4EED-893B-BEE72506EA96}"/>
    <cellStyle name="Izhod 2 10 3 2 2" xfId="27717" xr:uid="{031EEF41-67A8-4982-A5DF-6918496CC552}"/>
    <cellStyle name="Izhod 2 10 4" xfId="7096" xr:uid="{00AE504E-55F7-4F37-B6B1-D8CFABD43B83}"/>
    <cellStyle name="Izhod 2 10 4 2" xfId="23316" xr:uid="{5D663CC4-AE82-4D47-B1CB-D134AD2BC27E}"/>
    <cellStyle name="Izhod 2 10 5" xfId="9024" xr:uid="{F0417722-8FCA-4362-92F7-00E79B95D833}"/>
    <cellStyle name="Izhod 2 11" xfId="2546" xr:uid="{00000000-0005-0000-0000-0000A9010000}"/>
    <cellStyle name="Izhod 2 11 2" xfId="5445" xr:uid="{1D5C6DDD-C27E-42FD-9864-EAF6FB9C64B0}"/>
    <cellStyle name="Izhod 2 11 2 2" xfId="8553" xr:uid="{6190CBE6-004A-4197-AE37-D1F72C52CABD}"/>
    <cellStyle name="Izhod 2 11 2 2 2" xfId="29256" xr:uid="{9F5717F1-4F8F-4C10-A549-0BC467AF77DE}"/>
    <cellStyle name="Izhod 2 11 2 2 3" xfId="17718" xr:uid="{0CC21E9D-2972-4925-BE56-25B6827EE6B1}"/>
    <cellStyle name="Izhod 2 11 2 3" xfId="9987" xr:uid="{9E2AF588-442E-4DFF-9AD2-FFD0793EECD1}"/>
    <cellStyle name="Izhod 2 11 2 3 2" xfId="26193" xr:uid="{7FE6281B-4153-4B00-8059-66FA70DF5A34}"/>
    <cellStyle name="Izhod 2 11 3" xfId="6625" xr:uid="{2AAF7EAB-F707-4237-A1B9-95BE75C8D289}"/>
    <cellStyle name="Izhod 2 11 3 2" xfId="8886" xr:uid="{B4054C8F-BB3A-4021-92E8-F859B3FC15E0}"/>
    <cellStyle name="Izhod 2 11 3 2 2" xfId="27696" xr:uid="{AA216691-3663-4E14-A2EE-1C97C89EBA50}"/>
    <cellStyle name="Izhod 2 11 4" xfId="7902" xr:uid="{A2757A8D-2328-46CA-B63F-9C76486E550C}"/>
    <cellStyle name="Izhod 2 11 4 2" xfId="23295" xr:uid="{B61B9859-9ABF-43A8-9E53-C575B7C207CB}"/>
    <cellStyle name="Izhod 2 11 5" xfId="9336" xr:uid="{795626A3-9091-4CD8-9C8C-D51006843DA1}"/>
    <cellStyle name="Izhod 2 12" xfId="2526" xr:uid="{00000000-0005-0000-0000-0000AA010000}"/>
    <cellStyle name="Izhod 2 12 2" xfId="5425" xr:uid="{00E3A7C4-6A12-4F75-89A8-E012C8FAC259}"/>
    <cellStyle name="Izhod 2 12 2 2" xfId="17698" xr:uid="{4761A4B2-6157-429A-81EE-23AF385864CA}"/>
    <cellStyle name="Izhod 2 12 2 2 2" xfId="29236" xr:uid="{428584B8-E51C-4ED0-9BC0-13F773900731}"/>
    <cellStyle name="Izhod 2 12 2 3" xfId="26173" xr:uid="{136DF7CE-E009-437F-8D87-9C600990A79F}"/>
    <cellStyle name="Izhod 2 12 2 4" xfId="14814" xr:uid="{E4820F6F-70E0-469C-B2E7-FA9CC1CA8709}"/>
    <cellStyle name="Izhod 2 12 3" xfId="8029" xr:uid="{7FC64D7E-05E7-49FB-8E62-C315B22528AA}"/>
    <cellStyle name="Izhod 2 12 3 2" xfId="27676" xr:uid="{C28CA767-84F2-45BD-9BC0-651A4DD9CB6A}"/>
    <cellStyle name="Izhod 2 12 3 3" xfId="16191" xr:uid="{D8A3D1A8-65B0-4FA4-9431-0D1EA51CBCDD}"/>
    <cellStyle name="Izhod 2 12 4" xfId="9463" xr:uid="{84F82CCD-11B5-405B-A8EA-19BD679C9ECB}"/>
    <cellStyle name="Izhod 2 12 4 2" xfId="23275" xr:uid="{BE8414D7-E187-4C30-802A-83A1BB4F994A}"/>
    <cellStyle name="Izhod 2 13" xfId="3278" xr:uid="{F0E11ED0-5433-4505-9BF4-B725457AD288}"/>
    <cellStyle name="Izhod 2 13 2" xfId="16889" xr:uid="{B46F0BC0-C982-4DF2-A789-114187FF80EA}"/>
    <cellStyle name="Izhod 2 13 2 2" xfId="28421" xr:uid="{1C6E9EE7-6671-4F25-A6B0-B898353449AE}"/>
    <cellStyle name="Izhod 2 13 3" xfId="24026" xr:uid="{7CD1D483-CE9C-469B-B475-54125BCB60F7}"/>
    <cellStyle name="Izhod 2 13 4" xfId="12746" xr:uid="{8B5CD4CF-FEC7-4B8E-917F-9073C854C0E4}"/>
    <cellStyle name="Izhod 2 14" xfId="6185" xr:uid="{C4A84438-147C-490C-ACFE-82603E3611FA}"/>
    <cellStyle name="Izhod 2 14 2" xfId="21128" xr:uid="{694B0646-C4B3-4B32-A9DA-EF1D6EA96F2D}"/>
    <cellStyle name="Izhod 2 15" xfId="6197" xr:uid="{DC650C4D-2A57-4659-8AC4-4CF9EBACED31}"/>
    <cellStyle name="Izhod 2 16" xfId="10277" xr:uid="{2311B76A-ADB7-4033-AB48-0BCE71A65DB5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0 2 2" xfId="17817" xr:uid="{C45E9BD4-1685-4254-BD18-C5DB66FA68D3}"/>
    <cellStyle name="Izhod 2 2 10 2 2 2" xfId="29355" xr:uid="{7ECC40E3-121D-4BD2-AA63-53191D673629}"/>
    <cellStyle name="Izhod 2 2 10 2 3" xfId="26292" xr:uid="{8B788EEC-EDE1-40EE-8D98-26BAAA8BA368}"/>
    <cellStyle name="Izhod 2 2 10 2 4" xfId="14916" xr:uid="{A05B21CE-DAFB-4C4D-9CD7-AED1EA77391E}"/>
    <cellStyle name="Izhod 2 2 10 3" xfId="6712" xr:uid="{ED879989-C77B-4FB0-895D-2FA147B28057}"/>
    <cellStyle name="Izhod 2 2 10 3 2" xfId="27795" xr:uid="{DD02A30C-4D2F-4FE2-9590-9F3FAE5E4469}"/>
    <cellStyle name="Izhod 2 2 10 3 3" xfId="16293" xr:uid="{F0468278-38F3-4CD7-A69B-8E376A0A401C}"/>
    <cellStyle name="Izhod 2 2 10 4" xfId="8894" xr:uid="{B674A1F5-5902-410B-BA91-588B94153C2A}"/>
    <cellStyle name="Izhod 2 2 10 4 2" xfId="23394" xr:uid="{CDA4365C-30F4-4C09-9DB1-B2216A6758C1}"/>
    <cellStyle name="Izhod 2 2 11" xfId="2366" xr:uid="{00000000-0005-0000-0000-0000AD010000}"/>
    <cellStyle name="Izhod 2 2 11 2" xfId="5265" xr:uid="{785FAC81-9405-4519-9D00-6247BC025224}"/>
    <cellStyle name="Izhod 2 2 11 2 2" xfId="17538" xr:uid="{B27B9528-7AEA-4C83-BA39-730B74803A90}"/>
    <cellStyle name="Izhod 2 2 11 2 2 2" xfId="29076" xr:uid="{11261D29-851B-4D4A-AF16-F19687C151CF}"/>
    <cellStyle name="Izhod 2 2 11 2 3" xfId="26013" xr:uid="{1E80EB21-CA37-4949-8B63-352320039631}"/>
    <cellStyle name="Izhod 2 2 11 2 4" xfId="14671" xr:uid="{EF48BE53-6A53-4310-ACD3-6729AF244514}"/>
    <cellStyle name="Izhod 2 2 11 3" xfId="8253" xr:uid="{B05D4F4A-7E24-4196-B9BA-C4233D1E6144}"/>
    <cellStyle name="Izhod 2 2 11 3 2" xfId="27516" xr:uid="{C306E87A-4E25-445A-86A4-17C491E75D37}"/>
    <cellStyle name="Izhod 2 2 11 3 3" xfId="16048" xr:uid="{E9BBE087-0B49-4A45-B76D-015EDC44F5BA}"/>
    <cellStyle name="Izhod 2 2 11 4" xfId="9687" xr:uid="{3292769C-E03E-4346-9E8A-E5FD2E4A04F6}"/>
    <cellStyle name="Izhod 2 2 11 4 2" xfId="23115" xr:uid="{4A3E51B2-C1BD-4E15-B3F1-53BA58AF71C0}"/>
    <cellStyle name="Izhod 2 2 12" xfId="3369" xr:uid="{40D21029-928A-4E74-BDF0-B71C390EDEB3}"/>
    <cellStyle name="Izhod 2 2 12 2" xfId="16899" xr:uid="{90A0CC59-21B1-45B9-960F-40C282707386}"/>
    <cellStyle name="Izhod 2 2 12 2 2" xfId="28431" xr:uid="{BAA3F750-3361-4AF1-AFCE-5AFAFDE1EDD6}"/>
    <cellStyle name="Izhod 2 2 12 3" xfId="24117" xr:uid="{F2A3D80F-7F1A-444A-A79C-2A59F23F5B30}"/>
    <cellStyle name="Izhod 2 2 12 4" xfId="12837" xr:uid="{DB4FEEBF-EE36-4CB0-B15E-76B95704A5C2}"/>
    <cellStyle name="Izhod 2 2 13" xfId="6284" xr:uid="{01EE7E4F-0937-42FC-BBBB-8540E788A33C}"/>
    <cellStyle name="Izhod 2 2 13 2" xfId="21219" xr:uid="{354C75BE-C2E7-4FFF-80AE-916A755B38D2}"/>
    <cellStyle name="Izhod 2 2 14" xfId="6169" xr:uid="{84B75EA5-C694-46A8-BD0D-38400F33A783}"/>
    <cellStyle name="Izhod 2 2 2" xfId="657" xr:uid="{00000000-0005-0000-0000-0000AE010000}"/>
    <cellStyle name="Izhod 2 2 2 10" xfId="3561" xr:uid="{0CDCFF12-82E4-4106-9197-B95C652F34F7}"/>
    <cellStyle name="Izhod 2 2 2 10 2" xfId="16924" xr:uid="{2B0EECF7-9B62-4CF6-814D-A32D3EF7AC32}"/>
    <cellStyle name="Izhod 2 2 2 10 2 2" xfId="28456" xr:uid="{571F4E47-0FA4-49D8-B3C8-440AF7E1F05F}"/>
    <cellStyle name="Izhod 2 2 2 10 3" xfId="24309" xr:uid="{E586A3C7-A4D3-417B-A798-628879146EA6}"/>
    <cellStyle name="Izhod 2 2 2 10 4" xfId="13029" xr:uid="{EC413EFC-E0CB-4061-8AAF-B2752A524D81}"/>
    <cellStyle name="Izhod 2 2 2 11" xfId="6492" xr:uid="{928CEE02-8E32-4EAD-B331-3BB4BA44AF7F}"/>
    <cellStyle name="Izhod 2 2 2 11 2" xfId="21411" xr:uid="{9E855CB5-ED38-41FB-A147-450A41206884}"/>
    <cellStyle name="Izhod 2 2 2 12" xfId="8841" xr:uid="{EBC51648-143E-4BDE-A8A0-C347808F0CC1}"/>
    <cellStyle name="Izhod 2 2 2 2" xfId="1661" xr:uid="{00000000-0005-0000-0000-0000AF010000}"/>
    <cellStyle name="Izhod 2 2 2 2 10" xfId="7413" xr:uid="{32DCF8B8-6CC5-4548-BD7C-AACAF3926A61}"/>
    <cellStyle name="Izhod 2 2 2 2 10 2" xfId="27231" xr:uid="{A2016880-7C89-47BE-A027-A3404B97B437}"/>
    <cellStyle name="Izhod 2 2 2 2 10 3" xfId="15779" xr:uid="{4434BB76-1F53-41C6-87F7-97BE96EE9574}"/>
    <cellStyle name="Izhod 2 2 2 2 11" xfId="9094" xr:uid="{E8D3E8F9-DACB-459D-981D-B37452B58A5D}"/>
    <cellStyle name="Izhod 2 2 2 2 11 2" xfId="22414" xr:uid="{6A7135F7-0111-479B-BCAA-5FAFA6672333}"/>
    <cellStyle name="Izhod 2 2 2 2 2" xfId="2673" xr:uid="{00000000-0005-0000-0000-0000B0010000}"/>
    <cellStyle name="Izhod 2 2 2 2 2 2" xfId="5572" xr:uid="{20B57E68-3D41-4E2B-B711-29D35799363E}"/>
    <cellStyle name="Izhod 2 2 2 2 2 2 2" xfId="17845" xr:uid="{2D1F190F-8CB4-4D91-B225-7B6B82D63BA1}"/>
    <cellStyle name="Izhod 2 2 2 2 2 2 2 2" xfId="29383" xr:uid="{5BD59E21-DAB8-4103-94C2-85EEA2D587CB}"/>
    <cellStyle name="Izhod 2 2 2 2 2 2 3" xfId="26320" xr:uid="{64FD3424-16B4-4BE5-AFCF-B0F9C2330D8D}"/>
    <cellStyle name="Izhod 2 2 2 2 2 2 4" xfId="14938" xr:uid="{8237B5E0-AD3B-4A35-8A29-72456FAE67CC}"/>
    <cellStyle name="Izhod 2 2 2 2 2 3" xfId="8254" xr:uid="{A21AD43E-1544-48A1-BFB5-CB7593007609}"/>
    <cellStyle name="Izhod 2 2 2 2 2 3 2" xfId="27823" xr:uid="{65BD8587-5481-4AD2-A1CE-65BC4DF75463}"/>
    <cellStyle name="Izhod 2 2 2 2 2 3 3" xfId="16315" xr:uid="{44C0D85C-2A6B-4AAD-BED2-89ED74ED69D6}"/>
    <cellStyle name="Izhod 2 2 2 2 2 4" xfId="9688" xr:uid="{EF37D21D-6A9A-421C-975D-482142936D63}"/>
    <cellStyle name="Izhod 2 2 2 2 2 4 2" xfId="23422" xr:uid="{048A2D53-82A0-4D51-9AC1-4D81D6216BE1}"/>
    <cellStyle name="Izhod 2 2 2 2 3" xfId="2400" xr:uid="{00000000-0005-0000-0000-0000B1010000}"/>
    <cellStyle name="Izhod 2 2 2 2 3 2" xfId="5299" xr:uid="{143A3E8C-C556-4D1F-884B-08352F04A3C3}"/>
    <cellStyle name="Izhod 2 2 2 2 3 2 2" xfId="17572" xr:uid="{C4BA9B4E-3916-4658-BAA8-C83E5346D5BC}"/>
    <cellStyle name="Izhod 2 2 2 2 3 2 2 2" xfId="29110" xr:uid="{FF0058A4-4490-4023-861D-0AB2751CF0EC}"/>
    <cellStyle name="Izhod 2 2 2 2 3 2 3" xfId="26047" xr:uid="{7CC899C9-FAC4-4DE2-8D42-4E420F9F304F}"/>
    <cellStyle name="Izhod 2 2 2 2 3 2 4" xfId="14701" xr:uid="{FADC917F-73AB-4CD2-960F-9624A57E6203}"/>
    <cellStyle name="Izhod 2 2 2 2 3 3" xfId="8749" xr:uid="{C02F616E-05ED-4AE3-8AD5-291D00A74E2C}"/>
    <cellStyle name="Izhod 2 2 2 2 3 3 2" xfId="27550" xr:uid="{227CBFAB-58D2-429E-8BB7-B524C05ED2F0}"/>
    <cellStyle name="Izhod 2 2 2 2 3 3 3" xfId="16078" xr:uid="{0551ADAF-931E-4EC1-85B1-086933B03ADD}"/>
    <cellStyle name="Izhod 2 2 2 2 3 4" xfId="10183" xr:uid="{4E41C4A4-A387-498E-A943-F1684306F930}"/>
    <cellStyle name="Izhod 2 2 2 2 3 4 2" xfId="23149" xr:uid="{A4D59771-3C48-4171-BBB5-A19563076CB3}"/>
    <cellStyle name="Izhod 2 2 2 2 4" xfId="802" xr:uid="{00000000-0005-0000-0000-0000B2010000}"/>
    <cellStyle name="Izhod 2 2 2 2 4 2" xfId="3705" xr:uid="{1E246430-2B41-4D88-BC20-9BFDEFF456FD}"/>
    <cellStyle name="Izhod 2 2 2 2 4 2 2" xfId="16980" xr:uid="{59A0187C-2188-4338-983A-2D3297BDABDD}"/>
    <cellStyle name="Izhod 2 2 2 2 4 2 2 2" xfId="28514" xr:uid="{3684973E-CEEB-46D1-A5EB-7AA5DD8CBA0B}"/>
    <cellStyle name="Izhod 2 2 2 2 4 2 3" xfId="24453" xr:uid="{FB3DB918-C0BE-4E56-96C5-9B0EA47C9CDF}"/>
    <cellStyle name="Izhod 2 2 2 2 4 2 4" xfId="13160" xr:uid="{0CF0161F-8C3C-4E3E-A537-9B3489703293}"/>
    <cellStyle name="Izhod 2 2 2 2 4 3" xfId="15535" xr:uid="{632535F6-4683-4271-8080-611A77922E7C}"/>
    <cellStyle name="Izhod 2 2 2 2 4 3 2" xfId="26954" xr:uid="{5C8DD2FE-F007-4F05-A286-4F47A34CCF72}"/>
    <cellStyle name="Izhod 2 2 2 2 4 4" xfId="21555" xr:uid="{5AD9C911-1484-435B-BFE1-14AD18BF0C0F}"/>
    <cellStyle name="Izhod 2 2 2 2 4 5" xfId="10659" xr:uid="{C4A203CC-7111-48A0-B1C6-EF7472F50D1A}"/>
    <cellStyle name="Izhod 2 2 2 2 5" xfId="3005" xr:uid="{00000000-0005-0000-0000-0000B3010000}"/>
    <cellStyle name="Izhod 2 2 2 2 5 2" xfId="5904" xr:uid="{00FCA0B5-2D3B-4040-A17F-4CDAA492CE55}"/>
    <cellStyle name="Izhod 2 2 2 2 5 2 2" xfId="18177" xr:uid="{3315F6F4-CE39-4C5E-8151-C64829964F90}"/>
    <cellStyle name="Izhod 2 2 2 2 5 2 2 2" xfId="29715" xr:uid="{ED8C2DA7-E86B-46CF-B591-A6F624CDA58B}"/>
    <cellStyle name="Izhod 2 2 2 2 5 2 3" xfId="26652" xr:uid="{3ECECFA4-3132-48BF-B676-5C0C5395740E}"/>
    <cellStyle name="Izhod 2 2 2 2 5 2 4" xfId="15246" xr:uid="{D410FE90-4D1E-44E0-AC4A-45B063080F7B}"/>
    <cellStyle name="Izhod 2 2 2 2 5 3" xfId="16623" xr:uid="{ECC26994-0225-4AFD-86BF-611541071424}"/>
    <cellStyle name="Izhod 2 2 2 2 5 3 2" xfId="28155" xr:uid="{5F8D5010-0910-4F59-B7DD-6B8922D400A1}"/>
    <cellStyle name="Izhod 2 2 2 2 5 4" xfId="23754" xr:uid="{2D2052C9-C9C6-4A8D-B442-348FB150DE3B}"/>
    <cellStyle name="Izhod 2 2 2 2 5 5" xfId="12486" xr:uid="{DE129035-A52C-4404-916B-5DF97F2B24F6}"/>
    <cellStyle name="Izhod 2 2 2 2 6" xfId="3032" xr:uid="{00000000-0005-0000-0000-0000B4010000}"/>
    <cellStyle name="Izhod 2 2 2 2 6 2" xfId="5931" xr:uid="{23161877-CE5F-4C91-A3AB-314FE3ADC401}"/>
    <cellStyle name="Izhod 2 2 2 2 6 2 2" xfId="18204" xr:uid="{F894E381-7076-4762-B62C-0F058F25802A}"/>
    <cellStyle name="Izhod 2 2 2 2 6 2 2 2" xfId="29742" xr:uid="{9F405F99-D287-48CB-8817-FCB269012CBE}"/>
    <cellStyle name="Izhod 2 2 2 2 6 2 3" xfId="26679" xr:uid="{C0DA99AE-C99C-4997-9476-4BEC91AF32B0}"/>
    <cellStyle name="Izhod 2 2 2 2 6 2 4" xfId="15273" xr:uid="{D580341E-97A2-4DD7-8563-8C7616859D68}"/>
    <cellStyle name="Izhod 2 2 2 2 6 3" xfId="16650" xr:uid="{8807F8C7-A49B-428A-9A18-37A70A100686}"/>
    <cellStyle name="Izhod 2 2 2 2 6 3 2" xfId="28182" xr:uid="{7FAB6908-A241-47BB-BD07-0D69EE4B9694}"/>
    <cellStyle name="Izhod 2 2 2 2 6 4" xfId="23781" xr:uid="{22AD5B51-D372-4625-B407-BBF9007D98ED}"/>
    <cellStyle name="Izhod 2 2 2 2 6 5" xfId="12510" xr:uid="{342BA491-A069-428D-A821-0C6F53590939}"/>
    <cellStyle name="Izhod 2 2 2 2 7" xfId="3129" xr:uid="{00000000-0005-0000-0000-0000B5010000}"/>
    <cellStyle name="Izhod 2 2 2 2 7 2" xfId="6028" xr:uid="{E13B22C0-5183-442B-BFEC-3B14D1B3FFD7}"/>
    <cellStyle name="Izhod 2 2 2 2 7 2 2" xfId="18301" xr:uid="{18A29FF4-C41F-4831-BF8D-A3428125A28B}"/>
    <cellStyle name="Izhod 2 2 2 2 7 2 2 2" xfId="29839" xr:uid="{0FE39460-3A61-41B8-AC8A-13F57CA70AFB}"/>
    <cellStyle name="Izhod 2 2 2 2 7 2 3" xfId="26776" xr:uid="{B990495D-2BF5-4E0A-B488-696867BCBA7B}"/>
    <cellStyle name="Izhod 2 2 2 2 7 2 4" xfId="15370" xr:uid="{842FB8D7-CF77-4961-890E-3A1994A6BC86}"/>
    <cellStyle name="Izhod 2 2 2 2 7 3" xfId="16747" xr:uid="{69353479-DF02-4AC4-8918-1FD464624615}"/>
    <cellStyle name="Izhod 2 2 2 2 7 3 2" xfId="28279" xr:uid="{2E7F5BCA-A476-4492-9D83-4A5FDF15F347}"/>
    <cellStyle name="Izhod 2 2 2 2 7 4" xfId="23878" xr:uid="{B1D3C204-327D-4A8A-B809-E55D3B98FB95}"/>
    <cellStyle name="Izhod 2 2 2 2 7 5" xfId="12598" xr:uid="{FAFCECF4-E6D2-443E-9089-38637F7D06F1}"/>
    <cellStyle name="Izhod 2 2 2 2 8" xfId="2218" xr:uid="{00000000-0005-0000-0000-0000B6010000}"/>
    <cellStyle name="Izhod 2 2 2 2 8 2" xfId="5117" xr:uid="{01A4DCC3-084D-4460-9A5D-26A20FEA1940}"/>
    <cellStyle name="Izhod 2 2 2 2 8 2 2" xfId="17390" xr:uid="{AC4215C3-2D66-45E2-8D93-9C56E6914A95}"/>
    <cellStyle name="Izhod 2 2 2 2 8 2 2 2" xfId="28928" xr:uid="{6079D723-C6D5-425D-8E42-98EA0964B340}"/>
    <cellStyle name="Izhod 2 2 2 2 8 2 3" xfId="25865" xr:uid="{D14583E4-D53F-482F-91AE-A228B159EB6C}"/>
    <cellStyle name="Izhod 2 2 2 2 8 2 4" xfId="14534" xr:uid="{DF0002A3-A823-42E5-A29C-7A3538E64776}"/>
    <cellStyle name="Izhod 2 2 2 2 8 3" xfId="15911" xr:uid="{08FB53BF-B239-4AB3-8256-9439338CF1BE}"/>
    <cellStyle name="Izhod 2 2 2 2 8 3 2" xfId="27368" xr:uid="{6758C29E-9A35-458F-81D5-5704AD29EC27}"/>
    <cellStyle name="Izhod 2 2 2 2 8 4" xfId="22967" xr:uid="{38DB4D3D-68DA-43E5-BC5A-2084C1390987}"/>
    <cellStyle name="Izhod 2 2 2 2 8 5" xfId="11913" xr:uid="{B69B30A4-5CA8-46D0-9484-7D2E58081B5E}"/>
    <cellStyle name="Izhod 2 2 2 2 9" xfId="4564" xr:uid="{01CC8757-AFA8-4888-92B2-BA8DED956094}"/>
    <cellStyle name="Izhod 2 2 2 2 9 2" xfId="17253" xr:uid="{083CBADB-8FF1-4C92-B7C2-6717114466EF}"/>
    <cellStyle name="Izhod 2 2 2 2 9 2 2" xfId="28791" xr:uid="{CDAAEF22-D683-4201-AF57-F0AD32A033EE}"/>
    <cellStyle name="Izhod 2 2 2 2 9 3" xfId="25312" xr:uid="{BB1D5B46-86F8-465E-BF81-D2858F2E1829}"/>
    <cellStyle name="Izhod 2 2 2 2 9 4" xfId="13986" xr:uid="{E1772084-156D-47B2-9A49-BD3733852215}"/>
    <cellStyle name="Izhod 2 2 2 3" xfId="2129" xr:uid="{00000000-0005-0000-0000-0000B7010000}"/>
    <cellStyle name="Izhod 2 2 2 3 10" xfId="7822" xr:uid="{C6A8129F-C0C5-48D8-97D0-6118D9BB1BD0}"/>
    <cellStyle name="Izhod 2 2 2 3 10 2" xfId="27279" xr:uid="{7C6C7597-BAC6-403E-9B04-B944005C3142}"/>
    <cellStyle name="Izhod 2 2 2 3 10 3" xfId="15827" xr:uid="{2C364761-1332-4226-A7E5-D77200A8987F}"/>
    <cellStyle name="Izhod 2 2 2 3 11" xfId="9256" xr:uid="{44F75921-A7CA-48C5-B90D-70FF05B3BA88}"/>
    <cellStyle name="Izhod 2 2 2 3 11 2" xfId="22878" xr:uid="{8E82246C-E571-402E-867A-69D6B116DFA5}"/>
    <cellStyle name="Izhod 2 2 2 3 2" xfId="2733" xr:uid="{00000000-0005-0000-0000-0000B8010000}"/>
    <cellStyle name="Izhod 2 2 2 3 2 2" xfId="5632" xr:uid="{48845AFD-DBDD-4D8D-B0E5-4B5737126013}"/>
    <cellStyle name="Izhod 2 2 2 3 2 2 2" xfId="17905" xr:uid="{023A519E-5483-4DC5-9749-999F6C2452FB}"/>
    <cellStyle name="Izhod 2 2 2 3 2 2 2 2" xfId="29443" xr:uid="{68A2242B-6E29-4C30-95AF-4367B90C03B6}"/>
    <cellStyle name="Izhod 2 2 2 3 2 2 3" xfId="26380" xr:uid="{0C59DB7D-70A6-42BA-9490-6CF54CC7F2FB}"/>
    <cellStyle name="Izhod 2 2 2 3 2 2 4" xfId="14996" xr:uid="{577177EE-C44E-421D-94B2-68AD5C652958}"/>
    <cellStyle name="Izhod 2 2 2 3 2 3" xfId="8473" xr:uid="{8D595B29-1B0E-41D5-BE69-42A83E93C26A}"/>
    <cellStyle name="Izhod 2 2 2 3 2 3 2" xfId="27883" xr:uid="{C562F9DE-1C88-47DE-81BF-5DD1BF638FAD}"/>
    <cellStyle name="Izhod 2 2 2 3 2 3 3" xfId="16373" xr:uid="{D0DA2624-4BDB-4A43-B03B-7A39D17ED416}"/>
    <cellStyle name="Izhod 2 2 2 3 2 4" xfId="9907" xr:uid="{AAB9FFCE-E75E-44F0-BE3A-FDAD96A67E1B}"/>
    <cellStyle name="Izhod 2 2 2 3 2 4 2" xfId="23482" xr:uid="{2559C9E0-FE9B-4DE8-B895-2B8AB99E4C54}"/>
    <cellStyle name="Izhod 2 2 2 3 3" xfId="2843" xr:uid="{00000000-0005-0000-0000-0000B9010000}"/>
    <cellStyle name="Izhod 2 2 2 3 3 2" xfId="5742" xr:uid="{26487F96-9E8F-4FF9-9575-8578AD52AB42}"/>
    <cellStyle name="Izhod 2 2 2 3 3 2 2" xfId="18015" xr:uid="{6B84E3D5-5953-4978-934F-44C8DEAA6F76}"/>
    <cellStyle name="Izhod 2 2 2 3 3 2 2 2" xfId="29553" xr:uid="{1A388E56-13D4-4E01-878E-158C8849970B}"/>
    <cellStyle name="Izhod 2 2 2 3 3 2 3" xfId="26490" xr:uid="{1472688E-E516-485D-A8A8-D8763A7F4472}"/>
    <cellStyle name="Izhod 2 2 2 3 3 2 4" xfId="15093" xr:uid="{78BB0922-3752-424B-9E6E-C0833FA6DA2E}"/>
    <cellStyle name="Izhod 2 2 2 3 3 3" xfId="8777" xr:uid="{8624EE43-A639-415B-B381-48C56AE9559E}"/>
    <cellStyle name="Izhod 2 2 2 3 3 3 2" xfId="27993" xr:uid="{4214C7DC-D220-4C59-96F3-DC3AD76F1175}"/>
    <cellStyle name="Izhod 2 2 2 3 3 3 3" xfId="16470" xr:uid="{2FC65767-8C65-4D06-8066-53F3E17DBAB3}"/>
    <cellStyle name="Izhod 2 2 2 3 3 4" xfId="10211" xr:uid="{843704DD-0718-4A2D-B970-73FF66BEED90}"/>
    <cellStyle name="Izhod 2 2 2 3 3 4 2" xfId="23592" xr:uid="{8E00DB52-70B9-46A4-AB6E-6241CCA2F742}"/>
    <cellStyle name="Izhod 2 2 2 3 4" xfId="2947" xr:uid="{00000000-0005-0000-0000-0000BA010000}"/>
    <cellStyle name="Izhod 2 2 2 3 4 2" xfId="5846" xr:uid="{AFEE8901-2687-4289-B49A-A676A96BD800}"/>
    <cellStyle name="Izhod 2 2 2 3 4 2 2" xfId="18119" xr:uid="{DE797EF8-8C47-49BE-BBBF-89E4EC6CDADA}"/>
    <cellStyle name="Izhod 2 2 2 3 4 2 2 2" xfId="29657" xr:uid="{9596E60B-0202-4997-95EC-166EE92F9A90}"/>
    <cellStyle name="Izhod 2 2 2 3 4 2 3" xfId="26594" xr:uid="{C01A30EB-45D1-484A-B957-FB8910C04236}"/>
    <cellStyle name="Izhod 2 2 2 3 4 2 4" xfId="15188" xr:uid="{F61E7C59-52A8-4EA9-AB59-06B7FDA4F225}"/>
    <cellStyle name="Izhod 2 2 2 3 4 3" xfId="16565" xr:uid="{E1401F3A-01D2-40E9-B151-19B1B334BACC}"/>
    <cellStyle name="Izhod 2 2 2 3 4 3 2" xfId="28097" xr:uid="{C68CD6F3-038A-4FA5-9DDF-B902FD0458F6}"/>
    <cellStyle name="Izhod 2 2 2 3 4 4" xfId="23696" xr:uid="{8EA0E383-DC96-4B44-AEB1-652107A5A0EA}"/>
    <cellStyle name="Izhod 2 2 2 3 4 5" xfId="12439" xr:uid="{E9B4EFDD-1403-48C4-ACFF-ED73D443C4B4}"/>
    <cellStyle name="Izhod 2 2 2 3 5" xfId="3070" xr:uid="{00000000-0005-0000-0000-0000BB010000}"/>
    <cellStyle name="Izhod 2 2 2 3 5 2" xfId="5969" xr:uid="{06E43B9D-5AA7-4039-8D27-95D111ACDFCD}"/>
    <cellStyle name="Izhod 2 2 2 3 5 2 2" xfId="18242" xr:uid="{E4961F89-DA58-474A-9AAA-14FF81E695EF}"/>
    <cellStyle name="Izhod 2 2 2 3 5 2 2 2" xfId="29780" xr:uid="{A57737E0-BD49-4D02-97E7-F00085DFF9D2}"/>
    <cellStyle name="Izhod 2 2 2 3 5 2 3" xfId="26717" xr:uid="{3A004632-9CDF-4CDE-A3ED-2538FCD2B12B}"/>
    <cellStyle name="Izhod 2 2 2 3 5 2 4" xfId="15311" xr:uid="{ECE2E2D0-4C43-469A-9D98-DD8C1E1AF3D0}"/>
    <cellStyle name="Izhod 2 2 2 3 5 3" xfId="16688" xr:uid="{491C6967-D418-42EB-AEC5-BE1542CE988C}"/>
    <cellStyle name="Izhod 2 2 2 3 5 3 2" xfId="28220" xr:uid="{277D1616-E81D-401A-9F10-0C5D297F9C36}"/>
    <cellStyle name="Izhod 2 2 2 3 5 4" xfId="23819" xr:uid="{03717273-0950-4DC4-B5F3-7E0CE2C8417E}"/>
    <cellStyle name="Izhod 2 2 2 3 5 5" xfId="12544" xr:uid="{17E05251-BA0C-4C53-9CF6-FA38E5745D62}"/>
    <cellStyle name="Izhod 2 2 2 3 6" xfId="3143" xr:uid="{00000000-0005-0000-0000-0000BC010000}"/>
    <cellStyle name="Izhod 2 2 2 3 6 2" xfId="6042" xr:uid="{6A1D85B1-2960-4222-A25D-A07BE847C718}"/>
    <cellStyle name="Izhod 2 2 2 3 6 2 2" xfId="18315" xr:uid="{E927FFDF-494C-4A18-9AE1-8BA2C363A636}"/>
    <cellStyle name="Izhod 2 2 2 3 6 2 2 2" xfId="29853" xr:uid="{5AF446F0-EEE3-4E92-9417-51775AA81AC5}"/>
    <cellStyle name="Izhod 2 2 2 3 6 2 3" xfId="26790" xr:uid="{8C0BCF68-C404-4D61-8825-73146EEBAD7F}"/>
    <cellStyle name="Izhod 2 2 2 3 6 2 4" xfId="15384" xr:uid="{CE6F24E3-8162-45BC-8110-896CD4653EB3}"/>
    <cellStyle name="Izhod 2 2 2 3 6 3" xfId="16761" xr:uid="{34EA938C-A712-4B10-ABC8-790BF9ABE2FA}"/>
    <cellStyle name="Izhod 2 2 2 3 6 3 2" xfId="28293" xr:uid="{54FC14F5-8F7E-4174-B783-1913F492C751}"/>
    <cellStyle name="Izhod 2 2 2 3 6 4" xfId="23892" xr:uid="{D2833E8B-621E-433A-A01C-9D18BD13E7EF}"/>
    <cellStyle name="Izhod 2 2 2 3 6 5" xfId="12612" xr:uid="{3A675F55-34C3-4769-B997-8C5DD78B364D}"/>
    <cellStyle name="Izhod 2 2 2 3 7" xfId="840" xr:uid="{00000000-0005-0000-0000-0000BD010000}"/>
    <cellStyle name="Izhod 2 2 2 3 7 2" xfId="3743" xr:uid="{3258A262-036E-4BE6-990D-6C4CA799ADFF}"/>
    <cellStyle name="Izhod 2 2 2 3 7 2 2" xfId="17014" xr:uid="{866D2162-D569-4B6F-BA1F-B9D907E3C82E}"/>
    <cellStyle name="Izhod 2 2 2 3 7 2 2 2" xfId="28550" xr:uid="{75A61224-EF7C-4BDE-97C7-1FF9BC4E6878}"/>
    <cellStyle name="Izhod 2 2 2 3 7 2 3" xfId="24491" xr:uid="{1F914561-554A-4BA4-86AB-DA86479DC68C}"/>
    <cellStyle name="Izhod 2 2 2 3 7 2 4" xfId="13190" xr:uid="{DFA9EF63-C20E-4113-8A06-EBDFD6A87AEB}"/>
    <cellStyle name="Izhod 2 2 2 3 7 3" xfId="15563" xr:uid="{AB786517-AB2F-498A-AD14-09424A2CED3D}"/>
    <cellStyle name="Izhod 2 2 2 3 7 3 2" xfId="26990" xr:uid="{CB8CADBE-F35A-469B-A4E2-AD7A83FA325F}"/>
    <cellStyle name="Izhod 2 2 2 3 7 4" xfId="21593" xr:uid="{C3EFE3DF-3663-4AB0-A7CF-E0FD9AC5100D}"/>
    <cellStyle name="Izhod 2 2 2 3 7 5" xfId="10687" xr:uid="{F4173C3A-A2F6-40E6-B17B-CA90DD28EC58}"/>
    <cellStyle name="Izhod 2 2 2 3 8" xfId="3219" xr:uid="{00000000-0005-0000-0000-0000BE010000}"/>
    <cellStyle name="Izhod 2 2 2 3 8 2" xfId="6118" xr:uid="{E0A3299A-0882-4D6B-A4E7-54E5B106F7A3}"/>
    <cellStyle name="Izhod 2 2 2 3 8 2 2" xfId="18391" xr:uid="{FAE6E6FE-F69D-44F0-AB6A-3660AC30E288}"/>
    <cellStyle name="Izhod 2 2 2 3 8 2 2 2" xfId="29929" xr:uid="{B4F2D11A-B53A-487D-AEC0-66F7E35A587A}"/>
    <cellStyle name="Izhod 2 2 2 3 8 2 3" xfId="26866" xr:uid="{0C17112C-FCFD-44DC-8618-DC17FDD509C3}"/>
    <cellStyle name="Izhod 2 2 2 3 8 2 4" xfId="15460" xr:uid="{7D7B3DC0-8A4A-4D75-877A-6CF097B4AB2E}"/>
    <cellStyle name="Izhod 2 2 2 3 8 3" xfId="16837" xr:uid="{0D632E8F-1ADF-4DF6-A2D4-80E43AD9934A}"/>
    <cellStyle name="Izhod 2 2 2 3 8 3 2" xfId="28369" xr:uid="{658B2A61-EC41-4AFE-89CF-9B88CFF47AC2}"/>
    <cellStyle name="Izhod 2 2 2 3 8 4" xfId="23968" xr:uid="{B9F9D7FC-4D17-441A-9112-AE973024EB0E}"/>
    <cellStyle name="Izhod 2 2 2 3 8 5" xfId="12688" xr:uid="{E08D1AE2-C933-4231-951D-65027F244FD1}"/>
    <cellStyle name="Izhod 2 2 2 3 9" xfId="5028" xr:uid="{B411982F-3950-4176-B6D9-5A7BF00B5C09}"/>
    <cellStyle name="Izhod 2 2 2 3 9 2" xfId="17301" xr:uid="{B23BBD1B-5D37-4987-A4EC-075B97B554E1}"/>
    <cellStyle name="Izhod 2 2 2 3 9 2 2" xfId="28839" xr:uid="{5EC16AC8-454D-474E-847B-BC1EB8DCAE79}"/>
    <cellStyle name="Izhod 2 2 2 3 9 3" xfId="25776" xr:uid="{BE6D7C3D-F083-45DD-8ACA-FEDF88BF3DAC}"/>
    <cellStyle name="Izhod 2 2 2 3 9 4" xfId="14450" xr:uid="{435312C3-F9BE-4209-9A02-CA333B38595E}"/>
    <cellStyle name="Izhod 2 2 2 4" xfId="1543" xr:uid="{00000000-0005-0000-0000-0000BF010000}"/>
    <cellStyle name="Izhod 2 2 2 4 10" xfId="7075" xr:uid="{0456D8D4-0247-4E43-ACC3-FC5681D9205A}"/>
    <cellStyle name="Izhod 2 2 2 4 10 2" xfId="27200" xr:uid="{AE747DC1-E19E-4CE6-A04F-D8AC8042EDF8}"/>
    <cellStyle name="Izhod 2 2 2 4 10 3" xfId="15748" xr:uid="{E89F2681-4437-4028-BE3A-0F8D2D97A761}"/>
    <cellStyle name="Izhod 2 2 2 4 11" xfId="9004" xr:uid="{3B481545-BA00-45E3-A66B-9CBD1CBB5F77}"/>
    <cellStyle name="Izhod 2 2 2 4 11 2" xfId="22296" xr:uid="{0FA57971-40FE-434D-AE10-F3BA1693A721}"/>
    <cellStyle name="Izhod 2 2 2 4 2" xfId="2373" xr:uid="{00000000-0005-0000-0000-0000C0010000}"/>
    <cellStyle name="Izhod 2 2 2 4 2 2" xfId="5272" xr:uid="{F6165761-191A-46C5-B0AE-F79B2A6ED690}"/>
    <cellStyle name="Izhod 2 2 2 4 2 2 2" xfId="17545" xr:uid="{A1DE7771-8AB7-4CC2-895B-B13C2BFB96B0}"/>
    <cellStyle name="Izhod 2 2 2 4 2 2 2 2" xfId="29083" xr:uid="{1C12FA4D-5BD9-405B-AEBD-95DAAA3092AB}"/>
    <cellStyle name="Izhod 2 2 2 4 2 2 3" xfId="26020" xr:uid="{8C3E23BD-8980-4874-8FA4-3675EAF19D9C}"/>
    <cellStyle name="Izhod 2 2 2 4 2 2 4" xfId="14678" xr:uid="{0CD063AC-51E0-461F-95F0-2E86056A3B5D}"/>
    <cellStyle name="Izhod 2 2 2 4 2 3" xfId="8099" xr:uid="{414E4B3D-A3CE-4F0C-B5DD-70DA2E20505E}"/>
    <cellStyle name="Izhod 2 2 2 4 2 3 2" xfId="27523" xr:uid="{AFBF8AA3-4C4D-48AD-BFE6-38A1220F42EE}"/>
    <cellStyle name="Izhod 2 2 2 4 2 3 3" xfId="16055" xr:uid="{2EBF16D8-B88A-44EF-859D-431C771229D7}"/>
    <cellStyle name="Izhod 2 2 2 4 2 4" xfId="9533" xr:uid="{9B5C73B3-3931-4333-899E-33067CE294C9}"/>
    <cellStyle name="Izhod 2 2 2 4 2 4 2" xfId="23122" xr:uid="{C6F8E63F-B538-4C22-9FBD-2551DAF9B260}"/>
    <cellStyle name="Izhod 2 2 2 4 3" xfId="2274" xr:uid="{00000000-0005-0000-0000-0000C1010000}"/>
    <cellStyle name="Izhod 2 2 2 4 3 2" xfId="5173" xr:uid="{BF1CDAE1-C551-4B1E-9911-56E4BEA1DC09}"/>
    <cellStyle name="Izhod 2 2 2 4 3 2 2" xfId="17446" xr:uid="{AF2F9006-3D89-4B80-AFC7-C73E8B02A4AF}"/>
    <cellStyle name="Izhod 2 2 2 4 3 2 2 2" xfId="28984" xr:uid="{A4A9756A-D45E-4674-BFB5-2B3EB004C019}"/>
    <cellStyle name="Izhod 2 2 2 4 3 2 3" xfId="25921" xr:uid="{8BDBB8C6-E3E6-458B-9105-1A0D5F64C1FC}"/>
    <cellStyle name="Izhod 2 2 2 4 3 2 4" xfId="14588" xr:uid="{6DE4FCC0-BE03-4D43-8F3B-0C7DB72C7278}"/>
    <cellStyle name="Izhod 2 2 2 4 3 3" xfId="8251" xr:uid="{A5AE4D63-D3C6-4101-86CB-7E394D778244}"/>
    <cellStyle name="Izhod 2 2 2 4 3 3 2" xfId="27424" xr:uid="{6A87CCC0-0649-4A01-8AC0-F260E4E7FE7B}"/>
    <cellStyle name="Izhod 2 2 2 4 3 3 3" xfId="15965" xr:uid="{6B83AD89-C6D4-4594-B2EB-613FF3092043}"/>
    <cellStyle name="Izhod 2 2 2 4 3 4" xfId="9685" xr:uid="{7ED6B6EA-2A3A-4B7C-8F87-CEDDDD11A52E}"/>
    <cellStyle name="Izhod 2 2 2 4 3 4 2" xfId="23023" xr:uid="{CDFBA505-782D-49DE-AD3F-B55729C7780A}"/>
    <cellStyle name="Izhod 2 2 2 4 4" xfId="2200" xr:uid="{00000000-0005-0000-0000-0000C2010000}"/>
    <cellStyle name="Izhod 2 2 2 4 4 2" xfId="5099" xr:uid="{13233A55-AA77-4E3D-B121-F691C05781A8}"/>
    <cellStyle name="Izhod 2 2 2 4 4 2 2" xfId="17372" xr:uid="{23EBD546-C1E2-4586-A30B-BF8FEFB90B8F}"/>
    <cellStyle name="Izhod 2 2 2 4 4 2 2 2" xfId="28910" xr:uid="{1D71B526-847A-41F5-BD7C-CD8CC0AB690F}"/>
    <cellStyle name="Izhod 2 2 2 4 4 2 3" xfId="25847" xr:uid="{43A4670D-5CE8-435E-AAB7-3CAE05FE9943}"/>
    <cellStyle name="Izhod 2 2 2 4 4 2 4" xfId="14517" xr:uid="{AB8504F0-4BB5-4FA4-BE0B-5A8D75F6AFEE}"/>
    <cellStyle name="Izhod 2 2 2 4 4 3" xfId="15894" xr:uid="{6031C7F7-DC84-4B06-95D3-B69CCD5D5003}"/>
    <cellStyle name="Izhod 2 2 2 4 4 3 2" xfId="27350" xr:uid="{094BF8A7-ADD6-497B-AD5A-7C20A23D3C3B}"/>
    <cellStyle name="Izhod 2 2 2 4 4 4" xfId="22949" xr:uid="{140B3AD8-D4E1-45E3-B830-FF1B76BFD79B}"/>
    <cellStyle name="Izhod 2 2 2 4 4 5" xfId="11899" xr:uid="{7CD715F4-9BAA-4CDF-BA9E-DAFA51032AE6}"/>
    <cellStyle name="Izhod 2 2 2 4 5" xfId="2579" xr:uid="{00000000-0005-0000-0000-0000C3010000}"/>
    <cellStyle name="Izhod 2 2 2 4 5 2" xfId="5478" xr:uid="{884D2B4E-BC04-45BC-8104-AD1CE391B51E}"/>
    <cellStyle name="Izhod 2 2 2 4 5 2 2" xfId="17751" xr:uid="{FD5CD9E6-AB35-4C79-ADEA-BE49CCA13E88}"/>
    <cellStyle name="Izhod 2 2 2 4 5 2 2 2" xfId="29289" xr:uid="{A5132615-039C-4BC6-9D03-8DF993EC7B8A}"/>
    <cellStyle name="Izhod 2 2 2 4 5 2 3" xfId="26226" xr:uid="{4EFB5BDE-A723-4376-ACF9-EEEAB8B48C89}"/>
    <cellStyle name="Izhod 2 2 2 4 5 2 4" xfId="14858" xr:uid="{E548A78E-5834-4A12-873C-02C696BEB3E6}"/>
    <cellStyle name="Izhod 2 2 2 4 5 3" xfId="16235" xr:uid="{EFC31BB4-B302-4B38-B3EB-97D1C8B8B92D}"/>
    <cellStyle name="Izhod 2 2 2 4 5 3 2" xfId="27729" xr:uid="{0B1DD189-936F-44B2-8114-05541C009DFF}"/>
    <cellStyle name="Izhod 2 2 2 4 5 4" xfId="23328" xr:uid="{F73FB867-2ED1-4EE8-A7D9-AF6BF36D1C93}"/>
    <cellStyle name="Izhod 2 2 2 4 5 5" xfId="12185" xr:uid="{43371F34-3FC4-419E-9617-C388DE7D487A}"/>
    <cellStyle name="Izhod 2 2 2 4 6" xfId="2437" xr:uid="{00000000-0005-0000-0000-0000C4010000}"/>
    <cellStyle name="Izhod 2 2 2 4 6 2" xfId="5336" xr:uid="{1A66F606-B4CC-4854-AE21-2135782B66BA}"/>
    <cellStyle name="Izhod 2 2 2 4 6 2 2" xfId="17609" xr:uid="{F9A3CC62-1A4F-463B-95EF-A2AC3615F071}"/>
    <cellStyle name="Izhod 2 2 2 4 6 2 2 2" xfId="29147" xr:uid="{5F77ECB5-99C9-4AA0-A489-BA94E2AC1869}"/>
    <cellStyle name="Izhod 2 2 2 4 6 2 3" xfId="26084" xr:uid="{673F3811-07FF-4629-83BE-99442120E2CD}"/>
    <cellStyle name="Izhod 2 2 2 4 6 2 4" xfId="14735" xr:uid="{6774B911-FCD6-4953-821C-26C15134DC6E}"/>
    <cellStyle name="Izhod 2 2 2 4 6 3" xfId="16112" xr:uid="{8AF2AB4E-8906-43B7-93FC-2A5A1D6C38DA}"/>
    <cellStyle name="Izhod 2 2 2 4 6 3 2" xfId="27587" xr:uid="{0C7ED806-7355-4E10-80B5-0EAA64A08889}"/>
    <cellStyle name="Izhod 2 2 2 4 6 4" xfId="23186" xr:uid="{EF863FB6-7C85-4AD2-A7FB-0B06EE0836E1}"/>
    <cellStyle name="Izhod 2 2 2 4 6 5" xfId="12075" xr:uid="{17133728-DA17-4C12-B2A9-D03C4D8729E7}"/>
    <cellStyle name="Izhod 2 2 2 4 7" xfId="3043" xr:uid="{00000000-0005-0000-0000-0000C5010000}"/>
    <cellStyle name="Izhod 2 2 2 4 7 2" xfId="5942" xr:uid="{0A049744-4AE6-4C89-8885-87125BBD2196}"/>
    <cellStyle name="Izhod 2 2 2 4 7 2 2" xfId="18215" xr:uid="{E5D5FFD2-7B10-4FD7-946D-15999B099367}"/>
    <cellStyle name="Izhod 2 2 2 4 7 2 2 2" xfId="29753" xr:uid="{45911D9F-28AF-4FE5-B899-D07E9E264697}"/>
    <cellStyle name="Izhod 2 2 2 4 7 2 3" xfId="26690" xr:uid="{9D1AFAE2-DFDB-404A-8F12-F242E45881FA}"/>
    <cellStyle name="Izhod 2 2 2 4 7 2 4" xfId="15284" xr:uid="{F717196C-5BD6-4AEB-A4DA-E2D59484B824}"/>
    <cellStyle name="Izhod 2 2 2 4 7 3" xfId="16661" xr:uid="{B682E798-6BF3-45DF-91D3-A080737C1851}"/>
    <cellStyle name="Izhod 2 2 2 4 7 3 2" xfId="28193" xr:uid="{16E7963D-80F7-44B1-95C9-5715562D583D}"/>
    <cellStyle name="Izhod 2 2 2 4 7 4" xfId="23792" xr:uid="{EA0E782E-2AB8-4BDB-86C2-BE6CFAD9BDDE}"/>
    <cellStyle name="Izhod 2 2 2 4 7 5" xfId="12521" xr:uid="{0D402549-732B-48A8-9C89-EF1B91CDFFC9}"/>
    <cellStyle name="Izhod 2 2 2 4 8" xfId="3147" xr:uid="{00000000-0005-0000-0000-0000C6010000}"/>
    <cellStyle name="Izhod 2 2 2 4 8 2" xfId="6046" xr:uid="{454BB002-9132-4DC1-8D0C-8CDC7C82BFA8}"/>
    <cellStyle name="Izhod 2 2 2 4 8 2 2" xfId="18319" xr:uid="{E98DB816-5118-4FDC-9618-08B7D28BA3A9}"/>
    <cellStyle name="Izhod 2 2 2 4 8 2 2 2" xfId="29857" xr:uid="{B2CEFAD1-8553-44C3-8BF2-F8C9D1809588}"/>
    <cellStyle name="Izhod 2 2 2 4 8 2 3" xfId="26794" xr:uid="{BA5299AD-BD67-4565-83F9-3B3E1FC4ED07}"/>
    <cellStyle name="Izhod 2 2 2 4 8 2 4" xfId="15388" xr:uid="{92FABD0A-305F-4F88-B90A-58F27956834B}"/>
    <cellStyle name="Izhod 2 2 2 4 8 3" xfId="16765" xr:uid="{B0B62BEF-8124-4344-8CE0-B52092E67211}"/>
    <cellStyle name="Izhod 2 2 2 4 8 3 2" xfId="28297" xr:uid="{A0B25472-7C7B-4925-ACA4-2E7EE671FB4C}"/>
    <cellStyle name="Izhod 2 2 2 4 8 4" xfId="23896" xr:uid="{6CD02DA8-3CBB-49DD-B0B8-E69CDBE9462F}"/>
    <cellStyle name="Izhod 2 2 2 4 8 5" xfId="12616" xr:uid="{839CD6C9-199F-4CF4-B7C2-B756DDF7CED0}"/>
    <cellStyle name="Izhod 2 2 2 4 9" xfId="4446" xr:uid="{7B4EE567-FB21-4D8E-BAE6-48E670723840}"/>
    <cellStyle name="Izhod 2 2 2 4 9 2" xfId="17222" xr:uid="{1192AE23-2BA5-4F1B-A5CB-9B24E42E2E7B}"/>
    <cellStyle name="Izhod 2 2 2 4 9 2 2" xfId="28760" xr:uid="{CA655C89-07BE-4F98-A024-3079007C13AE}"/>
    <cellStyle name="Izhod 2 2 2 4 9 3" xfId="25194" xr:uid="{360DB7A9-8852-4D7A-B5E7-FB3FCA93BEF4}"/>
    <cellStyle name="Izhod 2 2 2 4 9 4" xfId="13868" xr:uid="{705895D2-55D9-4A02-91B7-379176A3D47F}"/>
    <cellStyle name="Izhod 2 2 2 5" xfId="2169" xr:uid="{00000000-0005-0000-0000-0000C7010000}"/>
    <cellStyle name="Izhod 2 2 2 5 10" xfId="6950" xr:uid="{75DDD891-CDDA-4225-BFC8-8211ED01CD16}"/>
    <cellStyle name="Izhod 2 2 2 5 10 2" xfId="27319" xr:uid="{4E46D650-E8A4-41E6-8BA9-58E4F99A747C}"/>
    <cellStyle name="Izhod 2 2 2 5 10 3" xfId="15867" xr:uid="{91764F74-5127-4B9F-8BFC-BF9E370AE01B}"/>
    <cellStyle name="Izhod 2 2 2 5 11" xfId="8965" xr:uid="{C310E8FF-1DDB-458A-BA32-63FE9FCD6E91}"/>
    <cellStyle name="Izhod 2 2 2 5 11 2" xfId="22918" xr:uid="{D3071998-7570-417C-BA02-70888C4758FF}"/>
    <cellStyle name="Izhod 2 2 2 5 2" xfId="2773" xr:uid="{00000000-0005-0000-0000-0000C8010000}"/>
    <cellStyle name="Izhod 2 2 2 5 2 2" xfId="5672" xr:uid="{A1FE54DB-1690-4CFF-A5A8-4954838EE384}"/>
    <cellStyle name="Izhod 2 2 2 5 2 2 2" xfId="17945" xr:uid="{E6278D75-FCB0-4B5B-92F6-1A7687AC754B}"/>
    <cellStyle name="Izhod 2 2 2 5 2 2 2 2" xfId="29483" xr:uid="{47B6ACEF-127C-4940-A8E1-371C76B96D4C}"/>
    <cellStyle name="Izhod 2 2 2 5 2 2 3" xfId="26420" xr:uid="{F765B4E9-F123-4356-8E2E-2473E2B02D60}"/>
    <cellStyle name="Izhod 2 2 2 5 2 2 4" xfId="15028" xr:uid="{CDC59CD2-FB36-4032-A46F-A8D00A8F6083}"/>
    <cellStyle name="Izhod 2 2 2 5 2 3" xfId="16405" xr:uid="{AEB00780-26C5-40F7-BD80-1B896FECCFF5}"/>
    <cellStyle name="Izhod 2 2 2 5 2 3 2" xfId="27923" xr:uid="{592BDD93-9A86-4AFC-BC7A-BB90B09747A8}"/>
    <cellStyle name="Izhod 2 2 2 5 2 4" xfId="23522" xr:uid="{F1E3E65D-4EB9-4B7C-8D5D-63F543A87B5C}"/>
    <cellStyle name="Izhod 2 2 2 5 2 5" xfId="12312" xr:uid="{E5F0069D-3B50-41B0-AFCD-6572ED4C0F69}"/>
    <cellStyle name="Izhod 2 2 2 5 3" xfId="2883" xr:uid="{00000000-0005-0000-0000-0000C9010000}"/>
    <cellStyle name="Izhod 2 2 2 5 3 2" xfId="5782" xr:uid="{CE90D6FD-F712-4051-A2E4-ABC4637E166D}"/>
    <cellStyle name="Izhod 2 2 2 5 3 2 2" xfId="18055" xr:uid="{C8C37F12-25C8-4228-8AB5-339331C8C25B}"/>
    <cellStyle name="Izhod 2 2 2 5 3 2 2 2" xfId="29593" xr:uid="{451BF2A6-A611-432F-A49B-32C996A84A21}"/>
    <cellStyle name="Izhod 2 2 2 5 3 2 3" xfId="26530" xr:uid="{9F2ADD06-3D7A-4BD6-B26F-DFB3E5DD6D6E}"/>
    <cellStyle name="Izhod 2 2 2 5 3 2 4" xfId="15125" xr:uid="{497056CF-5B7C-4761-950F-BB14C098C8B9}"/>
    <cellStyle name="Izhod 2 2 2 5 3 3" xfId="16502" xr:uid="{34BA2757-E269-4313-9CDF-B223956F1063}"/>
    <cellStyle name="Izhod 2 2 2 5 3 3 2" xfId="28033" xr:uid="{35F7EE14-24C4-4AA2-9128-55E2BA6F0D91}"/>
    <cellStyle name="Izhod 2 2 2 5 3 4" xfId="23632" xr:uid="{BAD4ABD3-CEB9-4B0E-A824-057F9E479DA4}"/>
    <cellStyle name="Izhod 2 2 2 5 3 5" xfId="12385" xr:uid="{8CA853D5-DF95-499A-A8D4-E089B7E46AD1}"/>
    <cellStyle name="Izhod 2 2 2 5 4" xfId="2987" xr:uid="{00000000-0005-0000-0000-0000CA010000}"/>
    <cellStyle name="Izhod 2 2 2 5 4 2" xfId="5886" xr:uid="{0F046D4B-D662-4D52-88F0-CAEE365FD331}"/>
    <cellStyle name="Izhod 2 2 2 5 4 2 2" xfId="18159" xr:uid="{2F2C22B2-6384-408A-8856-A5F2973938DF}"/>
    <cellStyle name="Izhod 2 2 2 5 4 2 2 2" xfId="29697" xr:uid="{9AB62F09-916C-48BE-BBFA-34366CAA8F6A}"/>
    <cellStyle name="Izhod 2 2 2 5 4 2 3" xfId="26634" xr:uid="{91E997BD-16E1-4A08-9156-8A31F4BECD8A}"/>
    <cellStyle name="Izhod 2 2 2 5 4 2 4" xfId="15228" xr:uid="{2150DC41-1824-4F79-B9D7-4968D79E1803}"/>
    <cellStyle name="Izhod 2 2 2 5 4 3" xfId="16605" xr:uid="{4C0EC97D-F7C3-4F80-908B-F62F226BEBD8}"/>
    <cellStyle name="Izhod 2 2 2 5 4 3 2" xfId="28137" xr:uid="{F29B87F2-3B2A-4698-9FDE-F789136BDBBE}"/>
    <cellStyle name="Izhod 2 2 2 5 4 4" xfId="23736" xr:uid="{1DE7A14A-11FE-45B8-8F7E-607FAFE0A739}"/>
    <cellStyle name="Izhod 2 2 2 5 4 5" xfId="12471" xr:uid="{188A16DE-84F3-4B4F-9332-1C2229CB22AD}"/>
    <cellStyle name="Izhod 2 2 2 5 5" xfId="3050" xr:uid="{00000000-0005-0000-0000-0000CB010000}"/>
    <cellStyle name="Izhod 2 2 2 5 5 2" xfId="5949" xr:uid="{EB490382-2C94-4C7E-B362-B581C80730AB}"/>
    <cellStyle name="Izhod 2 2 2 5 5 2 2" xfId="18222" xr:uid="{6F241121-AD16-4BB2-832B-73A9DF6E70F7}"/>
    <cellStyle name="Izhod 2 2 2 5 5 2 2 2" xfId="29760" xr:uid="{FDCA71A6-4B32-4F83-B2AF-37D820323991}"/>
    <cellStyle name="Izhod 2 2 2 5 5 2 3" xfId="26697" xr:uid="{67793EBB-963B-4AF8-9A54-CA736183F917}"/>
    <cellStyle name="Izhod 2 2 2 5 5 2 4" xfId="15291" xr:uid="{211E181F-1524-4AA9-95D4-F0B87CADCDA4}"/>
    <cellStyle name="Izhod 2 2 2 5 5 3" xfId="16668" xr:uid="{1681D33F-854D-4814-A07A-A495C2ED6B04}"/>
    <cellStyle name="Izhod 2 2 2 5 5 3 2" xfId="28200" xr:uid="{30C61754-589B-4DCE-BB5B-CF37B24E9A45}"/>
    <cellStyle name="Izhod 2 2 2 5 5 4" xfId="23799" xr:uid="{7E23BD4E-30D7-4D82-9C20-255A7259385E}"/>
    <cellStyle name="Izhod 2 2 2 5 5 5" xfId="12525" xr:uid="{3DCDE4A4-1364-4A14-AEEE-4D3F6DB7B00A}"/>
    <cellStyle name="Izhod 2 2 2 5 6" xfId="3110" xr:uid="{00000000-0005-0000-0000-0000CC010000}"/>
    <cellStyle name="Izhod 2 2 2 5 6 2" xfId="6009" xr:uid="{DD2E3063-5980-49E4-9FB6-6E230E0E2DB3}"/>
    <cellStyle name="Izhod 2 2 2 5 6 2 2" xfId="18282" xr:uid="{0FCC7087-C7B3-4305-94A9-1D7736C69D36}"/>
    <cellStyle name="Izhod 2 2 2 5 6 2 2 2" xfId="29820" xr:uid="{D626EC8E-B1A4-4FC6-922E-0FA4055D9C32}"/>
    <cellStyle name="Izhod 2 2 2 5 6 2 3" xfId="26757" xr:uid="{7FA11357-6FC5-4BFF-96F0-93A50EE573C3}"/>
    <cellStyle name="Izhod 2 2 2 5 6 2 4" xfId="15351" xr:uid="{E253452D-DD22-4A6B-B934-7F57EE713BC8}"/>
    <cellStyle name="Izhod 2 2 2 5 6 3" xfId="16728" xr:uid="{6B7A1FA3-BC97-4F1B-891E-194EC681FE0C}"/>
    <cellStyle name="Izhod 2 2 2 5 6 3 2" xfId="28260" xr:uid="{74C04D1A-C6F2-4547-BB1C-6AC9E6222333}"/>
    <cellStyle name="Izhod 2 2 2 5 6 4" xfId="23859" xr:uid="{5AE8DB3D-A848-40EF-ACC4-7E3516BAAB38}"/>
    <cellStyle name="Izhod 2 2 2 5 6 5" xfId="12579" xr:uid="{30835BFC-5FC3-4387-9E2F-2B1363F07B69}"/>
    <cellStyle name="Izhod 2 2 2 5 7" xfId="3182" xr:uid="{00000000-0005-0000-0000-0000CD010000}"/>
    <cellStyle name="Izhod 2 2 2 5 7 2" xfId="6081" xr:uid="{843368CC-890E-426A-A81F-EE2CC4A68879}"/>
    <cellStyle name="Izhod 2 2 2 5 7 2 2" xfId="18354" xr:uid="{D8520389-D2F6-4B3F-B20D-32A7B63A733A}"/>
    <cellStyle name="Izhod 2 2 2 5 7 2 2 2" xfId="29892" xr:uid="{9C45E8DF-3805-4026-BC8A-A4C2315F02B9}"/>
    <cellStyle name="Izhod 2 2 2 5 7 2 3" xfId="26829" xr:uid="{72C90BFB-0A22-4888-A3D4-134887E3D80A}"/>
    <cellStyle name="Izhod 2 2 2 5 7 2 4" xfId="15423" xr:uid="{1FF2B331-0663-4122-A13A-2583BBB9DC2B}"/>
    <cellStyle name="Izhod 2 2 2 5 7 3" xfId="16800" xr:uid="{0E954410-C345-4AB0-B3CB-7A922E345448}"/>
    <cellStyle name="Izhod 2 2 2 5 7 3 2" xfId="28332" xr:uid="{2B111736-8663-497B-88FB-F07DD08233D5}"/>
    <cellStyle name="Izhod 2 2 2 5 7 4" xfId="23931" xr:uid="{C51CA72C-2D94-46BA-BE60-B570B7AB757D}"/>
    <cellStyle name="Izhod 2 2 2 5 7 5" xfId="12651" xr:uid="{ACA25FF5-9F13-4FDC-912C-D788801A9A35}"/>
    <cellStyle name="Izhod 2 2 2 5 8" xfId="3259" xr:uid="{00000000-0005-0000-0000-0000CE010000}"/>
    <cellStyle name="Izhod 2 2 2 5 8 2" xfId="6158" xr:uid="{FC644903-7EAD-46AE-B2EF-A8A816B7CC7B}"/>
    <cellStyle name="Izhod 2 2 2 5 8 2 2" xfId="18431" xr:uid="{498A107C-C113-42B8-A21D-728CDBAF4083}"/>
    <cellStyle name="Izhod 2 2 2 5 8 2 2 2" xfId="29969" xr:uid="{AAE63A65-3956-4ACC-A075-422AE5C32C16}"/>
    <cellStyle name="Izhod 2 2 2 5 8 2 3" xfId="26906" xr:uid="{26725730-004C-4A7E-982F-04723DA8CB9A}"/>
    <cellStyle name="Izhod 2 2 2 5 8 2 4" xfId="15500" xr:uid="{F2A0C502-2BF4-48F7-B123-3420A8C95665}"/>
    <cellStyle name="Izhod 2 2 2 5 8 3" xfId="16877" xr:uid="{02B1878F-F47F-40FB-A6D6-B32C58006E6F}"/>
    <cellStyle name="Izhod 2 2 2 5 8 3 2" xfId="28409" xr:uid="{7A1F8EBB-2EC9-4690-8F2D-BA74366186D5}"/>
    <cellStyle name="Izhod 2 2 2 5 8 4" xfId="24008" xr:uid="{0407D693-7375-48C2-B5DE-649F54ADDA03}"/>
    <cellStyle name="Izhod 2 2 2 5 8 5" xfId="12728" xr:uid="{6E182B44-A7DA-440A-84AD-592885C5BF60}"/>
    <cellStyle name="Izhod 2 2 2 5 9" xfId="5068" xr:uid="{976207EF-E083-49C3-AC75-477F70693092}"/>
    <cellStyle name="Izhod 2 2 2 5 9 2" xfId="17341" xr:uid="{5F6031DD-3842-499B-BD5C-AB57C0A70612}"/>
    <cellStyle name="Izhod 2 2 2 5 9 2 2" xfId="28879" xr:uid="{16A35BE8-8340-406F-B672-8BB94272BBCC}"/>
    <cellStyle name="Izhod 2 2 2 5 9 3" xfId="25816" xr:uid="{ED8F04F5-A981-4995-8B2A-AFBED7D40215}"/>
    <cellStyle name="Izhod 2 2 2 5 9 4" xfId="14490" xr:uid="{803CD9A3-2C13-464C-BD36-2FA547E2E73A}"/>
    <cellStyle name="Izhod 2 2 2 6" xfId="1228" xr:uid="{00000000-0005-0000-0000-0000CF010000}"/>
    <cellStyle name="Izhod 2 2 2 6 2" xfId="4131" xr:uid="{11D7B020-0253-4421-BF5F-04190695C659}"/>
    <cellStyle name="Izhod 2 2 2 6 2 2" xfId="17154" xr:uid="{132FF8DC-C98D-42E6-A86D-01282700B19F}"/>
    <cellStyle name="Izhod 2 2 2 6 2 2 2" xfId="28692" xr:uid="{CEC08BB2-CDB8-456C-A07B-9F6EE8253E9E}"/>
    <cellStyle name="Izhod 2 2 2 6 2 3" xfId="24879" xr:uid="{46A69504-E5E2-4F58-81A9-093980E2E076}"/>
    <cellStyle name="Izhod 2 2 2 6 2 4" xfId="13553" xr:uid="{4A3CE87D-B34A-434B-8144-E18468538B8E}"/>
    <cellStyle name="Izhod 2 2 2 6 3" xfId="8053" xr:uid="{4FBF7C70-DD8A-40F6-9470-610A6304EEA4}"/>
    <cellStyle name="Izhod 2 2 2 6 3 2" xfId="27132" xr:uid="{6669C81F-4635-4DFF-B0F4-4774A2018662}"/>
    <cellStyle name="Izhod 2 2 2 6 3 3" xfId="15680" xr:uid="{6A843017-F8DB-4A38-AC63-26246ABF715A}"/>
    <cellStyle name="Izhod 2 2 2 6 4" xfId="9487" xr:uid="{3DB04409-421E-4713-8F9A-5AA21F192A44}"/>
    <cellStyle name="Izhod 2 2 2 6 4 2" xfId="21981" xr:uid="{7B9BABEE-0CA1-49C5-A3BB-73D51856AB6C}"/>
    <cellStyle name="Izhod 2 2 2 7" xfId="2307" xr:uid="{00000000-0005-0000-0000-0000D0010000}"/>
    <cellStyle name="Izhod 2 2 2 7 2" xfId="5206" xr:uid="{0692514F-2D1F-4E8E-8676-658AD927F708}"/>
    <cellStyle name="Izhod 2 2 2 7 2 2" xfId="17479" xr:uid="{20733FEA-55F4-40A6-88CA-A1A3736F83F9}"/>
    <cellStyle name="Izhod 2 2 2 7 2 2 2" xfId="29017" xr:uid="{3842386E-DE8D-4AE8-97B8-1039F81D7E4F}"/>
    <cellStyle name="Izhod 2 2 2 7 2 3" xfId="25954" xr:uid="{A3302B84-3C5B-4D6E-865E-4E0EA76E34AC}"/>
    <cellStyle name="Izhod 2 2 2 7 2 4" xfId="14618" xr:uid="{C14C3C78-A1F2-4DF9-9215-249E2B58042A}"/>
    <cellStyle name="Izhod 2 2 2 7 3" xfId="15995" xr:uid="{9B9C0EA3-0D9E-4C9C-8993-179045330FB7}"/>
    <cellStyle name="Izhod 2 2 2 7 3 2" xfId="27457" xr:uid="{2A4B16CC-EBE0-4450-AAEA-3554775DF9B8}"/>
    <cellStyle name="Izhod 2 2 2 7 4" xfId="23056" xr:uid="{1405E2C0-2F77-4EFD-A778-358AA667C361}"/>
    <cellStyle name="Izhod 2 2 2 7 5" xfId="11981" xr:uid="{06AA6015-A0B7-47CC-B812-1B68BDB70822}"/>
    <cellStyle name="Izhod 2 2 2 8" xfId="1044" xr:uid="{00000000-0005-0000-0000-0000D1010000}"/>
    <cellStyle name="Izhod 2 2 2 8 2" xfId="3947" xr:uid="{54AF183A-8BA3-4874-A9DA-0ED8C589AE3E}"/>
    <cellStyle name="Izhod 2 2 2 8 2 2" xfId="17057" xr:uid="{EBD6C19B-AB16-4063-A024-5F6A067E7C85}"/>
    <cellStyle name="Izhod 2 2 2 8 2 2 2" xfId="28595" xr:uid="{7B00A05E-9D14-45C3-BDDE-7A8D159A520A}"/>
    <cellStyle name="Izhod 2 2 2 8 2 3" xfId="24695" xr:uid="{CE2C8CC9-075F-42A4-BAC5-18490F04DF72}"/>
    <cellStyle name="Izhod 2 2 2 8 2 4" xfId="13384" xr:uid="{3BE071E4-8B8D-4680-89C0-06228A006A96}"/>
    <cellStyle name="Izhod 2 2 2 8 3" xfId="15598" xr:uid="{C0F32EF5-0382-4CE4-AAC3-2C17845E7579}"/>
    <cellStyle name="Izhod 2 2 2 8 3 2" xfId="27035" xr:uid="{01801973-57E1-49BC-842A-A57CA72B7C83}"/>
    <cellStyle name="Izhod 2 2 2 8 4" xfId="21797" xr:uid="{3C11E132-9036-4247-879A-F2244A0F36BC}"/>
    <cellStyle name="Izhod 2 2 2 8 5" xfId="10877" xr:uid="{F5DF1E4D-8F9F-4BF1-A5A8-A15DA520F9C8}"/>
    <cellStyle name="Izhod 2 2 2 9" xfId="2655" xr:uid="{00000000-0005-0000-0000-0000D2010000}"/>
    <cellStyle name="Izhod 2 2 2 9 2" xfId="5554" xr:uid="{3F9FA97E-A0E2-4457-8080-405F3E1AF2DF}"/>
    <cellStyle name="Izhod 2 2 2 9 2 2" xfId="17827" xr:uid="{55488AB5-FC49-418D-A40E-C306F9D8FD21}"/>
    <cellStyle name="Izhod 2 2 2 9 2 2 2" xfId="29365" xr:uid="{A2718282-45BE-4213-B4D7-D49959B552EA}"/>
    <cellStyle name="Izhod 2 2 2 9 2 3" xfId="26302" xr:uid="{4B1F00AB-8363-4EA6-ACD3-87B58B287F1F}"/>
    <cellStyle name="Izhod 2 2 2 9 2 4" xfId="14923" xr:uid="{F6864051-1843-4EEE-AEFD-4840E1626CDF}"/>
    <cellStyle name="Izhod 2 2 2 9 3" xfId="16300" xr:uid="{190AB314-0B81-4AC8-B48F-159DDEC669E6}"/>
    <cellStyle name="Izhod 2 2 2 9 3 2" xfId="27805" xr:uid="{FE077A71-93CA-406A-8426-A5A0CB650EA2}"/>
    <cellStyle name="Izhod 2 2 2 9 4" xfId="23404" xr:uid="{900E1E72-6F7A-43C7-8354-F53CEE0AB4CE}"/>
    <cellStyle name="Izhod 2 2 2 9 5" xfId="12236" xr:uid="{215A8864-9B94-4193-8264-D278405263A0}"/>
    <cellStyle name="Izhod 2 2 3" xfId="1448" xr:uid="{00000000-0005-0000-0000-0000D3010000}"/>
    <cellStyle name="Izhod 2 2 3 10" xfId="7710" xr:uid="{D37247F5-0DB3-45F4-96C6-E28BD65D2DB6}"/>
    <cellStyle name="Izhod 2 2 3 10 2" xfId="27185" xr:uid="{3F035804-9707-4E0C-906C-356DA6312CD1}"/>
    <cellStyle name="Izhod 2 2 3 10 3" xfId="15733" xr:uid="{FC748D24-E060-4ED8-8187-4119E2866856}"/>
    <cellStyle name="Izhod 2 2 3 11" xfId="9144" xr:uid="{C49F5D0C-C177-429D-99D1-7B9D3B5C3DF1}"/>
    <cellStyle name="Izhod 2 2 3 11 2" xfId="22201" xr:uid="{436B0615-CD5D-4BAD-B2EF-A1EB69297CE9}"/>
    <cellStyle name="Izhod 2 2 3 2" xfId="2636" xr:uid="{00000000-0005-0000-0000-0000D4010000}"/>
    <cellStyle name="Izhod 2 2 3 2 2" xfId="5535" xr:uid="{C1F9FC32-90DD-4F2C-A194-7432BAE8B35A}"/>
    <cellStyle name="Izhod 2 2 3 2 2 2" xfId="8568" xr:uid="{CAC5F05D-BCF8-4F87-BE02-E86D5710CFF1}"/>
    <cellStyle name="Izhod 2 2 3 2 2 2 2" xfId="29346" xr:uid="{69B375CE-705C-469E-8592-60139160E1F9}"/>
    <cellStyle name="Izhod 2 2 3 2 2 2 3" xfId="17808" xr:uid="{83763A11-3AC6-4613-8DB1-FF3365402A3F}"/>
    <cellStyle name="Izhod 2 2 3 2 2 3" xfId="10002" xr:uid="{EEF669BE-330D-4800-908A-0B67B6E3CA62}"/>
    <cellStyle name="Izhod 2 2 3 2 2 3 2" xfId="26283" xr:uid="{B2CEB430-254D-45CD-8C4E-C5316EF09E48}"/>
    <cellStyle name="Izhod 2 2 3 2 3" xfId="8052" xr:uid="{B7E17CE7-4598-4F64-8EA9-11CA9683C9B5}"/>
    <cellStyle name="Izhod 2 2 3 2 3 2" xfId="9486" xr:uid="{2C267569-4AB4-4DC7-93A0-0A78A3244ABB}"/>
    <cellStyle name="Izhod 2 2 3 2 3 2 2" xfId="27786" xr:uid="{54FE710D-35B4-4726-886E-0AF64C706CFD}"/>
    <cellStyle name="Izhod 2 2 3 2 4" xfId="7917" xr:uid="{2B01A3A9-3C0B-4A99-A8CB-C24ADC4217AD}"/>
    <cellStyle name="Izhod 2 2 3 2 4 2" xfId="23385" xr:uid="{E1BB4475-7ED1-4696-8B29-2E9548739A52}"/>
    <cellStyle name="Izhod 2 2 3 2 5" xfId="9351" xr:uid="{BB77A3C2-D4B6-483E-87F5-5DBBDB972995}"/>
    <cellStyle name="Izhod 2 2 3 3" xfId="835" xr:uid="{00000000-0005-0000-0000-0000D5010000}"/>
    <cellStyle name="Izhod 2 2 3 3 2" xfId="3738" xr:uid="{C0B6BCD1-A4FE-4FFB-B012-87735374353F}"/>
    <cellStyle name="Izhod 2 2 3 3 2 2" xfId="8437" xr:uid="{94D27298-5B78-462F-BE3A-488598D88016}"/>
    <cellStyle name="Izhod 2 2 3 3 2 2 2" xfId="28546" xr:uid="{7DFCDA48-8544-4FA7-81B0-3C3D956B0080}"/>
    <cellStyle name="Izhod 2 2 3 3 2 2 3" xfId="17010" xr:uid="{61F2A25E-BA0C-4F67-8586-F88928CA5FC1}"/>
    <cellStyle name="Izhod 2 2 3 3 2 3" xfId="9871" xr:uid="{1DCFEA45-A557-415E-A621-3EA0D1DFB979}"/>
    <cellStyle name="Izhod 2 2 3 3 2 3 2" xfId="24486" xr:uid="{997A2BCD-E739-4CE4-A8BA-EA680D96C835}"/>
    <cellStyle name="Izhod 2 2 3 3 3" xfId="8273" xr:uid="{5C2AEB4C-10E0-48B1-BB29-5351EFE14BB9}"/>
    <cellStyle name="Izhod 2 2 3 3 3 2" xfId="9707" xr:uid="{31E372C0-D022-4BDC-892D-C33911BF7925}"/>
    <cellStyle name="Izhod 2 2 3 3 3 2 2" xfId="26986" xr:uid="{2BABDA5D-DBF4-4224-BC38-A2B143BF3861}"/>
    <cellStyle name="Izhod 2 2 3 3 4" xfId="7786" xr:uid="{3F66F2E9-012A-4576-9689-9374791D98A6}"/>
    <cellStyle name="Izhod 2 2 3 3 4 2" xfId="21588" xr:uid="{9668DF52-6184-4B45-B9E8-7CF90709A573}"/>
    <cellStyle name="Izhod 2 2 3 3 5" xfId="9220" xr:uid="{7B956917-DF61-499A-9055-489CC84F7DE2}"/>
    <cellStyle name="Izhod 2 2 3 4" xfId="2383" xr:uid="{00000000-0005-0000-0000-0000D6010000}"/>
    <cellStyle name="Izhod 2 2 3 4 2" xfId="5282" xr:uid="{B6E991A9-9329-4655-9DC7-9922F299B9C5}"/>
    <cellStyle name="Izhod 2 2 3 4 2 2" xfId="17555" xr:uid="{2B788929-C3E7-4900-B448-F00DAAD60883}"/>
    <cellStyle name="Izhod 2 2 3 4 2 2 2" xfId="29093" xr:uid="{9AD1DA85-4D18-4E88-AA46-33528F6071CB}"/>
    <cellStyle name="Izhod 2 2 3 4 2 3" xfId="26030" xr:uid="{B182DE4E-E88A-418F-B89C-E8BB43FBBF06}"/>
    <cellStyle name="Izhod 2 2 3 4 2 4" xfId="14686" xr:uid="{CB9975D5-096D-4B8E-9F16-D325DDE662DD}"/>
    <cellStyle name="Izhod 2 2 3 4 3" xfId="8361" xr:uid="{220599A0-D522-4808-81D5-0852DE46D50C}"/>
    <cellStyle name="Izhod 2 2 3 4 3 2" xfId="27533" xr:uid="{BB87BFA9-D5BB-4F70-8E94-AA3B43295A64}"/>
    <cellStyle name="Izhod 2 2 3 4 3 3" xfId="16063" xr:uid="{BEA0C0CE-81DA-421F-8D0E-6D6A640252BA}"/>
    <cellStyle name="Izhod 2 2 3 4 4" xfId="9795" xr:uid="{FD27A193-C75C-40A1-B97F-543DEE1FA5C9}"/>
    <cellStyle name="Izhod 2 2 3 4 4 2" xfId="23132" xr:uid="{C76E7EC8-EB17-4A02-A8AA-F04E1E7AEEF2}"/>
    <cellStyle name="Izhod 2 2 3 5" xfId="2432" xr:uid="{00000000-0005-0000-0000-0000D7010000}"/>
    <cellStyle name="Izhod 2 2 3 5 2" xfId="5331" xr:uid="{0373CB58-DDF9-45DA-A0E4-A4534AF2D2EA}"/>
    <cellStyle name="Izhod 2 2 3 5 2 2" xfId="17604" xr:uid="{EA359813-B5D7-407D-964C-35CB092D0417}"/>
    <cellStyle name="Izhod 2 2 3 5 2 2 2" xfId="29142" xr:uid="{86A3409B-17E5-40B8-B888-B4BE75BE1374}"/>
    <cellStyle name="Izhod 2 2 3 5 2 3" xfId="26079" xr:uid="{3C05DD1B-FEF9-431B-8543-BDE031690145}"/>
    <cellStyle name="Izhod 2 2 3 5 2 4" xfId="14731" xr:uid="{0E747583-0B78-4AA8-9F3B-E89A02FDDD79}"/>
    <cellStyle name="Izhod 2 2 3 5 3" xfId="8671" xr:uid="{EA19DE71-1E08-41F5-BF9A-11D57313BF38}"/>
    <cellStyle name="Izhod 2 2 3 5 3 2" xfId="27582" xr:uid="{599DF0C8-A2CA-414B-AE78-6E5A291F5357}"/>
    <cellStyle name="Izhod 2 2 3 5 3 3" xfId="16108" xr:uid="{4E2E7F46-A8B7-4F12-8BFA-3E23CD03498F}"/>
    <cellStyle name="Izhod 2 2 3 5 4" xfId="10105" xr:uid="{84EAA262-737A-49C8-B1C5-7B1D2F5E4066}"/>
    <cellStyle name="Izhod 2 2 3 5 4 2" xfId="23181" xr:uid="{0E04802F-554F-4EA4-B73E-FDA3511751A7}"/>
    <cellStyle name="Izhod 2 2 3 6" xfId="2414" xr:uid="{00000000-0005-0000-0000-0000D8010000}"/>
    <cellStyle name="Izhod 2 2 3 6 2" xfId="5313" xr:uid="{DC7B402D-8D07-4D73-882A-2841BB26E006}"/>
    <cellStyle name="Izhod 2 2 3 6 2 2" xfId="17586" xr:uid="{B899CDCD-B494-4E21-B214-D389A88FC14D}"/>
    <cellStyle name="Izhod 2 2 3 6 2 2 2" xfId="29124" xr:uid="{0B36790A-84A8-4006-B0A2-50C528CB3D2D}"/>
    <cellStyle name="Izhod 2 2 3 6 2 3" xfId="26061" xr:uid="{B3411FC9-3C33-4266-970E-6D0FEDB30644}"/>
    <cellStyle name="Izhod 2 2 3 6 2 4" xfId="14713" xr:uid="{42156E54-BB5D-42C8-B664-3295335101D6}"/>
    <cellStyle name="Izhod 2 2 3 6 3" xfId="16090" xr:uid="{8D578EA8-74F9-46B5-B515-15E7EC81770E}"/>
    <cellStyle name="Izhod 2 2 3 6 3 2" xfId="27564" xr:uid="{6D228691-C41E-45B9-9F6C-178EC096AE30}"/>
    <cellStyle name="Izhod 2 2 3 6 4" xfId="23163" xr:uid="{A8EA38C3-CE69-4D47-A119-B8257AB275FC}"/>
    <cellStyle name="Izhod 2 2 3 6 5" xfId="12057" xr:uid="{E0EF6320-5871-4AE3-A0DF-B053C13C0AA6}"/>
    <cellStyle name="Izhod 2 2 3 7" xfId="2423" xr:uid="{00000000-0005-0000-0000-0000D9010000}"/>
    <cellStyle name="Izhod 2 2 3 7 2" xfId="5322" xr:uid="{C27C14B7-5EC8-454D-8500-254B847F022A}"/>
    <cellStyle name="Izhod 2 2 3 7 2 2" xfId="17595" xr:uid="{FCB995EA-2F05-4FC1-BFDF-AA28A53E8EF7}"/>
    <cellStyle name="Izhod 2 2 3 7 2 2 2" xfId="29133" xr:uid="{E2FC16DF-B429-43BE-A039-FBB41409D32C}"/>
    <cellStyle name="Izhod 2 2 3 7 2 3" xfId="26070" xr:uid="{C6220C99-1B16-4A4B-9634-DA61416881F1}"/>
    <cellStyle name="Izhod 2 2 3 7 2 4" xfId="14722" xr:uid="{6D7A60F3-449F-4DFD-B6A4-111422D3F857}"/>
    <cellStyle name="Izhod 2 2 3 7 3" xfId="16099" xr:uid="{6DF7D3BB-779B-46B5-9ECA-152CC34B46A6}"/>
    <cellStyle name="Izhod 2 2 3 7 3 2" xfId="27573" xr:uid="{8551155C-7F54-4DE6-AD37-4EB276BB325A}"/>
    <cellStyle name="Izhod 2 2 3 7 4" xfId="23172" xr:uid="{70094A30-E0BD-42F4-B4B7-64B50F4B8975}"/>
    <cellStyle name="Izhod 2 2 3 7 5" xfId="12064" xr:uid="{9E96CFBB-614F-435A-B571-5AA8FB539337}"/>
    <cellStyle name="Izhod 2 2 3 8" xfId="2520" xr:uid="{00000000-0005-0000-0000-0000DA010000}"/>
    <cellStyle name="Izhod 2 2 3 8 2" xfId="5419" xr:uid="{C968AED5-B375-4081-AF2F-6F2581CB0AD2}"/>
    <cellStyle name="Izhod 2 2 3 8 2 2" xfId="17692" xr:uid="{A6F7DA2B-89E2-434C-84E7-149226F4CA31}"/>
    <cellStyle name="Izhod 2 2 3 8 2 2 2" xfId="29230" xr:uid="{AF8164D8-2173-495C-90E1-FCD89E86BAAC}"/>
    <cellStyle name="Izhod 2 2 3 8 2 3" xfId="26167" xr:uid="{1A4C6658-9712-4B65-9C82-4E9AEE720DCE}"/>
    <cellStyle name="Izhod 2 2 3 8 2 4" xfId="14808" xr:uid="{7A5FA103-7794-427D-84EA-BA01ED48043C}"/>
    <cellStyle name="Izhod 2 2 3 8 3" xfId="16185" xr:uid="{7888C8E5-1ED4-45A9-BF42-DA9B6AAC02BC}"/>
    <cellStyle name="Izhod 2 2 3 8 3 2" xfId="27670" xr:uid="{549A14C6-D926-4581-8ADD-BF58556839F8}"/>
    <cellStyle name="Izhod 2 2 3 8 4" xfId="23269" xr:uid="{E5BC8048-BD3F-4AB6-A701-71CD60FD0949}"/>
    <cellStyle name="Izhod 2 2 3 8 5" xfId="12143" xr:uid="{85BD333D-4A51-411A-9271-3D373CF57950}"/>
    <cellStyle name="Izhod 2 2 3 9" xfId="4351" xr:uid="{4EAB44F0-2A15-489C-BE6A-23633CA18A60}"/>
    <cellStyle name="Izhod 2 2 3 9 2" xfId="17207" xr:uid="{7675EDC2-0037-4105-B49D-C5D56A097E93}"/>
    <cellStyle name="Izhod 2 2 3 9 2 2" xfId="28745" xr:uid="{F8FAA5B1-BB94-448E-9E93-D73541DB6349}"/>
    <cellStyle name="Izhod 2 2 3 9 3" xfId="25099" xr:uid="{4BAD51D9-B3F5-4AB1-A18F-CEBC06C1A524}"/>
    <cellStyle name="Izhod 2 2 3 9 4" xfId="13773" xr:uid="{95773572-9105-435A-A7B7-BF2E40724E34}"/>
    <cellStyle name="Izhod 2 2 4" xfId="1329" xr:uid="{00000000-0005-0000-0000-0000DB010000}"/>
    <cellStyle name="Izhod 2 2 4 10" xfId="7723" xr:uid="{72DFB106-812D-4298-A1AE-2328C8E15DF3}"/>
    <cellStyle name="Izhod 2 2 4 10 2" xfId="27153" xr:uid="{325A8F2E-14A3-4E75-8553-223D3717B38A}"/>
    <cellStyle name="Izhod 2 2 4 10 3" xfId="15701" xr:uid="{59DEFDF3-494D-461F-994C-33F40BA52A26}"/>
    <cellStyle name="Izhod 2 2 4 11" xfId="9157" xr:uid="{AA140257-5351-46F4-A401-6B77DD16CCD6}"/>
    <cellStyle name="Izhod 2 2 4 11 2" xfId="22082" xr:uid="{F54C74B9-7952-4E78-8F0A-C57C1DA93C7B}"/>
    <cellStyle name="Izhod 2 2 4 2" xfId="2285" xr:uid="{00000000-0005-0000-0000-0000DC010000}"/>
    <cellStyle name="Izhod 2 2 4 2 2" xfId="5184" xr:uid="{9041C284-569A-4265-8001-66A91777B566}"/>
    <cellStyle name="Izhod 2 2 4 2 2 2" xfId="8581" xr:uid="{E0F1BB12-325E-4467-A4E6-319AA2FC9672}"/>
    <cellStyle name="Izhod 2 2 4 2 2 2 2" xfId="28995" xr:uid="{13DADD44-3148-4465-B97F-636F9F00E7B9}"/>
    <cellStyle name="Izhod 2 2 4 2 2 2 3" xfId="17457" xr:uid="{86E75881-B004-4593-9719-C14BA5C923FC}"/>
    <cellStyle name="Izhod 2 2 4 2 2 3" xfId="10015" xr:uid="{110F6FFA-3C63-4CDB-B594-3DF75EC8FC8E}"/>
    <cellStyle name="Izhod 2 2 4 2 2 3 2" xfId="25932" xr:uid="{CFFF0E0F-3A78-4B0E-BEC4-2D13550A0DCB}"/>
    <cellStyle name="Izhod 2 2 4 2 3" xfId="8020" xr:uid="{FA5A76EE-727D-4895-9A89-547267D99E4A}"/>
    <cellStyle name="Izhod 2 2 4 2 3 2" xfId="9454" xr:uid="{D05EDD5A-9DD2-4393-AA8B-51DDA2588E9A}"/>
    <cellStyle name="Izhod 2 2 4 2 3 2 2" xfId="27435" xr:uid="{65EE4088-D774-4848-9D97-AEB64BA85F8A}"/>
    <cellStyle name="Izhod 2 2 4 2 4" xfId="7930" xr:uid="{CA198E99-7837-434F-B478-554B9BB75475}"/>
    <cellStyle name="Izhod 2 2 4 2 4 2" xfId="23034" xr:uid="{D143C7DF-A100-4D06-9895-CBEE93DF2A76}"/>
    <cellStyle name="Izhod 2 2 4 2 5" xfId="9364" xr:uid="{B482F73E-7177-4973-906F-8A1EAEED0935}"/>
    <cellStyle name="Izhod 2 2 4 3" xfId="2556" xr:uid="{00000000-0005-0000-0000-0000DD010000}"/>
    <cellStyle name="Izhod 2 2 4 3 2" xfId="5455" xr:uid="{148F9FA2-1668-4A06-B6B5-AC33E51B86DC}"/>
    <cellStyle name="Izhod 2 2 4 3 2 2" xfId="8537" xr:uid="{8F8A6147-1EE4-45F4-A6D2-B780DA9FBF3B}"/>
    <cellStyle name="Izhod 2 2 4 3 2 2 2" xfId="29266" xr:uid="{6E40B332-C5C7-4E23-A556-15BA3FDE55F1}"/>
    <cellStyle name="Izhod 2 2 4 3 2 2 3" xfId="17728" xr:uid="{F9704480-742E-4119-9B4D-44045532236D}"/>
    <cellStyle name="Izhod 2 2 4 3 2 3" xfId="9971" xr:uid="{73AF6035-64A3-4B73-B802-47908EC95057}"/>
    <cellStyle name="Izhod 2 2 4 3 2 3 2" xfId="26203" xr:uid="{D2E34C03-2A1B-461F-9967-DF3BBF88B981}"/>
    <cellStyle name="Izhod 2 2 4 3 3" xfId="6836" xr:uid="{B4B240EC-3F0F-4B03-B77A-849EC3C54403}"/>
    <cellStyle name="Izhod 2 2 4 3 3 2" xfId="8938" xr:uid="{5148C7A8-B044-4551-9867-81994EFE50D9}"/>
    <cellStyle name="Izhod 2 2 4 3 3 2 2" xfId="27706" xr:uid="{1C90D55D-2671-46C3-8EE8-EB1B357BB313}"/>
    <cellStyle name="Izhod 2 2 4 3 4" xfId="7886" xr:uid="{D124A147-1296-4AD8-80FB-ACA5A454E1F3}"/>
    <cellStyle name="Izhod 2 2 4 3 4 2" xfId="23305" xr:uid="{D60B1193-B23F-44BD-A6CC-BD424B1926BA}"/>
    <cellStyle name="Izhod 2 2 4 3 5" xfId="9320" xr:uid="{AED4A2CA-F470-4CE7-BB16-82D9A59F16F7}"/>
    <cellStyle name="Izhod 2 2 4 4" xfId="2605" xr:uid="{00000000-0005-0000-0000-0000DE010000}"/>
    <cellStyle name="Izhod 2 2 4 4 2" xfId="5504" xr:uid="{9614DB39-0793-407C-977E-747FBEF59A78}"/>
    <cellStyle name="Izhod 2 2 4 4 2 2" xfId="17777" xr:uid="{691C9495-9863-47D5-839D-1260B41EA71C}"/>
    <cellStyle name="Izhod 2 2 4 4 2 2 2" xfId="29315" xr:uid="{7E1E7979-1C62-4F4D-8A0B-B08AD82978FE}"/>
    <cellStyle name="Izhod 2 2 4 4 2 3" xfId="26252" xr:uid="{16303444-1601-4BB7-BE17-FF77DF58412C}"/>
    <cellStyle name="Izhod 2 2 4 4 2 4" xfId="14880" xr:uid="{40550773-A31F-4369-B32E-91142A0F3909}"/>
    <cellStyle name="Izhod 2 2 4 4 3" xfId="8374" xr:uid="{859D957B-FC86-47D6-9F95-CCA738C0235E}"/>
    <cellStyle name="Izhod 2 2 4 4 3 2" xfId="27755" xr:uid="{C664B373-B525-450B-9BD0-90746415C64F}"/>
    <cellStyle name="Izhod 2 2 4 4 3 3" xfId="16257" xr:uid="{FA72B140-9C3F-40C0-9826-1E8781226C02}"/>
    <cellStyle name="Izhod 2 2 4 4 4" xfId="9808" xr:uid="{FAC28A7A-8309-4672-A3B6-6104994A21D6}"/>
    <cellStyle name="Izhod 2 2 4 4 4 2" xfId="23354" xr:uid="{87B39A61-18F1-4C2D-B144-B8BF0A8C3FEF}"/>
    <cellStyle name="Izhod 2 2 4 5" xfId="2704" xr:uid="{00000000-0005-0000-0000-0000DF010000}"/>
    <cellStyle name="Izhod 2 2 4 5 2" xfId="5603" xr:uid="{FC195302-3B02-4FAB-A2ED-2C4EA7496A69}"/>
    <cellStyle name="Izhod 2 2 4 5 2 2" xfId="17876" xr:uid="{ED7FC772-31F7-4995-8102-19545579C105}"/>
    <cellStyle name="Izhod 2 2 4 5 2 2 2" xfId="29414" xr:uid="{F92FBB1C-5EE8-4A17-953F-ABC34EFDC863}"/>
    <cellStyle name="Izhod 2 2 4 5 2 3" xfId="26351" xr:uid="{87850933-6EFC-4877-BA1E-FAFB220A55D7}"/>
    <cellStyle name="Izhod 2 2 4 5 2 4" xfId="14967" xr:uid="{87BE2936-B18C-42BD-BC15-68EB0A0F3515}"/>
    <cellStyle name="Izhod 2 2 4 5 3" xfId="8740" xr:uid="{9D9C943B-C746-4529-996F-C34EB0FD2797}"/>
    <cellStyle name="Izhod 2 2 4 5 3 2" xfId="27854" xr:uid="{7766DA2C-56A2-4704-A8CB-DA422C9509DF}"/>
    <cellStyle name="Izhod 2 2 4 5 3 3" xfId="16344" xr:uid="{FBA019AA-E826-48D2-9516-EBEAB2E3F004}"/>
    <cellStyle name="Izhod 2 2 4 5 4" xfId="10174" xr:uid="{C9C8C803-69D3-440E-B28E-3D930A867ED8}"/>
    <cellStyle name="Izhod 2 2 4 5 4 2" xfId="23453" xr:uid="{F39104BF-EC74-46FC-90F8-2D0B093CA450}"/>
    <cellStyle name="Izhod 2 2 4 6" xfId="1034" xr:uid="{00000000-0005-0000-0000-0000E0010000}"/>
    <cellStyle name="Izhod 2 2 4 6 2" xfId="3937" xr:uid="{518E7F76-1086-4DE5-A43D-F3BBBC8B0485}"/>
    <cellStyle name="Izhod 2 2 4 6 2 2" xfId="17047" xr:uid="{B06DF1C6-75DA-4AE6-A54F-3EE3D7F3E230}"/>
    <cellStyle name="Izhod 2 2 4 6 2 2 2" xfId="28585" xr:uid="{0D36FBEC-89B5-4950-888B-5DD94420B5CA}"/>
    <cellStyle name="Izhod 2 2 4 6 2 3" xfId="24685" xr:uid="{6BB11538-A2A0-407A-934C-0DC25E911E38}"/>
    <cellStyle name="Izhod 2 2 4 6 2 4" xfId="13375" xr:uid="{46719322-423F-42ED-948D-46FA2503D610}"/>
    <cellStyle name="Izhod 2 2 4 6 3" xfId="15589" xr:uid="{D3085965-3F98-4EEF-A885-B1DE3437AA7A}"/>
    <cellStyle name="Izhod 2 2 4 6 3 2" xfId="27025" xr:uid="{8CB81DFB-ADE8-484A-82AC-8B79330EBE7B}"/>
    <cellStyle name="Izhod 2 2 4 6 4" xfId="21787" xr:uid="{B05193C9-97FE-4622-BCB6-F66B445685BE}"/>
    <cellStyle name="Izhod 2 2 4 6 5" xfId="10869" xr:uid="{DEA8A2A7-C039-4C07-9B1C-78B158775486}"/>
    <cellStyle name="Izhod 2 2 4 7" xfId="1102" xr:uid="{00000000-0005-0000-0000-0000E1010000}"/>
    <cellStyle name="Izhod 2 2 4 7 2" xfId="4005" xr:uid="{46168180-56DF-4F31-ADC4-9EDE6DFF2F36}"/>
    <cellStyle name="Izhod 2 2 4 7 2 2" xfId="17115" xr:uid="{5F798D3A-000C-411F-AEAE-41DED2BE9C34}"/>
    <cellStyle name="Izhod 2 2 4 7 2 2 2" xfId="28653" xr:uid="{3011D02E-9585-4F0A-AEC3-B27207816D52}"/>
    <cellStyle name="Izhod 2 2 4 7 2 3" xfId="24753" xr:uid="{2BF0ED69-7292-4EA6-99C1-E125E8A86E4E}"/>
    <cellStyle name="Izhod 2 2 4 7 2 4" xfId="13433" xr:uid="{D38C144E-42F1-4F98-AE67-FA99F6DAFB71}"/>
    <cellStyle name="Izhod 2 2 4 7 3" xfId="15647" xr:uid="{042CD849-3806-4E4B-8847-FE0F980B61F2}"/>
    <cellStyle name="Izhod 2 2 4 7 3 2" xfId="27093" xr:uid="{C3A1D635-D2EA-46EE-AA35-3B3A10FA54A1}"/>
    <cellStyle name="Izhod 2 2 4 7 4" xfId="21855" xr:uid="{5B34CFD3-F905-401E-8FA3-533A836EF1EF}"/>
    <cellStyle name="Izhod 2 2 4 7 5" xfId="10917" xr:uid="{FE526185-9A60-4BEA-9F49-32C7A00195D2}"/>
    <cellStyle name="Izhod 2 2 4 8" xfId="3121" xr:uid="{00000000-0005-0000-0000-0000E2010000}"/>
    <cellStyle name="Izhod 2 2 4 8 2" xfId="6020" xr:uid="{A36A1787-937A-48D0-B494-DA51102A0971}"/>
    <cellStyle name="Izhod 2 2 4 8 2 2" xfId="18293" xr:uid="{2EC56BCD-B4CF-4460-A9BA-648F4283843D}"/>
    <cellStyle name="Izhod 2 2 4 8 2 2 2" xfId="29831" xr:uid="{31AE1721-83DC-4FA9-B4DF-B70165AA3845}"/>
    <cellStyle name="Izhod 2 2 4 8 2 3" xfId="26768" xr:uid="{0D7E19B3-D279-4C88-ABCE-42B741C843CA}"/>
    <cellStyle name="Izhod 2 2 4 8 2 4" xfId="15362" xr:uid="{8514B46B-89DB-4CE0-9072-D58457BCC7BF}"/>
    <cellStyle name="Izhod 2 2 4 8 3" xfId="16739" xr:uid="{428CE6E6-BD11-4E14-9099-8313FE577124}"/>
    <cellStyle name="Izhod 2 2 4 8 3 2" xfId="28271" xr:uid="{7F55C9E2-AFE8-4EB0-AA33-A1DCAC5E56A6}"/>
    <cellStyle name="Izhod 2 2 4 8 4" xfId="23870" xr:uid="{8EFD2A83-5D3B-445F-B97F-C7267EDE09CB}"/>
    <cellStyle name="Izhod 2 2 4 8 5" xfId="12590" xr:uid="{E07F24BA-D067-4B8E-8D02-616A6658D35D}"/>
    <cellStyle name="Izhod 2 2 4 9" xfId="4232" xr:uid="{8FBD7E56-EEC0-4533-BCC5-EB97683EBFBE}"/>
    <cellStyle name="Izhod 2 2 4 9 2" xfId="17175" xr:uid="{CF293281-DB06-431A-9134-552005D46071}"/>
    <cellStyle name="Izhod 2 2 4 9 2 2" xfId="28713" xr:uid="{7A9BCAF5-5DA4-4602-A4F2-F69CC0DDF65A}"/>
    <cellStyle name="Izhod 2 2 4 9 3" xfId="24980" xr:uid="{B003A87D-CEC9-4AA7-8E67-D55958055083}"/>
    <cellStyle name="Izhod 2 2 4 9 4" xfId="13654" xr:uid="{5B03103C-949F-41C8-873E-6EAC89F557B0}"/>
    <cellStyle name="Izhod 2 2 5" xfId="2120" xr:uid="{00000000-0005-0000-0000-0000E3010000}"/>
    <cellStyle name="Izhod 2 2 5 10" xfId="7743" xr:uid="{A105957C-0F3E-4ECB-A8B5-8B3E0B7899BB}"/>
    <cellStyle name="Izhod 2 2 5 10 2" xfId="27270" xr:uid="{1D87F748-02F2-436C-A619-AC39005DA1A4}"/>
    <cellStyle name="Izhod 2 2 5 10 3" xfId="15818" xr:uid="{CCEDB062-36EF-46BF-862B-87CA447409C1}"/>
    <cellStyle name="Izhod 2 2 5 11" xfId="9177" xr:uid="{36EA8A1F-0CA7-4A06-9AE0-0DE73FCB810F}"/>
    <cellStyle name="Izhod 2 2 5 11 2" xfId="22869" xr:uid="{C76CF4BA-2984-4A86-AC94-2899F50FC4B1}"/>
    <cellStyle name="Izhod 2 2 5 2" xfId="795" xr:uid="{00000000-0005-0000-0000-0000E4010000}"/>
    <cellStyle name="Izhod 2 2 5 2 2" xfId="3698" xr:uid="{68888432-B076-46A6-A1A5-889536BF44D3}"/>
    <cellStyle name="Izhod 2 2 5 2 2 2" xfId="8601" xr:uid="{FBDD03A9-2DCF-452E-88C1-0D14D60663A2}"/>
    <cellStyle name="Izhod 2 2 5 2 2 2 2" xfId="28507" xr:uid="{60865C10-64E8-4517-A6D8-F7846992105C}"/>
    <cellStyle name="Izhod 2 2 5 2 2 2 3" xfId="16973" xr:uid="{2C8CB9A9-F7AC-401F-9FA7-1AAC1264CD0F}"/>
    <cellStyle name="Izhod 2 2 5 2 2 3" xfId="10035" xr:uid="{523BA28F-1D84-4CAA-8DEE-959B85AC7D80}"/>
    <cellStyle name="Izhod 2 2 5 2 2 3 2" xfId="24446" xr:uid="{A9D8F2B3-6A21-41ED-860E-5A5AD9A11A31}"/>
    <cellStyle name="Izhod 2 2 5 2 3" xfId="8795" xr:uid="{C379E607-ACA2-4160-A3E4-1BF00BF1418B}"/>
    <cellStyle name="Izhod 2 2 5 2 3 2" xfId="10229" xr:uid="{3035F59F-71BD-4E55-A097-09468C831A65}"/>
    <cellStyle name="Izhod 2 2 5 2 3 2 2" xfId="26947" xr:uid="{E96BAC8C-A5B5-4BB8-940B-0BF11755E1BC}"/>
    <cellStyle name="Izhod 2 2 5 2 4" xfId="7950" xr:uid="{CC70B767-CCD2-4D97-AD57-D6F53EA131B7}"/>
    <cellStyle name="Izhod 2 2 5 2 4 2" xfId="21548" xr:uid="{DB675C3B-3E13-4B33-BF10-B533FA12A44C}"/>
    <cellStyle name="Izhod 2 2 5 2 5" xfId="9384" xr:uid="{54DCF35D-4F9C-4B7E-9AE0-17665AA8315D}"/>
    <cellStyle name="Izhod 2 2 5 3" xfId="2834" xr:uid="{00000000-0005-0000-0000-0000E5010000}"/>
    <cellStyle name="Izhod 2 2 5 3 2" xfId="5733" xr:uid="{2BF31C05-7C10-400B-8415-FC7C785A971F}"/>
    <cellStyle name="Izhod 2 2 5 3 2 2" xfId="8532" xr:uid="{9EC4A54A-07CB-4409-9AB2-96A99E17FC59}"/>
    <cellStyle name="Izhod 2 2 5 3 2 2 2" xfId="29544" xr:uid="{A1011370-02EF-4DF8-A67E-F6627F0E789C}"/>
    <cellStyle name="Izhod 2 2 5 3 2 2 3" xfId="18006" xr:uid="{FDAB3049-2561-434B-B3D8-225DC5A1F53F}"/>
    <cellStyle name="Izhod 2 2 5 3 2 3" xfId="9966" xr:uid="{2999B7A2-BE4A-4428-BBB4-A9A8AE568268}"/>
    <cellStyle name="Izhod 2 2 5 3 2 3 2" xfId="26481" xr:uid="{290D3CC2-53A1-4392-B358-CABDBB3E250F}"/>
    <cellStyle name="Izhod 2 2 5 3 3" xfId="8007" xr:uid="{E9D16E08-F396-4D7C-AFAD-92675E7DBB91}"/>
    <cellStyle name="Izhod 2 2 5 3 3 2" xfId="9441" xr:uid="{7ED48919-BD36-4D4B-BB85-DE43F787E7F7}"/>
    <cellStyle name="Izhod 2 2 5 3 3 2 2" xfId="27984" xr:uid="{134F367D-F92F-4599-B845-EF21BE9FD319}"/>
    <cellStyle name="Izhod 2 2 5 3 4" xfId="7881" xr:uid="{3EC3E532-EA89-4CF5-BF99-7EFD37630EEE}"/>
    <cellStyle name="Izhod 2 2 5 3 4 2" xfId="23583" xr:uid="{4E1F0C32-F843-46D0-8F91-C180958E7D10}"/>
    <cellStyle name="Izhod 2 2 5 3 5" xfId="9315" xr:uid="{A9A98F2D-8A9E-4E04-8B40-CFF35E739580}"/>
    <cellStyle name="Izhod 2 2 5 4" xfId="2938" xr:uid="{00000000-0005-0000-0000-0000E6010000}"/>
    <cellStyle name="Izhod 2 2 5 4 2" xfId="5837" xr:uid="{1AA15ACE-94B0-4B85-A043-2EC29A936D00}"/>
    <cellStyle name="Izhod 2 2 5 4 2 2" xfId="18110" xr:uid="{2AD7C062-4F14-4015-AEC0-FEF91200CB5B}"/>
    <cellStyle name="Izhod 2 2 5 4 2 2 2" xfId="29648" xr:uid="{C5785EC1-E52B-4361-B609-521FACCD36B3}"/>
    <cellStyle name="Izhod 2 2 5 4 2 3" xfId="26585" xr:uid="{D54F6D7B-AF80-4369-9790-12DFE13C49EA}"/>
    <cellStyle name="Izhod 2 2 5 4 2 4" xfId="15179" xr:uid="{8372A7C1-97E8-4C2C-A3CC-B82E0A8FD34E}"/>
    <cellStyle name="Izhod 2 2 5 4 3" xfId="8394" xr:uid="{C16740DB-2530-4973-8D52-CDF1156697DE}"/>
    <cellStyle name="Izhod 2 2 5 4 3 2" xfId="28088" xr:uid="{87FE0C3E-484A-4FF2-9A7A-FF5A34199B76}"/>
    <cellStyle name="Izhod 2 2 5 4 3 3" xfId="16556" xr:uid="{1BF00D07-126E-4972-B53B-7816F0BB317F}"/>
    <cellStyle name="Izhod 2 2 5 4 4" xfId="9828" xr:uid="{F3A76422-2C3E-4093-AB32-3F02BE9385F6}"/>
    <cellStyle name="Izhod 2 2 5 4 4 2" xfId="23687" xr:uid="{02A18BCD-2AD9-4243-81CD-7951FD23BA90}"/>
    <cellStyle name="Izhod 2 2 5 5" xfId="3061" xr:uid="{00000000-0005-0000-0000-0000E7010000}"/>
    <cellStyle name="Izhod 2 2 5 5 2" xfId="5960" xr:uid="{D9056D64-8F65-491C-9E7A-5804C2684665}"/>
    <cellStyle name="Izhod 2 2 5 5 2 2" xfId="18233" xr:uid="{61B1BB17-34BD-421C-B421-5E8283BCFF94}"/>
    <cellStyle name="Izhod 2 2 5 5 2 2 2" xfId="29771" xr:uid="{46487556-6FC2-4AC8-A5B9-CF42A00C765D}"/>
    <cellStyle name="Izhod 2 2 5 5 2 3" xfId="26708" xr:uid="{CCE5220A-5E0E-4145-B8B5-AD8AEDE96B79}"/>
    <cellStyle name="Izhod 2 2 5 5 2 4" xfId="15302" xr:uid="{E204B593-4E04-4149-98BD-999C0C59D74C}"/>
    <cellStyle name="Izhod 2 2 5 5 3" xfId="8691" xr:uid="{A364C9BC-E586-48A5-AC69-89642863DE02}"/>
    <cellStyle name="Izhod 2 2 5 5 3 2" xfId="28211" xr:uid="{444C9F73-F65F-4BE2-997F-2DC2F28AFC9E}"/>
    <cellStyle name="Izhod 2 2 5 5 3 3" xfId="16679" xr:uid="{BF6CE0F1-58F4-4B56-951F-A99E833BBD48}"/>
    <cellStyle name="Izhod 2 2 5 5 4" xfId="10125" xr:uid="{E28B7C0E-895B-4276-9582-FF256C3C10F2}"/>
    <cellStyle name="Izhod 2 2 5 5 4 2" xfId="23810" xr:uid="{B6E35215-70B9-4BCF-AEC0-49021314B7DB}"/>
    <cellStyle name="Izhod 2 2 5 6" xfId="3138" xr:uid="{00000000-0005-0000-0000-0000E8010000}"/>
    <cellStyle name="Izhod 2 2 5 6 2" xfId="6037" xr:uid="{7B7CDD04-09CE-45AE-9ABC-2311A69B9300}"/>
    <cellStyle name="Izhod 2 2 5 6 2 2" xfId="18310" xr:uid="{F48CAF18-F753-42DA-A69D-6D08DD8E14A5}"/>
    <cellStyle name="Izhod 2 2 5 6 2 2 2" xfId="29848" xr:uid="{44BF9876-8D60-4709-8D5B-D22376C8B454}"/>
    <cellStyle name="Izhod 2 2 5 6 2 3" xfId="26785" xr:uid="{26456B9D-B46A-499B-8DF7-BD7AAFE6F690}"/>
    <cellStyle name="Izhod 2 2 5 6 2 4" xfId="15379" xr:uid="{60AE0F21-E26D-41E9-9561-127BABE010C3}"/>
    <cellStyle name="Izhod 2 2 5 6 3" xfId="16756" xr:uid="{5A283597-9A79-4A55-B8DD-920EF6E34BF0}"/>
    <cellStyle name="Izhod 2 2 5 6 3 2" xfId="28288" xr:uid="{DCE8D6FD-39C0-447C-A412-0E4648E9DA3D}"/>
    <cellStyle name="Izhod 2 2 5 6 4" xfId="23887" xr:uid="{248524CE-8FD9-479C-96D3-8A22C87B8F1A}"/>
    <cellStyle name="Izhod 2 2 5 6 5" xfId="12607" xr:uid="{AEBD2219-7E7D-4BF7-8719-4D6E9FC75A54}"/>
    <cellStyle name="Izhod 2 2 5 7" xfId="2480" xr:uid="{00000000-0005-0000-0000-0000E9010000}"/>
    <cellStyle name="Izhod 2 2 5 7 2" xfId="5379" xr:uid="{04965A4B-4932-41EF-9384-C3B65C69E5A8}"/>
    <cellStyle name="Izhod 2 2 5 7 2 2" xfId="17652" xr:uid="{20037979-F592-402C-B9B4-B6C191CA98AE}"/>
    <cellStyle name="Izhod 2 2 5 7 2 2 2" xfId="29190" xr:uid="{4D0A6096-8E3C-4C70-B42F-1C3FDBFD75A6}"/>
    <cellStyle name="Izhod 2 2 5 7 2 3" xfId="26127" xr:uid="{1DE00B67-C39B-451B-A985-59573CE41985}"/>
    <cellStyle name="Izhod 2 2 5 7 2 4" xfId="14775" xr:uid="{F2B94F59-6C79-4F06-8D55-8C934A68911F}"/>
    <cellStyle name="Izhod 2 2 5 7 3" xfId="16152" xr:uid="{AA0E0615-3E86-4BCB-82DF-D8EB8A9AB8B1}"/>
    <cellStyle name="Izhod 2 2 5 7 3 2" xfId="27630" xr:uid="{DD2490C9-A142-41B4-80FF-A62B7A94EB97}"/>
    <cellStyle name="Izhod 2 2 5 7 4" xfId="23229" xr:uid="{296749F6-9F56-4C70-99D2-A72331EB74EB}"/>
    <cellStyle name="Izhod 2 2 5 7 5" xfId="12113" xr:uid="{CB4F9853-013E-4AD9-9318-48C522171EF0}"/>
    <cellStyle name="Izhod 2 2 5 8" xfId="3210" xr:uid="{00000000-0005-0000-0000-0000EA010000}"/>
    <cellStyle name="Izhod 2 2 5 8 2" xfId="6109" xr:uid="{3E09A1C3-C58D-485A-992E-97E74D41C1FE}"/>
    <cellStyle name="Izhod 2 2 5 8 2 2" xfId="18382" xr:uid="{44E23D83-CCF9-4693-82ED-4C02893C3642}"/>
    <cellStyle name="Izhod 2 2 5 8 2 2 2" xfId="29920" xr:uid="{03D52CE5-7E0E-4CF6-B99B-2720780DCD4B}"/>
    <cellStyle name="Izhod 2 2 5 8 2 3" xfId="26857" xr:uid="{3EF76D69-6D60-46AC-AE4C-42B819C52D61}"/>
    <cellStyle name="Izhod 2 2 5 8 2 4" xfId="15451" xr:uid="{5C2B285F-D57B-44BC-B8B9-5C562BAE25D8}"/>
    <cellStyle name="Izhod 2 2 5 8 3" xfId="16828" xr:uid="{83D43195-01A2-4F75-9E0C-6223E9AAB340}"/>
    <cellStyle name="Izhod 2 2 5 8 3 2" xfId="28360" xr:uid="{66DD02CC-18A9-4738-BD06-D946360B9108}"/>
    <cellStyle name="Izhod 2 2 5 8 4" xfId="23959" xr:uid="{D7F210AD-32D3-4A77-B620-31FE209E5A91}"/>
    <cellStyle name="Izhod 2 2 5 8 5" xfId="12679" xr:uid="{9367F6DB-CD29-4731-9E9F-622BA59FC2CE}"/>
    <cellStyle name="Izhod 2 2 5 9" xfId="5019" xr:uid="{4E4B632B-FDDD-4DC2-A561-092E16074400}"/>
    <cellStyle name="Izhod 2 2 5 9 2" xfId="17292" xr:uid="{249CC354-ED62-47EA-B991-04CAFBA77369}"/>
    <cellStyle name="Izhod 2 2 5 9 2 2" xfId="28830" xr:uid="{BFC09414-8D06-4B92-A19D-AA2F73CD1DCA}"/>
    <cellStyle name="Izhod 2 2 5 9 3" xfId="25767" xr:uid="{9E63FD82-96EB-4359-9110-7FE442DB5DCA}"/>
    <cellStyle name="Izhod 2 2 5 9 4" xfId="14441" xr:uid="{BE21DE43-1F14-4BC2-B4BC-D2E9D6BD1803}"/>
    <cellStyle name="Izhod 2 2 6" xfId="2165" xr:uid="{00000000-0005-0000-0000-0000EB010000}"/>
    <cellStyle name="Izhod 2 2 6 10" xfId="7746" xr:uid="{6DDD09DD-09E5-4CF5-A40F-E91E73161868}"/>
    <cellStyle name="Izhod 2 2 6 10 2" xfId="27315" xr:uid="{75EB00BC-6B31-4342-A70D-145D1E8861EF}"/>
    <cellStyle name="Izhod 2 2 6 10 3" xfId="15863" xr:uid="{1379550C-9875-45D4-A6B1-F60F688AB7C3}"/>
    <cellStyle name="Izhod 2 2 6 11" xfId="9180" xr:uid="{B842C536-2299-4C1F-92C2-7989D8AA3167}"/>
    <cellStyle name="Izhod 2 2 6 11 2" xfId="22914" xr:uid="{DFB1CE1A-92D0-4732-B5C8-44B750DC15D8}"/>
    <cellStyle name="Izhod 2 2 6 2" xfId="2769" xr:uid="{00000000-0005-0000-0000-0000EC010000}"/>
    <cellStyle name="Izhod 2 2 6 2 2" xfId="5668" xr:uid="{F3C2E482-ACAA-4018-A4BD-717B4C21E01F}"/>
    <cellStyle name="Izhod 2 2 6 2 2 2" xfId="8604" xr:uid="{DF76B427-305C-4895-8761-3CC1017FF4A7}"/>
    <cellStyle name="Izhod 2 2 6 2 2 2 2" xfId="29479" xr:uid="{9967FC85-B536-45B9-A9A1-9E94E68688ED}"/>
    <cellStyle name="Izhod 2 2 6 2 2 2 3" xfId="17941" xr:uid="{E985666A-2263-4365-9949-E58FADF66CE1}"/>
    <cellStyle name="Izhod 2 2 6 2 2 3" xfId="10038" xr:uid="{338AA5C7-460C-439E-8AAD-189AD26D897A}"/>
    <cellStyle name="Izhod 2 2 6 2 2 3 2" xfId="26416" xr:uid="{9AD3B72A-04E2-4ECD-9A0E-5DE06B145D00}"/>
    <cellStyle name="Izhod 2 2 6 2 3" xfId="8798" xr:uid="{3471F4AD-7AB2-4F1D-9C37-4779AC1E21E8}"/>
    <cellStyle name="Izhod 2 2 6 2 3 2" xfId="10232" xr:uid="{D024713A-B469-453D-BE88-4AD4A7B898D5}"/>
    <cellStyle name="Izhod 2 2 6 2 3 2 2" xfId="27919" xr:uid="{BDDC70E9-AA4C-4D2A-9DDE-1B1DAC0FB584}"/>
    <cellStyle name="Izhod 2 2 6 2 4" xfId="7953" xr:uid="{CE9B6534-8364-460B-99C8-4B985E41944D}"/>
    <cellStyle name="Izhod 2 2 6 2 4 2" xfId="23518" xr:uid="{423FA8B4-0DAF-4240-A7C6-6F15BA4B4BF4}"/>
    <cellStyle name="Izhod 2 2 6 2 5" xfId="9387" xr:uid="{B02945B9-7FDB-4E86-A55A-FE3B3D9BF8BB}"/>
    <cellStyle name="Izhod 2 2 6 3" xfId="2879" xr:uid="{00000000-0005-0000-0000-0000ED010000}"/>
    <cellStyle name="Izhod 2 2 6 3 2" xfId="5778" xr:uid="{BBFFA633-76AF-4F32-BE1D-490D6548FE89}"/>
    <cellStyle name="Izhod 2 2 6 3 2 2" xfId="8214" xr:uid="{8A2BE870-7762-463A-934D-3F8552AEDE4D}"/>
    <cellStyle name="Izhod 2 2 6 3 2 2 2" xfId="29589" xr:uid="{1F1A155F-2E6F-45DB-9147-A4EB204C005D}"/>
    <cellStyle name="Izhod 2 2 6 3 2 2 3" xfId="18051" xr:uid="{A436ECC5-0ABE-411C-A0C1-9824987F80B3}"/>
    <cellStyle name="Izhod 2 2 6 3 2 3" xfId="9648" xr:uid="{F295C1CE-E101-46E5-B466-4D6A4F82289B}"/>
    <cellStyle name="Izhod 2 2 6 3 2 3 2" xfId="26526" xr:uid="{1697FEAE-18D1-43B3-BE22-0B3B564BBDE7}"/>
    <cellStyle name="Izhod 2 2 6 3 3" xfId="8718" xr:uid="{690045CD-1A15-4FC8-915A-8AF0B501CFF2}"/>
    <cellStyle name="Izhod 2 2 6 3 3 2" xfId="10152" xr:uid="{475CFB43-FEBA-4D03-A892-676ABA71C809}"/>
    <cellStyle name="Izhod 2 2 6 3 3 2 2" xfId="28029" xr:uid="{E0A41539-4D65-40D4-BC08-F23EAE6F5DDE}"/>
    <cellStyle name="Izhod 2 2 6 3 4" xfId="7311" xr:uid="{9BFAD6BD-03C0-4706-9B1B-C4B4C7C94AB6}"/>
    <cellStyle name="Izhod 2 2 6 3 4 2" xfId="23628" xr:uid="{C9DDE1BB-0F68-4DC5-A4A8-72DFAA68BF5F}"/>
    <cellStyle name="Izhod 2 2 6 3 5" xfId="9079" xr:uid="{E239EE75-78E6-4052-BABA-4467F93F7578}"/>
    <cellStyle name="Izhod 2 2 6 4" xfId="2983" xr:uid="{00000000-0005-0000-0000-0000EE010000}"/>
    <cellStyle name="Izhod 2 2 6 4 2" xfId="5882" xr:uid="{0C3DA1B6-0C00-45E2-87FA-2A2B5475EA7B}"/>
    <cellStyle name="Izhod 2 2 6 4 2 2" xfId="18155" xr:uid="{D3AC7B96-EDBC-4CC1-80C0-80C278EF088A}"/>
    <cellStyle name="Izhod 2 2 6 4 2 2 2" xfId="29693" xr:uid="{599CF3BE-BE25-4C72-8392-2FB6795A20ED}"/>
    <cellStyle name="Izhod 2 2 6 4 2 3" xfId="26630" xr:uid="{C52F383E-7024-4D60-8A59-A8BDE4FB151C}"/>
    <cellStyle name="Izhod 2 2 6 4 2 4" xfId="15224" xr:uid="{323B7651-02DC-4498-9762-39AD1C403216}"/>
    <cellStyle name="Izhod 2 2 6 4 3" xfId="8397" xr:uid="{FBC02E53-419E-4236-9086-AE4DD28780A2}"/>
    <cellStyle name="Izhod 2 2 6 4 3 2" xfId="28133" xr:uid="{086A57D8-8036-4896-AC50-635AE491359D}"/>
    <cellStyle name="Izhod 2 2 6 4 3 3" xfId="16601" xr:uid="{0C64326A-FE1C-487F-8B53-F849097E4DDA}"/>
    <cellStyle name="Izhod 2 2 6 4 4" xfId="9831" xr:uid="{BDBF9778-0249-476C-809B-3A60D0C0933F}"/>
    <cellStyle name="Izhod 2 2 6 4 4 2" xfId="23732" xr:uid="{DAEA377F-EF03-40E8-8E8B-DBE3D185869F}"/>
    <cellStyle name="Izhod 2 2 6 5" xfId="3049" xr:uid="{00000000-0005-0000-0000-0000EF010000}"/>
    <cellStyle name="Izhod 2 2 6 5 2" xfId="5948" xr:uid="{13057ABB-CC0A-4535-B207-13391C3D1646}"/>
    <cellStyle name="Izhod 2 2 6 5 2 2" xfId="18221" xr:uid="{3903EB54-DC64-43BD-829B-8828262617B9}"/>
    <cellStyle name="Izhod 2 2 6 5 2 2 2" xfId="29759" xr:uid="{4E742C7C-7CDB-469C-B1DC-58AED2536B09}"/>
    <cellStyle name="Izhod 2 2 6 5 2 3" xfId="26696" xr:uid="{3C020C6C-F9CC-4F91-910B-49348B30D1EE}"/>
    <cellStyle name="Izhod 2 2 6 5 2 4" xfId="15290" xr:uid="{7413C908-F417-42E3-A478-B5AB7A3BAFB9}"/>
    <cellStyle name="Izhod 2 2 6 5 3" xfId="8726" xr:uid="{832342BA-F597-4A94-BFFE-0B57B424BE25}"/>
    <cellStyle name="Izhod 2 2 6 5 3 2" xfId="28199" xr:uid="{EA386727-8C38-4CFA-A2DB-A9F0A43010F2}"/>
    <cellStyle name="Izhod 2 2 6 5 3 3" xfId="16667" xr:uid="{2D89485D-F640-40BC-A5BB-88A401EC76BB}"/>
    <cellStyle name="Izhod 2 2 6 5 4" xfId="10160" xr:uid="{9648C5E7-7BCE-451E-A3AB-64E5D4DB6F81}"/>
    <cellStyle name="Izhod 2 2 6 5 4 2" xfId="23798" xr:uid="{A8CE5255-A558-4214-94C6-3CB65B5C97CC}"/>
    <cellStyle name="Izhod 2 2 6 6" xfId="3106" xr:uid="{00000000-0005-0000-0000-0000F0010000}"/>
    <cellStyle name="Izhod 2 2 6 6 2" xfId="6005" xr:uid="{EB8BD92E-8201-4BD4-B91E-58F544FEB579}"/>
    <cellStyle name="Izhod 2 2 6 6 2 2" xfId="18278" xr:uid="{E35AB679-9572-4147-AC97-3AA0B3376F11}"/>
    <cellStyle name="Izhod 2 2 6 6 2 2 2" xfId="29816" xr:uid="{31C134FB-2402-40FF-9453-FF3101905A3A}"/>
    <cellStyle name="Izhod 2 2 6 6 2 3" xfId="26753" xr:uid="{958CC003-D54C-468C-B3DE-2C255008A8E6}"/>
    <cellStyle name="Izhod 2 2 6 6 2 4" xfId="15347" xr:uid="{049BA9AF-87FA-4C5D-8530-93861B5BB7E4}"/>
    <cellStyle name="Izhod 2 2 6 6 3" xfId="16724" xr:uid="{5C5350AA-9197-458C-B3A6-BDD6647E540E}"/>
    <cellStyle name="Izhod 2 2 6 6 3 2" xfId="28256" xr:uid="{C10DEF67-E7A4-4719-A56D-DA08A07841B3}"/>
    <cellStyle name="Izhod 2 2 6 6 4" xfId="23855" xr:uid="{2C6C101B-DE53-4465-8C87-D81266A719FA}"/>
    <cellStyle name="Izhod 2 2 6 6 5" xfId="12576" xr:uid="{EBEEDF49-D30E-40A6-8964-CEC8E312A574}"/>
    <cellStyle name="Izhod 2 2 6 7" xfId="3178" xr:uid="{00000000-0005-0000-0000-0000F1010000}"/>
    <cellStyle name="Izhod 2 2 6 7 2" xfId="6077" xr:uid="{F5270DD4-9DDA-4809-B0FB-F90750B6AEAA}"/>
    <cellStyle name="Izhod 2 2 6 7 2 2" xfId="18350" xr:uid="{E13CBF5E-5F7C-4621-8C4C-6ECB9B4E6608}"/>
    <cellStyle name="Izhod 2 2 6 7 2 2 2" xfId="29888" xr:uid="{7B470718-6F08-409F-823D-7E32AA8ABCE9}"/>
    <cellStyle name="Izhod 2 2 6 7 2 3" xfId="26825" xr:uid="{9C51E113-13BB-4035-A509-9022BFC1BF7F}"/>
    <cellStyle name="Izhod 2 2 6 7 2 4" xfId="15419" xr:uid="{861ECA71-721C-4CB3-BCB8-4C1F7652B270}"/>
    <cellStyle name="Izhod 2 2 6 7 3" xfId="16796" xr:uid="{27FA917B-99BF-4E1C-A235-0B7FD8315D61}"/>
    <cellStyle name="Izhod 2 2 6 7 3 2" xfId="28328" xr:uid="{3007693E-1333-4BDE-A3B8-4052D5A8727F}"/>
    <cellStyle name="Izhod 2 2 6 7 4" xfId="23927" xr:uid="{74B087B5-63A9-4442-BC72-90F6D51AAA35}"/>
    <cellStyle name="Izhod 2 2 6 7 5" xfId="12647" xr:uid="{E949BE71-BAC5-4518-A0EA-CBE61721002B}"/>
    <cellStyle name="Izhod 2 2 6 8" xfId="3255" xr:uid="{00000000-0005-0000-0000-0000F2010000}"/>
    <cellStyle name="Izhod 2 2 6 8 2" xfId="6154" xr:uid="{CC25B7C8-E81F-494F-A8B2-8CC12C0931DE}"/>
    <cellStyle name="Izhod 2 2 6 8 2 2" xfId="18427" xr:uid="{6EC48103-0B62-4505-802E-73E22C054ADA}"/>
    <cellStyle name="Izhod 2 2 6 8 2 2 2" xfId="29965" xr:uid="{C34BC13B-C0E4-40BA-81C2-3E58CA224357}"/>
    <cellStyle name="Izhod 2 2 6 8 2 3" xfId="26902" xr:uid="{D8375CEA-9DED-4F55-957E-95F67362DCBE}"/>
    <cellStyle name="Izhod 2 2 6 8 2 4" xfId="15496" xr:uid="{42601ED4-8343-4B4A-87C1-21856CC8B225}"/>
    <cellStyle name="Izhod 2 2 6 8 3" xfId="16873" xr:uid="{32F35043-B058-4305-8C7D-678888F8D974}"/>
    <cellStyle name="Izhod 2 2 6 8 3 2" xfId="28405" xr:uid="{2D0C7484-5C11-4F58-BEE5-646F2978F899}"/>
    <cellStyle name="Izhod 2 2 6 8 4" xfId="24004" xr:uid="{FD0FF31B-C012-48FE-A098-BFD256CD6934}"/>
    <cellStyle name="Izhod 2 2 6 8 5" xfId="12724" xr:uid="{4BF185B5-1B48-40B5-ADB0-AD5BB0EE06FD}"/>
    <cellStyle name="Izhod 2 2 6 9" xfId="5064" xr:uid="{732ED9BB-2A75-4304-8494-93B9A08C84B9}"/>
    <cellStyle name="Izhod 2 2 6 9 2" xfId="17337" xr:uid="{9E71C23C-0DDA-4A17-90F2-FA40A93AB5D8}"/>
    <cellStyle name="Izhod 2 2 6 9 2 2" xfId="28875" xr:uid="{D8FB1F0E-A8B1-47CF-8F0F-568FC51F3F07}"/>
    <cellStyle name="Izhod 2 2 6 9 3" xfId="25812" xr:uid="{7B958A45-F800-488F-BBE7-734842CA3AD8}"/>
    <cellStyle name="Izhod 2 2 6 9 4" xfId="14486" xr:uid="{74CB7052-41B7-4FB9-ABD3-C7372ADD3E72}"/>
    <cellStyle name="Izhod 2 2 7" xfId="937" xr:uid="{00000000-0005-0000-0000-0000F3010000}"/>
    <cellStyle name="Izhod 2 2 7 2" xfId="3840" xr:uid="{D220CC11-6A0C-42DD-B302-6DB0DDF9E05E}"/>
    <cellStyle name="Izhod 2 2 7 2 2" xfId="8151" xr:uid="{B6E11729-E683-4094-8C48-3F93440EBAFE}"/>
    <cellStyle name="Izhod 2 2 7 2 2 2" xfId="28568" xr:uid="{3613A73D-5A65-4363-9F1D-A9EB87F34CA4}"/>
    <cellStyle name="Izhod 2 2 7 2 2 3" xfId="17030" xr:uid="{BE7DD063-9F1A-4FAC-880C-B9C19EDB95EE}"/>
    <cellStyle name="Izhod 2 2 7 2 3" xfId="9585" xr:uid="{61D87440-4185-4376-AE3A-8B601443E6AC}"/>
    <cellStyle name="Izhod 2 2 7 2 3 2" xfId="24588" xr:uid="{758A56EB-26D7-442A-976F-35B5658DBC38}"/>
    <cellStyle name="Izhod 2 2 7 3" xfId="8249" xr:uid="{2B59E02B-45D9-4B5F-B951-2FCAB63F5F0C}"/>
    <cellStyle name="Izhod 2 2 7 3 2" xfId="9683" xr:uid="{93BE0774-4742-4EFD-B414-787C61C57F21}"/>
    <cellStyle name="Izhod 2 2 7 3 2 2" xfId="27008" xr:uid="{3D4DF703-A4B8-4AD6-B30E-4B88CBFA7B12}"/>
    <cellStyle name="Izhod 2 2 7 4" xfId="7188" xr:uid="{0AAEFED2-0272-49CB-89B3-42BE86E4CBF8}"/>
    <cellStyle name="Izhod 2 2 7 4 2" xfId="21690" xr:uid="{9CE92C3E-D6B4-4E16-897D-7C05CC91D1B3}"/>
    <cellStyle name="Izhod 2 2 7 5" xfId="9036" xr:uid="{144EC328-695A-4FE8-9341-3A2A3061BA7C}"/>
    <cellStyle name="Izhod 2 2 8" xfId="834" xr:uid="{00000000-0005-0000-0000-0000F4010000}"/>
    <cellStyle name="Izhod 2 2 8 2" xfId="3737" xr:uid="{E300105E-F7B7-4752-902D-CB5A69725458}"/>
    <cellStyle name="Izhod 2 2 8 2 2" xfId="8116" xr:uid="{676109A5-68B2-4B55-A834-33E311EC4203}"/>
    <cellStyle name="Izhod 2 2 8 2 2 2" xfId="28545" xr:uid="{75F09964-F913-4E55-8B26-27BF7BFF323B}"/>
    <cellStyle name="Izhod 2 2 8 2 2 3" xfId="17009" xr:uid="{5C8E1CB4-49FC-40EB-BD9B-44F5CF96E185}"/>
    <cellStyle name="Izhod 2 2 8 2 3" xfId="9550" xr:uid="{8567D044-44A3-4EEC-A681-7563DAFC2EAA}"/>
    <cellStyle name="Izhod 2 2 8 2 3 2" xfId="24485" xr:uid="{75455E45-08AB-4753-B382-5B875B571149}"/>
    <cellStyle name="Izhod 2 2 8 3" xfId="8056" xr:uid="{A470BD49-4790-4B6D-B477-53D93BC93BB9}"/>
    <cellStyle name="Izhod 2 2 8 3 2" xfId="9490" xr:uid="{8FBEB273-4B8E-4722-8E1F-1ED8FA4BF880}"/>
    <cellStyle name="Izhod 2 2 8 3 2 2" xfId="26985" xr:uid="{BB3854C0-D60B-4D6C-8282-162BD25A2796}"/>
    <cellStyle name="Izhod 2 2 8 4" xfId="7093" xr:uid="{EAC07DA1-40FC-4C41-9EB8-58B68B0AA6A2}"/>
    <cellStyle name="Izhod 2 2 8 4 2" xfId="21587" xr:uid="{EF7A151E-9C2B-4382-9E72-F4CFFC508971}"/>
    <cellStyle name="Izhod 2 2 8 5" xfId="9021" xr:uid="{332EE101-C57C-484A-9CA0-56FCE0BFD919}"/>
    <cellStyle name="Izhod 2 2 9" xfId="2601" xr:uid="{00000000-0005-0000-0000-0000F5010000}"/>
    <cellStyle name="Izhod 2 2 9 2" xfId="5500" xr:uid="{CDEABD0B-2A97-487F-B99B-0AF1A8BA6CD1}"/>
    <cellStyle name="Izhod 2 2 9 2 2" xfId="8468" xr:uid="{9F87507A-DACF-4F3F-B3B3-45F598EF5332}"/>
    <cellStyle name="Izhod 2 2 9 2 2 2" xfId="29311" xr:uid="{5CCBC86E-E643-4A7C-BFC4-6EA9B8DDDD2E}"/>
    <cellStyle name="Izhod 2 2 9 2 2 3" xfId="17773" xr:uid="{FB20B05E-A397-42C7-B58C-C8DD059D46CE}"/>
    <cellStyle name="Izhod 2 2 9 2 3" xfId="9902" xr:uid="{B9DC0D27-ACFE-4818-B4B6-08D940836AC1}"/>
    <cellStyle name="Izhod 2 2 9 2 3 2" xfId="26248" xr:uid="{AF7D5A21-2B56-4F9F-9C89-0816666310F3}"/>
    <cellStyle name="Izhod 2 2 9 3" xfId="8758" xr:uid="{CD53EC48-04FF-4DC1-BD27-FCDB5A210BB7}"/>
    <cellStyle name="Izhod 2 2 9 3 2" xfId="10192" xr:uid="{26029315-E85C-4EAD-BD26-5FC4224C15DE}"/>
    <cellStyle name="Izhod 2 2 9 3 2 2" xfId="27751" xr:uid="{76A0E823-ABAE-4235-8C1B-3F4D66B277D1}"/>
    <cellStyle name="Izhod 2 2 9 4" xfId="7817" xr:uid="{29880750-130A-47BA-89CF-AC9671D025CC}"/>
    <cellStyle name="Izhod 2 2 9 4 2" xfId="23350" xr:uid="{AD2774AB-E43F-4C85-BA0F-1ABD7BCCA541}"/>
    <cellStyle name="Izhod 2 2 9 5" xfId="9251" xr:uid="{EBAA9D9D-9CD1-475D-B719-4376261BF7D7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10 2" xfId="16917" xr:uid="{D37F30C9-F7FC-4F42-A8EB-0B3DA01AE32A}"/>
    <cellStyle name="Izhod 2 4 10 2 2" xfId="28449" xr:uid="{51A7CDB6-0CF1-4159-AE0F-E3F8FC4A505D}"/>
    <cellStyle name="Izhod 2 4 10 3" xfId="24221" xr:uid="{01156103-954E-4369-9D14-FFA10FDF756C}"/>
    <cellStyle name="Izhod 2 4 10 4" xfId="12941" xr:uid="{C954AB36-647B-4026-9A71-DCC10B06FA91}"/>
    <cellStyle name="Izhod 2 4 11" xfId="6404" xr:uid="{F21808A1-D645-4749-BA55-3FA5CC58AF42}"/>
    <cellStyle name="Izhod 2 4 11 2" xfId="21323" xr:uid="{37C3F90D-6A32-4037-830F-5D857CE9B565}"/>
    <cellStyle name="Izhod 2 4 12" xfId="8834" xr:uid="{E68DF34C-C0CA-4C8A-9C85-05838DA7431C}"/>
    <cellStyle name="Izhod 2 4 2" xfId="1573" xr:uid="{00000000-0005-0000-0000-0000F8010000}"/>
    <cellStyle name="Izhod 2 4 2 10" xfId="7325" xr:uid="{AC79BD9F-CDFC-4FAA-A96B-4CD927C4B3A6}"/>
    <cellStyle name="Izhod 2 4 2 10 2" xfId="27224" xr:uid="{B8A61B0C-5537-4D62-B8C4-A092A1E7E4AD}"/>
    <cellStyle name="Izhod 2 4 2 10 3" xfId="15772" xr:uid="{2CE6D00E-C94F-4B00-A5CC-5AA8E759AF01}"/>
    <cellStyle name="Izhod 2 4 2 11" xfId="9087" xr:uid="{09A22708-7BD5-4E66-82CB-B22C0F0E9547}"/>
    <cellStyle name="Izhod 2 4 2 11 2" xfId="22326" xr:uid="{DCC9C681-ADC9-46EA-BD4E-6B3E7182751B}"/>
    <cellStyle name="Izhod 2 4 2 2" xfId="2278" xr:uid="{00000000-0005-0000-0000-0000F9010000}"/>
    <cellStyle name="Izhod 2 4 2 2 2" xfId="5177" xr:uid="{8ECE7303-5D72-4DAD-93AD-D83420C81D51}"/>
    <cellStyle name="Izhod 2 4 2 2 2 2" xfId="17450" xr:uid="{F12325D8-F83B-47CB-B85B-1D1239851C51}"/>
    <cellStyle name="Izhod 2 4 2 2 2 2 2" xfId="28988" xr:uid="{8D1E2584-0E13-4591-B922-397AF36710D9}"/>
    <cellStyle name="Izhod 2 4 2 2 2 3" xfId="25925" xr:uid="{84BD2936-0DE7-4ED3-ADBE-B96C8E4FE07F}"/>
    <cellStyle name="Izhod 2 4 2 2 2 4" xfId="14592" xr:uid="{99AF5051-E5FC-437A-9D73-5AB2A08B04CE}"/>
    <cellStyle name="Izhod 2 4 2 2 3" xfId="8225" xr:uid="{CD6F1EE0-C12F-4C41-9DF5-C6356F52605C}"/>
    <cellStyle name="Izhod 2 4 2 2 3 2" xfId="27428" xr:uid="{F9A155E0-CEF9-48DE-9FE7-E58B299DF259}"/>
    <cellStyle name="Izhod 2 4 2 2 3 3" xfId="15969" xr:uid="{C3C3EA6D-754F-4B9A-9EDF-62A61114BAFA}"/>
    <cellStyle name="Izhod 2 4 2 2 4" xfId="9659" xr:uid="{76A8102E-42CE-4CBE-9809-2AC9FE615873}"/>
    <cellStyle name="Izhod 2 4 2 2 4 2" xfId="23027" xr:uid="{540624C4-7217-4065-ADD7-E0797E3ADCE6}"/>
    <cellStyle name="Izhod 2 4 2 3" xfId="1096" xr:uid="{00000000-0005-0000-0000-0000FA010000}"/>
    <cellStyle name="Izhod 2 4 2 3 2" xfId="3999" xr:uid="{5F141774-9742-4009-8C4E-C8462F092F08}"/>
    <cellStyle name="Izhod 2 4 2 3 2 2" xfId="17109" xr:uid="{4A672251-F59E-4BA0-B617-A03C8B20E17F}"/>
    <cellStyle name="Izhod 2 4 2 3 2 2 2" xfId="28647" xr:uid="{6A566492-26BD-47E6-A9EE-0E78251819A1}"/>
    <cellStyle name="Izhod 2 4 2 3 2 3" xfId="24747" xr:uid="{8A45CC18-BD4D-4461-8582-E65DD0CDECDC}"/>
    <cellStyle name="Izhod 2 4 2 3 2 4" xfId="13428" xr:uid="{09D9BDDF-7F58-48CD-A9C3-D2B331EB1EEB}"/>
    <cellStyle name="Izhod 2 4 2 3 3" xfId="8678" xr:uid="{5D991373-9F7D-4966-802B-C83647A250DB}"/>
    <cellStyle name="Izhod 2 4 2 3 3 2" xfId="27087" xr:uid="{959D7D2C-8805-4464-92CE-8C7A2CCFF2C0}"/>
    <cellStyle name="Izhod 2 4 2 3 3 3" xfId="15642" xr:uid="{83733FFF-074A-40AE-9AA1-D3C6B1EBA7A1}"/>
    <cellStyle name="Izhod 2 4 2 3 4" xfId="10112" xr:uid="{2DE0D359-3A88-4F40-8A31-2CC8F3533855}"/>
    <cellStyle name="Izhod 2 4 2 3 4 2" xfId="21849" xr:uid="{71ACD46D-65EF-4F49-A7A0-C9C298BFE017}"/>
    <cellStyle name="Izhod 2 4 2 4" xfId="2642" xr:uid="{00000000-0005-0000-0000-0000FB010000}"/>
    <cellStyle name="Izhod 2 4 2 4 2" xfId="5541" xr:uid="{A98DDF31-939E-4220-ADF6-85B7149A49FD}"/>
    <cellStyle name="Izhod 2 4 2 4 2 2" xfId="17814" xr:uid="{F7FF7C24-8C97-4BBC-9E0F-6554E1AFFF0A}"/>
    <cellStyle name="Izhod 2 4 2 4 2 2 2" xfId="29352" xr:uid="{160CD5DA-C616-47FF-BB0E-26BC676DA870}"/>
    <cellStyle name="Izhod 2 4 2 4 2 3" xfId="26289" xr:uid="{92F69576-1F60-46C6-A27C-E7CA18422845}"/>
    <cellStyle name="Izhod 2 4 2 4 2 4" xfId="14914" xr:uid="{3B404F7D-056A-48E5-B25A-59B6EB41A26F}"/>
    <cellStyle name="Izhod 2 4 2 4 3" xfId="16291" xr:uid="{8ED1C067-E516-4E16-8E57-8D587A10EC28}"/>
    <cellStyle name="Izhod 2 4 2 4 3 2" xfId="27792" xr:uid="{EAB39205-9D78-4F5C-87D6-132E3ECE54FB}"/>
    <cellStyle name="Izhod 2 4 2 4 4" xfId="23391" xr:uid="{B7A86808-2D7B-47D9-A27D-2C2040A6C9AA}"/>
    <cellStyle name="Izhod 2 4 2 4 5" xfId="12229" xr:uid="{718F7C42-7325-468C-BF32-1424B506C33D}"/>
    <cellStyle name="Izhod 2 4 2 5" xfId="2202" xr:uid="{00000000-0005-0000-0000-0000FC010000}"/>
    <cellStyle name="Izhod 2 4 2 5 2" xfId="5101" xr:uid="{B9311472-A865-46D1-BF7F-65924A2CD94A}"/>
    <cellStyle name="Izhod 2 4 2 5 2 2" xfId="17374" xr:uid="{CC46D8B2-BF17-467D-B78C-9AA269E3A6D6}"/>
    <cellStyle name="Izhod 2 4 2 5 2 2 2" xfId="28912" xr:uid="{4BDBEEAF-3B4B-4539-B388-D54590652032}"/>
    <cellStyle name="Izhod 2 4 2 5 2 3" xfId="25849" xr:uid="{EE2DE6B0-0652-4324-AC97-9024826824F3}"/>
    <cellStyle name="Izhod 2 4 2 5 2 4" xfId="14519" xr:uid="{BAD631D9-DF09-4728-A516-639A6FD92DAD}"/>
    <cellStyle name="Izhod 2 4 2 5 3" xfId="15896" xr:uid="{2530276E-A20A-4276-891E-A1A7A99349FF}"/>
    <cellStyle name="Izhod 2 4 2 5 3 2" xfId="27352" xr:uid="{D2000F37-4A9E-4000-94A6-0CB118189E47}"/>
    <cellStyle name="Izhod 2 4 2 5 4" xfId="22951" xr:uid="{147484D2-7BFA-4CEE-A94D-661283FD3393}"/>
    <cellStyle name="Izhod 2 4 2 5 5" xfId="11901" xr:uid="{458D322F-E25F-4741-9329-DADCC157A6B1}"/>
    <cellStyle name="Izhod 2 4 2 6" xfId="2719" xr:uid="{00000000-0005-0000-0000-0000FD010000}"/>
    <cellStyle name="Izhod 2 4 2 6 2" xfId="5618" xr:uid="{AB98ADA0-CF57-4288-8922-553C475C3D61}"/>
    <cellStyle name="Izhod 2 4 2 6 2 2" xfId="17891" xr:uid="{7DF1146A-BBFF-4715-BD4A-6A7FA9E4EDF2}"/>
    <cellStyle name="Izhod 2 4 2 6 2 2 2" xfId="29429" xr:uid="{20CC3A53-1793-4B88-91A4-3CCBB8749B8A}"/>
    <cellStyle name="Izhod 2 4 2 6 2 3" xfId="26366" xr:uid="{54D291F8-FAE9-415E-8EC7-51DBE82126A8}"/>
    <cellStyle name="Izhod 2 4 2 6 2 4" xfId="14982" xr:uid="{748DB516-243E-48E1-8AA3-80EB94E5895D}"/>
    <cellStyle name="Izhod 2 4 2 6 3" xfId="16359" xr:uid="{592554D7-3D49-42CD-9D57-029743E63B1D}"/>
    <cellStyle name="Izhod 2 4 2 6 3 2" xfId="27869" xr:uid="{E75DBEB6-2957-4E61-85F8-4F75EDE53430}"/>
    <cellStyle name="Izhod 2 4 2 6 4" xfId="23468" xr:uid="{AAE1FDF6-1ED2-4465-AFF2-F8622CE89440}"/>
    <cellStyle name="Izhod 2 4 2 6 5" xfId="12277" xr:uid="{E6E543DE-ABB9-461F-8FCF-33043F9DE10B}"/>
    <cellStyle name="Izhod 2 4 2 7" xfId="2220" xr:uid="{00000000-0005-0000-0000-0000FE010000}"/>
    <cellStyle name="Izhod 2 4 2 7 2" xfId="5119" xr:uid="{40F93848-AFAE-489D-A96F-A5DE70E5C785}"/>
    <cellStyle name="Izhod 2 4 2 7 2 2" xfId="17392" xr:uid="{ED9168DE-C75D-4778-92B2-76B5418E38F1}"/>
    <cellStyle name="Izhod 2 4 2 7 2 2 2" xfId="28930" xr:uid="{E2BEBC9A-05A2-486F-93F7-30A0BCC219A9}"/>
    <cellStyle name="Izhod 2 4 2 7 2 3" xfId="25867" xr:uid="{299D862E-624C-4D02-8965-791E48CB5846}"/>
    <cellStyle name="Izhod 2 4 2 7 2 4" xfId="14536" xr:uid="{794A9456-71E2-4E37-B1AA-8BFA57D1C9C9}"/>
    <cellStyle name="Izhod 2 4 2 7 3" xfId="15913" xr:uid="{5EB38848-0AFB-457C-A2ED-775333669957}"/>
    <cellStyle name="Izhod 2 4 2 7 3 2" xfId="27370" xr:uid="{0507D87D-EFFF-4B6D-82DF-7B96E3B1EA73}"/>
    <cellStyle name="Izhod 2 4 2 7 4" xfId="22969" xr:uid="{650B641A-8761-4F32-8C32-C90C91F37150}"/>
    <cellStyle name="Izhod 2 4 2 7 5" xfId="11914" xr:uid="{0F8D431F-1EF7-44DC-B220-4F15190C3624}"/>
    <cellStyle name="Izhod 2 4 2 8" xfId="2615" xr:uid="{00000000-0005-0000-0000-0000FF010000}"/>
    <cellStyle name="Izhod 2 4 2 8 2" xfId="5514" xr:uid="{E5C55740-85AB-492C-A576-2CBD82F02554}"/>
    <cellStyle name="Izhod 2 4 2 8 2 2" xfId="17787" xr:uid="{985F176F-3E02-41A9-B771-C5588052F1AA}"/>
    <cellStyle name="Izhod 2 4 2 8 2 2 2" xfId="29325" xr:uid="{8296EEC5-50E0-4CAE-B87E-6374A7A5A949}"/>
    <cellStyle name="Izhod 2 4 2 8 2 3" xfId="26262" xr:uid="{75D60C9F-9CA0-4597-B98F-0C87C20C6803}"/>
    <cellStyle name="Izhod 2 4 2 8 2 4" xfId="14890" xr:uid="{BE26F948-8AEF-4008-8C7C-17BE5346AF19}"/>
    <cellStyle name="Izhod 2 4 2 8 3" xfId="16267" xr:uid="{AF7722CF-B7ED-4CA2-A88A-AE485B6CB935}"/>
    <cellStyle name="Izhod 2 4 2 8 3 2" xfId="27765" xr:uid="{108D8F84-E4F3-4BD9-BFA4-F581F5E50F79}"/>
    <cellStyle name="Izhod 2 4 2 8 4" xfId="23364" xr:uid="{EBB378FD-9CBB-45C1-8632-F04E9FFB04F6}"/>
    <cellStyle name="Izhod 2 4 2 8 5" xfId="12210" xr:uid="{9B7F9318-4AE9-47C4-BF59-385AA952AA38}"/>
    <cellStyle name="Izhod 2 4 2 9" xfId="4476" xr:uid="{6EE5F445-0E46-472B-A66E-FA544D07542C}"/>
    <cellStyle name="Izhod 2 4 2 9 2" xfId="17246" xr:uid="{9A563C1B-C3CF-4795-8ABC-B67A0C36E05A}"/>
    <cellStyle name="Izhod 2 4 2 9 2 2" xfId="28784" xr:uid="{D4FAE4DE-3405-4F55-9985-58FAF9B886C0}"/>
    <cellStyle name="Izhod 2 4 2 9 3" xfId="25224" xr:uid="{11BB4B77-A31C-47D8-ABFB-0E203C49C3F6}"/>
    <cellStyle name="Izhod 2 4 2 9 4" xfId="13898" xr:uid="{465B034F-FC8E-4DC7-B4AD-C581E26FC028}"/>
    <cellStyle name="Izhod 2 4 3" xfId="2114" xr:uid="{00000000-0005-0000-0000-000000020000}"/>
    <cellStyle name="Izhod 2 4 3 10" xfId="7800" xr:uid="{0B81105F-AA7F-479D-9CB1-4910EEF11818}"/>
    <cellStyle name="Izhod 2 4 3 10 2" xfId="27264" xr:uid="{58B590A5-22D6-4D77-8D74-03976C20B54F}"/>
    <cellStyle name="Izhod 2 4 3 10 3" xfId="15812" xr:uid="{A3122576-BC0B-4F04-8EA4-58950404B6C3}"/>
    <cellStyle name="Izhod 2 4 3 11" xfId="9234" xr:uid="{9B2AFB80-6DA4-4CE2-B292-4D8A8E510CB9}"/>
    <cellStyle name="Izhod 2 4 3 11 2" xfId="22863" xr:uid="{C3B2E132-7701-478A-9C8C-2E1C7AFA6874}"/>
    <cellStyle name="Izhod 2 4 3 2" xfId="2176" xr:uid="{00000000-0005-0000-0000-000001020000}"/>
    <cellStyle name="Izhod 2 4 3 2 2" xfId="5075" xr:uid="{1BE2BB09-55FB-43E9-ACB9-41CDE01FF129}"/>
    <cellStyle name="Izhod 2 4 3 2 2 2" xfId="17348" xr:uid="{E50AFEF4-B333-426A-B9AC-CEAD720CF9C2}"/>
    <cellStyle name="Izhod 2 4 3 2 2 2 2" xfId="28886" xr:uid="{E97EB611-E611-40EC-BCF3-832A15D2200F}"/>
    <cellStyle name="Izhod 2 4 3 2 2 3" xfId="25823" xr:uid="{F92D8457-D163-4A64-9E64-14B041331297}"/>
    <cellStyle name="Izhod 2 4 3 2 2 4" xfId="14497" xr:uid="{B99A8228-C0F8-4E89-80A3-C542F7A18CC2}"/>
    <cellStyle name="Izhod 2 4 3 2 3" xfId="8451" xr:uid="{C6473113-B039-4DEA-9AC9-5B6D79D7F923}"/>
    <cellStyle name="Izhod 2 4 3 2 3 2" xfId="27326" xr:uid="{D7E8D179-9608-4C7A-9E7F-797E6D8A26A6}"/>
    <cellStyle name="Izhod 2 4 3 2 3 3" xfId="15874" xr:uid="{556E7B32-5CC3-4186-A6C7-0165687A29B5}"/>
    <cellStyle name="Izhod 2 4 3 2 4" xfId="9885" xr:uid="{C7857B3B-C4A8-4820-BC6E-9BA921DFAA9B}"/>
    <cellStyle name="Izhod 2 4 3 2 4 2" xfId="22925" xr:uid="{E714A3C4-0A94-400C-B72A-058A5F7344C7}"/>
    <cellStyle name="Izhod 2 4 3 3" xfId="2828" xr:uid="{00000000-0005-0000-0000-000002020000}"/>
    <cellStyle name="Izhod 2 4 3 3 2" xfId="5727" xr:uid="{4596C723-DE1A-47FA-908F-65D264452CAB}"/>
    <cellStyle name="Izhod 2 4 3 3 2 2" xfId="18000" xr:uid="{9F0C7037-E6FB-43D5-880B-5B2CA66E0E47}"/>
    <cellStyle name="Izhod 2 4 3 3 2 2 2" xfId="29538" xr:uid="{7C853C27-EBBC-437B-BA65-AEB9BA1C4161}"/>
    <cellStyle name="Izhod 2 4 3 3 2 3" xfId="26475" xr:uid="{DEEBF321-BB5B-4D45-9005-7ED7B9AC04D1}"/>
    <cellStyle name="Izhod 2 4 3 3 2 4" xfId="15079" xr:uid="{B7577FBB-A7F5-4F02-BF3E-6F20B3A537B2}"/>
    <cellStyle name="Izhod 2 4 3 3 3" xfId="8042" xr:uid="{6FC844DE-9B81-47C3-A6DD-D4A4B2698ED3}"/>
    <cellStyle name="Izhod 2 4 3 3 3 2" xfId="27978" xr:uid="{9D1B4A06-4FB8-461A-83C8-7E59CA7E0106}"/>
    <cellStyle name="Izhod 2 4 3 3 3 3" xfId="16456" xr:uid="{1B0C14BA-A9C2-48C9-80DC-EECF83A09E18}"/>
    <cellStyle name="Izhod 2 4 3 3 4" xfId="9476" xr:uid="{D19C53D8-405C-47E9-A1FB-26A23D7994AF}"/>
    <cellStyle name="Izhod 2 4 3 3 4 2" xfId="23577" xr:uid="{98994BBE-A0E2-48C1-ADEE-7DFFDEED58DB}"/>
    <cellStyle name="Izhod 2 4 3 4" xfId="2932" xr:uid="{00000000-0005-0000-0000-000003020000}"/>
    <cellStyle name="Izhod 2 4 3 4 2" xfId="5831" xr:uid="{EAA52D18-2E8A-4561-B1A8-4CE92E8A1C9C}"/>
    <cellStyle name="Izhod 2 4 3 4 2 2" xfId="18104" xr:uid="{60FE580D-C033-4D18-9A3C-B1DA33B9CC71}"/>
    <cellStyle name="Izhod 2 4 3 4 2 2 2" xfId="29642" xr:uid="{88EFA4BD-8DBC-4FB0-9486-4E1323457715}"/>
    <cellStyle name="Izhod 2 4 3 4 2 3" xfId="26579" xr:uid="{EAE05B9B-0FBD-4E58-989C-998DBF428885}"/>
    <cellStyle name="Izhod 2 4 3 4 2 4" xfId="15173" xr:uid="{E8380905-6713-48B3-A2AA-9698E26A0E9B}"/>
    <cellStyle name="Izhod 2 4 3 4 3" xfId="16550" xr:uid="{E4623821-8B8B-40B8-957A-E97D2F02A75A}"/>
    <cellStyle name="Izhod 2 4 3 4 3 2" xfId="28082" xr:uid="{020226F8-BCD1-4BBA-82A9-A6597D73A729}"/>
    <cellStyle name="Izhod 2 4 3 4 4" xfId="23681" xr:uid="{93945A00-7D8A-4B37-9F8B-F8F25140B6C8}"/>
    <cellStyle name="Izhod 2 4 3 4 5" xfId="12425" xr:uid="{B14A4E11-CDBE-4281-B264-7BB828A943F1}"/>
    <cellStyle name="Izhod 2 4 3 5" xfId="3055" xr:uid="{00000000-0005-0000-0000-000004020000}"/>
    <cellStyle name="Izhod 2 4 3 5 2" xfId="5954" xr:uid="{AF8FC7D9-EA50-4D86-B8C4-C45177858F94}"/>
    <cellStyle name="Izhod 2 4 3 5 2 2" xfId="18227" xr:uid="{484D5240-A1A1-4D91-8CF6-4CC54365CFE1}"/>
    <cellStyle name="Izhod 2 4 3 5 2 2 2" xfId="29765" xr:uid="{FA5D6C42-8D14-438A-B7D3-D284E2BF43E6}"/>
    <cellStyle name="Izhod 2 4 3 5 2 3" xfId="26702" xr:uid="{A6158FF1-817B-41F3-B7EA-E7E587E2E40F}"/>
    <cellStyle name="Izhod 2 4 3 5 2 4" xfId="15296" xr:uid="{DCEDE780-0E38-4DAE-AB3C-573E587D6CA4}"/>
    <cellStyle name="Izhod 2 4 3 5 3" xfId="16673" xr:uid="{8E9CC865-7086-4186-BD9D-4DAE5C55CFA8}"/>
    <cellStyle name="Izhod 2 4 3 5 3 2" xfId="28205" xr:uid="{3E7EDB50-3B4A-4B7E-874B-38DE283F4104}"/>
    <cellStyle name="Izhod 2 4 3 5 4" xfId="23804" xr:uid="{6BA9DB8E-84B9-48CB-9017-7152E8DB9C9B}"/>
    <cellStyle name="Izhod 2 4 3 5 5" xfId="12530" xr:uid="{625BB2F3-BFFD-4A48-AC3F-C4024D9F5A8E}"/>
    <cellStyle name="Izhod 2 4 3 6" xfId="3136" xr:uid="{00000000-0005-0000-0000-000005020000}"/>
    <cellStyle name="Izhod 2 4 3 6 2" xfId="6035" xr:uid="{CCC35B88-4A3F-4C8A-B35F-8C2DBB70B213}"/>
    <cellStyle name="Izhod 2 4 3 6 2 2" xfId="18308" xr:uid="{DC5F58AE-EB14-43DC-8595-11E8B802E0FD}"/>
    <cellStyle name="Izhod 2 4 3 6 2 2 2" xfId="29846" xr:uid="{3980A9BD-6244-41D2-973F-086E4E644F61}"/>
    <cellStyle name="Izhod 2 4 3 6 2 3" xfId="26783" xr:uid="{5FE3FDDC-D878-4DD2-B0CE-370BFB6D73FC}"/>
    <cellStyle name="Izhod 2 4 3 6 2 4" xfId="15377" xr:uid="{CE3BB741-0D6A-4421-BA94-1D426CF4CCE6}"/>
    <cellStyle name="Izhod 2 4 3 6 3" xfId="16754" xr:uid="{A91CD79D-9C14-4550-8EE1-5E852DF78F11}"/>
    <cellStyle name="Izhod 2 4 3 6 3 2" xfId="28286" xr:uid="{4D37D522-BFF9-4FC9-99E4-3E48ECA48408}"/>
    <cellStyle name="Izhod 2 4 3 6 4" xfId="23885" xr:uid="{7BE887CD-AA7F-4545-9A9E-41F011894424}"/>
    <cellStyle name="Izhod 2 4 3 6 5" xfId="12605" xr:uid="{43CC40FF-AB73-4AC4-93CB-8B83CAAAFF11}"/>
    <cellStyle name="Izhod 2 4 3 7" xfId="2328" xr:uid="{00000000-0005-0000-0000-000006020000}"/>
    <cellStyle name="Izhod 2 4 3 7 2" xfId="5227" xr:uid="{ACCAED3C-05A2-4C0F-B847-11AC14111A61}"/>
    <cellStyle name="Izhod 2 4 3 7 2 2" xfId="17500" xr:uid="{E9AF1976-AF8D-4A77-BC12-79B151BE65A3}"/>
    <cellStyle name="Izhod 2 4 3 7 2 2 2" xfId="29038" xr:uid="{0A5DFF20-26F3-4AF1-8225-3CBDF1A2C4EA}"/>
    <cellStyle name="Izhod 2 4 3 7 2 3" xfId="25975" xr:uid="{B03F96C3-F1D7-454C-9E75-0424FEE27C92}"/>
    <cellStyle name="Izhod 2 4 3 7 2 4" xfId="14639" xr:uid="{EEADF7F7-0BDC-4056-8D0B-8EFD01EC78E3}"/>
    <cellStyle name="Izhod 2 4 3 7 3" xfId="16016" xr:uid="{2A3817DC-E9E8-4A8A-A799-5F22D21F3C3F}"/>
    <cellStyle name="Izhod 2 4 3 7 3 2" xfId="27478" xr:uid="{E119AF63-1795-4040-AA0E-D258FBFD5FCC}"/>
    <cellStyle name="Izhod 2 4 3 7 4" xfId="23077" xr:uid="{517FCB4E-E340-4F46-8709-044C0957DE30}"/>
    <cellStyle name="Izhod 2 4 3 7 5" xfId="11998" xr:uid="{2333EEBA-52C2-4856-A328-77CB5A8FDD7A}"/>
    <cellStyle name="Izhod 2 4 3 8" xfId="3204" xr:uid="{00000000-0005-0000-0000-000007020000}"/>
    <cellStyle name="Izhod 2 4 3 8 2" xfId="6103" xr:uid="{C1DF056F-920A-4DAC-8C1B-ED79E0D5E061}"/>
    <cellStyle name="Izhod 2 4 3 8 2 2" xfId="18376" xr:uid="{412440EE-DE0C-4D94-972A-8D290D85FAA9}"/>
    <cellStyle name="Izhod 2 4 3 8 2 2 2" xfId="29914" xr:uid="{5A29D233-3F49-4DCD-8007-CF079959F4F0}"/>
    <cellStyle name="Izhod 2 4 3 8 2 3" xfId="26851" xr:uid="{124D36C7-01A3-4A8F-B805-3687668AB687}"/>
    <cellStyle name="Izhod 2 4 3 8 2 4" xfId="15445" xr:uid="{3A7C23A7-D5C8-42B7-88AF-C7E326C2C56A}"/>
    <cellStyle name="Izhod 2 4 3 8 3" xfId="16822" xr:uid="{B4231736-3A67-4273-A27B-0C4DB9CBE2C6}"/>
    <cellStyle name="Izhod 2 4 3 8 3 2" xfId="28354" xr:uid="{3915B233-8559-4FE0-99E3-5D218FBE2745}"/>
    <cellStyle name="Izhod 2 4 3 8 4" xfId="23953" xr:uid="{1F090875-6B38-44F6-B309-E4FA4F639B8B}"/>
    <cellStyle name="Izhod 2 4 3 8 5" xfId="12673" xr:uid="{FC2E2D62-DD4A-410A-98A8-1DD7AC1F265A}"/>
    <cellStyle name="Izhod 2 4 3 9" xfId="5013" xr:uid="{CF89FF0D-335F-4660-853E-FA7735B3290F}"/>
    <cellStyle name="Izhod 2 4 3 9 2" xfId="17286" xr:uid="{6D4E95B6-C1F0-49D0-809A-3F5ECEB4F43F}"/>
    <cellStyle name="Izhod 2 4 3 9 2 2" xfId="28824" xr:uid="{8F73545F-1A7E-4AEF-8FF9-59086C50C4DE}"/>
    <cellStyle name="Izhod 2 4 3 9 3" xfId="25761" xr:uid="{D736E616-E921-4E8D-A200-F60A2511496B}"/>
    <cellStyle name="Izhod 2 4 3 9 4" xfId="14435" xr:uid="{5517D924-20C3-4ED8-9D43-C9E5753A68FB}"/>
    <cellStyle name="Izhod 2 4 4" xfId="2121" xr:uid="{00000000-0005-0000-0000-000008020000}"/>
    <cellStyle name="Izhod 2 4 4 10" xfId="7814" xr:uid="{56690F8F-E2F9-4030-97AC-AC1E14E9504E}"/>
    <cellStyle name="Izhod 2 4 4 10 2" xfId="27271" xr:uid="{84413831-30D1-418B-B1AF-F04E247BB84F}"/>
    <cellStyle name="Izhod 2 4 4 10 3" xfId="15819" xr:uid="{203EFF33-5BAB-4E45-93F9-F039F92A7248}"/>
    <cellStyle name="Izhod 2 4 4 11" xfId="9248" xr:uid="{29AA507D-59EA-4834-BA1C-B82130C28BA9}"/>
    <cellStyle name="Izhod 2 4 4 11 2" xfId="22870" xr:uid="{6C531CB3-0D14-48E1-84AB-40ACFFA56CDD}"/>
    <cellStyle name="Izhod 2 4 4 2" xfId="1093" xr:uid="{00000000-0005-0000-0000-000009020000}"/>
    <cellStyle name="Izhod 2 4 4 2 2" xfId="3996" xr:uid="{871779A9-F8DB-4D6E-8D25-1C6A649FF96B}"/>
    <cellStyle name="Izhod 2 4 4 2 2 2" xfId="17106" xr:uid="{36A55A80-1618-4FA9-A44E-1B61270620EB}"/>
    <cellStyle name="Izhod 2 4 4 2 2 2 2" xfId="28644" xr:uid="{DFB1966D-86A5-4227-BF45-89E9EE20A8F3}"/>
    <cellStyle name="Izhod 2 4 4 2 2 3" xfId="24744" xr:uid="{42C33825-A659-4517-B893-A7DD105F3BD4}"/>
    <cellStyle name="Izhod 2 4 4 2 2 4" xfId="13425" xr:uid="{38D6DD33-B175-488C-A215-A82019DF0990}"/>
    <cellStyle name="Izhod 2 4 4 2 3" xfId="8465" xr:uid="{D07BA186-C6F9-451F-878B-B1280DC579D4}"/>
    <cellStyle name="Izhod 2 4 4 2 3 2" xfId="27084" xr:uid="{66295D0D-2374-47FC-897B-484D1DA29FAC}"/>
    <cellStyle name="Izhod 2 4 4 2 3 3" xfId="15639" xr:uid="{EF82BF7A-2FCC-4434-8C2F-095D7D578A52}"/>
    <cellStyle name="Izhod 2 4 4 2 4" xfId="9899" xr:uid="{4BB49EE7-7727-49E4-AD04-843C8326F756}"/>
    <cellStyle name="Izhod 2 4 4 2 4 2" xfId="21846" xr:uid="{AFC699A3-3F0A-4E7E-9334-B38C4AADB314}"/>
    <cellStyle name="Izhod 2 4 4 3" xfId="2835" xr:uid="{00000000-0005-0000-0000-00000A020000}"/>
    <cellStyle name="Izhod 2 4 4 3 2" xfId="5734" xr:uid="{BA996445-3D44-43FD-9F50-2F4C8003E23B}"/>
    <cellStyle name="Izhod 2 4 4 3 2 2" xfId="18007" xr:uid="{8EC62E9E-D9D1-4768-BFB3-9E8516AF4E9D}"/>
    <cellStyle name="Izhod 2 4 4 3 2 2 2" xfId="29545" xr:uid="{2DA24145-537D-4D87-9112-0BFEA9E41C8E}"/>
    <cellStyle name="Izhod 2 4 4 3 2 3" xfId="26482" xr:uid="{653C3B4D-3A55-41ED-A176-DC82ACE07C43}"/>
    <cellStyle name="Izhod 2 4 4 3 2 4" xfId="15085" xr:uid="{05B14E5F-D14D-4F11-A07D-955D10B910F5}"/>
    <cellStyle name="Izhod 2 4 4 3 3" xfId="8766" xr:uid="{8CD9A48C-3BEE-4FC6-9897-81EC4E2312F7}"/>
    <cellStyle name="Izhod 2 4 4 3 3 2" xfId="27985" xr:uid="{000788FB-D004-42E5-BD03-BDF370033DAF}"/>
    <cellStyle name="Izhod 2 4 4 3 3 3" xfId="16462" xr:uid="{F2072D83-0F7D-4A3C-8045-DAFC53C015C4}"/>
    <cellStyle name="Izhod 2 4 4 3 4" xfId="10200" xr:uid="{FD620CE6-A3FE-4AF0-92C6-8A5194A01CBE}"/>
    <cellStyle name="Izhod 2 4 4 3 4 2" xfId="23584" xr:uid="{B2276ADB-0729-4CB8-8B25-6BDB8CB9416F}"/>
    <cellStyle name="Izhod 2 4 4 4" xfId="2939" xr:uid="{00000000-0005-0000-0000-00000B020000}"/>
    <cellStyle name="Izhod 2 4 4 4 2" xfId="5838" xr:uid="{4B26F319-7775-4BD4-BF24-A05B5D6A3E8B}"/>
    <cellStyle name="Izhod 2 4 4 4 2 2" xfId="18111" xr:uid="{A323E914-08E4-4455-8CB2-17B2E0B0FD35}"/>
    <cellStyle name="Izhod 2 4 4 4 2 2 2" xfId="29649" xr:uid="{51F0B31F-A936-4062-92E8-1D3233203E08}"/>
    <cellStyle name="Izhod 2 4 4 4 2 3" xfId="26586" xr:uid="{F2B50F92-B080-4E41-BB68-0E76E3AB7083}"/>
    <cellStyle name="Izhod 2 4 4 4 2 4" xfId="15180" xr:uid="{53A7AF02-668C-48B7-970B-9BB3206BED66}"/>
    <cellStyle name="Izhod 2 4 4 4 3" xfId="16557" xr:uid="{ACC5BC47-D3B4-4482-BA8A-3C152F044DA8}"/>
    <cellStyle name="Izhod 2 4 4 4 3 2" xfId="28089" xr:uid="{5A1C86D0-491D-48BA-8B45-4BDEEDA9C106}"/>
    <cellStyle name="Izhod 2 4 4 4 4" xfId="23688" xr:uid="{50C3B4F3-DF3B-4905-954C-12C106EC3732}"/>
    <cellStyle name="Izhod 2 4 4 4 5" xfId="12431" xr:uid="{E54E2EBC-B29A-432D-B08D-F84620A53A46}"/>
    <cellStyle name="Izhod 2 4 4 5" xfId="3062" xr:uid="{00000000-0005-0000-0000-00000C020000}"/>
    <cellStyle name="Izhod 2 4 4 5 2" xfId="5961" xr:uid="{4882B544-69D3-4CA2-BE05-A9B062ED6BEC}"/>
    <cellStyle name="Izhod 2 4 4 5 2 2" xfId="18234" xr:uid="{CDB723C2-5071-4021-B6F0-7D6C6A2D6CBF}"/>
    <cellStyle name="Izhod 2 4 4 5 2 2 2" xfId="29772" xr:uid="{D9B175FC-D4BC-4235-8FE2-5674E24CB0D7}"/>
    <cellStyle name="Izhod 2 4 4 5 2 3" xfId="26709" xr:uid="{9CA41C22-A0D8-444A-B0E9-F47CF021AB58}"/>
    <cellStyle name="Izhod 2 4 4 5 2 4" xfId="15303" xr:uid="{B0F53DB8-9CD9-4DC3-A4E1-F8F7604D22B6}"/>
    <cellStyle name="Izhod 2 4 4 5 3" xfId="16680" xr:uid="{A05ACFDC-CF8A-4FBF-AD1C-66FD92939740}"/>
    <cellStyle name="Izhod 2 4 4 5 3 2" xfId="28212" xr:uid="{FE269419-6A56-43A5-915F-B14DF291F256}"/>
    <cellStyle name="Izhod 2 4 4 5 4" xfId="23811" xr:uid="{A9966DFA-FAE3-4AE5-AC78-E52DE6AD1C14}"/>
    <cellStyle name="Izhod 2 4 4 5 5" xfId="12536" xr:uid="{526E1CBD-61A8-43D4-9C9F-EF862E83C0DD}"/>
    <cellStyle name="Izhod 2 4 4 6" xfId="3139" xr:uid="{00000000-0005-0000-0000-00000D020000}"/>
    <cellStyle name="Izhod 2 4 4 6 2" xfId="6038" xr:uid="{7AA00759-C640-41EF-826E-0429F57A7CAE}"/>
    <cellStyle name="Izhod 2 4 4 6 2 2" xfId="18311" xr:uid="{F16A30D4-BCBF-4A84-9507-3E7B80133525}"/>
    <cellStyle name="Izhod 2 4 4 6 2 2 2" xfId="29849" xr:uid="{6FF8822D-3C62-4895-B804-FC042E2E528B}"/>
    <cellStyle name="Izhod 2 4 4 6 2 3" xfId="26786" xr:uid="{301BC4F1-0D8C-42A7-9800-5066DE72038D}"/>
    <cellStyle name="Izhod 2 4 4 6 2 4" xfId="15380" xr:uid="{ED8778A6-97D5-4AAD-AAE5-7C91CAB15652}"/>
    <cellStyle name="Izhod 2 4 4 6 3" xfId="16757" xr:uid="{2F06132D-A82F-434E-BE4D-84EB0FCA22BB}"/>
    <cellStyle name="Izhod 2 4 4 6 3 2" xfId="28289" xr:uid="{37DDA7DC-10FE-41E6-BDD6-DDD0863EA46D}"/>
    <cellStyle name="Izhod 2 4 4 6 4" xfId="23888" xr:uid="{892B6621-3064-4979-B197-F999A8C49B14}"/>
    <cellStyle name="Izhod 2 4 4 6 5" xfId="12608" xr:uid="{94532CF1-F772-42F3-A0EE-80B575903014}"/>
    <cellStyle name="Izhod 2 4 4 7" xfId="2720" xr:uid="{00000000-0005-0000-0000-00000E020000}"/>
    <cellStyle name="Izhod 2 4 4 7 2" xfId="5619" xr:uid="{24807E2A-AC5A-41FB-8EDE-DA6626AEC8C6}"/>
    <cellStyle name="Izhod 2 4 4 7 2 2" xfId="17892" xr:uid="{EB11B540-86E1-4627-A157-E1BF0D781468}"/>
    <cellStyle name="Izhod 2 4 4 7 2 2 2" xfId="29430" xr:uid="{1BEB2E27-C60E-42DB-B6B8-291F55B561C0}"/>
    <cellStyle name="Izhod 2 4 4 7 2 3" xfId="26367" xr:uid="{82214AD0-0139-438F-A71B-2ED1B40B0E65}"/>
    <cellStyle name="Izhod 2 4 4 7 2 4" xfId="14983" xr:uid="{0163CB51-7236-4E2B-B4E1-AC84443D324A}"/>
    <cellStyle name="Izhod 2 4 4 7 3" xfId="16360" xr:uid="{D9F0533C-9ADB-4957-A479-B553C9BC9331}"/>
    <cellStyle name="Izhod 2 4 4 7 3 2" xfId="27870" xr:uid="{06D9A3C7-0EB1-4D76-9466-4A2B817BA382}"/>
    <cellStyle name="Izhod 2 4 4 7 4" xfId="23469" xr:uid="{8347225B-714C-4705-9353-FCF3504872DC}"/>
    <cellStyle name="Izhod 2 4 4 7 5" xfId="12278" xr:uid="{056FC4B2-7721-4919-B634-1F488D6F3819}"/>
    <cellStyle name="Izhod 2 4 4 8" xfId="3211" xr:uid="{00000000-0005-0000-0000-00000F020000}"/>
    <cellStyle name="Izhod 2 4 4 8 2" xfId="6110" xr:uid="{1BC5CD8F-60DE-401D-9FB8-AC6075F3F1AC}"/>
    <cellStyle name="Izhod 2 4 4 8 2 2" xfId="18383" xr:uid="{13F4A45E-18EF-4C54-8792-5E3E33ED8BF1}"/>
    <cellStyle name="Izhod 2 4 4 8 2 2 2" xfId="29921" xr:uid="{0AC12BA2-4C17-47FE-826B-CCB8DD13FDD3}"/>
    <cellStyle name="Izhod 2 4 4 8 2 3" xfId="26858" xr:uid="{56FC5492-A974-4E2A-81F1-7E661E1F1436}"/>
    <cellStyle name="Izhod 2 4 4 8 2 4" xfId="15452" xr:uid="{6990F50B-AC41-468D-8D9A-66D95700E536}"/>
    <cellStyle name="Izhod 2 4 4 8 3" xfId="16829" xr:uid="{6D178276-7041-45B7-967D-A979DC281065}"/>
    <cellStyle name="Izhod 2 4 4 8 3 2" xfId="28361" xr:uid="{D446E5D3-1E2D-4920-B221-B324B6EB0FD5}"/>
    <cellStyle name="Izhod 2 4 4 8 4" xfId="23960" xr:uid="{D3584D42-6557-402A-B1C0-20E4DAC3D8DB}"/>
    <cellStyle name="Izhod 2 4 4 8 5" xfId="12680" xr:uid="{D03E419C-9764-40A9-845C-624C27C6EAE4}"/>
    <cellStyle name="Izhod 2 4 4 9" xfId="5020" xr:uid="{12FE5826-A94C-4E92-823A-DBE6826B1E22}"/>
    <cellStyle name="Izhod 2 4 4 9 2" xfId="17293" xr:uid="{7A82B48E-6916-4D85-9822-D479C45DD800}"/>
    <cellStyle name="Izhod 2 4 4 9 2 2" xfId="28831" xr:uid="{459102D5-C81D-4802-8ED5-23452A1100BD}"/>
    <cellStyle name="Izhod 2 4 4 9 3" xfId="25768" xr:uid="{27A2B7A2-5C60-4678-8525-B39956AA1C14}"/>
    <cellStyle name="Izhod 2 4 4 9 4" xfId="14442" xr:uid="{5762A57B-A5A3-4143-931C-81BDFB23616F}"/>
    <cellStyle name="Izhod 2 4 5" xfId="2128" xr:uid="{00000000-0005-0000-0000-000010020000}"/>
    <cellStyle name="Izhod 2 4 5 10" xfId="6862" xr:uid="{B9D8A0F5-DC17-4FC3-996D-ABB48E2CF779}"/>
    <cellStyle name="Izhod 2 4 5 10 2" xfId="27278" xr:uid="{69D72621-53D0-42F9-B1BE-04155D7A8883}"/>
    <cellStyle name="Izhod 2 4 5 10 3" xfId="15826" xr:uid="{27A7A66C-F9E9-4ED4-B255-6A777A11ADF1}"/>
    <cellStyle name="Izhod 2 4 5 11" xfId="8958" xr:uid="{D12679FB-3A31-450B-8957-5A2EE75767E5}"/>
    <cellStyle name="Izhod 2 4 5 11 2" xfId="22877" xr:uid="{76E6DCC5-04F1-4601-80C9-6A005A7DBD03}"/>
    <cellStyle name="Izhod 2 4 5 2" xfId="2732" xr:uid="{00000000-0005-0000-0000-000011020000}"/>
    <cellStyle name="Izhod 2 4 5 2 2" xfId="5631" xr:uid="{9FAAF69F-A1BA-444E-9F29-EB981E702363}"/>
    <cellStyle name="Izhod 2 4 5 2 2 2" xfId="17904" xr:uid="{15E82A4C-C868-4FDD-B49F-A9BD4152C525}"/>
    <cellStyle name="Izhod 2 4 5 2 2 2 2" xfId="29442" xr:uid="{ACFBC186-45EF-4469-B7A1-2D6E5EAFA8D9}"/>
    <cellStyle name="Izhod 2 4 5 2 2 3" xfId="26379" xr:uid="{4BE360B2-69D2-46C1-AC6F-869E689BD5BD}"/>
    <cellStyle name="Izhod 2 4 5 2 2 4" xfId="14995" xr:uid="{DED6210D-A0D1-4F38-869F-64BAE68964E9}"/>
    <cellStyle name="Izhod 2 4 5 2 3" xfId="16372" xr:uid="{5F531A92-B0CB-4942-AE26-A7E68F1F7C11}"/>
    <cellStyle name="Izhod 2 4 5 2 3 2" xfId="27882" xr:uid="{100A0EC1-E78D-4022-AC87-8249AD0AF628}"/>
    <cellStyle name="Izhod 2 4 5 2 4" xfId="23481" xr:uid="{2F7FBEC8-F286-4F06-B082-7C0EEFE3726B}"/>
    <cellStyle name="Izhod 2 4 5 2 5" xfId="12288" xr:uid="{70385E47-F6C7-4AC4-8ACB-EA56DA4449EA}"/>
    <cellStyle name="Izhod 2 4 5 3" xfId="2842" xr:uid="{00000000-0005-0000-0000-000012020000}"/>
    <cellStyle name="Izhod 2 4 5 3 2" xfId="5741" xr:uid="{E9ED0D91-4863-4338-BB2F-8DEFE095C9C0}"/>
    <cellStyle name="Izhod 2 4 5 3 2 2" xfId="18014" xr:uid="{6C92CCA1-4C06-4361-B048-E28C684C6682}"/>
    <cellStyle name="Izhod 2 4 5 3 2 2 2" xfId="29552" xr:uid="{8B7C1F3F-F930-4FA8-8B25-FBF10F9E86B3}"/>
    <cellStyle name="Izhod 2 4 5 3 2 3" xfId="26489" xr:uid="{5A6CC067-E972-49B8-B584-63AF4C032804}"/>
    <cellStyle name="Izhod 2 4 5 3 2 4" xfId="15092" xr:uid="{403FD719-FB63-4B48-8864-19D8A31B5787}"/>
    <cellStyle name="Izhod 2 4 5 3 3" xfId="16469" xr:uid="{62270AE2-9CF8-41F8-9F5E-190B532B7665}"/>
    <cellStyle name="Izhod 2 4 5 3 3 2" xfId="27992" xr:uid="{CF3DD90D-0D7D-4186-A7AB-051DF0D43FBD}"/>
    <cellStyle name="Izhod 2 4 5 3 4" xfId="23591" xr:uid="{B342EBA5-DEDB-41A9-B187-6057CE713048}"/>
    <cellStyle name="Izhod 2 4 5 3 5" xfId="12361" xr:uid="{29B94AE4-FF50-4DB4-8CA8-44186B9F0D49}"/>
    <cellStyle name="Izhod 2 4 5 4" xfId="2946" xr:uid="{00000000-0005-0000-0000-000013020000}"/>
    <cellStyle name="Izhod 2 4 5 4 2" xfId="5845" xr:uid="{C3155A38-739C-4470-AB07-C0CBAE363973}"/>
    <cellStyle name="Izhod 2 4 5 4 2 2" xfId="18118" xr:uid="{6EC91983-22CE-4EE5-8A32-FD83E50A2593}"/>
    <cellStyle name="Izhod 2 4 5 4 2 2 2" xfId="29656" xr:uid="{B1A633F0-A8D5-4821-B6D2-C4A7FC2A46EA}"/>
    <cellStyle name="Izhod 2 4 5 4 2 3" xfId="26593" xr:uid="{7B7AE7AC-E21E-4D41-903D-3FFBA0D7AAC1}"/>
    <cellStyle name="Izhod 2 4 5 4 2 4" xfId="15187" xr:uid="{7C87CC42-74D4-4FE2-923D-729E1D61EAF5}"/>
    <cellStyle name="Izhod 2 4 5 4 3" xfId="16564" xr:uid="{981516B2-985F-46C2-B9F0-CCA1D94DF31C}"/>
    <cellStyle name="Izhod 2 4 5 4 3 2" xfId="28096" xr:uid="{85EC6D8B-3322-4F55-BA4A-08EBD4B11EA9}"/>
    <cellStyle name="Izhod 2 4 5 4 4" xfId="23695" xr:uid="{9BAACE1E-C31F-4AC3-8BC3-57A0D7809F9B}"/>
    <cellStyle name="Izhod 2 4 5 4 5" xfId="12438" xr:uid="{7240D53D-89B8-4BCE-9A7F-D1A8EDBE377A}"/>
    <cellStyle name="Izhod 2 4 5 5" xfId="3040" xr:uid="{00000000-0005-0000-0000-000014020000}"/>
    <cellStyle name="Izhod 2 4 5 5 2" xfId="5939" xr:uid="{BDD23956-29E9-488A-B59F-654737A9C4E8}"/>
    <cellStyle name="Izhod 2 4 5 5 2 2" xfId="18212" xr:uid="{45D3F98A-7DD4-430D-858E-A2C1522E3A5D}"/>
    <cellStyle name="Izhod 2 4 5 5 2 2 2" xfId="29750" xr:uid="{F291EB46-E801-4A73-A62D-50F3F349EBE4}"/>
    <cellStyle name="Izhod 2 4 5 5 2 3" xfId="26687" xr:uid="{6D3CE229-15C0-4C02-8B13-09038FEB4F98}"/>
    <cellStyle name="Izhod 2 4 5 5 2 4" xfId="15281" xr:uid="{2E2A7D99-1894-4EAA-94ED-092EFC151F50}"/>
    <cellStyle name="Izhod 2 4 5 5 3" xfId="16658" xr:uid="{DA29D45A-0D27-476C-BE8E-DB8B654A3906}"/>
    <cellStyle name="Izhod 2 4 5 5 3 2" xfId="28190" xr:uid="{94F20D3D-AB0E-43BA-B177-21536CA90336}"/>
    <cellStyle name="Izhod 2 4 5 5 4" xfId="23789" xr:uid="{6A806BBF-1B7D-40A2-A270-A5F8B7D2FF52}"/>
    <cellStyle name="Izhod 2 4 5 5 5" xfId="12518" xr:uid="{E7491B02-CBE3-499D-A122-9D6D1B5ACC5C}"/>
    <cellStyle name="Izhod 2 4 5 6" xfId="3069" xr:uid="{00000000-0005-0000-0000-000015020000}"/>
    <cellStyle name="Izhod 2 4 5 6 2" xfId="5968" xr:uid="{7022DDCB-FC8B-4B6F-94EE-C9567E4CAA8D}"/>
    <cellStyle name="Izhod 2 4 5 6 2 2" xfId="18241" xr:uid="{B9DFC7A6-C002-4A63-9E99-EB489A261783}"/>
    <cellStyle name="Izhod 2 4 5 6 2 2 2" xfId="29779" xr:uid="{5CA942F7-3372-43E4-B2F9-4479DFA2D930}"/>
    <cellStyle name="Izhod 2 4 5 6 2 3" xfId="26716" xr:uid="{AA3AC456-D3CA-49FB-A35C-EFEE20A0EE94}"/>
    <cellStyle name="Izhod 2 4 5 6 2 4" xfId="15310" xr:uid="{36930D88-FDAE-43B4-BB7F-4FFAD0E79053}"/>
    <cellStyle name="Izhod 2 4 5 6 3" xfId="16687" xr:uid="{08701005-0DAD-4511-9506-1A49ACBC578D}"/>
    <cellStyle name="Izhod 2 4 5 6 3 2" xfId="28219" xr:uid="{F47D0817-EDC8-4EFC-89EB-919BCDBB580B}"/>
    <cellStyle name="Izhod 2 4 5 6 4" xfId="23818" xr:uid="{B60A4112-5C13-4939-A92D-8ADDF0BB0268}"/>
    <cellStyle name="Izhod 2 4 5 6 5" xfId="12543" xr:uid="{B6A69778-679C-4F2C-BE95-223212F429CE}"/>
    <cellStyle name="Izhod 2 4 5 7" xfId="2491" xr:uid="{00000000-0005-0000-0000-000016020000}"/>
    <cellStyle name="Izhod 2 4 5 7 2" xfId="5390" xr:uid="{586501D6-4801-4B00-894F-4CC05C141024}"/>
    <cellStyle name="Izhod 2 4 5 7 2 2" xfId="17663" xr:uid="{1EB4A32F-7A32-4B4B-82DD-C5C16191DE41}"/>
    <cellStyle name="Izhod 2 4 5 7 2 2 2" xfId="29201" xr:uid="{1EB8229D-73D9-4103-9244-0A85411231BB}"/>
    <cellStyle name="Izhod 2 4 5 7 2 3" xfId="26138" xr:uid="{5530AE3F-CE29-4BB5-9FFF-DA92393ADB67}"/>
    <cellStyle name="Izhod 2 4 5 7 2 4" xfId="14784" xr:uid="{EDF859B6-1C5A-4E86-AAB6-69934B43DD8B}"/>
    <cellStyle name="Izhod 2 4 5 7 3" xfId="16161" xr:uid="{1BF25645-D049-4836-BC9B-9754D99261D9}"/>
    <cellStyle name="Izhod 2 4 5 7 3 2" xfId="27641" xr:uid="{17A36437-AEB6-492E-8B57-F279EB05B93E}"/>
    <cellStyle name="Izhod 2 4 5 7 4" xfId="23240" xr:uid="{B16091CC-01EF-4B0C-B1FD-683274028504}"/>
    <cellStyle name="Izhod 2 4 5 7 5" xfId="12121" xr:uid="{F32F8A25-78A8-4A7D-AEA5-22CFA2DDBD1C}"/>
    <cellStyle name="Izhod 2 4 5 8" xfId="3218" xr:uid="{00000000-0005-0000-0000-000017020000}"/>
    <cellStyle name="Izhod 2 4 5 8 2" xfId="6117" xr:uid="{32D5174D-A627-4F41-A676-7EF087C9DA8F}"/>
    <cellStyle name="Izhod 2 4 5 8 2 2" xfId="18390" xr:uid="{108E44D7-B2E0-4335-893A-ED4261A56D33}"/>
    <cellStyle name="Izhod 2 4 5 8 2 2 2" xfId="29928" xr:uid="{30B2BADA-1CEA-4389-877E-C43BCAD76633}"/>
    <cellStyle name="Izhod 2 4 5 8 2 3" xfId="26865" xr:uid="{086324D4-6412-432B-8919-DC94A14DC553}"/>
    <cellStyle name="Izhod 2 4 5 8 2 4" xfId="15459" xr:uid="{BAE19CC1-95EA-40DD-B098-D6C44E0EE2DF}"/>
    <cellStyle name="Izhod 2 4 5 8 3" xfId="16836" xr:uid="{92F8CD35-9BD1-4A49-9B3F-1C981B2D38B4}"/>
    <cellStyle name="Izhod 2 4 5 8 3 2" xfId="28368" xr:uid="{14148213-4254-4AFB-B457-D5CB5C205960}"/>
    <cellStyle name="Izhod 2 4 5 8 4" xfId="23967" xr:uid="{46D8BBD5-7A78-4E3A-87DC-AEE7BCA7FA8E}"/>
    <cellStyle name="Izhod 2 4 5 8 5" xfId="12687" xr:uid="{30218DCB-BFFA-44D5-ACED-D8E517CB3B6C}"/>
    <cellStyle name="Izhod 2 4 5 9" xfId="5027" xr:uid="{52DD2502-1577-4E7B-B178-EB34B8F5BB4C}"/>
    <cellStyle name="Izhod 2 4 5 9 2" xfId="17300" xr:uid="{EF661B40-68FE-49F9-A7B4-827DBC4DA3F9}"/>
    <cellStyle name="Izhod 2 4 5 9 2 2" xfId="28838" xr:uid="{5A4C000F-359B-4BE6-98B2-6AB629523BA3}"/>
    <cellStyle name="Izhod 2 4 5 9 3" xfId="25775" xr:uid="{D2512E28-09A6-4260-80AE-325562006626}"/>
    <cellStyle name="Izhod 2 4 5 9 4" xfId="14449" xr:uid="{F487156F-AFDC-415B-84D6-3B3740E7702F}"/>
    <cellStyle name="Izhod 2 4 6" xfId="1140" xr:uid="{00000000-0005-0000-0000-000018020000}"/>
    <cellStyle name="Izhod 2 4 6 2" xfId="4043" xr:uid="{96E16DCA-A70D-4E76-9378-8C7531237F1A}"/>
    <cellStyle name="Izhod 2 4 6 2 2" xfId="17147" xr:uid="{66A0C0C4-1F1F-478A-A258-8CF819D47252}"/>
    <cellStyle name="Izhod 2 4 6 2 2 2" xfId="28685" xr:uid="{66377C68-C1E2-4FF2-B146-A41A5E57C224}"/>
    <cellStyle name="Izhod 2 4 6 2 3" xfId="24791" xr:uid="{233DE5D4-FF9F-4779-BA3A-0DE2C605A6C5}"/>
    <cellStyle name="Izhod 2 4 6 2 4" xfId="13465" xr:uid="{EB0100C4-CDA4-4976-BACF-3B376F7E0463}"/>
    <cellStyle name="Izhod 2 4 6 3" xfId="8054" xr:uid="{AC7CED40-9CDB-4BD2-A17C-3F447088962D}"/>
    <cellStyle name="Izhod 2 4 6 3 2" xfId="27125" xr:uid="{E5A6A8B2-84C1-4A9E-AC0E-869004EEA1DE}"/>
    <cellStyle name="Izhod 2 4 6 3 3" xfId="15673" xr:uid="{9E76D94F-03D2-461A-8DF4-7B23B6F4811D}"/>
    <cellStyle name="Izhod 2 4 6 4" xfId="9488" xr:uid="{984659C5-3D78-471D-84FE-378CB145FCDE}"/>
    <cellStyle name="Izhod 2 4 6 4 2" xfId="21893" xr:uid="{08CE0D7C-BE63-4CD0-809D-DF7C46F8763F}"/>
    <cellStyle name="Izhod 2 4 7" xfId="2260" xr:uid="{00000000-0005-0000-0000-000019020000}"/>
    <cellStyle name="Izhod 2 4 7 2" xfId="5159" xr:uid="{522CA75D-3605-4E2C-8D76-AF0FF0C64710}"/>
    <cellStyle name="Izhod 2 4 7 2 2" xfId="17432" xr:uid="{9E8E9611-7C98-44F2-BDAB-E14058008607}"/>
    <cellStyle name="Izhod 2 4 7 2 2 2" xfId="28970" xr:uid="{199867AB-9160-4F9F-B910-3AC5BFC0C23F}"/>
    <cellStyle name="Izhod 2 4 7 2 3" xfId="25907" xr:uid="{8AAA42A0-679D-41E1-B653-C72B722E7239}"/>
    <cellStyle name="Izhod 2 4 7 2 4" xfId="14575" xr:uid="{3FD94037-457C-4D81-95FE-F2557DE02F38}"/>
    <cellStyle name="Izhod 2 4 7 3" xfId="15952" xr:uid="{515E1B22-A807-4053-99F2-DED1AEC8E795}"/>
    <cellStyle name="Izhod 2 4 7 3 2" xfId="27410" xr:uid="{A6F596F9-7F62-4E9A-A529-49D99C45455D}"/>
    <cellStyle name="Izhod 2 4 7 4" xfId="23009" xr:uid="{37984CC4-DDD3-48D2-996E-464E377C1451}"/>
    <cellStyle name="Izhod 2 4 7 5" xfId="11948" xr:uid="{37B3E742-C4AE-43E6-A82C-553605CA87F0}"/>
    <cellStyle name="Izhod 2 4 8" xfId="2517" xr:uid="{00000000-0005-0000-0000-00001A020000}"/>
    <cellStyle name="Izhod 2 4 8 2" xfId="5416" xr:uid="{3D0774A4-1430-43B2-A042-9A66E539E455}"/>
    <cellStyle name="Izhod 2 4 8 2 2" xfId="17689" xr:uid="{0E249304-9104-4790-BDC1-D9EA29F1564E}"/>
    <cellStyle name="Izhod 2 4 8 2 2 2" xfId="29227" xr:uid="{0C010333-8874-4228-8A5F-BCE2E63631DF}"/>
    <cellStyle name="Izhod 2 4 8 2 3" xfId="26164" xr:uid="{967D9FE9-78D7-4F4D-94C3-94B7A106FE64}"/>
    <cellStyle name="Izhod 2 4 8 2 4" xfId="14806" xr:uid="{FAD203A1-A4CB-4F9E-8D8E-6A01BBAE7C9B}"/>
    <cellStyle name="Izhod 2 4 8 3" xfId="16183" xr:uid="{C85588FC-05CE-448C-B324-FE7D17CB981F}"/>
    <cellStyle name="Izhod 2 4 8 3 2" xfId="27667" xr:uid="{5AF1B6BA-58C4-4FE3-A643-964A8E5996D7}"/>
    <cellStyle name="Izhod 2 4 8 4" xfId="23266" xr:uid="{CAE095D3-6606-4C94-91AD-5AFBCF2AB515}"/>
    <cellStyle name="Izhod 2 4 8 5" xfId="12141" xr:uid="{424E8C54-83C6-47ED-8C1E-3D828A09D868}"/>
    <cellStyle name="Izhod 2 4 9" xfId="2580" xr:uid="{00000000-0005-0000-0000-00001B020000}"/>
    <cellStyle name="Izhod 2 4 9 2" xfId="5479" xr:uid="{B1FBC0C7-2B95-4008-8D8C-8AA3F6F48850}"/>
    <cellStyle name="Izhod 2 4 9 2 2" xfId="17752" xr:uid="{82433F75-D277-47E1-8E56-525E5A2FC164}"/>
    <cellStyle name="Izhod 2 4 9 2 2 2" xfId="29290" xr:uid="{E93EB463-9B8C-4310-B3E8-258A147C07B1}"/>
    <cellStyle name="Izhod 2 4 9 2 3" xfId="26227" xr:uid="{7E91AA70-35A3-40C9-A71B-1813378C60C3}"/>
    <cellStyle name="Izhod 2 4 9 2 4" xfId="14859" xr:uid="{228C09B9-E693-47EE-B35C-2A72CB9BE41D}"/>
    <cellStyle name="Izhod 2 4 9 3" xfId="16236" xr:uid="{B1B8CB9E-6C54-4E52-87E6-5F35B77C9CA2}"/>
    <cellStyle name="Izhod 2 4 9 3 2" xfId="27730" xr:uid="{0EB0D527-2971-4334-98A8-9C9C7644CEAA}"/>
    <cellStyle name="Izhod 2 4 9 4" xfId="23329" xr:uid="{87163B0A-2729-40DA-9530-C5032D7A8FDA}"/>
    <cellStyle name="Izhod 2 4 9 5" xfId="12186" xr:uid="{187D0825-F586-4D23-B1BA-2707BF7271EC}"/>
    <cellStyle name="Izhod 2 5" xfId="1349" xr:uid="{00000000-0005-0000-0000-00001C020000}"/>
    <cellStyle name="Izhod 2 5 10" xfId="7645" xr:uid="{0EC56B4F-6151-47B9-87AC-47C534E6F773}"/>
    <cellStyle name="Izhod 2 5 10 2" xfId="27167" xr:uid="{B4238C9A-6D73-4F4D-AF59-ECA663EDEAFD}"/>
    <cellStyle name="Izhod 2 5 10 3" xfId="15715" xr:uid="{28DF2543-FC0B-4974-8D98-70A604183FA0}"/>
    <cellStyle name="Izhod 2 5 11" xfId="9134" xr:uid="{DD4B5928-722D-487E-B83D-EBC91F7AE1E3}"/>
    <cellStyle name="Izhod 2 5 11 2" xfId="22102" xr:uid="{ACC56823-5922-4DDF-9EC7-1F8356FDF56E}"/>
    <cellStyle name="Izhod 2 5 2" xfId="1062" xr:uid="{00000000-0005-0000-0000-00001D020000}"/>
    <cellStyle name="Izhod 2 5 2 2" xfId="3965" xr:uid="{F266AA77-BD91-410F-AD85-4D23D6BBEC20}"/>
    <cellStyle name="Izhod 2 5 2 2 2" xfId="8548" xr:uid="{C2520B1C-3D33-4DD3-9410-E71F8A07FD30}"/>
    <cellStyle name="Izhod 2 5 2 2 2 2" xfId="28613" xr:uid="{696FE76F-DDDA-4504-820D-A78012BCBF40}"/>
    <cellStyle name="Izhod 2 5 2 2 2 3" xfId="17075" xr:uid="{ACF87AEE-3F2C-43A3-A256-E41F46CB1F4E}"/>
    <cellStyle name="Izhod 2 5 2 2 3" xfId="9982" xr:uid="{BD8DDA41-911F-474B-896E-A780C5BFAE99}"/>
    <cellStyle name="Izhod 2 5 2 2 3 2" xfId="24713" xr:uid="{73E5B7BE-0CAC-4F2A-8979-601F26B5AB55}"/>
    <cellStyle name="Izhod 2 5 2 3" xfId="8280" xr:uid="{F6B69A01-A54B-4FF0-B0F8-2ED54252EA86}"/>
    <cellStyle name="Izhod 2 5 2 3 2" xfId="9714" xr:uid="{B92CB5D1-AFC3-47F1-94ED-538214A4F344}"/>
    <cellStyle name="Izhod 2 5 2 3 2 2" xfId="27053" xr:uid="{C98D4D2E-E42C-49E1-A28E-85C68D43D95D}"/>
    <cellStyle name="Izhod 2 5 2 4" xfId="7897" xr:uid="{D926646B-2EF4-4F69-A226-957C73DAA935}"/>
    <cellStyle name="Izhod 2 5 2 4 2" xfId="21815" xr:uid="{71F42E4A-D054-4127-B3A9-33C3B65B1D00}"/>
    <cellStyle name="Izhod 2 5 2 5" xfId="9331" xr:uid="{F0874F0D-8C0D-49B7-BE0B-B5EA81049F46}"/>
    <cellStyle name="Izhod 2 5 3" xfId="2666" xr:uid="{00000000-0005-0000-0000-00001E020000}"/>
    <cellStyle name="Izhod 2 5 3 2" xfId="5565" xr:uid="{493AAC8B-70F9-4CB3-917E-5992C6B1EA95}"/>
    <cellStyle name="Izhod 2 5 3 2 2" xfId="8533" xr:uid="{E1E9C381-B08A-479B-9166-25C07D889BAE}"/>
    <cellStyle name="Izhod 2 5 3 2 2 2" xfId="29376" xr:uid="{228BDB74-8B48-47E0-9CD5-F2EEA8CD8D8A}"/>
    <cellStyle name="Izhod 2 5 3 2 2 3" xfId="17838" xr:uid="{EAB9518E-43BE-4157-8B5D-24ABCFDFB923}"/>
    <cellStyle name="Izhod 2 5 3 2 3" xfId="9967" xr:uid="{B417217C-7BFB-4CB5-B917-52B28A2959EA}"/>
    <cellStyle name="Izhod 2 5 3 2 3 2" xfId="26313" xr:uid="{63D7A67E-916F-4796-969D-C928E15B1033}"/>
    <cellStyle name="Izhod 2 5 3 3" xfId="6852" xr:uid="{AE934AD1-05AB-4E0B-85FD-1D230B56B1A1}"/>
    <cellStyle name="Izhod 2 5 3 3 2" xfId="8954" xr:uid="{21B23DE1-5A9E-496C-8E73-B475A541DECC}"/>
    <cellStyle name="Izhod 2 5 3 3 2 2" xfId="27816" xr:uid="{3EF80BBC-3557-493C-B8AA-1E8A84A52307}"/>
    <cellStyle name="Izhod 2 5 3 4" xfId="7882" xr:uid="{63773FBA-7F4F-44EB-88BB-3A0BD30925C2}"/>
    <cellStyle name="Izhod 2 5 3 4 2" xfId="23415" xr:uid="{75434F6C-C965-454E-9DA2-3C85C4046D4B}"/>
    <cellStyle name="Izhod 2 5 3 5" xfId="9316" xr:uid="{656874B1-689A-4010-95B6-47633385A003}"/>
    <cellStyle name="Izhod 2 5 4" xfId="2384" xr:uid="{00000000-0005-0000-0000-00001F020000}"/>
    <cellStyle name="Izhod 2 5 4 2" xfId="5283" xr:uid="{1BC3D36B-8195-4B9D-9812-D1322132A36B}"/>
    <cellStyle name="Izhod 2 5 4 2 2" xfId="17556" xr:uid="{A04BEDB1-9567-44A3-AE4B-623AF54A160D}"/>
    <cellStyle name="Izhod 2 5 4 2 2 2" xfId="29094" xr:uid="{36112D9E-FB84-4373-A2E9-A298847AAE7F}"/>
    <cellStyle name="Izhod 2 5 4 2 3" xfId="26031" xr:uid="{22836AA6-9F77-4CE9-9727-960A3EE00D11}"/>
    <cellStyle name="Izhod 2 5 4 2 4" xfId="14687" xr:uid="{AE603A11-4776-44E0-AB18-C7693DEE3AAE}"/>
    <cellStyle name="Izhod 2 5 4 3" xfId="8339" xr:uid="{A3E74D34-1684-46A3-B79B-F182C26316BD}"/>
    <cellStyle name="Izhod 2 5 4 3 2" xfId="27534" xr:uid="{9238ECD8-8D62-4482-ABB5-E0AC6EEAC457}"/>
    <cellStyle name="Izhod 2 5 4 3 3" xfId="16064" xr:uid="{AD13F822-1B92-4C56-AFA1-C93A8A109759}"/>
    <cellStyle name="Izhod 2 5 4 4" xfId="9773" xr:uid="{8FBA28D9-4A0A-483D-8FF6-F3D02A4DEB66}"/>
    <cellStyle name="Izhod 2 5 4 4 2" xfId="23133" xr:uid="{0E44FF78-2EE4-41EA-9A94-9D6F8315FBCF}"/>
    <cellStyle name="Izhod 2 5 5" xfId="2364" xr:uid="{00000000-0005-0000-0000-000020020000}"/>
    <cellStyle name="Izhod 2 5 5 2" xfId="5263" xr:uid="{80CEF0B1-92A8-4687-88A1-D15599220020}"/>
    <cellStyle name="Izhod 2 5 5 2 2" xfId="17536" xr:uid="{55FFEDB8-94F1-4D99-AC7A-FEE2F460745E}"/>
    <cellStyle name="Izhod 2 5 5 2 2 2" xfId="29074" xr:uid="{DD409B01-2253-46EB-9213-05EA206A398A}"/>
    <cellStyle name="Izhod 2 5 5 2 3" xfId="26011" xr:uid="{7ECFDFCE-6B94-47EE-9557-D00D10900826}"/>
    <cellStyle name="Izhod 2 5 5 2 4" xfId="14669" xr:uid="{8BBCAAE3-41BD-47D0-AE23-2C42BC391DDC}"/>
    <cellStyle name="Izhod 2 5 5 3" xfId="8162" xr:uid="{2C50C7F2-7BBF-455D-8233-1ADF068B6987}"/>
    <cellStyle name="Izhod 2 5 5 3 2" xfId="27514" xr:uid="{0DF18CDD-2D9E-4CBD-B717-9EB819B00C5C}"/>
    <cellStyle name="Izhod 2 5 5 3 3" xfId="16046" xr:uid="{DAB32630-30F6-4009-AC3C-9C1AF8B2E5DE}"/>
    <cellStyle name="Izhod 2 5 5 4" xfId="9596" xr:uid="{E5C332B4-ADDA-40F2-B480-3C0EA676416B}"/>
    <cellStyle name="Izhod 2 5 5 4 2" xfId="23113" xr:uid="{9189FDB3-EBC3-49F3-B934-C3477A2120C3}"/>
    <cellStyle name="Izhod 2 5 6" xfId="2895" xr:uid="{00000000-0005-0000-0000-000021020000}"/>
    <cellStyle name="Izhod 2 5 6 2" xfId="5794" xr:uid="{2CC812FC-C558-4087-B268-2F6B619711D5}"/>
    <cellStyle name="Izhod 2 5 6 2 2" xfId="18067" xr:uid="{73DAA32C-0365-49AD-B37C-1C23B64EF764}"/>
    <cellStyle name="Izhod 2 5 6 2 2 2" xfId="29605" xr:uid="{CC7FA9C3-930E-401B-A6E4-00D7B9F74F5D}"/>
    <cellStyle name="Izhod 2 5 6 2 3" xfId="26542" xr:uid="{87C022F4-0C31-436D-837B-22BA28EB0D2C}"/>
    <cellStyle name="Izhod 2 5 6 2 4" xfId="15137" xr:uid="{FAB10514-E8DA-4C17-9BCE-C9A13F32CE28}"/>
    <cellStyle name="Izhod 2 5 6 3" xfId="16514" xr:uid="{2D32A734-5EB3-409F-B3F6-E440C393A20D}"/>
    <cellStyle name="Izhod 2 5 6 3 2" xfId="28045" xr:uid="{13AE0B2B-CDC4-43AA-9EBA-EEC784FE86E2}"/>
    <cellStyle name="Izhod 2 5 6 4" xfId="23644" xr:uid="{981D5761-13C8-4C51-8A9F-6865C1A94AFF}"/>
    <cellStyle name="Izhod 2 5 6 5" xfId="12395" xr:uid="{6C7F9A79-CB03-4A3C-80B8-5EFDFC631A0F}"/>
    <cellStyle name="Izhod 2 5 7" xfId="1107" xr:uid="{00000000-0005-0000-0000-000022020000}"/>
    <cellStyle name="Izhod 2 5 7 2" xfId="4010" xr:uid="{F894820B-1D80-44B1-A49F-75DB1886ADEE}"/>
    <cellStyle name="Izhod 2 5 7 2 2" xfId="17120" xr:uid="{A501F08B-5E79-488A-B66F-3202C42F6441}"/>
    <cellStyle name="Izhod 2 5 7 2 2 2" xfId="28658" xr:uid="{CBAB80C8-6BDD-4D48-9902-A4FD44528CFD}"/>
    <cellStyle name="Izhod 2 5 7 2 3" xfId="24758" xr:uid="{1E66424C-0EEA-4126-B16F-CCA5EA1D9E3C}"/>
    <cellStyle name="Izhod 2 5 7 2 4" xfId="13437" xr:uid="{4CA78B92-8BEB-41CE-9513-2190AB700F18}"/>
    <cellStyle name="Izhod 2 5 7 3" xfId="15651" xr:uid="{A296E56D-EA94-42AC-8EDB-7E78EACEC2F5}"/>
    <cellStyle name="Izhod 2 5 7 3 2" xfId="27098" xr:uid="{152FC599-938C-4E66-9C4E-9975DAA4B2F3}"/>
    <cellStyle name="Izhod 2 5 7 4" xfId="21860" xr:uid="{DC75040F-1E20-4D38-B893-7B6EE5B4DB4D}"/>
    <cellStyle name="Izhod 2 5 7 5" xfId="10921" xr:uid="{5E7566CE-7F63-4B48-8A40-07C5B3313579}"/>
    <cellStyle name="Izhod 2 5 8" xfId="2298" xr:uid="{00000000-0005-0000-0000-000023020000}"/>
    <cellStyle name="Izhod 2 5 8 2" xfId="5197" xr:uid="{576E11F9-5BAF-4391-9076-417116675B89}"/>
    <cellStyle name="Izhod 2 5 8 2 2" xfId="17470" xr:uid="{105509BD-74A9-4F6E-99D9-7C0A3807024A}"/>
    <cellStyle name="Izhod 2 5 8 2 2 2" xfId="29008" xr:uid="{0A2E6A3F-3802-4BC6-93D4-1009CAE317C0}"/>
    <cellStyle name="Izhod 2 5 8 2 3" xfId="25945" xr:uid="{572EBDC1-3C12-4FD2-8E3B-46C8FD69E607}"/>
    <cellStyle name="Izhod 2 5 8 2 4" xfId="14610" xr:uid="{2ACBE9A4-5A6F-4222-BDE0-93B0D77A25F8}"/>
    <cellStyle name="Izhod 2 5 8 3" xfId="15987" xr:uid="{DE269825-759B-4105-9706-D8D6A382E16B}"/>
    <cellStyle name="Izhod 2 5 8 3 2" xfId="27448" xr:uid="{D08A4A41-C251-4A66-8F9E-81203E15CD05}"/>
    <cellStyle name="Izhod 2 5 8 4" xfId="23047" xr:uid="{5B713ED9-22D6-45BD-8D8B-7490C1096863}"/>
    <cellStyle name="Izhod 2 5 8 5" xfId="11974" xr:uid="{E156E306-1AE3-4D0E-A462-42A5DA71C904}"/>
    <cellStyle name="Izhod 2 5 9" xfId="4252" xr:uid="{3B7B858B-2A72-4B01-97F1-5E61B4DDBC0B}"/>
    <cellStyle name="Izhod 2 5 9 2" xfId="17189" xr:uid="{17D325CE-16AB-4AEA-AA7F-8A69A4740DE2}"/>
    <cellStyle name="Izhod 2 5 9 2 2" xfId="28727" xr:uid="{735852E3-D474-4C76-8FF4-C23C0B346510}"/>
    <cellStyle name="Izhod 2 5 9 3" xfId="25000" xr:uid="{06341349-544A-4E39-8984-C2DB11495EA2}"/>
    <cellStyle name="Izhod 2 5 9 4" xfId="13674" xr:uid="{D3F36D81-2C5F-4294-A097-A282E53F4F8C}"/>
    <cellStyle name="Izhod 2 6" xfId="1360" xr:uid="{00000000-0005-0000-0000-000024020000}"/>
    <cellStyle name="Izhod 2 6 10" xfId="7744" xr:uid="{3BB071AF-5D88-4763-93B3-92817AA90FF7}"/>
    <cellStyle name="Izhod 2 6 10 2" xfId="27177" xr:uid="{DF51D8CA-5E39-4023-BD13-FDF3744660A4}"/>
    <cellStyle name="Izhod 2 6 10 3" xfId="15725" xr:uid="{DDBF8CA7-390C-42F9-A87B-D044EE7D9E34}"/>
    <cellStyle name="Izhod 2 6 11" xfId="9178" xr:uid="{3453C733-312F-41DF-859B-785B26ADB1F7}"/>
    <cellStyle name="Izhod 2 6 11 2" xfId="22113" xr:uid="{C629342B-4DDE-402B-A099-358A31DDC363}"/>
    <cellStyle name="Izhod 2 6 2" xfId="2514" xr:uid="{00000000-0005-0000-0000-000025020000}"/>
    <cellStyle name="Izhod 2 6 2 2" xfId="5413" xr:uid="{33AC1ACF-EE36-46E2-AD81-C91C96C1F440}"/>
    <cellStyle name="Izhod 2 6 2 2 2" xfId="8602" xr:uid="{1439740F-3B44-49F3-B114-8C60E6CD4CE4}"/>
    <cellStyle name="Izhod 2 6 2 2 2 2" xfId="29224" xr:uid="{2F44D2AF-52D2-4418-9720-3E71CF83C450}"/>
    <cellStyle name="Izhod 2 6 2 2 2 3" xfId="17686" xr:uid="{910FFEA0-E8DE-4893-8289-16E7355F2F86}"/>
    <cellStyle name="Izhod 2 6 2 2 3" xfId="10036" xr:uid="{3A709F1A-7320-4294-8889-B4CDA6F59835}"/>
    <cellStyle name="Izhod 2 6 2 2 3 2" xfId="26161" xr:uid="{B684BAB9-84BC-47DF-8166-67107A27D39A}"/>
    <cellStyle name="Izhod 2 6 2 3" xfId="8796" xr:uid="{B67ED511-8BA3-4DB5-8126-132BC397593D}"/>
    <cellStyle name="Izhod 2 6 2 3 2" xfId="10230" xr:uid="{17DCF327-465C-4C7F-9F82-AD6BB9DD7C1B}"/>
    <cellStyle name="Izhod 2 6 2 3 2 2" xfId="27664" xr:uid="{C22F239C-EBFE-4E30-A73E-2F2DF080974F}"/>
    <cellStyle name="Izhod 2 6 2 4" xfId="7951" xr:uid="{53607E6D-3E70-44C9-87F0-3A8132D448A2}"/>
    <cellStyle name="Izhod 2 6 2 4 2" xfId="23263" xr:uid="{36F7B3D9-8820-482B-A2E3-FAE0CFA2EB78}"/>
    <cellStyle name="Izhod 2 6 2 5" xfId="9385" xr:uid="{69F53AA6-DE42-4879-B4F3-0F6401B2AB4A}"/>
    <cellStyle name="Izhod 2 6 3" xfId="2551" xr:uid="{00000000-0005-0000-0000-000026020000}"/>
    <cellStyle name="Izhod 2 6 3 2" xfId="5450" xr:uid="{C9D7C463-9418-4A83-AF42-DD56F61E9E13}"/>
    <cellStyle name="Izhod 2 6 3 2 2" xfId="8496" xr:uid="{42129069-B573-4276-9A11-0767A5923E76}"/>
    <cellStyle name="Izhod 2 6 3 2 2 2" xfId="29261" xr:uid="{FD195EE6-5F4D-4F1F-A470-EE46D376FA68}"/>
    <cellStyle name="Izhod 2 6 3 2 2 3" xfId="17723" xr:uid="{AA8D3E67-985C-4CF1-B998-6E3AFEA8798A}"/>
    <cellStyle name="Izhod 2 6 3 2 3" xfId="9930" xr:uid="{E6629FB7-B6EC-4B30-8D51-512690BF6411}"/>
    <cellStyle name="Izhod 2 6 3 2 3 2" xfId="26198" xr:uid="{BD53038B-2A69-4E3C-B1EF-3CF5ECD3779F}"/>
    <cellStyle name="Izhod 2 6 3 3" xfId="8283" xr:uid="{7E1A6BEF-EFA0-41A1-9863-64FFB282C402}"/>
    <cellStyle name="Izhod 2 6 3 3 2" xfId="9717" xr:uid="{A7BEAF06-C66B-461E-BC46-BE8696692707}"/>
    <cellStyle name="Izhod 2 6 3 3 2 2" xfId="27701" xr:uid="{055F51E5-DE95-4F0E-BE7F-C45286713872}"/>
    <cellStyle name="Izhod 2 6 3 4" xfId="7845" xr:uid="{4FAECFBB-27A2-4ABB-BF99-E823E8B90230}"/>
    <cellStyle name="Izhod 2 6 3 4 2" xfId="23300" xr:uid="{049D095F-8102-414C-9073-C7D985A88FEE}"/>
    <cellStyle name="Izhod 2 6 3 5" xfId="9279" xr:uid="{26B9FDA6-A314-4D56-A6D9-C3BC8D4741DB}"/>
    <cellStyle name="Izhod 2 6 4" xfId="2372" xr:uid="{00000000-0005-0000-0000-000027020000}"/>
    <cellStyle name="Izhod 2 6 4 2" xfId="5271" xr:uid="{1454466B-9499-4517-A508-1D70259E86D7}"/>
    <cellStyle name="Izhod 2 6 4 2 2" xfId="17544" xr:uid="{F36AC44B-B5C6-4030-8201-126DE888DD4F}"/>
    <cellStyle name="Izhod 2 6 4 2 2 2" xfId="29082" xr:uid="{F1772A7D-AFA8-4A7A-91EB-BED67B7D29CA}"/>
    <cellStyle name="Izhod 2 6 4 2 3" xfId="26019" xr:uid="{58929D9D-8F89-447D-89AD-9439EE1B6195}"/>
    <cellStyle name="Izhod 2 6 4 2 4" xfId="14677" xr:uid="{FC33C09C-7A9D-4459-A716-058630DBE565}"/>
    <cellStyle name="Izhod 2 6 4 3" xfId="8395" xr:uid="{6FD320D0-F661-4539-A27A-DFFF135EB59A}"/>
    <cellStyle name="Izhod 2 6 4 3 2" xfId="27522" xr:uid="{C28F6226-2C91-4ED5-B3E8-24AFB491EE90}"/>
    <cellStyle name="Izhod 2 6 4 3 3" xfId="16054" xr:uid="{739001C0-D0B9-498B-9B50-0C89976D6015}"/>
    <cellStyle name="Izhod 2 6 4 4" xfId="9829" xr:uid="{E81014BC-DF58-4F84-A19D-C8D7E3DF2211}"/>
    <cellStyle name="Izhod 2 6 4 4 2" xfId="23121" xr:uid="{BE9A4D23-429B-4B19-82C3-D4930DD46EA1}"/>
    <cellStyle name="Izhod 2 6 5" xfId="2216" xr:uid="{00000000-0005-0000-0000-000028020000}"/>
    <cellStyle name="Izhod 2 6 5 2" xfId="5115" xr:uid="{E5628610-B584-46BA-AB76-222AB0F3B90D}"/>
    <cellStyle name="Izhod 2 6 5 2 2" xfId="17388" xr:uid="{B82DD72B-7293-4393-8A40-97B6C613F74A}"/>
    <cellStyle name="Izhod 2 6 5 2 2 2" xfId="28926" xr:uid="{8328C79B-ECA9-4FB4-AFB7-CC8E6A7802CB}"/>
    <cellStyle name="Izhod 2 6 5 2 3" xfId="25863" xr:uid="{9459E836-95D9-4E0C-9B7D-EB6CB08B5263}"/>
    <cellStyle name="Izhod 2 6 5 2 4" xfId="14532" xr:uid="{9A93E6B8-5A00-4C23-B43C-5A202D82B5C8}"/>
    <cellStyle name="Izhod 2 6 5 3" xfId="8720" xr:uid="{5343E539-E026-4670-8BFB-9FD801761723}"/>
    <cellStyle name="Izhod 2 6 5 3 2" xfId="27366" xr:uid="{84D75A29-7B6F-4C71-983B-1A64CB57D6A8}"/>
    <cellStyle name="Izhod 2 6 5 3 3" xfId="15909" xr:uid="{31139F71-4BEA-496F-B2AD-ABD47D31FABE}"/>
    <cellStyle name="Izhod 2 6 5 4" xfId="10154" xr:uid="{89B5D46F-B49A-4FF0-A221-A90944FF5875}"/>
    <cellStyle name="Izhod 2 6 5 4 2" xfId="22965" xr:uid="{A89D1B90-97F8-4808-84D0-F169B8BAAA80}"/>
    <cellStyle name="Izhod 2 6 6" xfId="3023" xr:uid="{00000000-0005-0000-0000-000029020000}"/>
    <cellStyle name="Izhod 2 6 6 2" xfId="5922" xr:uid="{9B62CC7A-E34C-4F43-AD94-2884A9B8E417}"/>
    <cellStyle name="Izhod 2 6 6 2 2" xfId="18195" xr:uid="{6F1F5105-62BE-4D33-9BE9-B8E361E06441}"/>
    <cellStyle name="Izhod 2 6 6 2 2 2" xfId="29733" xr:uid="{E2F8DB50-73B4-4677-AF40-0A2B305AD6AA}"/>
    <cellStyle name="Izhod 2 6 6 2 3" xfId="26670" xr:uid="{F44DB043-4FD9-4FD7-8BED-896972C7E849}"/>
    <cellStyle name="Izhod 2 6 6 2 4" xfId="15264" xr:uid="{30192413-93B8-4B98-8944-0D5565842BE5}"/>
    <cellStyle name="Izhod 2 6 6 3" xfId="16641" xr:uid="{431FD870-F45C-40F2-A474-059E17F62E05}"/>
    <cellStyle name="Izhod 2 6 6 3 2" xfId="28173" xr:uid="{08463E16-46B8-418E-82B2-372C88A06BD1}"/>
    <cellStyle name="Izhod 2 6 6 4" xfId="23772" xr:uid="{A9DC241C-76ED-45CD-ACF3-AA34879F89BB}"/>
    <cellStyle name="Izhod 2 6 6 5" xfId="12502" xr:uid="{80429642-19BF-47E4-AAEC-7B56360681BB}"/>
    <cellStyle name="Izhod 2 6 7" xfId="1083" xr:uid="{00000000-0005-0000-0000-00002A020000}"/>
    <cellStyle name="Izhod 2 6 7 2" xfId="3986" xr:uid="{8098A86C-C7B0-4284-A174-01CCFFEFA836}"/>
    <cellStyle name="Izhod 2 6 7 2 2" xfId="17096" xr:uid="{E9C370DC-3090-4CF2-A001-D25930449676}"/>
    <cellStyle name="Izhod 2 6 7 2 2 2" xfId="28634" xr:uid="{998255C8-019F-4049-B09F-11AD1FA08579}"/>
    <cellStyle name="Izhod 2 6 7 2 3" xfId="24734" xr:uid="{DEA5EB84-0835-4707-89D7-F35AAA7DF4DD}"/>
    <cellStyle name="Izhod 2 6 7 2 4" xfId="13416" xr:uid="{7691E8FF-C7FD-4E24-820E-30D9210980CE}"/>
    <cellStyle name="Izhod 2 6 7 3" xfId="15630" xr:uid="{FFAE6789-798D-498D-B9EB-343164C7E962}"/>
    <cellStyle name="Izhod 2 6 7 3 2" xfId="27074" xr:uid="{89C37722-BE86-401F-B72B-3876642F85B8}"/>
    <cellStyle name="Izhod 2 6 7 4" xfId="21836" xr:uid="{67EE6A56-E3FA-499A-B1B3-EE860D38316B}"/>
    <cellStyle name="Izhod 2 6 7 5" xfId="10904" xr:uid="{EAD6B335-5D5B-46BA-A76F-D743E7B66F56}"/>
    <cellStyle name="Izhod 2 6 8" xfId="3048" xr:uid="{00000000-0005-0000-0000-00002B020000}"/>
    <cellStyle name="Izhod 2 6 8 2" xfId="5947" xr:uid="{F2B23685-D44E-4AE9-A377-45F5BC17E5C7}"/>
    <cellStyle name="Izhod 2 6 8 2 2" xfId="18220" xr:uid="{9322C6ED-1251-4ED2-B584-4E950F52A005}"/>
    <cellStyle name="Izhod 2 6 8 2 2 2" xfId="29758" xr:uid="{99D3C1AD-191C-4190-8312-78538E579820}"/>
    <cellStyle name="Izhod 2 6 8 2 3" xfId="26695" xr:uid="{A31AD481-C8F2-4C9D-A1D3-2A056BC0F5F4}"/>
    <cellStyle name="Izhod 2 6 8 2 4" xfId="15289" xr:uid="{ACC81A55-8403-4F5A-A069-E7C6C0152B96}"/>
    <cellStyle name="Izhod 2 6 8 3" xfId="16666" xr:uid="{121B500E-058D-410A-9E95-6A4285C2469B}"/>
    <cellStyle name="Izhod 2 6 8 3 2" xfId="28198" xr:uid="{BA7F40DD-126D-41EE-8D4C-606304C245F8}"/>
    <cellStyle name="Izhod 2 6 8 4" xfId="23797" xr:uid="{68478A04-9E75-4DCA-92C7-1407EAFFDFEF}"/>
    <cellStyle name="Izhod 2 6 8 5" xfId="12524" xr:uid="{59991BF7-11EA-46DF-BF98-EB7ADADC39F9}"/>
    <cellStyle name="Izhod 2 6 9" xfId="4263" xr:uid="{8D7222BE-4F6D-422D-9E65-0F7373FC9F16}"/>
    <cellStyle name="Izhod 2 6 9 2" xfId="17199" xr:uid="{920AA589-A49A-4623-B29F-EFA68EF18FA9}"/>
    <cellStyle name="Izhod 2 6 9 2 2" xfId="28737" xr:uid="{AAE81203-1271-4764-8613-A98B0AAF0715}"/>
    <cellStyle name="Izhod 2 6 9 3" xfId="25011" xr:uid="{4113F711-5923-408E-AC8F-1C38AD079876}"/>
    <cellStyle name="Izhod 2 6 9 4" xfId="13685" xr:uid="{42AB98C9-EC1A-4B3D-BA11-E6F43D6BF5DC}"/>
    <cellStyle name="Izhod 2 7" xfId="1332" xr:uid="{00000000-0005-0000-0000-00002C020000}"/>
    <cellStyle name="Izhod 2 7 10" xfId="7730" xr:uid="{84CAB2B2-1BA2-46B9-903D-FABB0F51E322}"/>
    <cellStyle name="Izhod 2 7 10 2" xfId="27156" xr:uid="{C26CFADE-A967-4634-A095-3A8B6F872317}"/>
    <cellStyle name="Izhod 2 7 10 3" xfId="15704" xr:uid="{57F38FA7-8217-4A9C-ADB5-898C0763D7C2}"/>
    <cellStyle name="Izhod 2 7 11" xfId="9164" xr:uid="{B8304D9F-7308-4C39-970A-5908C5543663}"/>
    <cellStyle name="Izhod 2 7 11 2" xfId="22085" xr:uid="{A27D25E0-BCED-4878-8F22-A76611914076}"/>
    <cellStyle name="Izhod 2 7 2" xfId="2617" xr:uid="{00000000-0005-0000-0000-00002D020000}"/>
    <cellStyle name="Izhod 2 7 2 2" xfId="5516" xr:uid="{C212CE1B-77F8-4723-AAB0-B4014BD63918}"/>
    <cellStyle name="Izhod 2 7 2 2 2" xfId="8588" xr:uid="{E180B4AF-9734-47AE-8B1A-1F9409D71AF0}"/>
    <cellStyle name="Izhod 2 7 2 2 2 2" xfId="29327" xr:uid="{44323E56-4E10-414F-BB30-D9ECADD57137}"/>
    <cellStyle name="Izhod 2 7 2 2 2 3" xfId="17789" xr:uid="{EE4ADF40-5FC2-4B1C-9E0C-577C52EC2802}"/>
    <cellStyle name="Izhod 2 7 2 2 3" xfId="10022" xr:uid="{0956C04C-0A9A-4C6D-89D2-59A35A5706B2}"/>
    <cellStyle name="Izhod 2 7 2 2 3 2" xfId="26264" xr:uid="{E1295E31-C457-4064-A938-06CD948329F7}"/>
    <cellStyle name="Izhod 2 7 2 3" xfId="8782" xr:uid="{B86F5027-0A10-46D3-8A92-65D6B6C83226}"/>
    <cellStyle name="Izhod 2 7 2 3 2" xfId="10216" xr:uid="{A9CAEEF9-414B-4E91-9BEA-452F6DF60251}"/>
    <cellStyle name="Izhod 2 7 2 3 2 2" xfId="27767" xr:uid="{8FF9C786-6DAF-4DDC-B814-93554698CAA1}"/>
    <cellStyle name="Izhod 2 7 2 4" xfId="7937" xr:uid="{A8041E72-C9FE-47CE-9432-4844093218CA}"/>
    <cellStyle name="Izhod 2 7 2 4 2" xfId="23366" xr:uid="{DEE2E365-9E08-4627-8692-0EA5E4DA8A1F}"/>
    <cellStyle name="Izhod 2 7 2 5" xfId="9371" xr:uid="{37119841-AC9C-4DEF-89E8-810ED25E6CE3}"/>
    <cellStyle name="Izhod 2 7 3" xfId="2535" xr:uid="{00000000-0005-0000-0000-00002E020000}"/>
    <cellStyle name="Izhod 2 7 3 2" xfId="5434" xr:uid="{2389054B-D463-4ACD-AB6C-702D302FBD51}"/>
    <cellStyle name="Izhod 2 7 3 2 2" xfId="8441" xr:uid="{46326322-44A9-439E-92D2-756931BEE089}"/>
    <cellStyle name="Izhod 2 7 3 2 2 2" xfId="29245" xr:uid="{AD6CD5AD-2B0A-4F36-B5C0-0D0C7A4C738F}"/>
    <cellStyle name="Izhod 2 7 3 2 2 3" xfId="17707" xr:uid="{50CDB8DD-2B1A-4CBA-A026-40966D1E834E}"/>
    <cellStyle name="Izhod 2 7 3 2 3" xfId="9875" xr:uid="{B824CEFA-B0AD-4C8B-A620-86E77FEADDD1}"/>
    <cellStyle name="Izhod 2 7 3 2 3 2" xfId="26182" xr:uid="{77EA04EB-15D4-4B64-92E2-5FBB6852B330}"/>
    <cellStyle name="Izhod 2 7 3 3" xfId="8174" xr:uid="{08386D5A-F6BF-425A-8678-6303F0E1DC37}"/>
    <cellStyle name="Izhod 2 7 3 3 2" xfId="9608" xr:uid="{5BF5CB1B-879A-43B6-89EB-D10152C2294A}"/>
    <cellStyle name="Izhod 2 7 3 3 2 2" xfId="27685" xr:uid="{3AC96BEA-6F80-4F38-A99A-AE6D7EC8720F}"/>
    <cellStyle name="Izhod 2 7 3 4" xfId="7790" xr:uid="{04457001-832C-4230-BF61-C29D876FD5B2}"/>
    <cellStyle name="Izhod 2 7 3 4 2" xfId="23284" xr:uid="{1D58F1FE-4D82-407E-BC8D-0480C1F6E46A}"/>
    <cellStyle name="Izhod 2 7 3 5" xfId="9224" xr:uid="{DA256E22-A754-4C72-9278-4DE8150CDD9A}"/>
    <cellStyle name="Izhod 2 7 4" xfId="2421" xr:uid="{00000000-0005-0000-0000-00002F020000}"/>
    <cellStyle name="Izhod 2 7 4 2" xfId="5320" xr:uid="{D56F3145-3609-45E1-9030-68E8E06050BF}"/>
    <cellStyle name="Izhod 2 7 4 2 2" xfId="17593" xr:uid="{95E0F096-A36A-4EB4-B165-0CC0108516F7}"/>
    <cellStyle name="Izhod 2 7 4 2 2 2" xfId="29131" xr:uid="{BEDC8C7E-A731-4F76-A445-1B61C5752A9D}"/>
    <cellStyle name="Izhod 2 7 4 2 3" xfId="26068" xr:uid="{C157093B-78C5-41A1-B5C0-73155E6ABDF7}"/>
    <cellStyle name="Izhod 2 7 4 2 4" xfId="14720" xr:uid="{BE5AEB2A-9410-4A5D-91DC-91A004A75C18}"/>
    <cellStyle name="Izhod 2 7 4 3" xfId="8381" xr:uid="{16DD9538-367D-480A-9F77-F84778FFA1AD}"/>
    <cellStyle name="Izhod 2 7 4 3 2" xfId="27571" xr:uid="{E463D6E8-A9BA-442C-9C56-249329300FC0}"/>
    <cellStyle name="Izhod 2 7 4 3 3" xfId="16097" xr:uid="{BCC6D8AB-4269-4A10-9B61-E146886A4093}"/>
    <cellStyle name="Izhod 2 7 4 4" xfId="9815" xr:uid="{616F9569-E2B3-41EA-9EB3-490E87D7B610}"/>
    <cellStyle name="Izhod 2 7 4 4 2" xfId="23170" xr:uid="{FB8A961D-AD99-4947-964B-1CF1B32BDBD0}"/>
    <cellStyle name="Izhod 2 7 5" xfId="2252" xr:uid="{00000000-0005-0000-0000-000030020000}"/>
    <cellStyle name="Izhod 2 7 5 2" xfId="5151" xr:uid="{F3A7D317-D8E0-43F4-B116-CE92EC91E109}"/>
    <cellStyle name="Izhod 2 7 5 2 2" xfId="17424" xr:uid="{78317C17-FCB9-4240-9C5B-B439249CB988}"/>
    <cellStyle name="Izhod 2 7 5 2 2 2" xfId="28962" xr:uid="{819215D2-B65B-4955-9FEB-0161577909C9}"/>
    <cellStyle name="Izhod 2 7 5 2 3" xfId="25899" xr:uid="{D15C0A49-4A0E-44F6-8F6D-787E1CDF0C4F}"/>
    <cellStyle name="Izhod 2 7 5 2 4" xfId="14567" xr:uid="{8B14C13F-0A0C-4512-AAF8-3C5ACE124FFC}"/>
    <cellStyle name="Izhod 2 7 5 3" xfId="8677" xr:uid="{D7F4E7FD-5887-4571-864E-2AD0EBCCE1E9}"/>
    <cellStyle name="Izhod 2 7 5 3 2" xfId="27402" xr:uid="{85320F1E-00ED-4FBD-AE81-B2FC639A2FCD}"/>
    <cellStyle name="Izhod 2 7 5 3 3" xfId="15944" xr:uid="{E3ECDF2D-21F9-4C1B-9297-CC5AA9F00BEB}"/>
    <cellStyle name="Izhod 2 7 5 4" xfId="10111" xr:uid="{6904DE44-B1A0-4B60-B74F-1E70C340DF62}"/>
    <cellStyle name="Izhod 2 7 5 4 2" xfId="23001" xr:uid="{EA64E70A-346A-4309-9F23-49FAF2541280}"/>
    <cellStyle name="Izhod 2 7 6" xfId="2284" xr:uid="{00000000-0005-0000-0000-000031020000}"/>
    <cellStyle name="Izhod 2 7 6 2" xfId="5183" xr:uid="{59EE4B92-3457-48C3-AD6B-B34D2ED59068}"/>
    <cellStyle name="Izhod 2 7 6 2 2" xfId="17456" xr:uid="{203EB1C2-A986-4A01-A57E-2BD77353A160}"/>
    <cellStyle name="Izhod 2 7 6 2 2 2" xfId="28994" xr:uid="{E93E3E5A-B9DE-45CF-8934-CED99342FCAD}"/>
    <cellStyle name="Izhod 2 7 6 2 3" xfId="25931" xr:uid="{BE596EAE-7582-46EB-A65B-94E71B0EB0CF}"/>
    <cellStyle name="Izhod 2 7 6 2 4" xfId="14598" xr:uid="{AB93634B-0C6F-488C-A578-E119B06F4A2E}"/>
    <cellStyle name="Izhod 2 7 6 3" xfId="15975" xr:uid="{A1CFE520-81DE-4B54-B7F6-73870ED3945F}"/>
    <cellStyle name="Izhod 2 7 6 3 2" xfId="27434" xr:uid="{309EF0FE-8FD4-4528-8324-0A1029FA2B03}"/>
    <cellStyle name="Izhod 2 7 6 4" xfId="23033" xr:uid="{5CC95177-DF52-4E37-A64A-EB82AE298FF5}"/>
    <cellStyle name="Izhod 2 7 6 5" xfId="11964" xr:uid="{AE6A63EE-D7BF-4B81-8BBF-1DC0C5AF191C}"/>
    <cellStyle name="Izhod 2 7 7" xfId="820" xr:uid="{00000000-0005-0000-0000-000032020000}"/>
    <cellStyle name="Izhod 2 7 7 2" xfId="3723" xr:uid="{2B2E7855-9DD7-44A5-882B-09F0CEF3716D}"/>
    <cellStyle name="Izhod 2 7 7 2 2" xfId="16996" xr:uid="{12134834-F533-4F81-A08D-DE5360479AF7}"/>
    <cellStyle name="Izhod 2 7 7 2 2 2" xfId="28531" xr:uid="{9D15F253-A78B-4E48-9A53-A9DD80C064F7}"/>
    <cellStyle name="Izhod 2 7 7 2 3" xfId="24471" xr:uid="{A3F3481E-1054-4172-A260-4DA23F871630}"/>
    <cellStyle name="Izhod 2 7 7 2 4" xfId="13176" xr:uid="{696CA5C8-732D-4CD8-A5EB-FD32986559E3}"/>
    <cellStyle name="Izhod 2 7 7 3" xfId="15550" xr:uid="{D6541EF8-4274-457B-BC90-EC2E8285BE96}"/>
    <cellStyle name="Izhod 2 7 7 3 2" xfId="26971" xr:uid="{FB47A5F8-C521-4377-95B5-AC511DC1D247}"/>
    <cellStyle name="Izhod 2 7 7 4" xfId="21573" xr:uid="{DE2E6580-FB3F-45B8-BB7A-C63D5278FB5F}"/>
    <cellStyle name="Izhod 2 7 7 5" xfId="10674" xr:uid="{9F037367-661F-47FC-935D-0F753542C9D1}"/>
    <cellStyle name="Izhod 2 7 8" xfId="2447" xr:uid="{00000000-0005-0000-0000-000033020000}"/>
    <cellStyle name="Izhod 2 7 8 2" xfId="5346" xr:uid="{A8A68D3D-907E-43E9-A586-31F31024565C}"/>
    <cellStyle name="Izhod 2 7 8 2 2" xfId="17619" xr:uid="{669978CC-D76F-44D0-9ECF-07A6051B4F41}"/>
    <cellStyle name="Izhod 2 7 8 2 2 2" xfId="29157" xr:uid="{FD511D2E-69AB-4D86-86F6-E0EF37DBC966}"/>
    <cellStyle name="Izhod 2 7 8 2 3" xfId="26094" xr:uid="{6E3E514C-3ACD-471A-A4FF-2844F2A595F8}"/>
    <cellStyle name="Izhod 2 7 8 2 4" xfId="14744" xr:uid="{61E7C6B3-FC59-478D-8F9E-3BA05D550707}"/>
    <cellStyle name="Izhod 2 7 8 3" xfId="16121" xr:uid="{F8AC158E-A847-4D1C-90AC-14B3C844C337}"/>
    <cellStyle name="Izhod 2 7 8 3 2" xfId="27597" xr:uid="{16422188-ECA7-4F3A-A680-007FF2770C61}"/>
    <cellStyle name="Izhod 2 7 8 4" xfId="23196" xr:uid="{424738CF-3A69-41F4-A75C-017C28AC0A76}"/>
    <cellStyle name="Izhod 2 7 8 5" xfId="12084" xr:uid="{4FF5B721-E5FB-4263-A80E-DC602EFEF94A}"/>
    <cellStyle name="Izhod 2 7 9" xfId="4235" xr:uid="{00CB7652-E4A1-4757-8B48-0E591E4D7C67}"/>
    <cellStyle name="Izhod 2 7 9 2" xfId="17178" xr:uid="{770C0601-8F94-4435-B758-E8B8556BAABC}"/>
    <cellStyle name="Izhod 2 7 9 2 2" xfId="28716" xr:uid="{ACC45A50-D9DF-4CF4-B9C4-2BAE306FEC8B}"/>
    <cellStyle name="Izhod 2 7 9 3" xfId="24983" xr:uid="{1D458435-84CD-47E0-AEEA-2C2A9B502732}"/>
    <cellStyle name="Izhod 2 7 9 4" xfId="13657" xr:uid="{258D2551-B5B1-47DA-9B30-22451A2A8D4F}"/>
    <cellStyle name="Izhod 2 8" xfId="808" xr:uid="{00000000-0005-0000-0000-000034020000}"/>
    <cellStyle name="Izhod 2 8 2" xfId="3711" xr:uid="{C53F3D49-29BF-4272-BE68-49AD3E3229CE}"/>
    <cellStyle name="Izhod 2 8 2 2" xfId="8618" xr:uid="{C4942E6E-299B-4249-9158-C9352B23A061}"/>
    <cellStyle name="Izhod 2 8 2 2 2" xfId="10052" xr:uid="{6C73648B-A0E8-4120-9A91-FDDCEEF9F83E}"/>
    <cellStyle name="Izhod 2 8 2 2 2 2" xfId="28520" xr:uid="{AE4BE30C-5D8F-4E20-856D-46BA2478598D}"/>
    <cellStyle name="Izhod 2 8 2 3" xfId="8812" xr:uid="{609DF4C3-98E4-4099-AD65-69C868720173}"/>
    <cellStyle name="Izhod 2 8 2 3 2" xfId="10246" xr:uid="{10F0E576-5E8A-4A7C-B003-3A6B9BE466D3}"/>
    <cellStyle name="Izhod 2 8 2 3 3" xfId="24459" xr:uid="{5BEC4F70-FC04-47F6-8C74-12A731FA56E5}"/>
    <cellStyle name="Izhod 2 8 2 4" xfId="7967" xr:uid="{1CEFED8E-C94A-41C5-B174-69C317174F58}"/>
    <cellStyle name="Izhod 2 8 2 5" xfId="9401" xr:uid="{388B5F58-42EA-411E-8B09-9BA1474BAEEE}"/>
    <cellStyle name="Izhod 2 8 3" xfId="7834" xr:uid="{8897C947-80C9-4108-A9E4-072265EBBC20}"/>
    <cellStyle name="Izhod 2 8 3 2" xfId="8485" xr:uid="{436CCE4E-43E6-4A85-8C02-3958751BB0D3}"/>
    <cellStyle name="Izhod 2 8 3 2 2" xfId="9919" xr:uid="{B9EE62E1-6512-4B44-B41C-9820333839AD}"/>
    <cellStyle name="Izhod 2 8 3 2 3" xfId="26960" xr:uid="{E90003C7-2C5F-4AD8-A7B4-32960ED96CA2}"/>
    <cellStyle name="Izhod 2 8 3 3" xfId="8734" xr:uid="{AB9E8385-8A1B-432E-BE5D-A24C285254A4}"/>
    <cellStyle name="Izhod 2 8 3 3 2" xfId="10168" xr:uid="{A9A5CE63-6565-45ED-BC3E-B44EC6EC5B4E}"/>
    <cellStyle name="Izhod 2 8 3 4" xfId="9268" xr:uid="{F87B59CC-D158-41B4-B95A-2A590BA53642}"/>
    <cellStyle name="Izhod 2 8 4" xfId="8411" xr:uid="{7580C741-0AE2-41AB-A1FC-BD745C6AE1D4}"/>
    <cellStyle name="Izhod 2 8 4 2" xfId="9845" xr:uid="{4F2A5968-B5ED-420B-8C32-7188B502D5C3}"/>
    <cellStyle name="Izhod 2 8 4 3" xfId="21561" xr:uid="{5383264D-7AE1-475B-A92B-16A64E6F54A9}"/>
    <cellStyle name="Izhod 2 8 5" xfId="8328" xr:uid="{129A3D35-AF2A-42F8-A2F8-F3F3258CF443}"/>
    <cellStyle name="Izhod 2 8 5 2" xfId="9762" xr:uid="{545A217D-EB7D-4313-8304-12760D9F8046}"/>
    <cellStyle name="Izhod 2 8 6" xfId="7760" xr:uid="{DBB5BAB9-338C-466B-9D75-384E26942F88}"/>
    <cellStyle name="Izhod 2 8 7" xfId="9194" xr:uid="{1A8F079F-D02A-4E10-884E-28573F803CBD}"/>
    <cellStyle name="Izhod 2 9" xfId="838" xr:uid="{00000000-0005-0000-0000-000035020000}"/>
    <cellStyle name="Izhod 2 9 2" xfId="3741" xr:uid="{A14BF708-6E29-4829-B116-FABEB860E8A4}"/>
    <cellStyle name="Izhod 2 9 2 2" xfId="8103" xr:uid="{CE11CC49-443B-43C2-AD9B-83F9B2375990}"/>
    <cellStyle name="Izhod 2 9 2 2 2" xfId="28549" xr:uid="{56C0131C-6BCC-4B02-8B20-E91F9664A1EA}"/>
    <cellStyle name="Izhod 2 9 2 2 3" xfId="17013" xr:uid="{528EA108-9049-433B-A8A2-07FCD3972D2E}"/>
    <cellStyle name="Izhod 2 9 2 3" xfId="9537" xr:uid="{A2BBF8E2-90EE-4706-9F2B-B1D5C1FA8761}"/>
    <cellStyle name="Izhod 2 9 2 3 2" xfId="24489" xr:uid="{78C1626E-B650-409B-814A-EB9E84E7855C}"/>
    <cellStyle name="Izhod 2 9 3" xfId="6609" xr:uid="{F85C6767-BEAA-4108-B2A5-0B2C0AE6270B}"/>
    <cellStyle name="Izhod 2 9 3 2" xfId="8872" xr:uid="{1A252D6B-CEF0-490A-8237-58A042AF925F}"/>
    <cellStyle name="Izhod 2 9 3 2 2" xfId="26989" xr:uid="{09BE6F9B-2E01-434F-B215-DEA1B5C14C9B}"/>
    <cellStyle name="Izhod 2 9 4" xfId="7079" xr:uid="{E2579C5B-936A-4E4D-8B46-4A1ADB0C74D8}"/>
    <cellStyle name="Izhod 2 9 4 2" xfId="21591" xr:uid="{DEE54FD0-8081-4132-B7A5-DE6212FB1B3C}"/>
    <cellStyle name="Izhod 2 9 5" xfId="9008" xr:uid="{8F2791A9-1E0C-41BD-AD54-E0E9F3595A6D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8830" xr:uid="{F749D7EA-BF95-436C-8E79-364733285352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0 2 2" xfId="17511" xr:uid="{C0133114-6C64-41D7-AA4F-4BBA63814D27}"/>
    <cellStyle name="Note 10 2 2 2" xfId="29049" xr:uid="{34A9F5FA-FC5C-4D75-94FF-2152112AB110}"/>
    <cellStyle name="Note 10 2 3" xfId="25986" xr:uid="{1DF670DB-BB4B-4875-8D41-BC935D8E16BF}"/>
    <cellStyle name="Note 10 2 4" xfId="14650" xr:uid="{C6E0DB0C-0C07-47E3-A246-4D3D409C129C}"/>
    <cellStyle name="Note 10 3" xfId="8277" xr:uid="{50BB3088-F27E-4879-86A6-48865CEF1838}"/>
    <cellStyle name="Note 10 3 2" xfId="27489" xr:uid="{B30A4063-8042-4527-8E2C-262449219DBF}"/>
    <cellStyle name="Note 10 3 3" xfId="16027" xr:uid="{02C56093-59CF-4F75-9601-DA607E462529}"/>
    <cellStyle name="Note 10 4" xfId="9711" xr:uid="{712B4373-35A8-4619-8135-7CDF447B6087}"/>
    <cellStyle name="Note 10 4 2" xfId="23088" xr:uid="{A538D88F-C579-4873-B06A-F74D9B8D7F8A}"/>
    <cellStyle name="Note 10 5" xfId="12007" xr:uid="{E55281D1-493B-476D-A24B-70C81B01C608}"/>
    <cellStyle name="Note 11" xfId="2245" xr:uid="{00000000-0005-0000-0000-0000A2020000}"/>
    <cellStyle name="Note 11 2" xfId="5144" xr:uid="{F7325AE5-C537-45CB-BD55-143358C83DF3}"/>
    <cellStyle name="Note 11 2 2" xfId="17417" xr:uid="{7B0FAF83-792B-4392-9CD7-E4C5D6FB506B}"/>
    <cellStyle name="Note 11 2 2 2" xfId="28955" xr:uid="{C505FCB6-5023-4BE7-AF6C-4FAE85BF5E51}"/>
    <cellStyle name="Note 11 2 3" xfId="25892" xr:uid="{5314C316-BF71-44E3-84CE-681FC1564EE9}"/>
    <cellStyle name="Note 11 2 4" xfId="14560" xr:uid="{B169F8CA-5296-4847-BA32-A8C3336B1A59}"/>
    <cellStyle name="Note 11 3" xfId="15937" xr:uid="{3AACFB78-E61E-48BA-AB38-92E78B6E2E4E}"/>
    <cellStyle name="Note 11 3 2" xfId="27395" xr:uid="{7E6F4D17-6727-41E9-85D0-76A8744EBBFF}"/>
    <cellStyle name="Note 11 4" xfId="22994" xr:uid="{70DD52A6-8B08-40AA-BE55-FEB265E8D03A}"/>
    <cellStyle name="Note 11 5" xfId="11935" xr:uid="{E722CF7B-3C4F-42AC-BB87-79F1C509B1CA}"/>
    <cellStyle name="Note 12" xfId="3267" xr:uid="{839660AA-93BC-48F2-886C-29E56727FFB6}"/>
    <cellStyle name="Note 12 2" xfId="16884" xr:uid="{F171B793-D3CC-44D7-BE9D-48047FDFC0A2}"/>
    <cellStyle name="Note 12 2 2" xfId="28416" xr:uid="{E10C20A9-305D-486A-8957-395F9F4600AA}"/>
    <cellStyle name="Note 12 3" xfId="24015" xr:uid="{FA6EEFC3-6B9A-4E5D-BDB7-2EB805E41856}"/>
    <cellStyle name="Note 12 4" xfId="12735" xr:uid="{210F2E3E-E8DC-4141-910E-AEA28DB28B12}"/>
    <cellStyle name="Note 13" xfId="6172" xr:uid="{80F9F68F-C541-40E7-88AC-C9A3554ED414}"/>
    <cellStyle name="Note 13 2" xfId="21117" xr:uid="{0F8594BE-6AE6-4E8A-A8CE-2BFF4B52E034}"/>
    <cellStyle name="Note 14" xfId="6392" xr:uid="{B6285B64-5432-4E8A-A8CD-E81FF4E1C7A0}"/>
    <cellStyle name="Note 15" xfId="10266" xr:uid="{3E41AB70-C815-402A-8FEE-4BD8D2A6E9BE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0 2 2" xfId="17854" xr:uid="{B8EF2E1A-9431-4CBB-8AAA-197F6226E70B}"/>
    <cellStyle name="Note 2 10 2 2 2" xfId="29392" xr:uid="{2C406178-15E9-4E05-BED9-828507ECBD22}"/>
    <cellStyle name="Note 2 10 2 3" xfId="26329" xr:uid="{405F4229-961E-4FE1-A2BC-3362BCF2A21A}"/>
    <cellStyle name="Note 2 10 2 4" xfId="14946" xr:uid="{3411DF2E-D3FA-44A5-A0A2-B7A3229531F7}"/>
    <cellStyle name="Note 2 10 3" xfId="16323" xr:uid="{DF96FEC4-C0E2-4F71-B010-1109B21FD251}"/>
    <cellStyle name="Note 2 10 3 2" xfId="27832" xr:uid="{36FFC5DB-74DA-4EC3-864F-24F1E8CE5ADA}"/>
    <cellStyle name="Note 2 10 4" xfId="23431" xr:uid="{B1E64CD0-05C7-41A2-8BB9-193F925703F0}"/>
    <cellStyle name="Note 2 10 5" xfId="12253" xr:uid="{A128ACFD-3F2F-4024-972C-DEB96D2CAE8A}"/>
    <cellStyle name="Note 2 11" xfId="3280" xr:uid="{C693FD38-78A3-489D-99C5-0659F6440C2C}"/>
    <cellStyle name="Note 2 11 2" xfId="16891" xr:uid="{32CC7038-9553-4C54-BF62-731E5598F897}"/>
    <cellStyle name="Note 2 11 2 2" xfId="28423" xr:uid="{E5F1582C-568B-4492-AE87-D4BC4DD72E5F}"/>
    <cellStyle name="Note 2 11 3" xfId="24028" xr:uid="{50CF7930-3AA5-433B-84ED-1E36F88E17EB}"/>
    <cellStyle name="Note 2 11 4" xfId="12748" xr:uid="{86177FAD-9340-4919-A80E-98FE54CC3AAF}"/>
    <cellStyle name="Note 2 12" xfId="6187" xr:uid="{3A3273E2-F311-4E94-9900-9545B0A51D69}"/>
    <cellStyle name="Note 2 12 2" xfId="21130" xr:uid="{3E51B6A3-E101-4C45-8D7E-F9D3341DDF7C}"/>
    <cellStyle name="Note 2 13" xfId="6387" xr:uid="{E5395729-CA94-4F93-BF28-B1AFC22193F0}"/>
    <cellStyle name="Note 2 14" xfId="10279" xr:uid="{98ABA500-F47B-4BB8-8F9E-2B542F776B89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0 2 2" xfId="18073" xr:uid="{5FA91996-11FE-4074-9140-D366F7371C6B}"/>
    <cellStyle name="Note 2 2 10 2 2 2" xfId="29611" xr:uid="{E4A43499-87C3-4FB1-86CC-6C52D061A455}"/>
    <cellStyle name="Note 2 2 10 2 3" xfId="26548" xr:uid="{ADD71D6D-9CF9-40FF-A67A-CED0524C6B80}"/>
    <cellStyle name="Note 2 2 10 2 4" xfId="15143" xr:uid="{2C7A4EAC-4B5E-48DB-ADBC-B16FB510AE7D}"/>
    <cellStyle name="Note 2 2 10 3" xfId="6749" xr:uid="{53456B9D-64DA-4D68-A1E8-1DEFAE7F9B36}"/>
    <cellStyle name="Note 2 2 10 3 2" xfId="28051" xr:uid="{8E7141EC-88C4-4484-86F6-F7E49647E0EE}"/>
    <cellStyle name="Note 2 2 10 3 3" xfId="16520" xr:uid="{16F880E6-D010-40D7-B87D-87A664DE9ABB}"/>
    <cellStyle name="Note 2 2 10 4" xfId="8906" xr:uid="{759AECF6-4064-4F05-BA1F-6887C2DD42B1}"/>
    <cellStyle name="Note 2 2 10 4 2" xfId="23650" xr:uid="{1B1CB76E-A865-47DD-871D-CA00DFE0C467}"/>
    <cellStyle name="Note 2 2 10 5" xfId="12400" xr:uid="{483A23C1-9674-45D2-A353-9CEF266E5614}"/>
    <cellStyle name="Note 2 2 11" xfId="3406" xr:uid="{895AE5C7-4E46-4CE2-9A0D-8DEE5D9A2B78}"/>
    <cellStyle name="Note 2 2 11 2" xfId="8176" xr:uid="{C3C3ED0A-869A-4EE7-BF54-D0E6AD6FA758}"/>
    <cellStyle name="Note 2 2 11 2 2" xfId="28443" xr:uid="{28171DDE-9C84-4B35-BF6B-B879B0227DCC}"/>
    <cellStyle name="Note 2 2 11 2 3" xfId="16911" xr:uid="{CA0B649F-FC53-48BD-AE48-0B7D61B2197D}"/>
    <cellStyle name="Note 2 2 11 3" xfId="9610" xr:uid="{3CC5B74B-8208-44B8-8930-E0B03A76C5C8}"/>
    <cellStyle name="Note 2 2 11 3 2" xfId="24154" xr:uid="{1CF1498C-8E6E-4055-9C1D-6381CFEFF6C1}"/>
    <cellStyle name="Note 2 2 11 4" xfId="12874" xr:uid="{CD0F66A0-0AAB-4883-B264-A732B921137F}"/>
    <cellStyle name="Note 2 2 12" xfId="6321" xr:uid="{8FF6FDD6-473E-4AB7-BCBE-DB18BFDEE8B6}"/>
    <cellStyle name="Note 2 2 12 2" xfId="21256" xr:uid="{EF7F5B25-95FB-4448-96AE-394B96FEB5EC}"/>
    <cellStyle name="Note 2 2 13" xfId="6166" xr:uid="{A3E99718-F683-4A10-B78F-F38E3A4D3FA1}"/>
    <cellStyle name="Note 2 2 2" xfId="694" xr:uid="{00000000-0005-0000-0000-0000A7020000}"/>
    <cellStyle name="Note 2 2 2 10" xfId="8853" xr:uid="{25841DF3-7937-4760-A226-35279730C1AF}"/>
    <cellStyle name="Note 2 2 2 11" xfId="10572" xr:uid="{314ED6D9-62FD-458C-96C3-4AC983E8F912}"/>
    <cellStyle name="Note 2 2 2 2" xfId="1698" xr:uid="{00000000-0005-0000-0000-0000A8020000}"/>
    <cellStyle name="Note 2 2 2 2 10" xfId="9106" xr:uid="{6CB3F6E8-38CA-4BD0-BF69-670611E2F608}"/>
    <cellStyle name="Note 2 2 2 2 10 2" xfId="22451" xr:uid="{6E5A6592-8AC6-4C4E-B087-0D7129B2802C}"/>
    <cellStyle name="Note 2 2 2 2 11" xfId="11450" xr:uid="{86BF286A-FD0B-4CFF-A87E-C999B8E33F8B}"/>
    <cellStyle name="Note 2 2 2 2 2" xfId="2360" xr:uid="{00000000-0005-0000-0000-0000A9020000}"/>
    <cellStyle name="Note 2 2 2 2 2 2" xfId="5259" xr:uid="{55DFBB56-F724-44F1-98DD-83DE09D6F33E}"/>
    <cellStyle name="Note 2 2 2 2 2 2 2" xfId="17532" xr:uid="{0E7C5162-B517-45B2-8ABB-50C989E0E36A}"/>
    <cellStyle name="Note 2 2 2 2 2 2 2 2" xfId="29070" xr:uid="{BFA786C8-1737-4EAC-8C10-31E437182B72}"/>
    <cellStyle name="Note 2 2 2 2 2 2 3" xfId="26007" xr:uid="{104F7C8D-7AF6-40BC-8C81-C917A4EFC5FA}"/>
    <cellStyle name="Note 2 2 2 2 2 2 4" xfId="14666" xr:uid="{89AA85C1-5060-4C04-BA08-7FB43BBA95C2}"/>
    <cellStyle name="Note 2 2 2 2 2 3" xfId="8270" xr:uid="{86330716-D075-4D1D-9BD4-077ECE332F8A}"/>
    <cellStyle name="Note 2 2 2 2 2 3 2" xfId="27510" xr:uid="{A736D70A-868A-4E85-8588-FC82A05027AC}"/>
    <cellStyle name="Note 2 2 2 2 2 3 3" xfId="16043" xr:uid="{FAB2C4FB-B8F3-4D6B-A615-E2F4F63ADE5A}"/>
    <cellStyle name="Note 2 2 2 2 2 4" xfId="9704" xr:uid="{BB744B31-954B-4B30-A857-363E6C609072}"/>
    <cellStyle name="Note 2 2 2 2 2 4 2" xfId="23109" xr:uid="{D3121204-0D4D-48A7-9874-6631A67E5BA9}"/>
    <cellStyle name="Note 2 2 2 2 2 5" xfId="12021" xr:uid="{33785A0F-3777-4F1B-B36C-0FF27D5132B2}"/>
    <cellStyle name="Note 2 2 2 2 3" xfId="2479" xr:uid="{00000000-0005-0000-0000-0000AA020000}"/>
    <cellStyle name="Note 2 2 2 2 3 2" xfId="5378" xr:uid="{B5189C43-E463-45C7-B0E8-980F4313E778}"/>
    <cellStyle name="Note 2 2 2 2 3 2 2" xfId="17651" xr:uid="{95078DF2-BB1F-4DFB-BFCF-B1CEE476071F}"/>
    <cellStyle name="Note 2 2 2 2 3 2 2 2" xfId="29189" xr:uid="{A4E1D602-EF18-4964-9C14-3D0C7E96EB90}"/>
    <cellStyle name="Note 2 2 2 2 3 2 3" xfId="26126" xr:uid="{8EFCEBF3-1D31-4641-B35A-077366882389}"/>
    <cellStyle name="Note 2 2 2 2 3 2 4" xfId="14774" xr:uid="{3FE0BC29-05F3-4D3C-858B-613A80DDB697}"/>
    <cellStyle name="Note 2 2 2 2 3 3" xfId="6595" xr:uid="{76B8BD95-F49A-448F-AB5D-8C3F589D1D22}"/>
    <cellStyle name="Note 2 2 2 2 3 3 2" xfId="27629" xr:uid="{551BFC40-903E-4514-AFA4-3A99BF18EFE9}"/>
    <cellStyle name="Note 2 2 2 2 3 3 3" xfId="16151" xr:uid="{91D60620-14F2-4A54-BA20-5EB10199D0D1}"/>
    <cellStyle name="Note 2 2 2 2 3 4" xfId="8864" xr:uid="{1B35A805-31F5-4F0F-A659-10C5D343D0AC}"/>
    <cellStyle name="Note 2 2 2 2 3 4 2" xfId="23228" xr:uid="{61F2A233-6A89-44BA-A34A-6C5DE16B56AF}"/>
    <cellStyle name="Note 2 2 2 2 3 5" xfId="12112" xr:uid="{4E541ED4-4FE1-46D1-B59C-F3D56D83DAE1}"/>
    <cellStyle name="Note 2 2 2 2 4" xfId="2235" xr:uid="{00000000-0005-0000-0000-0000AB020000}"/>
    <cellStyle name="Note 2 2 2 2 4 2" xfId="5134" xr:uid="{55150BFF-CA63-413B-BEB8-4A7D348EAA82}"/>
    <cellStyle name="Note 2 2 2 2 4 2 2" xfId="17407" xr:uid="{5C8FAD5E-587D-4DB8-B015-ABE826CEA427}"/>
    <cellStyle name="Note 2 2 2 2 4 2 2 2" xfId="28945" xr:uid="{E8FA5012-5552-45FA-A7C8-EB13FAA97EB9}"/>
    <cellStyle name="Note 2 2 2 2 4 2 3" xfId="25882" xr:uid="{C6C7D6B9-D4ED-4F72-A22B-BE19474AE117}"/>
    <cellStyle name="Note 2 2 2 2 4 2 4" xfId="14550" xr:uid="{9BC583EB-4678-414F-BC17-6474189DA6DA}"/>
    <cellStyle name="Note 2 2 2 2 4 3" xfId="15927" xr:uid="{2A6133E1-1DEE-4C9A-BC4E-E3126B6F8F38}"/>
    <cellStyle name="Note 2 2 2 2 4 3 2" xfId="27385" xr:uid="{8F16AAB7-F8A0-40D5-B614-9246F2B8C5E1}"/>
    <cellStyle name="Note 2 2 2 2 4 4" xfId="22984" xr:uid="{A8173010-F32B-4CBF-BF30-AA6188C49558}"/>
    <cellStyle name="Note 2 2 2 2 4 5" xfId="11927" xr:uid="{E036C190-0174-4071-A6DC-3BEDFE7C8AD3}"/>
    <cellStyle name="Note 2 2 2 2 5" xfId="2477" xr:uid="{00000000-0005-0000-0000-0000AC020000}"/>
    <cellStyle name="Note 2 2 2 2 5 2" xfId="5376" xr:uid="{27C54781-2C37-4AEA-93DF-AF0917A45B9A}"/>
    <cellStyle name="Note 2 2 2 2 5 2 2" xfId="17649" xr:uid="{5346E8EC-D61B-42DF-86E8-861DC49C397C}"/>
    <cellStyle name="Note 2 2 2 2 5 2 2 2" xfId="29187" xr:uid="{7E42A8BD-9596-4D9D-B00C-49564F16ED00}"/>
    <cellStyle name="Note 2 2 2 2 5 2 3" xfId="26124" xr:uid="{48E6BF83-810D-4479-8DAB-E986E73ABB93}"/>
    <cellStyle name="Note 2 2 2 2 5 2 4" xfId="14772" xr:uid="{0B8BE307-2C58-4C65-A89F-8F3B9364B880}"/>
    <cellStyle name="Note 2 2 2 2 5 3" xfId="16149" xr:uid="{12F77A8D-BCFE-46AB-BD64-E08DC0DD9AA6}"/>
    <cellStyle name="Note 2 2 2 2 5 3 2" xfId="27627" xr:uid="{8A2DC8C8-0AE8-4777-8D98-C7DC8CC8834B}"/>
    <cellStyle name="Note 2 2 2 2 5 4" xfId="23226" xr:uid="{F8C62EAF-8652-4FB5-B727-9E97D3670A66}"/>
    <cellStyle name="Note 2 2 2 2 5 5" xfId="12110" xr:uid="{0D456992-8A4E-4C7D-951B-16C65D889588}"/>
    <cellStyle name="Note 2 2 2 2 6" xfId="796" xr:uid="{00000000-0005-0000-0000-0000AD020000}"/>
    <cellStyle name="Note 2 2 2 2 6 2" xfId="3699" xr:uid="{A39F2CA5-90AE-4C7F-BE34-E8BBBB3AE320}"/>
    <cellStyle name="Note 2 2 2 2 6 2 2" xfId="16974" xr:uid="{A89F4F97-68A2-463C-923A-81F20D3657EF}"/>
    <cellStyle name="Note 2 2 2 2 6 2 2 2" xfId="28508" xr:uid="{FCD499A6-6B50-447D-ADD2-2BA2CD94B304}"/>
    <cellStyle name="Note 2 2 2 2 6 2 3" xfId="24447" xr:uid="{CB8B52AC-8B10-4C27-98A1-15EF57E28B72}"/>
    <cellStyle name="Note 2 2 2 2 6 2 4" xfId="13155" xr:uid="{737EC2FC-9AD7-4FBA-A140-0290BD715ADE}"/>
    <cellStyle name="Note 2 2 2 2 6 3" xfId="15530" xr:uid="{F7899F3F-1F3F-49B2-9256-4541D267F851}"/>
    <cellStyle name="Note 2 2 2 2 6 3 2" xfId="26948" xr:uid="{E97C6943-DC8E-4F4D-B006-987948E31296}"/>
    <cellStyle name="Note 2 2 2 2 6 4" xfId="21549" xr:uid="{8FCD5697-EB77-47CD-8F4D-003B2E4CE47C}"/>
    <cellStyle name="Note 2 2 2 2 6 5" xfId="10654" xr:uid="{3EABE6A2-C433-47C8-BEB6-92954F430FDB}"/>
    <cellStyle name="Note 2 2 2 2 7" xfId="2599" xr:uid="{00000000-0005-0000-0000-0000AE020000}"/>
    <cellStyle name="Note 2 2 2 2 7 2" xfId="5498" xr:uid="{816721BB-8AAB-4594-B99E-640E298013BE}"/>
    <cellStyle name="Note 2 2 2 2 7 2 2" xfId="17771" xr:uid="{6A5EA715-5BB4-4A1D-8EC8-5D5AE44083A4}"/>
    <cellStyle name="Note 2 2 2 2 7 2 2 2" xfId="29309" xr:uid="{03B53435-9F85-47E6-8C5C-2DDC3EB3E127}"/>
    <cellStyle name="Note 2 2 2 2 7 2 3" xfId="26246" xr:uid="{67096428-69F9-4A77-B9C4-BBE4235F2675}"/>
    <cellStyle name="Note 2 2 2 2 7 2 4" xfId="14875" xr:uid="{FC8ECC4F-DD82-42A5-968D-CD3026D06198}"/>
    <cellStyle name="Note 2 2 2 2 7 3" xfId="16252" xr:uid="{B1CA429F-00E4-49A0-83B4-0FAB9F0A4EAE}"/>
    <cellStyle name="Note 2 2 2 2 7 3 2" xfId="27749" xr:uid="{47E9D1B6-6C25-4425-AE39-CA1571908244}"/>
    <cellStyle name="Note 2 2 2 2 7 4" xfId="23348" xr:uid="{42DAF4DE-296C-4513-9C10-22B9AC231BC0}"/>
    <cellStyle name="Note 2 2 2 2 7 5" xfId="12198" xr:uid="{302D1048-3CE6-48D9-9E23-85E64A512855}"/>
    <cellStyle name="Note 2 2 2 2 8" xfId="4601" xr:uid="{8F788FBA-67BC-4830-A1C0-1D7B09C5854C}"/>
    <cellStyle name="Note 2 2 2 2 8 2" xfId="17265" xr:uid="{2CE7C848-3FBE-4ACB-A62F-DADD4D0EC328}"/>
    <cellStyle name="Note 2 2 2 2 8 2 2" xfId="28803" xr:uid="{D0932F4C-5A31-4FF9-87D2-493051B43626}"/>
    <cellStyle name="Note 2 2 2 2 8 3" xfId="25349" xr:uid="{9B60CD57-DD1C-47D4-92FC-8681B3E366A7}"/>
    <cellStyle name="Note 2 2 2 2 8 4" xfId="14023" xr:uid="{7C5ABBF3-B6DD-4782-B6CA-F1B0FDC84004}"/>
    <cellStyle name="Note 2 2 2 2 9" xfId="7450" xr:uid="{C4D107C7-8606-405A-92C8-65F12E990E3A}"/>
    <cellStyle name="Note 2 2 2 2 9 2" xfId="27243" xr:uid="{B4B92B8F-A605-4787-93F1-5E62E810D2F9}"/>
    <cellStyle name="Note 2 2 2 2 9 3" xfId="15791" xr:uid="{B4EBD1B1-F2DF-4613-9999-1AB90CD34A0D}"/>
    <cellStyle name="Note 2 2 2 3" xfId="2142" xr:uid="{00000000-0005-0000-0000-0000AF020000}"/>
    <cellStyle name="Note 2 2 2 3 10" xfId="9272" xr:uid="{7750709D-7D08-45F7-ACFE-7C893C2439DA}"/>
    <cellStyle name="Note 2 2 2 3 10 2" xfId="22891" xr:uid="{C2A68B97-8410-4594-A3AF-94A1EF37E334}"/>
    <cellStyle name="Note 2 2 2 3 11" xfId="11867" xr:uid="{7EC9FB43-64C7-4971-9AA5-2F640D883459}"/>
    <cellStyle name="Note 2 2 2 3 2" xfId="2746" xr:uid="{00000000-0005-0000-0000-0000B0020000}"/>
    <cellStyle name="Note 2 2 2 3 2 2" xfId="5645" xr:uid="{DE00BF14-674A-4979-AE3E-EE1005D9471A}"/>
    <cellStyle name="Note 2 2 2 3 2 2 2" xfId="17918" xr:uid="{C9E901EB-295D-4DA2-9ED3-34EB832FE23F}"/>
    <cellStyle name="Note 2 2 2 3 2 2 2 2" xfId="29456" xr:uid="{7A7F111D-9731-4FD0-A655-490BA2374BC1}"/>
    <cellStyle name="Note 2 2 2 3 2 2 3" xfId="26393" xr:uid="{E0ADB338-9EC4-4709-A85C-82BF4C193448}"/>
    <cellStyle name="Note 2 2 2 3 2 2 4" xfId="15008" xr:uid="{4D7EB3FF-52ED-40C1-8BA6-D91382EA7407}"/>
    <cellStyle name="Note 2 2 2 3 2 3" xfId="8489" xr:uid="{6D5BD003-8F4A-4619-8DD6-8CE19FB34187}"/>
    <cellStyle name="Note 2 2 2 3 2 3 2" xfId="27896" xr:uid="{FC47024A-429B-47A6-B66A-F61F251BB7C0}"/>
    <cellStyle name="Note 2 2 2 3 2 3 3" xfId="16385" xr:uid="{3948082E-1777-4C2E-8B77-D6BE1EFBE73B}"/>
    <cellStyle name="Note 2 2 2 3 2 4" xfId="9923" xr:uid="{76167C10-0B7F-4A4C-88A6-5DFF5765D370}"/>
    <cellStyle name="Note 2 2 2 3 2 4 2" xfId="23495" xr:uid="{8699A2D8-488E-42D2-9B34-F2235A26BF40}"/>
    <cellStyle name="Note 2 2 2 3 2 5" xfId="12297" xr:uid="{859EF8CA-5BE1-4FE6-8E09-E3BA701D7D65}"/>
    <cellStyle name="Note 2 2 2 3 3" xfId="2856" xr:uid="{00000000-0005-0000-0000-0000B1020000}"/>
    <cellStyle name="Note 2 2 2 3 3 2" xfId="5755" xr:uid="{F09E95E2-D4CB-4177-87FF-F95FD744D417}"/>
    <cellStyle name="Note 2 2 2 3 3 2 2" xfId="18028" xr:uid="{F745130A-71AF-4189-A20C-2F1AB2BBB2BD}"/>
    <cellStyle name="Note 2 2 2 3 3 2 2 2" xfId="29566" xr:uid="{7F00D255-DE80-4B17-9C11-38BCAFF10309}"/>
    <cellStyle name="Note 2 2 2 3 3 2 3" xfId="26503" xr:uid="{ED5D0E1F-C3B7-4ABB-BBB1-DBDAAAB6C22F}"/>
    <cellStyle name="Note 2 2 2 3 3 2 4" xfId="15105" xr:uid="{5417CDE6-590E-4C21-94C7-3B19B7CEABA7}"/>
    <cellStyle name="Note 2 2 2 3 3 3" xfId="8664" xr:uid="{655A18DE-80A9-40F7-84D2-57D8D44A9DE2}"/>
    <cellStyle name="Note 2 2 2 3 3 3 2" xfId="28006" xr:uid="{81A3FAE9-D23D-4D4B-90FD-FA8673221E10}"/>
    <cellStyle name="Note 2 2 2 3 3 3 3" xfId="16482" xr:uid="{592FA6C5-6459-47C7-B0E2-5B84FC653B28}"/>
    <cellStyle name="Note 2 2 2 3 3 4" xfId="10098" xr:uid="{D5F741D9-BC25-4AA6-A679-F23DA97B26D1}"/>
    <cellStyle name="Note 2 2 2 3 3 4 2" xfId="23605" xr:uid="{D23CBD88-1B37-4044-967B-689AC688D3CC}"/>
    <cellStyle name="Note 2 2 2 3 3 5" xfId="12370" xr:uid="{43453130-1155-4CAC-9EFD-228BCBA898AD}"/>
    <cellStyle name="Note 2 2 2 3 4" xfId="2960" xr:uid="{00000000-0005-0000-0000-0000B2020000}"/>
    <cellStyle name="Note 2 2 2 3 4 2" xfId="5859" xr:uid="{D65A477F-D253-4182-A29A-E0248FBEF534}"/>
    <cellStyle name="Note 2 2 2 3 4 2 2" xfId="18132" xr:uid="{D43239F0-E8DC-4EC3-8178-0F169779AEEF}"/>
    <cellStyle name="Note 2 2 2 3 4 2 2 2" xfId="29670" xr:uid="{98F3A8A3-4E38-44F4-B14F-C102E00EDAAA}"/>
    <cellStyle name="Note 2 2 2 3 4 2 3" xfId="26607" xr:uid="{D30328E1-D94A-4E4D-B794-63B628CEDDE0}"/>
    <cellStyle name="Note 2 2 2 3 4 2 4" xfId="15201" xr:uid="{87FB6E74-E95B-411E-A51B-C8E06EE98ECC}"/>
    <cellStyle name="Note 2 2 2 3 4 3" xfId="16578" xr:uid="{7AF7A226-21DA-4840-8EBF-B89D3596EC55}"/>
    <cellStyle name="Note 2 2 2 3 4 3 2" xfId="28110" xr:uid="{76389529-C120-4F77-88D2-87C177D41E61}"/>
    <cellStyle name="Note 2 2 2 3 4 4" xfId="23709" xr:uid="{0F9035F5-8AC7-407B-984A-980F95A06E59}"/>
    <cellStyle name="Note 2 2 2 3 4 5" xfId="12451" xr:uid="{05E0563E-B25E-44B1-BF89-0CB17D91B78C}"/>
    <cellStyle name="Note 2 2 2 3 5" xfId="3083" xr:uid="{00000000-0005-0000-0000-0000B3020000}"/>
    <cellStyle name="Note 2 2 2 3 5 2" xfId="5982" xr:uid="{3493F433-35C0-4500-A9D0-DFBEA75F1B2E}"/>
    <cellStyle name="Note 2 2 2 3 5 2 2" xfId="18255" xr:uid="{BE277DD1-66E2-4C57-80BA-2513E2D33A36}"/>
    <cellStyle name="Note 2 2 2 3 5 2 2 2" xfId="29793" xr:uid="{FE965E7D-F469-4AAA-A331-32805B4FD17F}"/>
    <cellStyle name="Note 2 2 2 3 5 2 3" xfId="26730" xr:uid="{895A44B8-A27C-476D-8FDD-E60D2E0159E3}"/>
    <cellStyle name="Note 2 2 2 3 5 2 4" xfId="15324" xr:uid="{8ECF2925-8D79-447F-83F6-0E762F1AC28A}"/>
    <cellStyle name="Note 2 2 2 3 5 3" xfId="16701" xr:uid="{5D239933-FB5B-4F25-94E4-C5570D98CC9F}"/>
    <cellStyle name="Note 2 2 2 3 5 3 2" xfId="28233" xr:uid="{EA2991E4-929A-4C7C-A5A3-D8A72C3123F2}"/>
    <cellStyle name="Note 2 2 2 3 5 4" xfId="23832" xr:uid="{42491FEA-B280-4499-AF88-1D085DFC7052}"/>
    <cellStyle name="Note 2 2 2 3 5 5" xfId="12556" xr:uid="{5EF52FD2-77F6-4D0B-B438-517550FB2795}"/>
    <cellStyle name="Note 2 2 2 3 6" xfId="3155" xr:uid="{00000000-0005-0000-0000-0000B4020000}"/>
    <cellStyle name="Note 2 2 2 3 6 2" xfId="6054" xr:uid="{785E0C04-F5EB-4177-BC72-A3398B0DF5E4}"/>
    <cellStyle name="Note 2 2 2 3 6 2 2" xfId="18327" xr:uid="{6F6029A9-3217-4186-B915-017268808FF3}"/>
    <cellStyle name="Note 2 2 2 3 6 2 2 2" xfId="29865" xr:uid="{B6B3E5CE-2C96-4AC0-BFB7-0A39B829B6F4}"/>
    <cellStyle name="Note 2 2 2 3 6 2 3" xfId="26802" xr:uid="{E68DB1A1-74F2-4B4C-BE5A-1166E646B157}"/>
    <cellStyle name="Note 2 2 2 3 6 2 4" xfId="15396" xr:uid="{C7B6436D-B8D6-427C-AD94-F29316E37222}"/>
    <cellStyle name="Note 2 2 2 3 6 3" xfId="16773" xr:uid="{EC338FDA-AC2C-412B-A9E9-0D6B9A1C8FA1}"/>
    <cellStyle name="Note 2 2 2 3 6 3 2" xfId="28305" xr:uid="{3E53205D-0A79-4FF8-8A5D-775F1B61FBAF}"/>
    <cellStyle name="Note 2 2 2 3 6 4" xfId="23904" xr:uid="{054F0AC6-CFE2-4417-892B-348FBA439DEC}"/>
    <cellStyle name="Note 2 2 2 3 6 5" xfId="12624" xr:uid="{BA96C05F-B8AA-4A56-BBE9-75A556CC7899}"/>
    <cellStyle name="Note 2 2 2 3 7" xfId="3232" xr:uid="{00000000-0005-0000-0000-0000B5020000}"/>
    <cellStyle name="Note 2 2 2 3 7 2" xfId="6131" xr:uid="{D2CB7DC3-BBF9-4818-90A0-FFD54D7D6816}"/>
    <cellStyle name="Note 2 2 2 3 7 2 2" xfId="18404" xr:uid="{CC82F5F5-8765-438D-AFE4-FCA822450843}"/>
    <cellStyle name="Note 2 2 2 3 7 2 2 2" xfId="29942" xr:uid="{B74EBDC2-25DE-4C53-97F1-71E084C8D86D}"/>
    <cellStyle name="Note 2 2 2 3 7 2 3" xfId="26879" xr:uid="{25FA94D5-DF3A-45B2-88CF-551CC6E95362}"/>
    <cellStyle name="Note 2 2 2 3 7 2 4" xfId="15473" xr:uid="{9C9242DB-5923-4660-A687-55A16065D1E0}"/>
    <cellStyle name="Note 2 2 2 3 7 3" xfId="16850" xr:uid="{D7FC2A95-6D20-4819-B6AD-826ABCF60000}"/>
    <cellStyle name="Note 2 2 2 3 7 3 2" xfId="28382" xr:uid="{4BEBCC26-FC46-4B88-B14B-3B7EFB0F9AF6}"/>
    <cellStyle name="Note 2 2 2 3 7 4" xfId="23981" xr:uid="{AEF6B9B9-93E0-49DF-BBAE-B17771C9D41D}"/>
    <cellStyle name="Note 2 2 2 3 7 5" xfId="12701" xr:uid="{9BB6AB0A-2BFA-4287-BB29-C82612BBA24B}"/>
    <cellStyle name="Note 2 2 2 3 8" xfId="5041" xr:uid="{50E98767-079E-4F07-9EF7-60B2E10BB842}"/>
    <cellStyle name="Note 2 2 2 3 8 2" xfId="17314" xr:uid="{0FBEF4B8-F6DB-4942-8984-2B115B574C8B}"/>
    <cellStyle name="Note 2 2 2 3 8 2 2" xfId="28852" xr:uid="{0749F57C-51BF-4AF5-9C8B-3BF2F46A8216}"/>
    <cellStyle name="Note 2 2 2 3 8 3" xfId="25789" xr:uid="{0F229A79-F2BF-4B81-B503-6A3D8C93D542}"/>
    <cellStyle name="Note 2 2 2 3 8 4" xfId="14463" xr:uid="{BEEB3698-C576-4562-BECA-5282451D1276}"/>
    <cellStyle name="Note 2 2 2 3 9" xfId="7838" xr:uid="{412A02B2-20A1-4EE2-89CC-41307CF2AD77}"/>
    <cellStyle name="Note 2 2 2 3 9 2" xfId="27292" xr:uid="{E7A853C4-EA48-499F-BBAA-3EE0EFDF6617}"/>
    <cellStyle name="Note 2 2 2 3 9 3" xfId="15840" xr:uid="{0F036AB7-CC3E-424E-ACA9-48BC6CA3A9D6}"/>
    <cellStyle name="Note 2 2 2 4" xfId="2098" xr:uid="{00000000-0005-0000-0000-0000B6020000}"/>
    <cellStyle name="Note 2 2 2 4 10" xfId="9074" xr:uid="{BE82DFD4-624E-423F-83DE-7C27A3F7C138}"/>
    <cellStyle name="Note 2 2 2 4 10 2" xfId="22847" xr:uid="{F1A3705A-D3CF-437A-8992-EBE156BE4F03}"/>
    <cellStyle name="Note 2 2 2 4 11" xfId="11843" xr:uid="{0584F2A4-493E-4321-9B8D-F5E82553BA4D}"/>
    <cellStyle name="Note 2 2 2 4 2" xfId="1097" xr:uid="{00000000-0005-0000-0000-0000B7020000}"/>
    <cellStyle name="Note 2 2 2 4 2 2" xfId="4000" xr:uid="{3BD5617A-B258-4BFF-AEA8-1D1D1A7EA4A2}"/>
    <cellStyle name="Note 2 2 2 4 2 2 2" xfId="17110" xr:uid="{8D9DA754-9E02-4F2D-AB72-9E27F016E6F5}"/>
    <cellStyle name="Note 2 2 2 4 2 2 2 2" xfId="28648" xr:uid="{ED47F052-0484-49EC-B036-6075C3A2B88C}"/>
    <cellStyle name="Note 2 2 2 4 2 2 3" xfId="24748" xr:uid="{D71ED62A-8AC5-4EDB-B27D-A9EDA29A005E}"/>
    <cellStyle name="Note 2 2 2 4 2 2 4" xfId="13429" xr:uid="{FEFFD246-C2E3-46E7-B4EA-6320F981504A}"/>
    <cellStyle name="Note 2 2 2 4 2 3" xfId="8209" xr:uid="{534AFB50-947D-477D-A443-9BA5019AD4E9}"/>
    <cellStyle name="Note 2 2 2 4 2 3 2" xfId="27088" xr:uid="{751135BC-9CED-4E68-823A-1E1FF3B12892}"/>
    <cellStyle name="Note 2 2 2 4 2 3 3" xfId="15643" xr:uid="{9700F40D-4B9E-440A-B136-359BA2632780}"/>
    <cellStyle name="Note 2 2 2 4 2 4" xfId="9643" xr:uid="{62BD33D0-D2D3-41C2-AD9B-F5A8DA7F977F}"/>
    <cellStyle name="Note 2 2 2 4 2 4 2" xfId="21850" xr:uid="{A1905149-1C8A-4F6A-B6B8-C6034CD1FEE8}"/>
    <cellStyle name="Note 2 2 2 4 2 5" xfId="10913" xr:uid="{13E5698E-5DFE-47DA-91FB-5B48EB48D2EB}"/>
    <cellStyle name="Note 2 2 2 4 3" xfId="2812" xr:uid="{00000000-0005-0000-0000-0000B8020000}"/>
    <cellStyle name="Note 2 2 2 4 3 2" xfId="5711" xr:uid="{C719F570-E2C8-4674-9B3B-95E060F8D98C}"/>
    <cellStyle name="Note 2 2 2 4 3 2 2" xfId="17984" xr:uid="{C52364FA-D677-4FD4-B770-05B12FAE8BB1}"/>
    <cellStyle name="Note 2 2 2 4 3 2 2 2" xfId="29522" xr:uid="{2F066164-969C-4405-A47B-52EDDDEC49C3}"/>
    <cellStyle name="Note 2 2 2 4 3 2 3" xfId="26459" xr:uid="{B4DAACCC-8230-47BF-B1E8-40FC94BD71FF}"/>
    <cellStyle name="Note 2 2 2 4 3 2 4" xfId="15066" xr:uid="{CE4A21A3-6023-4C34-81E6-A74ECED03BF0}"/>
    <cellStyle name="Note 2 2 2 4 3 3" xfId="8676" xr:uid="{6A1B49FC-F9A1-4A5C-B963-1BA01CBB2296}"/>
    <cellStyle name="Note 2 2 2 4 3 3 2" xfId="27962" xr:uid="{9832F96F-9811-4908-BC7E-442798FA0E83}"/>
    <cellStyle name="Note 2 2 2 4 3 3 3" xfId="16443" xr:uid="{0E0C87E5-827A-4158-B932-BB6900AE1790}"/>
    <cellStyle name="Note 2 2 2 4 3 4" xfId="10110" xr:uid="{D060200C-FC5C-4EA4-8A22-019A3746FF07}"/>
    <cellStyle name="Note 2 2 2 4 3 4 2" xfId="23561" xr:uid="{3E03DA8E-AB31-436A-9757-E413633F565A}"/>
    <cellStyle name="Note 2 2 2 4 3 5" xfId="12344" xr:uid="{608D57EF-3DAA-4B1A-BE6A-0C52A153E937}"/>
    <cellStyle name="Note 2 2 2 4 4" xfId="2916" xr:uid="{00000000-0005-0000-0000-0000B9020000}"/>
    <cellStyle name="Note 2 2 2 4 4 2" xfId="5815" xr:uid="{F58C623D-531E-4E2B-99A2-4B83B7F2D819}"/>
    <cellStyle name="Note 2 2 2 4 4 2 2" xfId="18088" xr:uid="{BB075BB7-E406-4039-B9B4-A2303DE8A8CF}"/>
    <cellStyle name="Note 2 2 2 4 4 2 2 2" xfId="29626" xr:uid="{EE91FCEB-B3B5-4C48-8A09-EC721E3CE60B}"/>
    <cellStyle name="Note 2 2 2 4 4 2 3" xfId="26563" xr:uid="{BC8E22D4-7CC7-4E65-8DA5-0E5D44AB800E}"/>
    <cellStyle name="Note 2 2 2 4 4 2 4" xfId="15157" xr:uid="{6C6725A0-798C-4027-8604-121548FC0E57}"/>
    <cellStyle name="Note 2 2 2 4 4 3" xfId="16534" xr:uid="{4271C462-1A1D-420D-AB71-B23FB2551EF2}"/>
    <cellStyle name="Note 2 2 2 4 4 3 2" xfId="28066" xr:uid="{43B950BE-9B43-4C7A-AFC3-4FAA8B772B40}"/>
    <cellStyle name="Note 2 2 2 4 4 4" xfId="23665" xr:uid="{D4A97D3C-27E8-4071-AD33-F1356097F3BD}"/>
    <cellStyle name="Note 2 2 2 4 4 5" xfId="12412" xr:uid="{501C286C-7F34-4FEA-9B2E-BBDBE73BBF8C}"/>
    <cellStyle name="Note 2 2 2 4 5" xfId="2362" xr:uid="{00000000-0005-0000-0000-0000BA020000}"/>
    <cellStyle name="Note 2 2 2 4 5 2" xfId="5261" xr:uid="{F0687FF3-76E0-4CF6-8FC3-9D3D17DDC91B}"/>
    <cellStyle name="Note 2 2 2 4 5 2 2" xfId="17534" xr:uid="{86D90A17-1293-45C9-AAA6-712034E03687}"/>
    <cellStyle name="Note 2 2 2 4 5 2 2 2" xfId="29072" xr:uid="{8CC12815-CF88-44EA-9310-DD21FDCA2533}"/>
    <cellStyle name="Note 2 2 2 4 5 2 3" xfId="26009" xr:uid="{481D6365-BF69-4546-B691-299CE01C9254}"/>
    <cellStyle name="Note 2 2 2 4 5 2 4" xfId="14667" xr:uid="{68A87585-BA86-44AB-A1F5-1221F9AAA3E6}"/>
    <cellStyle name="Note 2 2 2 4 5 3" xfId="16044" xr:uid="{E64709E0-AE53-4586-AC8B-41CCD7E9A77E}"/>
    <cellStyle name="Note 2 2 2 4 5 3 2" xfId="27512" xr:uid="{7F577C87-2491-4F28-B8F7-40FA471F0956}"/>
    <cellStyle name="Note 2 2 2 4 5 4" xfId="23111" xr:uid="{6B7E6549-0721-40B9-94D6-A284045AC57B}"/>
    <cellStyle name="Note 2 2 2 4 5 5" xfId="12022" xr:uid="{7263B95A-91D8-4E9B-9547-0824EE314B13}"/>
    <cellStyle name="Note 2 2 2 4 6" xfId="3000" xr:uid="{00000000-0005-0000-0000-0000BB020000}"/>
    <cellStyle name="Note 2 2 2 4 6 2" xfId="5899" xr:uid="{CA714562-BAEA-40F6-BF1D-4A520F249461}"/>
    <cellStyle name="Note 2 2 2 4 6 2 2" xfId="18172" xr:uid="{A8B940B0-6525-47AD-9AD2-2930B284FF76}"/>
    <cellStyle name="Note 2 2 2 4 6 2 2 2" xfId="29710" xr:uid="{CFBC1712-74A5-473D-AB56-D02AF3546741}"/>
    <cellStyle name="Note 2 2 2 4 6 2 3" xfId="26647" xr:uid="{B7A21C39-1DBA-44F2-8097-DBE4AE277646}"/>
    <cellStyle name="Note 2 2 2 4 6 2 4" xfId="15241" xr:uid="{7B658F65-AE18-4264-A49C-903E0EC2D818}"/>
    <cellStyle name="Note 2 2 2 4 6 3" xfId="16618" xr:uid="{D548948F-5878-42DF-85C4-07EB819C9B59}"/>
    <cellStyle name="Note 2 2 2 4 6 3 2" xfId="28150" xr:uid="{F7C8604C-D3CF-44B1-98E6-B5C8806F26A1}"/>
    <cellStyle name="Note 2 2 2 4 6 4" xfId="23749" xr:uid="{2563057A-4532-464A-9A46-60640BFC75ED}"/>
    <cellStyle name="Note 2 2 2 4 6 5" xfId="12483" xr:uid="{1FB080FB-E672-4F7C-8C74-A43C38135B77}"/>
    <cellStyle name="Note 2 2 2 4 7" xfId="3188" xr:uid="{00000000-0005-0000-0000-0000BC020000}"/>
    <cellStyle name="Note 2 2 2 4 7 2" xfId="6087" xr:uid="{92E10B2C-0AEC-40F8-98CA-9A01E12EA88E}"/>
    <cellStyle name="Note 2 2 2 4 7 2 2" xfId="18360" xr:uid="{D6B31BE5-BC80-4871-BC50-AADF7CAA9080}"/>
    <cellStyle name="Note 2 2 2 4 7 2 2 2" xfId="29898" xr:uid="{ED379DD6-166E-4DB6-8B2F-5BBB4F59963F}"/>
    <cellStyle name="Note 2 2 2 4 7 2 3" xfId="26835" xr:uid="{E14CC6CB-5CC8-49B7-80CB-43899B37567B}"/>
    <cellStyle name="Note 2 2 2 4 7 2 4" xfId="15429" xr:uid="{F3F36B60-D5C3-466F-963D-E4CC20216389}"/>
    <cellStyle name="Note 2 2 2 4 7 3" xfId="16806" xr:uid="{0262DDFF-A527-463B-812A-997B265E4C5A}"/>
    <cellStyle name="Note 2 2 2 4 7 3 2" xfId="28338" xr:uid="{53404607-C120-411F-B611-26A6457FB3A3}"/>
    <cellStyle name="Note 2 2 2 4 7 4" xfId="23937" xr:uid="{00C0DA06-DADB-4F3E-9144-C1967E1810DD}"/>
    <cellStyle name="Note 2 2 2 4 7 5" xfId="12657" xr:uid="{30C772B7-8720-4CAF-B064-C1A3630E2244}"/>
    <cellStyle name="Note 2 2 2 4 8" xfId="4997" xr:uid="{B1F7AC99-3736-403C-91AF-3F6858304836}"/>
    <cellStyle name="Note 2 2 2 4 8 2" xfId="17270" xr:uid="{34B487EB-DAD4-4ACE-B6B7-C4736E3EE3ED}"/>
    <cellStyle name="Note 2 2 2 4 8 2 2" xfId="28808" xr:uid="{349A8E0F-F425-4E0D-B8A1-7AF86FCC5271}"/>
    <cellStyle name="Note 2 2 2 4 8 3" xfId="25745" xr:uid="{DA0247CE-1787-45CC-A81F-B37D902C7E57}"/>
    <cellStyle name="Note 2 2 2 4 8 4" xfId="14419" xr:uid="{F2FA4863-2BD9-4A18-9C96-0DF5FD01FB61}"/>
    <cellStyle name="Note 2 2 2 4 9" xfId="7306" xr:uid="{A31C2490-137D-4809-9F1A-302069062566}"/>
    <cellStyle name="Note 2 2 2 4 9 2" xfId="27248" xr:uid="{51A623E1-3413-4D6D-A788-082F566387FD}"/>
    <cellStyle name="Note 2 2 2 4 9 3" xfId="15796" xr:uid="{09E6FB3F-52EE-407A-8C91-214C3B937B62}"/>
    <cellStyle name="Note 2 2 2 5" xfId="1265" xr:uid="{00000000-0005-0000-0000-0000BD020000}"/>
    <cellStyle name="Note 2 2 2 5 2" xfId="4168" xr:uid="{E122EE71-34F6-4F4B-A9CC-FF7E2AD3843F}"/>
    <cellStyle name="Note 2 2 2 5 2 2" xfId="17166" xr:uid="{E29CD133-A155-40F7-838D-109DFD85A2CE}"/>
    <cellStyle name="Note 2 2 2 5 2 2 2" xfId="28704" xr:uid="{272A52C9-FFA3-4960-A19B-3769214A8D8B}"/>
    <cellStyle name="Note 2 2 2 5 2 3" xfId="24916" xr:uid="{6A086E23-B622-4D0F-8096-3DFA675FF96C}"/>
    <cellStyle name="Note 2 2 2 5 2 4" xfId="13590" xr:uid="{AD16CB66-10AA-4298-9D1F-1A66C0D91BCA}"/>
    <cellStyle name="Note 2 2 2 5 3" xfId="6987" xr:uid="{20338E56-B26B-4D54-B468-9ECA5C80AB28}"/>
    <cellStyle name="Note 2 2 2 5 3 2" xfId="27144" xr:uid="{75811A16-3343-48A8-A4AF-E6C6CB78B243}"/>
    <cellStyle name="Note 2 2 2 5 3 3" xfId="15692" xr:uid="{05294911-C0A1-4BFA-A461-D2DD4BD6BFF0}"/>
    <cellStyle name="Note 2 2 2 5 4" xfId="8977" xr:uid="{51A2F570-18AC-49C7-A255-04B5CACCEEA6}"/>
    <cellStyle name="Note 2 2 2 5 4 2" xfId="22018" xr:uid="{C6FEDB85-45D9-4E31-B06A-8F3AD975888E}"/>
    <cellStyle name="Note 2 2 2 5 5" xfId="11063" xr:uid="{951ECF7A-58D6-42E0-A0E7-6EA2D0A1470D}"/>
    <cellStyle name="Note 2 2 2 6" xfId="2332" xr:uid="{00000000-0005-0000-0000-0000BE020000}"/>
    <cellStyle name="Note 2 2 2 6 2" xfId="5231" xr:uid="{C577D5CD-4CAE-46A3-87F3-5DA0379EB2E8}"/>
    <cellStyle name="Note 2 2 2 6 2 2" xfId="17504" xr:uid="{B6ED8BA1-D357-4F18-9751-34F35BE28B29}"/>
    <cellStyle name="Note 2 2 2 6 2 2 2" xfId="29042" xr:uid="{D62DAF43-73AC-4A90-A702-A7AA4918E9E2}"/>
    <cellStyle name="Note 2 2 2 6 2 3" xfId="25979" xr:uid="{8E72F15D-6C64-4C46-ABF7-A3E52D412E75}"/>
    <cellStyle name="Note 2 2 2 6 2 4" xfId="14643" xr:uid="{779EA440-CACA-4115-86C1-0F3CAE1DB441}"/>
    <cellStyle name="Note 2 2 2 6 3" xfId="8313" xr:uid="{BBC047DD-8AB0-4EE2-BABE-6FD78E273122}"/>
    <cellStyle name="Note 2 2 2 6 3 2" xfId="27482" xr:uid="{906ED3E8-A2A4-4CA3-B3FB-6BFF2CF5345F}"/>
    <cellStyle name="Note 2 2 2 6 3 3" xfId="16020" xr:uid="{68DCBF4C-7E4B-4D82-A0FB-7364B9AC07A1}"/>
    <cellStyle name="Note 2 2 2 6 4" xfId="9747" xr:uid="{AB30EF88-D372-4CC5-93F0-5BCE2E58B2B7}"/>
    <cellStyle name="Note 2 2 2 6 4 2" xfId="23081" xr:uid="{31E5574E-4E23-484E-B25A-A791D561F933}"/>
    <cellStyle name="Note 2 2 2 6 5" xfId="12002" xr:uid="{FE658313-0465-4CCA-BC3E-99E936977C78}"/>
    <cellStyle name="Note 2 2 2 7" xfId="2898" xr:uid="{00000000-0005-0000-0000-0000BF020000}"/>
    <cellStyle name="Note 2 2 2 7 2" xfId="5797" xr:uid="{CF10D39E-8C8B-4FE4-8922-98F54E175853}"/>
    <cellStyle name="Note 2 2 2 7 2 2" xfId="18070" xr:uid="{CD1D4307-B2C1-46E2-8E78-FCBAA1F6BDAD}"/>
    <cellStyle name="Note 2 2 2 7 2 2 2" xfId="29608" xr:uid="{150E8786-95E1-4446-9031-240D7983A5F9}"/>
    <cellStyle name="Note 2 2 2 7 2 3" xfId="26545" xr:uid="{24399BED-3BEE-4EA1-9659-018EE509D975}"/>
    <cellStyle name="Note 2 2 2 7 2 4" xfId="15140" xr:uid="{8F1CAFAE-1600-42C4-BC58-E53B5F88914D}"/>
    <cellStyle name="Note 2 2 2 7 3" xfId="16517" xr:uid="{8277C1D7-DE8D-43B7-A9C6-1FC509217379}"/>
    <cellStyle name="Note 2 2 2 7 3 2" xfId="28048" xr:uid="{9BED8648-7E75-4080-9B06-3EF8BD1B5EF7}"/>
    <cellStyle name="Note 2 2 2 7 4" xfId="23647" xr:uid="{4B1138AB-446E-4EC7-81DF-128E023E8924}"/>
    <cellStyle name="Note 2 2 2 7 5" xfId="12397" xr:uid="{0C23D79D-BFB5-4EC6-AF99-B0B65E65A3BB}"/>
    <cellStyle name="Note 2 2 2 8" xfId="3598" xr:uid="{CD4AE84C-0EA2-4C60-A274-6E29003B8180}"/>
    <cellStyle name="Note 2 2 2 8 2" xfId="16936" xr:uid="{5804F0B3-4466-407F-AA1C-E493E44B4DD0}"/>
    <cellStyle name="Note 2 2 2 8 2 2" xfId="28468" xr:uid="{94C95953-256E-470B-93E5-41B8B3F3A57A}"/>
    <cellStyle name="Note 2 2 2 8 3" xfId="24346" xr:uid="{70B69F3A-F47B-471D-BE87-EC84FA0D1909}"/>
    <cellStyle name="Note 2 2 2 8 4" xfId="13066" xr:uid="{E9076173-5151-4783-989A-DC070E872650}"/>
    <cellStyle name="Note 2 2 2 9" xfId="6529" xr:uid="{69E11E4B-C0CF-445B-8295-B61D111AF286}"/>
    <cellStyle name="Note 2 2 2 9 2" xfId="21448" xr:uid="{CC171F63-A2A5-4302-8AEA-D75073E7F840}"/>
    <cellStyle name="Note 2 2 3" xfId="1485" xr:uid="{00000000-0005-0000-0000-0000C0020000}"/>
    <cellStyle name="Note 2 2 3 10" xfId="9183" xr:uid="{D3DED511-4956-4FB2-86CF-A3FD11D88D15}"/>
    <cellStyle name="Note 2 2 3 10 2" xfId="22238" xr:uid="{72148033-BD51-4764-A765-5A04FEC09E9C}"/>
    <cellStyle name="Note 2 2 3 11" xfId="11261" xr:uid="{BDB70115-620C-4B35-ACEE-CF912992E1B8}"/>
    <cellStyle name="Note 2 2 3 2" xfId="1067" xr:uid="{00000000-0005-0000-0000-0000C1020000}"/>
    <cellStyle name="Note 2 2 3 2 2" xfId="3970" xr:uid="{0B1DFA29-0676-4C4B-9EA9-D8CCC7269BD5}"/>
    <cellStyle name="Note 2 2 3 2 2 2" xfId="8607" xr:uid="{72B66564-D4BC-4249-B23B-E1308734AD63}"/>
    <cellStyle name="Note 2 2 3 2 2 2 2" xfId="28618" xr:uid="{395A6576-9787-4944-A8CF-CB444A94CBBC}"/>
    <cellStyle name="Note 2 2 3 2 2 2 3" xfId="17080" xr:uid="{A0D30847-31DE-4291-BE75-9C72197FDDC2}"/>
    <cellStyle name="Note 2 2 3 2 2 3" xfId="10041" xr:uid="{F0B45C7E-5C1B-4474-ACAF-D7F821E7BD3C}"/>
    <cellStyle name="Note 2 2 3 2 2 3 2" xfId="24718" xr:uid="{010EE6B3-F0B1-4BAE-9000-DA2AE23DD03E}"/>
    <cellStyle name="Note 2 2 3 2 2 4" xfId="13403" xr:uid="{414CAA1A-8641-4FDD-A8F2-0B1ED81B131B}"/>
    <cellStyle name="Note 2 2 3 2 3" xfId="8801" xr:uid="{67BA5ADB-54AC-4DFA-BA5A-55C4BCEDC157}"/>
    <cellStyle name="Note 2 2 3 2 3 2" xfId="10235" xr:uid="{1B46E512-5C7C-40E5-B036-D29134CB2E33}"/>
    <cellStyle name="Note 2 2 3 2 3 2 2" xfId="27058" xr:uid="{2341E434-D1F5-4DD3-AEE9-1DFAF2FFD7A4}"/>
    <cellStyle name="Note 2 2 3 2 3 3" xfId="15617" xr:uid="{74D87E8A-ED28-4F16-BA5D-F616937CB5B4}"/>
    <cellStyle name="Note 2 2 3 2 4" xfId="7956" xr:uid="{0243E01C-6285-48F1-9C66-CC2937527B84}"/>
    <cellStyle name="Note 2 2 3 2 4 2" xfId="21820" xr:uid="{CAFFD5DE-087E-424E-9486-61634D41E1A6}"/>
    <cellStyle name="Note 2 2 3 2 5" xfId="9390" xr:uid="{D2EAD705-F9A4-427B-9E1C-9E584259B1ED}"/>
    <cellStyle name="Note 2 2 3 2 6" xfId="10893" xr:uid="{24AA5507-1E3A-4AB1-A8F5-50FB57C610ED}"/>
    <cellStyle name="Note 2 2 3 3" xfId="800" xr:uid="{00000000-0005-0000-0000-0000C2020000}"/>
    <cellStyle name="Note 2 2 3 3 2" xfId="3703" xr:uid="{D880BC68-521A-45C6-A61E-40BBE624C27B}"/>
    <cellStyle name="Note 2 2 3 3 2 2" xfId="8431" xr:uid="{1661383A-AE93-49B3-9763-370DFE0E3F23}"/>
    <cellStyle name="Note 2 2 3 3 2 2 2" xfId="28512" xr:uid="{B59DD845-C4AE-4166-AF21-91FBBB70ED8C}"/>
    <cellStyle name="Note 2 2 3 3 2 2 3" xfId="16978" xr:uid="{19B1DACE-09BF-45C8-B822-E73191BBFD62}"/>
    <cellStyle name="Note 2 2 3 3 2 3" xfId="9865" xr:uid="{CC3020B9-7D19-4430-91BB-D9C2F5D0C128}"/>
    <cellStyle name="Note 2 2 3 3 2 3 2" xfId="24451" xr:uid="{8C6416BF-8444-49EC-A502-E2CBEEB89305}"/>
    <cellStyle name="Note 2 2 3 3 2 4" xfId="13158" xr:uid="{BC510DD1-687C-4619-B238-7ECE4800E84A}"/>
    <cellStyle name="Note 2 2 3 3 3" xfId="8038" xr:uid="{532CD03D-642F-4100-BA62-DE69CCF28A53}"/>
    <cellStyle name="Note 2 2 3 3 3 2" xfId="9472" xr:uid="{495A0D18-1FC5-4339-A78F-663283B49FBA}"/>
    <cellStyle name="Note 2 2 3 3 3 2 2" xfId="26952" xr:uid="{5D6E9F78-A67A-4EDE-B303-98E1AD9C692B}"/>
    <cellStyle name="Note 2 2 3 3 3 3" xfId="15533" xr:uid="{F53FED10-233C-4524-9BED-ACF7E6A01569}"/>
    <cellStyle name="Note 2 2 3 3 4" xfId="7780" xr:uid="{31B25BA7-6833-4ADC-854D-BD1741B77A30}"/>
    <cellStyle name="Note 2 2 3 3 4 2" xfId="21553" xr:uid="{27941D2F-DA0E-4E5D-8FC9-B199B473F03B}"/>
    <cellStyle name="Note 2 2 3 3 5" xfId="9214" xr:uid="{48B06EC1-2BD6-46B4-987A-695CA2CF0949}"/>
    <cellStyle name="Note 2 2 3 3 6" xfId="10657" xr:uid="{2F62815D-6682-4E50-A6F6-EE60078FAF2D}"/>
    <cellStyle name="Note 2 2 3 4" xfId="1110" xr:uid="{00000000-0005-0000-0000-0000C3020000}"/>
    <cellStyle name="Note 2 2 3 4 2" xfId="4013" xr:uid="{9CB2A5AC-0E51-4102-B897-136A61681C87}"/>
    <cellStyle name="Note 2 2 3 4 2 2" xfId="17123" xr:uid="{8E0CCA03-5EEC-4C5D-B759-C68F28276DC2}"/>
    <cellStyle name="Note 2 2 3 4 2 2 2" xfId="28661" xr:uid="{7A54D1F3-013A-42F3-97C7-F32D2D8E085A}"/>
    <cellStyle name="Note 2 2 3 4 2 3" xfId="24761" xr:uid="{94D9ECA2-2362-46AC-9FBF-2139367518B9}"/>
    <cellStyle name="Note 2 2 3 4 2 4" xfId="13439" xr:uid="{7999210E-6469-487D-8BBF-72B3A3A93D8E}"/>
    <cellStyle name="Note 2 2 3 4 3" xfId="8400" xr:uid="{15A4F15F-94EF-475B-890B-1C38ACE5D8BE}"/>
    <cellStyle name="Note 2 2 3 4 3 2" xfId="27101" xr:uid="{F7159B0D-AE71-43C9-B2E6-FAC964A7A174}"/>
    <cellStyle name="Note 2 2 3 4 3 3" xfId="15653" xr:uid="{C8D71127-7578-45B9-813C-25BE9F454B17}"/>
    <cellStyle name="Note 2 2 3 4 4" xfId="9834" xr:uid="{3C82B3F1-5926-4833-AEFF-71AC997A5EA1}"/>
    <cellStyle name="Note 2 2 3 4 4 2" xfId="21863" xr:uid="{429E9697-D6C9-411D-8DFE-0B197F596A1A}"/>
    <cellStyle name="Note 2 2 3 4 5" xfId="10923" xr:uid="{78975EF9-B61E-4F58-A1DC-37FA7E6DD21B}"/>
    <cellStyle name="Note 2 2 3 5" xfId="2445" xr:uid="{00000000-0005-0000-0000-0000C4020000}"/>
    <cellStyle name="Note 2 2 3 5 2" xfId="5344" xr:uid="{5D5640AA-02C7-41E4-B431-3E586286D4BF}"/>
    <cellStyle name="Note 2 2 3 5 2 2" xfId="17617" xr:uid="{88064356-4BAF-4933-BEA6-E0943965A9DD}"/>
    <cellStyle name="Note 2 2 3 5 2 2 2" xfId="29155" xr:uid="{39BC32A9-3A5C-4A4C-B5A2-028116A14E0C}"/>
    <cellStyle name="Note 2 2 3 5 2 3" xfId="26092" xr:uid="{1EDFF5F8-0F3B-4264-9E9A-F85DE4221423}"/>
    <cellStyle name="Note 2 2 3 5 2 4" xfId="14742" xr:uid="{E8A64EBB-BEE3-48C9-A124-880774D44435}"/>
    <cellStyle name="Note 2 2 3 5 3" xfId="6593" xr:uid="{A13FB10B-8F2A-4EA0-BC78-49F3EABF441B}"/>
    <cellStyle name="Note 2 2 3 5 3 2" xfId="27595" xr:uid="{66156DB7-9434-4C6C-8C5C-7AE050627CBF}"/>
    <cellStyle name="Note 2 2 3 5 3 3" xfId="16119" xr:uid="{AA38E3EE-4C3D-431A-99A1-3D06AAC9B734}"/>
    <cellStyle name="Note 2 2 3 5 4" xfId="8862" xr:uid="{C72AD1BE-8CFD-445B-B4BF-91D76B0CFABD}"/>
    <cellStyle name="Note 2 2 3 5 4 2" xfId="23194" xr:uid="{F990576D-D6E1-4F2A-BD0E-FCAACF95F593}"/>
    <cellStyle name="Note 2 2 3 5 5" xfId="12082" xr:uid="{70E752BF-F55E-4EC9-9B54-D81C4FBEAD9D}"/>
    <cellStyle name="Note 2 2 3 6" xfId="2555" xr:uid="{00000000-0005-0000-0000-0000C5020000}"/>
    <cellStyle name="Note 2 2 3 6 2" xfId="5454" xr:uid="{9AC4E21B-F27F-48C6-A93C-F754AD884C30}"/>
    <cellStyle name="Note 2 2 3 6 2 2" xfId="17727" xr:uid="{AC23AAED-FBE1-43DE-AAC9-A6EEBF778EFD}"/>
    <cellStyle name="Note 2 2 3 6 2 2 2" xfId="29265" xr:uid="{05802AF2-239F-4496-A63A-F09330830D65}"/>
    <cellStyle name="Note 2 2 3 6 2 3" xfId="26202" xr:uid="{D0D81DD5-6804-4CBF-82CD-027A27FFFADB}"/>
    <cellStyle name="Note 2 2 3 6 2 4" xfId="14840" xr:uid="{AB22EF20-8CB6-40A7-8432-4009C6BAE4A2}"/>
    <cellStyle name="Note 2 2 3 6 3" xfId="16217" xr:uid="{9AB76E44-C071-4591-934E-5E002DFB4CD2}"/>
    <cellStyle name="Note 2 2 3 6 3 2" xfId="27705" xr:uid="{021F2836-3D25-4764-86E6-7706D202E65E}"/>
    <cellStyle name="Note 2 2 3 6 4" xfId="23304" xr:uid="{C97443B1-7B18-47FD-9A0E-EC6306286BA3}"/>
    <cellStyle name="Note 2 2 3 6 5" xfId="12171" xr:uid="{74B44D19-1E91-45A5-8483-2B8EB9A5C5EF}"/>
    <cellStyle name="Note 2 2 3 7" xfId="2727" xr:uid="{00000000-0005-0000-0000-0000C6020000}"/>
    <cellStyle name="Note 2 2 3 7 2" xfId="5626" xr:uid="{A6C69F64-7A6A-4979-B35D-77DA71E29552}"/>
    <cellStyle name="Note 2 2 3 7 2 2" xfId="17899" xr:uid="{1AB2C5B4-FF23-4F0B-8E4B-494C6364E4BA}"/>
    <cellStyle name="Note 2 2 3 7 2 2 2" xfId="29437" xr:uid="{AD50CF1D-7A13-45CC-B546-667DD6D21932}"/>
    <cellStyle name="Note 2 2 3 7 2 3" xfId="26374" xr:uid="{1CAF0E21-732E-495F-AF48-0098AD349A8A}"/>
    <cellStyle name="Note 2 2 3 7 2 4" xfId="14990" xr:uid="{4D5E57C7-0780-40CE-A2E7-C0788B3C0AD9}"/>
    <cellStyle name="Note 2 2 3 7 3" xfId="16367" xr:uid="{16683158-60EB-4A40-B322-89A46A3C0579}"/>
    <cellStyle name="Note 2 2 3 7 3 2" xfId="27877" xr:uid="{A3E43029-6D7F-4B92-9F1C-91F1E0E9679C}"/>
    <cellStyle name="Note 2 2 3 7 4" xfId="23476" xr:uid="{196BC7F9-D3BA-484E-96D2-87EF10FF6E83}"/>
    <cellStyle name="Note 2 2 3 7 5" xfId="12284" xr:uid="{3FC06957-9514-48BC-914A-3F9A6D1DF417}"/>
    <cellStyle name="Note 2 2 3 8" xfId="4388" xr:uid="{A55D368F-F927-483D-B329-DE4019DB05AA}"/>
    <cellStyle name="Note 2 2 3 8 2" xfId="17219" xr:uid="{5AB6D9B0-2FC9-4BAB-BCA6-435D5602551E}"/>
    <cellStyle name="Note 2 2 3 8 2 2" xfId="28757" xr:uid="{BD10E78C-644F-4065-81F8-0BBC89036369}"/>
    <cellStyle name="Note 2 2 3 8 3" xfId="25136" xr:uid="{1D46C883-12CB-4318-9700-0B36ED6BD393}"/>
    <cellStyle name="Note 2 2 3 8 4" xfId="13810" xr:uid="{8FEC4659-F886-4ED9-BE00-9828CDDCF1EA}"/>
    <cellStyle name="Note 2 2 3 9" xfId="7749" xr:uid="{5CBD70DC-F4E3-4BF1-BBDD-D5E404775547}"/>
    <cellStyle name="Note 2 2 3 9 2" xfId="27197" xr:uid="{043326DA-90E0-4F01-8DCE-4ECD061F732F}"/>
    <cellStyle name="Note 2 2 3 9 3" xfId="15745" xr:uid="{B33A9B93-691A-4CB2-BE02-E98AB57FF5D5}"/>
    <cellStyle name="Note 2 2 4" xfId="1326" xr:uid="{00000000-0005-0000-0000-0000C7020000}"/>
    <cellStyle name="Note 2 2 4 10" xfId="9172" xr:uid="{BF39BFC0-7CDA-4626-8C5F-89949B28FEA6}"/>
    <cellStyle name="Note 2 2 4 10 2" xfId="22079" xr:uid="{086A8196-6818-461B-A450-897695A81A36}"/>
    <cellStyle name="Note 2 2 4 11" xfId="11121" xr:uid="{6A6E3D39-C290-4E59-B425-58AD8A1C42C7}"/>
    <cellStyle name="Note 2 2 4 2" xfId="2581" xr:uid="{00000000-0005-0000-0000-0000C8020000}"/>
    <cellStyle name="Note 2 2 4 2 2" xfId="5480" xr:uid="{B142C94F-162C-425C-A123-6655CE03B00C}"/>
    <cellStyle name="Note 2 2 4 2 2 2" xfId="8596" xr:uid="{BD21C226-06A5-437A-BF94-9E539D40761A}"/>
    <cellStyle name="Note 2 2 4 2 2 2 2" xfId="29291" xr:uid="{89F90440-2493-4EB1-A3C6-4ED54227AD93}"/>
    <cellStyle name="Note 2 2 4 2 2 2 3" xfId="17753" xr:uid="{E2B3B6FE-73A0-420D-AB4E-D66E00820850}"/>
    <cellStyle name="Note 2 2 4 2 2 3" xfId="10030" xr:uid="{6202DB78-8927-47F5-BA6E-59C9B50904DA}"/>
    <cellStyle name="Note 2 2 4 2 2 3 2" xfId="26228" xr:uid="{E243E704-C2B9-4F5F-88ED-76192A3EC2BF}"/>
    <cellStyle name="Note 2 2 4 2 2 4" xfId="14860" xr:uid="{9F2F9141-3600-464E-8738-B99F6C5D0FD6}"/>
    <cellStyle name="Note 2 2 4 2 3" xfId="8790" xr:uid="{6BD67008-7144-4554-BB9B-7E5230761A8F}"/>
    <cellStyle name="Note 2 2 4 2 3 2" xfId="10224" xr:uid="{09A1BAC2-3A5D-4A63-82F2-60AC452E8FB7}"/>
    <cellStyle name="Note 2 2 4 2 3 2 2" xfId="27731" xr:uid="{E941A642-A55C-4E05-9A45-5CA539975E0B}"/>
    <cellStyle name="Note 2 2 4 2 3 3" xfId="16237" xr:uid="{5269B40F-F79B-446D-BE57-AC2FA3C92747}"/>
    <cellStyle name="Note 2 2 4 2 4" xfId="7945" xr:uid="{1842C0AD-49BC-4137-96A8-647946C5E9F0}"/>
    <cellStyle name="Note 2 2 4 2 4 2" xfId="23330" xr:uid="{F0EEABC2-7D20-426E-8F07-4E193A646DD0}"/>
    <cellStyle name="Note 2 2 4 2 5" xfId="9379" xr:uid="{6F4BE638-1A3D-463D-BB38-89C976B92B2D}"/>
    <cellStyle name="Note 2 2 4 2 6" xfId="12187" xr:uid="{D40CE2C3-BB25-4195-A882-96B4D3276472}"/>
    <cellStyle name="Note 2 2 4 3" xfId="2265" xr:uid="{00000000-0005-0000-0000-0000C9020000}"/>
    <cellStyle name="Note 2 2 4 3 2" xfId="5164" xr:uid="{D8895722-AD4F-48A5-86A7-DC936BF9F233}"/>
    <cellStyle name="Note 2 2 4 3 2 2" xfId="8440" xr:uid="{6BB6F180-7A82-443F-A13E-E73F287EC31C}"/>
    <cellStyle name="Note 2 2 4 3 2 2 2" xfId="28975" xr:uid="{857468AF-F9BA-407C-8197-4DE0763EFF41}"/>
    <cellStyle name="Note 2 2 4 3 2 2 3" xfId="17437" xr:uid="{84F3B441-8A02-45F1-95F9-273B40E7F8CE}"/>
    <cellStyle name="Note 2 2 4 3 2 3" xfId="9874" xr:uid="{C7961556-FB3E-4808-A88C-6C85CE98B64D}"/>
    <cellStyle name="Note 2 2 4 3 2 3 2" xfId="25912" xr:uid="{9A4AF964-EF3C-4A38-9A34-BFCB51D130D8}"/>
    <cellStyle name="Note 2 2 4 3 2 4" xfId="14580" xr:uid="{B8EC800F-30E0-4F14-966F-2FEDB37B3BCE}"/>
    <cellStyle name="Note 2 2 4 3 3" xfId="6821" xr:uid="{76B892D3-6C22-4EF9-AFD0-E365EA1B237F}"/>
    <cellStyle name="Note 2 2 4 3 3 2" xfId="8923" xr:uid="{2B2C3380-7C6F-4D82-A2DE-00872274A396}"/>
    <cellStyle name="Note 2 2 4 3 3 2 2" xfId="27415" xr:uid="{2C6E69CB-9C39-475B-9CB2-04AF6F222683}"/>
    <cellStyle name="Note 2 2 4 3 3 3" xfId="15957" xr:uid="{5ACAEE0E-58DB-4F48-A0F9-B01746DFF6C5}"/>
    <cellStyle name="Note 2 2 4 3 4" xfId="7789" xr:uid="{DCD292CF-A8DF-406B-AA5A-C6764F31E0F4}"/>
    <cellStyle name="Note 2 2 4 3 4 2" xfId="23014" xr:uid="{204CE1A8-1C2A-4154-A03B-EFDD48986DD8}"/>
    <cellStyle name="Note 2 2 4 3 5" xfId="9223" xr:uid="{8730F836-2D2F-4EAD-92A9-CB245F8DB785}"/>
    <cellStyle name="Note 2 2 4 3 6" xfId="11952" xr:uid="{4914B2E4-C078-4D3F-BC0F-09721616B1CF}"/>
    <cellStyle name="Note 2 2 4 4" xfId="2670" xr:uid="{00000000-0005-0000-0000-0000CA020000}"/>
    <cellStyle name="Note 2 2 4 4 2" xfId="5569" xr:uid="{E2F24642-B67A-4DC7-B7A7-4F62ADBA9F6C}"/>
    <cellStyle name="Note 2 2 4 4 2 2" xfId="17842" xr:uid="{16677216-64C1-40AE-883C-1E5B077C1C10}"/>
    <cellStyle name="Note 2 2 4 4 2 2 2" xfId="29380" xr:uid="{EE3D17B6-1FE1-4DA3-95AC-2682334DDD44}"/>
    <cellStyle name="Note 2 2 4 4 2 3" xfId="26317" xr:uid="{96962E12-9FD6-40F7-9679-B734EE875C05}"/>
    <cellStyle name="Note 2 2 4 4 2 4" xfId="14936" xr:uid="{41E142C4-B385-4FC7-88D1-3FD6ECE54B8E}"/>
    <cellStyle name="Note 2 2 4 4 3" xfId="8389" xr:uid="{52D99ED5-19FB-44A2-B74D-4501429A3321}"/>
    <cellStyle name="Note 2 2 4 4 3 2" xfId="27820" xr:uid="{29D88380-C9E7-4312-9FC7-C118697E3326}"/>
    <cellStyle name="Note 2 2 4 4 3 3" xfId="16313" xr:uid="{6644506C-3BFD-423D-81AD-0109581D09F5}"/>
    <cellStyle name="Note 2 2 4 4 4" xfId="9823" xr:uid="{F3CBEB41-005B-443A-B601-781554F941F5}"/>
    <cellStyle name="Note 2 2 4 4 4 2" xfId="23419" xr:uid="{76A56AFE-2409-4ABA-815D-6EFBDA78514C}"/>
    <cellStyle name="Note 2 2 4 4 5" xfId="12248" xr:uid="{D757D1EE-A032-4738-A91B-7617F8A8389D}"/>
    <cellStyle name="Note 2 2 4 5" xfId="2259" xr:uid="{00000000-0005-0000-0000-0000CB020000}"/>
    <cellStyle name="Note 2 2 4 5 2" xfId="5158" xr:uid="{812D9909-8DA9-4C42-9C96-9B577FD6494A}"/>
    <cellStyle name="Note 2 2 4 5 2 2" xfId="17431" xr:uid="{B12DA526-A93A-4000-8DEF-357EF2F7F528}"/>
    <cellStyle name="Note 2 2 4 5 2 2 2" xfId="28969" xr:uid="{38BCB8A5-6802-473C-B088-C02643B9A02B}"/>
    <cellStyle name="Note 2 2 4 5 2 3" xfId="25906" xr:uid="{57AA1ABC-ED28-4078-88AB-065D4E53FBF2}"/>
    <cellStyle name="Note 2 2 4 5 2 4" xfId="14574" xr:uid="{49011CAD-8F3E-4732-A8E7-5506A3FB808D}"/>
    <cellStyle name="Note 2 2 4 5 3" xfId="8719" xr:uid="{7AB8B523-A6F5-4891-A933-41D4EF0ED478}"/>
    <cellStyle name="Note 2 2 4 5 3 2" xfId="27409" xr:uid="{F211B447-2127-4CEC-8944-D7A51640810A}"/>
    <cellStyle name="Note 2 2 4 5 3 3" xfId="15951" xr:uid="{84396278-1944-4503-B435-5B78E8A59E16}"/>
    <cellStyle name="Note 2 2 4 5 4" xfId="10153" xr:uid="{9069FC31-A2F5-4A97-9A34-F63F8A1639F3}"/>
    <cellStyle name="Note 2 2 4 5 4 2" xfId="23008" xr:uid="{60384121-3BA1-436D-8742-88D4FC7DAB6E}"/>
    <cellStyle name="Note 2 2 4 5 5" xfId="11947" xr:uid="{7E94CF3E-D889-4C08-8921-5521E4DD2B48}"/>
    <cellStyle name="Note 2 2 4 6" xfId="833" xr:uid="{00000000-0005-0000-0000-0000CC020000}"/>
    <cellStyle name="Note 2 2 4 6 2" xfId="3736" xr:uid="{036673E8-7DF4-4387-AC07-714BBC0E9189}"/>
    <cellStyle name="Note 2 2 4 6 2 2" xfId="17008" xr:uid="{506F42CB-F61A-4906-A816-66B7133E8E3A}"/>
    <cellStyle name="Note 2 2 4 6 2 2 2" xfId="28544" xr:uid="{B8F5B2E1-E869-44C1-8B29-2DD0E1C47C24}"/>
    <cellStyle name="Note 2 2 4 6 2 3" xfId="24484" xr:uid="{292F4363-8FCB-402B-8F66-CF1316060131}"/>
    <cellStyle name="Note 2 2 4 6 2 4" xfId="13187" xr:uid="{2A16E2BE-0379-4CE2-8144-AA343DF6C713}"/>
    <cellStyle name="Note 2 2 4 6 3" xfId="15561" xr:uid="{B6698DDE-53F5-4E18-B9AB-370792272DFB}"/>
    <cellStyle name="Note 2 2 4 6 3 2" xfId="26984" xr:uid="{FE7E918B-8BBE-40B1-A816-8CE1EDCFD1E5}"/>
    <cellStyle name="Note 2 2 4 6 4" xfId="21586" xr:uid="{3CA728BB-35E5-41AC-951C-7A3F0713CB56}"/>
    <cellStyle name="Note 2 2 4 6 5" xfId="10684" xr:uid="{1A986620-C07D-4BF1-A6AD-0BA5782D77EB}"/>
    <cellStyle name="Note 2 2 4 7" xfId="2478" xr:uid="{00000000-0005-0000-0000-0000CD020000}"/>
    <cellStyle name="Note 2 2 4 7 2" xfId="5377" xr:uid="{CEB07C3D-D78F-453C-8FAE-5107182A1492}"/>
    <cellStyle name="Note 2 2 4 7 2 2" xfId="17650" xr:uid="{06986195-4F7F-43B2-8039-EB809CDC5E5A}"/>
    <cellStyle name="Note 2 2 4 7 2 2 2" xfId="29188" xr:uid="{D8DBCA89-843F-49E7-AD9F-BDF0B0207CCF}"/>
    <cellStyle name="Note 2 2 4 7 2 3" xfId="26125" xr:uid="{82BE0C8B-DE98-42B2-84A3-8EFC8134FB7C}"/>
    <cellStyle name="Note 2 2 4 7 2 4" xfId="14773" xr:uid="{49EFDE29-CDB0-47F7-A87A-A9962BC84E63}"/>
    <cellStyle name="Note 2 2 4 7 3" xfId="16150" xr:uid="{B06EDD7C-5A41-4662-8152-EDD6DAC5F0E8}"/>
    <cellStyle name="Note 2 2 4 7 3 2" xfId="27628" xr:uid="{5DC3256C-0319-46F7-B41B-3603A1DC16CE}"/>
    <cellStyle name="Note 2 2 4 7 4" xfId="23227" xr:uid="{18E9E408-BAB3-4721-A2B1-8DA764C7F668}"/>
    <cellStyle name="Note 2 2 4 7 5" xfId="12111" xr:uid="{93735FBB-17F8-4D34-9250-303615AF13D4}"/>
    <cellStyle name="Note 2 2 4 8" xfId="4229" xr:uid="{B41C6FEE-0A12-4F4A-9FF4-28763A992FCA}"/>
    <cellStyle name="Note 2 2 4 8 2" xfId="17172" xr:uid="{30FD21C9-232A-4252-A337-DF62A8116960}"/>
    <cellStyle name="Note 2 2 4 8 2 2" xfId="28710" xr:uid="{767DE279-0F45-46A4-8C1A-1873B324F0BD}"/>
    <cellStyle name="Note 2 2 4 8 3" xfId="24977" xr:uid="{22A6482A-6B10-4E6C-8CAE-8E610FDFB613}"/>
    <cellStyle name="Note 2 2 4 8 4" xfId="13651" xr:uid="{408CE61B-10D4-4AE8-86B9-C6ECCC627EAA}"/>
    <cellStyle name="Note 2 2 4 9" xfId="7738" xr:uid="{F8789FB1-5593-4FC1-A5DD-E96E271E9D2F}"/>
    <cellStyle name="Note 2 2 4 9 2" xfId="27150" xr:uid="{74BBB2AB-F272-4D65-B07D-D9C8E49401F8}"/>
    <cellStyle name="Note 2 2 4 9 3" xfId="15698" xr:uid="{90C0F02E-2E06-4548-AE70-E17C3AB510C0}"/>
    <cellStyle name="Note 2 2 5" xfId="2106" xr:uid="{00000000-0005-0000-0000-0000CE020000}"/>
    <cellStyle name="Note 2 2 5 10" xfId="9111" xr:uid="{C88D58B6-FB0D-4B55-98F8-27004E9A59D6}"/>
    <cellStyle name="Note 2 2 5 10 2" xfId="22855" xr:uid="{D4ECA46F-88EE-4AAC-86F8-F2DAA3ED7C26}"/>
    <cellStyle name="Note 2 2 5 11" xfId="11849" xr:uid="{D3E24083-FB5B-4788-9002-D9F8E141ECE6}"/>
    <cellStyle name="Note 2 2 5 2" xfId="2180" xr:uid="{00000000-0005-0000-0000-0000CF020000}"/>
    <cellStyle name="Note 2 2 5 2 2" xfId="5079" xr:uid="{5712BD96-BDE0-46B1-9930-93AB62C742DD}"/>
    <cellStyle name="Note 2 2 5 2 2 2" xfId="8504" xr:uid="{8386830E-A742-4864-AD38-7CA840FF2191}"/>
    <cellStyle name="Note 2 2 5 2 2 2 2" xfId="28890" xr:uid="{DC5FB6EA-BADC-4508-8B2A-19D326FE82EF}"/>
    <cellStyle name="Note 2 2 5 2 2 2 3" xfId="17352" xr:uid="{060885A3-78F0-4F81-A2A7-5B60C17D316A}"/>
    <cellStyle name="Note 2 2 5 2 2 3" xfId="9938" xr:uid="{26630067-AE0C-4037-B98B-6EDDE3BBCEDE}"/>
    <cellStyle name="Note 2 2 5 2 2 3 2" xfId="25827" xr:uid="{91C3830E-4FF6-460F-92FC-073032743681}"/>
    <cellStyle name="Note 2 2 5 2 2 4" xfId="14499" xr:uid="{10E52320-66FD-4C86-9CF1-75A550F78E9E}"/>
    <cellStyle name="Note 2 2 5 2 3" xfId="8065" xr:uid="{E1FFB5F2-A118-4483-B3FB-DA163645E93D}"/>
    <cellStyle name="Note 2 2 5 2 3 2" xfId="9499" xr:uid="{3CDCBE42-EDE9-4887-83B9-4A107960B615}"/>
    <cellStyle name="Note 2 2 5 2 3 2 2" xfId="27330" xr:uid="{DEB25908-B2E7-4D65-AA9F-D376554BE0BA}"/>
    <cellStyle name="Note 2 2 5 2 3 3" xfId="15876" xr:uid="{917827DE-EDA5-4455-AF7F-EDC043B0AF52}"/>
    <cellStyle name="Note 2 2 5 2 4" xfId="7853" xr:uid="{86395F38-9E06-494C-8947-861E3C981A81}"/>
    <cellStyle name="Note 2 2 5 2 4 2" xfId="22929" xr:uid="{F5338DE1-6399-4FCC-976F-16FB6F34A5E7}"/>
    <cellStyle name="Note 2 2 5 2 5" xfId="9287" xr:uid="{4A80640E-42D5-4299-A239-7212279CC000}"/>
    <cellStyle name="Note 2 2 5 2 6" xfId="11883" xr:uid="{1BC21713-3942-4BFC-B283-C3338EA3F5A5}"/>
    <cellStyle name="Note 2 2 5 3" xfId="2820" xr:uid="{00000000-0005-0000-0000-0000D0020000}"/>
    <cellStyle name="Note 2 2 5 3 2" xfId="5719" xr:uid="{7AD36A4D-455E-4FA8-BE0C-D3267E9498E7}"/>
    <cellStyle name="Note 2 2 5 3 2 2" xfId="8071" xr:uid="{F0C99FCB-0302-4811-93EA-8031ADD211C5}"/>
    <cellStyle name="Note 2 2 5 3 2 2 2" xfId="29530" xr:uid="{F3D807B6-22AC-4038-A298-BD69FAA85F17}"/>
    <cellStyle name="Note 2 2 5 3 2 2 3" xfId="17992" xr:uid="{064E8BE2-0968-4007-9E11-EB5B75881909}"/>
    <cellStyle name="Note 2 2 5 3 2 3" xfId="9505" xr:uid="{44FAE7BA-D862-4FFA-8FC3-1C64DC04E219}"/>
    <cellStyle name="Note 2 2 5 3 2 3 2" xfId="26467" xr:uid="{522A04C2-F2C2-4E86-9E4A-9AEE4A476EF6}"/>
    <cellStyle name="Note 2 2 5 3 2 4" xfId="15074" xr:uid="{86CE0618-C496-42BA-BE30-5FBD02D5421E}"/>
    <cellStyle name="Note 2 2 5 3 3" xfId="8148" xr:uid="{FDB44BAB-FF4A-44F5-A10B-49A962077CDA}"/>
    <cellStyle name="Note 2 2 5 3 3 2" xfId="9582" xr:uid="{DBB106C7-9632-43B5-A335-485E69D38018}"/>
    <cellStyle name="Note 2 2 5 3 3 2 2" xfId="27970" xr:uid="{D89ADC56-FD89-47CB-8BC5-4D9D97B0A8C7}"/>
    <cellStyle name="Note 2 2 5 3 3 3" xfId="16451" xr:uid="{3CDA3D72-4E8F-4824-830E-D6B17C29D754}"/>
    <cellStyle name="Note 2 2 5 3 4" xfId="7045" xr:uid="{3449173E-E302-4ADB-8278-F39D43785BCB}"/>
    <cellStyle name="Note 2 2 5 3 4 2" xfId="23569" xr:uid="{B2591CB3-3CB8-4137-BF5A-5021C5C51412}"/>
    <cellStyle name="Note 2 2 5 3 5" xfId="8980" xr:uid="{7AA0C0C1-92B9-4C93-8B10-7407054D0AF7}"/>
    <cellStyle name="Note 2 2 5 3 6" xfId="12351" xr:uid="{ACE157E3-DE4C-4247-BA7D-5234357E84C8}"/>
    <cellStyle name="Note 2 2 5 4" xfId="2924" xr:uid="{00000000-0005-0000-0000-0000D1020000}"/>
    <cellStyle name="Note 2 2 5 4 2" xfId="5823" xr:uid="{B0811689-CD60-4EE1-8F10-BE2B80B135DB}"/>
    <cellStyle name="Note 2 2 5 4 2 2" xfId="18096" xr:uid="{E6A39096-8C7A-4EFA-9B26-132F05E4F28E}"/>
    <cellStyle name="Note 2 2 5 4 2 2 2" xfId="29634" xr:uid="{C994F668-8684-4717-A9A2-6AA7FC3EE005}"/>
    <cellStyle name="Note 2 2 5 4 2 3" xfId="26571" xr:uid="{7A9715FC-7213-4467-8C40-B72EEEC82DFF}"/>
    <cellStyle name="Note 2 2 5 4 2 4" xfId="15165" xr:uid="{B73EAA58-850E-4BC1-AD4E-96A3A5EE3C5E}"/>
    <cellStyle name="Note 2 2 5 4 3" xfId="8291" xr:uid="{EA6BEEBC-12D9-41AD-8C2D-A78349E30EED}"/>
    <cellStyle name="Note 2 2 5 4 3 2" xfId="28074" xr:uid="{3372F097-2E0B-4850-A82F-83D9A326FCDD}"/>
    <cellStyle name="Note 2 2 5 4 3 3" xfId="16542" xr:uid="{DA672E11-AFF5-4D66-B9C2-CBEE70E02F9E}"/>
    <cellStyle name="Note 2 2 5 4 4" xfId="9725" xr:uid="{9BF4665D-00B7-495E-8772-2AC3B50BE3DF}"/>
    <cellStyle name="Note 2 2 5 4 4 2" xfId="23673" xr:uid="{C5E33D26-1D0A-4C85-A8A6-1A6C58E688D3}"/>
    <cellStyle name="Note 2 2 5 4 5" xfId="12420" xr:uid="{8191F1B7-EE5E-44D3-938F-C279BB214397}"/>
    <cellStyle name="Note 2 2 5 5" xfId="2912" xr:uid="{00000000-0005-0000-0000-0000D2020000}"/>
    <cellStyle name="Note 2 2 5 5 2" xfId="5811" xr:uid="{E552A036-0B6E-4EBD-90C4-41889B59C1CF}"/>
    <cellStyle name="Note 2 2 5 5 2 2" xfId="18084" xr:uid="{B89AD2F3-C65E-4B18-865E-6F8C5E8FEEB5}"/>
    <cellStyle name="Note 2 2 5 5 2 2 2" xfId="29622" xr:uid="{EA9EC9FC-1A86-46B3-95CF-EF89C66C2C00}"/>
    <cellStyle name="Note 2 2 5 5 2 3" xfId="26559" xr:uid="{220D4352-0313-44B8-BB56-D3E4AF39C7E2}"/>
    <cellStyle name="Note 2 2 5 5 2 4" xfId="15153" xr:uid="{42472BC0-80C2-4CBB-BE6C-EBFBA1A07042}"/>
    <cellStyle name="Note 2 2 5 5 3" xfId="8285" xr:uid="{969B241E-F52F-459B-9B3B-107360007BCF}"/>
    <cellStyle name="Note 2 2 5 5 3 2" xfId="28062" xr:uid="{617F507C-8DA9-4DA5-91DE-7A4C2A8171BD}"/>
    <cellStyle name="Note 2 2 5 5 3 3" xfId="16530" xr:uid="{9C23FF5B-6288-4C0E-A7B6-109513E19FB1}"/>
    <cellStyle name="Note 2 2 5 5 4" xfId="9719" xr:uid="{C2D480B1-D116-42A7-910E-14878D21462C}"/>
    <cellStyle name="Note 2 2 5 5 4 2" xfId="23661" xr:uid="{19A18A9E-5299-4293-9864-722CF69D74C3}"/>
    <cellStyle name="Note 2 2 5 5 5" xfId="12409" xr:uid="{C929114C-FCFB-4478-9A16-E1721AB1FF29}"/>
    <cellStyle name="Note 2 2 5 6" xfId="2374" xr:uid="{00000000-0005-0000-0000-0000D3020000}"/>
    <cellStyle name="Note 2 2 5 6 2" xfId="5273" xr:uid="{0BC8F919-8803-4BD0-87A3-0E75D80FB68A}"/>
    <cellStyle name="Note 2 2 5 6 2 2" xfId="17546" xr:uid="{F228AFE8-C929-42E6-A46C-98A89A3657E1}"/>
    <cellStyle name="Note 2 2 5 6 2 2 2" xfId="29084" xr:uid="{5C4B37B5-AC86-4C33-A0A9-121BB6A1AF69}"/>
    <cellStyle name="Note 2 2 5 6 2 3" xfId="26021" xr:uid="{03BBFC24-0F01-4DD1-9BCF-FA672CBE51A3}"/>
    <cellStyle name="Note 2 2 5 6 2 4" xfId="14679" xr:uid="{D1E7EC51-E6B3-4049-B72E-9E841D668CB0}"/>
    <cellStyle name="Note 2 2 5 6 3" xfId="16056" xr:uid="{B6D90C41-926A-4769-B22F-9D3505D1C1FA}"/>
    <cellStyle name="Note 2 2 5 6 3 2" xfId="27524" xr:uid="{F9B560E7-FCD2-4832-A6A2-B319659A6536}"/>
    <cellStyle name="Note 2 2 5 6 4" xfId="23123" xr:uid="{D81E7C9F-F1B3-4F20-89C7-791D4756CE47}"/>
    <cellStyle name="Note 2 2 5 6 5" xfId="12030" xr:uid="{877BD65C-E1BF-4C2F-87E5-554FDD2F7FA3}"/>
    <cellStyle name="Note 2 2 5 7" xfId="3196" xr:uid="{00000000-0005-0000-0000-0000D4020000}"/>
    <cellStyle name="Note 2 2 5 7 2" xfId="6095" xr:uid="{6BF5A945-B8B1-4A25-A74F-4F99C07AA7DC}"/>
    <cellStyle name="Note 2 2 5 7 2 2" xfId="18368" xr:uid="{0B98232D-8C37-43B4-91DF-D7B4BA1C2120}"/>
    <cellStyle name="Note 2 2 5 7 2 2 2" xfId="29906" xr:uid="{8C700096-76A1-4CC0-BCE3-AD1F2B598159}"/>
    <cellStyle name="Note 2 2 5 7 2 3" xfId="26843" xr:uid="{D595B328-FE8E-43BD-B103-BCC86C2ACCA5}"/>
    <cellStyle name="Note 2 2 5 7 2 4" xfId="15437" xr:uid="{8775FCDA-4632-4C7A-BCD7-0522FF9E0445}"/>
    <cellStyle name="Note 2 2 5 7 3" xfId="16814" xr:uid="{50035733-44B5-4872-8BEC-3AC495B72ED6}"/>
    <cellStyle name="Note 2 2 5 7 3 2" xfId="28346" xr:uid="{755FE495-1BE1-45ED-A980-35FDFA7D606A}"/>
    <cellStyle name="Note 2 2 5 7 4" xfId="23945" xr:uid="{C6F14934-29E3-4B9E-922C-EE9996B4ED07}"/>
    <cellStyle name="Note 2 2 5 7 5" xfId="12665" xr:uid="{83ECD458-2582-4CB9-81FF-7F5C0DD04762}"/>
    <cellStyle name="Note 2 2 5 8" xfId="5005" xr:uid="{9AD96C85-9FB8-4211-9B9C-1899EA44DA5D}"/>
    <cellStyle name="Note 2 2 5 8 2" xfId="17278" xr:uid="{AFE5284F-C835-4BAD-A5BC-DD219EA5F9FA}"/>
    <cellStyle name="Note 2 2 5 8 2 2" xfId="28816" xr:uid="{5D8B90D6-CB21-417C-BBF1-2180EB039470}"/>
    <cellStyle name="Note 2 2 5 8 3" xfId="25753" xr:uid="{B1C6B65E-A1A5-4649-A91B-813EFCE21DC5}"/>
    <cellStyle name="Note 2 2 5 8 4" xfId="14427" xr:uid="{7AA4CB81-AB0C-4815-80F1-85B87D0C16BB}"/>
    <cellStyle name="Note 2 2 5 9" xfId="7510" xr:uid="{7849E75C-C9DF-47A7-AD38-BD419AC8913E}"/>
    <cellStyle name="Note 2 2 5 9 2" xfId="27256" xr:uid="{5D99C681-95ED-4B0E-BB50-C8FD89C18C8C}"/>
    <cellStyle name="Note 2 2 5 9 3" xfId="15804" xr:uid="{5F00EF96-17C9-4704-B697-D3A52E80774A}"/>
    <cellStyle name="Note 2 2 6" xfId="2157" xr:uid="{00000000-0005-0000-0000-0000D5020000}"/>
    <cellStyle name="Note 2 2 6 10" xfId="9139" xr:uid="{53F8B622-0948-4FE5-A8C6-807AC5875C7F}"/>
    <cellStyle name="Note 2 2 6 10 2" xfId="22906" xr:uid="{1F4F12CE-D0B4-4742-A805-B0A58042E886}"/>
    <cellStyle name="Note 2 2 6 11" xfId="11874" xr:uid="{F955B0D1-CD45-43FF-A3FC-761B3DA85117}"/>
    <cellStyle name="Note 2 2 6 2" xfId="2761" xr:uid="{00000000-0005-0000-0000-0000D6020000}"/>
    <cellStyle name="Note 2 2 6 2 2" xfId="5660" xr:uid="{8140467F-D739-466C-BA68-25F7F2B452C9}"/>
    <cellStyle name="Note 2 2 6 2 2 2" xfId="8563" xr:uid="{BD494429-6A19-40BB-8A5D-A2AE7E023EC6}"/>
    <cellStyle name="Note 2 2 6 2 2 2 2" xfId="29471" xr:uid="{094DF4F4-F37C-4D12-A2E0-D0F84D0E7EB8}"/>
    <cellStyle name="Note 2 2 6 2 2 2 3" xfId="17933" xr:uid="{5BBC8C15-2858-4176-9DD4-B8369E05D742}"/>
    <cellStyle name="Note 2 2 6 2 2 3" xfId="9997" xr:uid="{86C79AFE-EFAF-49B6-B784-9C36ACB5C5BF}"/>
    <cellStyle name="Note 2 2 6 2 2 3 2" xfId="26408" xr:uid="{2FB0A32F-2362-40D3-9E9F-62434F424B16}"/>
    <cellStyle name="Note 2 2 6 2 2 4" xfId="15018" xr:uid="{0685AE05-064B-40AD-A48D-DAADB2791650}"/>
    <cellStyle name="Note 2 2 6 2 3" xfId="8090" xr:uid="{8C18B221-FA2E-470B-B9E8-B81E83CFCA63}"/>
    <cellStyle name="Note 2 2 6 2 3 2" xfId="9524" xr:uid="{21B57DD4-C669-4F03-9B4B-1397B53A6BDE}"/>
    <cellStyle name="Note 2 2 6 2 3 2 2" xfId="27911" xr:uid="{0BE05D4A-20FD-47F0-B996-12A8CE73909A}"/>
    <cellStyle name="Note 2 2 6 2 3 3" xfId="16395" xr:uid="{C5CF6019-50AF-442E-8454-982A226D5361}"/>
    <cellStyle name="Note 2 2 6 2 4" xfId="7912" xr:uid="{52826627-ED38-4356-A7EE-BC94C20EEAB2}"/>
    <cellStyle name="Note 2 2 6 2 4 2" xfId="23510" xr:uid="{956251E5-2C80-424A-AF63-6AD73253381C}"/>
    <cellStyle name="Note 2 2 6 2 5" xfId="9346" xr:uid="{B4EA76C7-189E-487A-B239-C9F0A3062A47}"/>
    <cellStyle name="Note 2 2 6 2 6" xfId="12304" xr:uid="{729FEA03-345A-4146-8880-6A8056AA5B16}"/>
    <cellStyle name="Note 2 2 6 3" xfId="2871" xr:uid="{00000000-0005-0000-0000-0000D7020000}"/>
    <cellStyle name="Note 2 2 6 3 2" xfId="5770" xr:uid="{AFAF5FEC-FA79-4212-B22C-A4E376171A81}"/>
    <cellStyle name="Note 2 2 6 3 2 2" xfId="8458" xr:uid="{F4C972CE-34C2-4A28-9E44-3CC37FC3475F}"/>
    <cellStyle name="Note 2 2 6 3 2 2 2" xfId="29581" xr:uid="{E9DD7274-4506-4337-8781-A0E97AADCA36}"/>
    <cellStyle name="Note 2 2 6 3 2 2 3" xfId="18043" xr:uid="{D0A1CD86-44CA-47E9-B6F3-AC8A3219755A}"/>
    <cellStyle name="Note 2 2 6 3 2 3" xfId="9892" xr:uid="{D47B7401-F335-4CC4-A194-D9E9FD8549F0}"/>
    <cellStyle name="Note 2 2 6 3 2 3 2" xfId="26518" xr:uid="{0F3CB12E-0309-4D0B-8E5A-DCAD3F221A23}"/>
    <cellStyle name="Note 2 2 6 3 2 4" xfId="15115" xr:uid="{B26AA325-3BBA-44F2-9B2F-B498B54C8703}"/>
    <cellStyle name="Note 2 2 6 3 3" xfId="8684" xr:uid="{2148C69B-FB0D-43D6-98B2-F953EE57F509}"/>
    <cellStyle name="Note 2 2 6 3 3 2" xfId="10118" xr:uid="{09E70E67-2BB5-49F3-9558-35D897FC07E7}"/>
    <cellStyle name="Note 2 2 6 3 3 2 2" xfId="28021" xr:uid="{2BFE12C3-6515-4E03-AFBB-752BAAB63025}"/>
    <cellStyle name="Note 2 2 6 3 3 3" xfId="16492" xr:uid="{74BF66FC-EBAF-46D3-B14C-A5EEB5D41C04}"/>
    <cellStyle name="Note 2 2 6 3 4" xfId="7807" xr:uid="{F74D3CB5-3D0B-4234-A433-416E740727C4}"/>
    <cellStyle name="Note 2 2 6 3 4 2" xfId="23620" xr:uid="{F184A8A5-DED2-49CE-B36A-E33008E14310}"/>
    <cellStyle name="Note 2 2 6 3 5" xfId="9241" xr:uid="{E08ACEE5-2499-49D0-897A-F949FDE8E2E1}"/>
    <cellStyle name="Note 2 2 6 3 6" xfId="12377" xr:uid="{5361CD7E-1DEA-4755-A710-DC80824DC3A0}"/>
    <cellStyle name="Note 2 2 6 4" xfId="2975" xr:uid="{00000000-0005-0000-0000-0000D8020000}"/>
    <cellStyle name="Note 2 2 6 4 2" xfId="5874" xr:uid="{0BB77312-818E-4CC9-BDCC-E09737219AC1}"/>
    <cellStyle name="Note 2 2 6 4 2 2" xfId="18147" xr:uid="{D4015426-4829-4DFA-AD34-139CBE2B4733}"/>
    <cellStyle name="Note 2 2 6 4 2 2 2" xfId="29685" xr:uid="{ED5F07F6-167F-4528-8841-7C48BD301E4B}"/>
    <cellStyle name="Note 2 2 6 4 2 3" xfId="26622" xr:uid="{337A0705-B518-4E61-B203-0F1AC991B0CF}"/>
    <cellStyle name="Note 2 2 6 4 2 4" xfId="15216" xr:uid="{6A18F11D-2D10-45C5-90B9-DF0129594D42}"/>
    <cellStyle name="Note 2 2 6 4 3" xfId="8356" xr:uid="{35058D08-0133-444C-93E2-1FC47D7AFEBD}"/>
    <cellStyle name="Note 2 2 6 4 3 2" xfId="28125" xr:uid="{38E970CE-561A-4183-A090-C49FE8DB0407}"/>
    <cellStyle name="Note 2 2 6 4 3 3" xfId="16593" xr:uid="{74DB16D3-3C92-4EFC-827E-64D047E8EAEF}"/>
    <cellStyle name="Note 2 2 6 4 4" xfId="9790" xr:uid="{502FA9B2-2B8C-4F68-8DF8-3CA8D1525E94}"/>
    <cellStyle name="Note 2 2 6 4 4 2" xfId="23724" xr:uid="{EC866081-51B5-477F-A3B1-67E3758ED382}"/>
    <cellStyle name="Note 2 2 6 4 5" xfId="12461" xr:uid="{85738E5A-659F-4930-8B91-18B9D985E81F}"/>
    <cellStyle name="Note 2 2 6 5" xfId="3098" xr:uid="{00000000-0005-0000-0000-0000D9020000}"/>
    <cellStyle name="Note 2 2 6 5 2" xfId="5997" xr:uid="{B9E52546-AE73-470F-9E1E-81A43D2D9ECE}"/>
    <cellStyle name="Note 2 2 6 5 2 2" xfId="18270" xr:uid="{7F58BA8C-BC3B-4CBD-8A58-E2503DC99C80}"/>
    <cellStyle name="Note 2 2 6 5 2 2 2" xfId="29808" xr:uid="{626FE0CE-AA96-4AD8-8848-B7E5F24FC3DB}"/>
    <cellStyle name="Note 2 2 6 5 2 3" xfId="26745" xr:uid="{C3C9EF86-567F-4001-B3B6-361EE019371A}"/>
    <cellStyle name="Note 2 2 6 5 2 4" xfId="15339" xr:uid="{9E3879BF-65BB-4765-AA5D-CB5C956CAB11}"/>
    <cellStyle name="Note 2 2 6 5 3" xfId="8706" xr:uid="{E2E27C67-B5D1-4649-ACE7-AB7B98F9A383}"/>
    <cellStyle name="Note 2 2 6 5 3 2" xfId="28248" xr:uid="{78A1E971-0569-4847-A237-F28F808B67AF}"/>
    <cellStyle name="Note 2 2 6 5 3 3" xfId="16716" xr:uid="{C690542B-E9D2-4664-86B5-A9F1DA7C1428}"/>
    <cellStyle name="Note 2 2 6 5 4" xfId="10140" xr:uid="{C3E03C63-F740-4238-B77C-93F1B4E2E6A5}"/>
    <cellStyle name="Note 2 2 6 5 4 2" xfId="23847" xr:uid="{69E3CC9B-2E2F-4EB8-A205-C1F95179496C}"/>
    <cellStyle name="Note 2 2 6 5 5" xfId="12568" xr:uid="{D4D33475-1412-48E3-AB8D-50335FA468F6}"/>
    <cellStyle name="Note 2 2 6 6" xfId="3170" xr:uid="{00000000-0005-0000-0000-0000DA020000}"/>
    <cellStyle name="Note 2 2 6 6 2" xfId="6069" xr:uid="{CEF1D369-EA27-4DAE-8A27-60956A290793}"/>
    <cellStyle name="Note 2 2 6 6 2 2" xfId="18342" xr:uid="{70031A2B-1DE4-4174-9864-B51C056DE035}"/>
    <cellStyle name="Note 2 2 6 6 2 2 2" xfId="29880" xr:uid="{5B8FDB5E-CE0F-4F03-8155-97C92F3578C0}"/>
    <cellStyle name="Note 2 2 6 6 2 3" xfId="26817" xr:uid="{EC8C858C-D8E0-48AF-AB61-B26E25B99421}"/>
    <cellStyle name="Note 2 2 6 6 2 4" xfId="15411" xr:uid="{B09C6570-6EB6-4BB6-BA6C-1DC8B59B16B5}"/>
    <cellStyle name="Note 2 2 6 6 3" xfId="16788" xr:uid="{7F59BF96-F538-4E17-9C26-E7D7B793C05F}"/>
    <cellStyle name="Note 2 2 6 6 3 2" xfId="28320" xr:uid="{7779277E-F1E4-4257-A854-1B71034D64E3}"/>
    <cellStyle name="Note 2 2 6 6 4" xfId="23919" xr:uid="{C0F6DA7C-B5E3-44CA-AB6D-8BB29258D6E6}"/>
    <cellStyle name="Note 2 2 6 6 5" xfId="12639" xr:uid="{3236A829-0B4D-4DE9-949B-FFFD20950518}"/>
    <cellStyle name="Note 2 2 6 7" xfId="3247" xr:uid="{00000000-0005-0000-0000-0000DB020000}"/>
    <cellStyle name="Note 2 2 6 7 2" xfId="6146" xr:uid="{B689A1E2-090C-4792-887E-3ECC7D16FFAB}"/>
    <cellStyle name="Note 2 2 6 7 2 2" xfId="18419" xr:uid="{610C8317-0CC1-4092-9410-DA703F4C60A1}"/>
    <cellStyle name="Note 2 2 6 7 2 2 2" xfId="29957" xr:uid="{60727B52-907B-4805-AC57-877ABEAC3954}"/>
    <cellStyle name="Note 2 2 6 7 2 3" xfId="26894" xr:uid="{5B66168B-78D8-4540-99A3-D588E2A16E68}"/>
    <cellStyle name="Note 2 2 6 7 2 4" xfId="15488" xr:uid="{59A438B5-1453-444C-A24B-142DA562F079}"/>
    <cellStyle name="Note 2 2 6 7 3" xfId="16865" xr:uid="{D3F9F933-D9D0-430E-9834-03FB5E57E9A2}"/>
    <cellStyle name="Note 2 2 6 7 3 2" xfId="28397" xr:uid="{32C6812E-8DC3-4DAF-994A-DAB0D0A1FE13}"/>
    <cellStyle name="Note 2 2 6 7 4" xfId="23996" xr:uid="{2E71E4E0-E7F2-4803-8F9B-8C3CBE8DCEBA}"/>
    <cellStyle name="Note 2 2 6 7 5" xfId="12716" xr:uid="{E1151D1F-6776-4614-A42E-9CDE4DCC7ABE}"/>
    <cellStyle name="Note 2 2 6 8" xfId="5056" xr:uid="{F3147CDE-BD12-4450-BC53-CE9DC76331F9}"/>
    <cellStyle name="Note 2 2 6 8 2" xfId="17329" xr:uid="{D2CAC45F-25DC-41B6-8B53-E882DB8A131D}"/>
    <cellStyle name="Note 2 2 6 8 2 2" xfId="28867" xr:uid="{83224028-95E9-4D0D-921B-A9F8A13F3001}"/>
    <cellStyle name="Note 2 2 6 8 3" xfId="25804" xr:uid="{AE245164-A95A-421A-812A-565A73E33E74}"/>
    <cellStyle name="Note 2 2 6 8 4" xfId="14478" xr:uid="{E3B858B1-6EEB-49DB-AADB-37D0002BA186}"/>
    <cellStyle name="Note 2 2 6 9" xfId="7705" xr:uid="{3ADB0F14-C67F-492C-B0EA-E5EFDEEF7342}"/>
    <cellStyle name="Note 2 2 6 9 2" xfId="27307" xr:uid="{992C40DE-8694-4462-86C0-F5E3197AA718}"/>
    <cellStyle name="Note 2 2 6 9 3" xfId="15855" xr:uid="{C7C044CF-591A-4543-AFC7-67FC20B86EB1}"/>
    <cellStyle name="Note 2 2 7" xfId="974" xr:uid="{00000000-0005-0000-0000-0000DC020000}"/>
    <cellStyle name="Note 2 2 7 2" xfId="3877" xr:uid="{BAF5BBF4-2FB9-403C-A13D-BC9C9D13945E}"/>
    <cellStyle name="Note 2 2 7 2 2" xfId="8170" xr:uid="{47B04BB8-CFBB-4E3E-8BC2-582C68C57E3E}"/>
    <cellStyle name="Note 2 2 7 2 2 2" xfId="28580" xr:uid="{7371A3AC-AEA4-4082-8DBB-86A3CA5D23FA}"/>
    <cellStyle name="Note 2 2 7 2 2 3" xfId="17042" xr:uid="{868FC709-DC5C-4B11-BAFE-3FBDAA2D6D81}"/>
    <cellStyle name="Note 2 2 7 2 3" xfId="9604" xr:uid="{23CDD449-BC89-49D1-BCFB-73122ED78BA3}"/>
    <cellStyle name="Note 2 2 7 2 3 2" xfId="24625" xr:uid="{EEB84871-5401-4DBF-A3C8-13D32099BE74}"/>
    <cellStyle name="Note 2 2 7 2 4" xfId="13317" xr:uid="{28D4CFBD-8D17-436F-972D-38F2DAF4FE11}"/>
    <cellStyle name="Note 2 2 7 3" xfId="6845" xr:uid="{646EBA58-A3E3-405C-A9FF-01CF6B38DE0E}"/>
    <cellStyle name="Note 2 2 7 3 2" xfId="8947" xr:uid="{DAFDF941-6100-44EA-A26C-11A64DBEBC62}"/>
    <cellStyle name="Note 2 2 7 3 2 2" xfId="27020" xr:uid="{C9944BF6-B81F-4551-9DAE-5F9331902908}"/>
    <cellStyle name="Note 2 2 7 3 3" xfId="15586" xr:uid="{EAF94B0F-3FAB-44B4-B34D-CABEB7465D6A}"/>
    <cellStyle name="Note 2 2 7 4" xfId="7225" xr:uid="{4DCF13DA-0DE3-468A-995C-63E7C014F518}"/>
    <cellStyle name="Note 2 2 7 4 2" xfId="21727" xr:uid="{1A021E79-144B-48C8-94E7-4E79AF9B0E89}"/>
    <cellStyle name="Note 2 2 7 5" xfId="9048" xr:uid="{9FCF7305-B819-490F-9767-CEE7500ECF85}"/>
    <cellStyle name="Note 2 2 7 6" xfId="10812" xr:uid="{E4D9805D-2EA0-494D-8896-B457614A6DF1}"/>
    <cellStyle name="Note 2 2 8" xfId="1049" xr:uid="{00000000-0005-0000-0000-0000DD020000}"/>
    <cellStyle name="Note 2 2 8 2" xfId="3952" xr:uid="{AE2F39CC-FE3B-406D-8A9D-D45D9F1A2C97}"/>
    <cellStyle name="Note 2 2 8 2 2" xfId="8195" xr:uid="{20D71F0F-3A78-4277-BA66-F57F4E0096C5}"/>
    <cellStyle name="Note 2 2 8 2 2 2" xfId="28600" xr:uid="{B934EAE0-4DA5-400C-9463-11AC462B3BB7}"/>
    <cellStyle name="Note 2 2 8 2 2 3" xfId="17062" xr:uid="{F1F406EC-AD7D-4221-A23B-D48D7CA38509}"/>
    <cellStyle name="Note 2 2 8 2 3" xfId="9629" xr:uid="{94B97A8B-6F33-4E93-96F8-63BCB61DF428}"/>
    <cellStyle name="Note 2 2 8 2 3 2" xfId="24700" xr:uid="{488AE4D0-6FA3-4A8C-9790-0D4D1334D0B3}"/>
    <cellStyle name="Note 2 2 8 2 4" xfId="13388" xr:uid="{4DA2AF0B-DB5D-4191-92A3-4F7A29B2AE94}"/>
    <cellStyle name="Note 2 2 8 3" xfId="8754" xr:uid="{7E1F616C-A6B2-4B51-B9EA-50E6DDDC7E81}"/>
    <cellStyle name="Note 2 2 8 3 2" xfId="10188" xr:uid="{4CD1A6AF-16CB-4C6D-B7AD-4898219BE2AA}"/>
    <cellStyle name="Note 2 2 8 3 2 2" xfId="27040" xr:uid="{3657A9DE-E326-435B-ADB6-B6A7BD990121}"/>
    <cellStyle name="Note 2 2 8 3 3" xfId="15602" xr:uid="{1A4DB360-31E1-400F-9287-C4DA767F7698}"/>
    <cellStyle name="Note 2 2 8 4" xfId="7292" xr:uid="{825AEC97-730F-4E03-8813-79FA60630187}"/>
    <cellStyle name="Note 2 2 8 4 2" xfId="21802" xr:uid="{EB461297-68BB-45AA-B68D-57B9AFB0234B}"/>
    <cellStyle name="Note 2 2 8 5" xfId="9060" xr:uid="{A1BB237C-F901-4344-AB36-138CBBDAEF91}"/>
    <cellStyle name="Note 2 2 8 6" xfId="10881" xr:uid="{980511F6-593D-43C5-A622-0965127DDAA8}"/>
    <cellStyle name="Note 2 2 9" xfId="2223" xr:uid="{00000000-0005-0000-0000-0000DE020000}"/>
    <cellStyle name="Note 2 2 9 2" xfId="5122" xr:uid="{D77653A8-53BA-4071-A6DA-75CE84528F4E}"/>
    <cellStyle name="Note 2 2 9 2 2" xfId="8217" xr:uid="{18A6833E-2845-4AC2-9809-E7A277AD773F}"/>
    <cellStyle name="Note 2 2 9 2 2 2" xfId="28933" xr:uid="{CEF90D02-481D-4E81-9165-7944818501A1}"/>
    <cellStyle name="Note 2 2 9 2 2 3" xfId="17395" xr:uid="{7F3096BE-2E7C-446B-AD5D-F6B96A2F4D68}"/>
    <cellStyle name="Note 2 2 9 2 3" xfId="9651" xr:uid="{113A4594-74FB-4624-BCDA-168109ADBC90}"/>
    <cellStyle name="Note 2 2 9 2 3 2" xfId="25870" xr:uid="{B9A9323D-CB95-42DD-A1A1-4F8BEA318D48}"/>
    <cellStyle name="Note 2 2 9 2 4" xfId="14539" xr:uid="{9ED5613C-10B8-44BC-AEAA-99D8DB8DBD53}"/>
    <cellStyle name="Note 2 2 9 3" xfId="8711" xr:uid="{37FFC17B-6E03-4775-8687-DBD7B52ECEB8}"/>
    <cellStyle name="Note 2 2 9 3 2" xfId="10145" xr:uid="{FF38F9C7-E502-47B9-9831-F5EB512D1F13}"/>
    <cellStyle name="Note 2 2 9 3 2 2" xfId="27373" xr:uid="{9AB10AF7-77C5-4049-B962-0FCF98EA11AD}"/>
    <cellStyle name="Note 2 2 9 3 3" xfId="15916" xr:uid="{53549257-0243-4BEB-8CF0-6A7A5C62ABAC}"/>
    <cellStyle name="Note 2 2 9 4" xfId="7314" xr:uid="{B8ED57DF-CA8F-494B-894B-73DEA65A3936}"/>
    <cellStyle name="Note 2 2 9 4 2" xfId="22972" xr:uid="{9572E6B6-95B3-44D4-A691-1F94B0D9BAC0}"/>
    <cellStyle name="Note 2 2 9 5" xfId="9082" xr:uid="{5A313717-BEC9-4CF6-86F3-57ED7B3A82AB}"/>
    <cellStyle name="Note 2 2 9 6" xfId="11917" xr:uid="{EEC32D06-5E72-48D9-9F9B-1DE99EFEECDA}"/>
    <cellStyle name="Note 2 3" xfId="445" xr:uid="{00000000-0005-0000-0000-0000DF020000}"/>
    <cellStyle name="Note 2 4" xfId="571" xr:uid="{00000000-0005-0000-0000-0000E0020000}"/>
    <cellStyle name="Note 2 4 10" xfId="8836" xr:uid="{B13EBA2A-36ED-42FF-B55D-EF1A09B83718}"/>
    <cellStyle name="Note 2 4 11" xfId="10456" xr:uid="{E8EB8C3C-DC4D-46EA-A372-49C7E87E3937}"/>
    <cellStyle name="Note 2 4 2" xfId="1575" xr:uid="{00000000-0005-0000-0000-0000E1020000}"/>
    <cellStyle name="Note 2 4 2 10" xfId="9089" xr:uid="{30A8DBD3-B33E-4804-A278-4EC7DDDDF163}"/>
    <cellStyle name="Note 2 4 2 10 2" xfId="22328" xr:uid="{695A6456-A0D1-4E4B-92BB-EEE924B35DA8}"/>
    <cellStyle name="Note 2 4 2 11" xfId="11334" xr:uid="{B3C8D0AC-157D-4F30-97B5-EEBC0A2698D3}"/>
    <cellStyle name="Note 2 4 2 2" xfId="2417" xr:uid="{00000000-0005-0000-0000-0000E2020000}"/>
    <cellStyle name="Note 2 4 2 2 2" xfId="5316" xr:uid="{3374930A-B74B-4C91-A855-A07543F4C6C2}"/>
    <cellStyle name="Note 2 4 2 2 2 2" xfId="17589" xr:uid="{B6FCFD09-A1BC-4FB8-A047-466469224C46}"/>
    <cellStyle name="Note 2 4 2 2 2 2 2" xfId="29127" xr:uid="{127AC4AA-E882-48D0-B8AA-8EBFB91160DF}"/>
    <cellStyle name="Note 2 4 2 2 2 3" xfId="26064" xr:uid="{D04BEDD6-7D12-47EF-AF6D-26DEA67F01AD}"/>
    <cellStyle name="Note 2 4 2 2 2 4" xfId="14716" xr:uid="{C25BBA86-C2F0-4925-B07D-73A3594FFE4F}"/>
    <cellStyle name="Note 2 4 2 2 3" xfId="8227" xr:uid="{C9B5992F-4BA3-45FA-8E73-6416E27D6A05}"/>
    <cellStyle name="Note 2 4 2 2 3 2" xfId="27567" xr:uid="{F002A559-496E-4DAF-B71F-DAF1B9F2EF63}"/>
    <cellStyle name="Note 2 4 2 2 3 3" xfId="16093" xr:uid="{1DB0EAF9-6F7A-482C-A16E-643DD4D56580}"/>
    <cellStyle name="Note 2 4 2 2 4" xfId="9661" xr:uid="{6A69A98A-3113-40D2-A855-D92396DCB1D1}"/>
    <cellStyle name="Note 2 4 2 2 4 2" xfId="23166" xr:uid="{989CD6A5-C15A-4E9F-B507-948DE8FBBC76}"/>
    <cellStyle name="Note 2 4 2 2 5" xfId="12060" xr:uid="{3ADF9D36-412A-45CB-8739-19D59C9C89C3}"/>
    <cellStyle name="Note 2 4 2 3" xfId="1124" xr:uid="{00000000-0005-0000-0000-0000E3020000}"/>
    <cellStyle name="Note 2 4 2 3 2" xfId="4027" xr:uid="{CF2A33EB-86BA-43E5-9057-A777EBE8BD87}"/>
    <cellStyle name="Note 2 4 2 3 2 2" xfId="17137" xr:uid="{E9FB88ED-F749-4EC0-825E-E1B73117D205}"/>
    <cellStyle name="Note 2 4 2 3 2 2 2" xfId="28675" xr:uid="{3FAB655A-126C-4725-AF44-A5BFD213B0BB}"/>
    <cellStyle name="Note 2 4 2 3 2 3" xfId="24775" xr:uid="{4B6184F9-41C3-48D3-848B-09F532D071E2}"/>
    <cellStyle name="Note 2 4 2 3 2 4" xfId="13449" xr:uid="{A2261D02-D549-46C2-AD13-6D5D50A67B0C}"/>
    <cellStyle name="Note 2 4 2 3 3" xfId="8748" xr:uid="{C38099F4-B132-48F1-A273-1B8396671D08}"/>
    <cellStyle name="Note 2 4 2 3 3 2" xfId="27115" xr:uid="{759007A6-4FEC-4EEE-8125-CA53106D6F42}"/>
    <cellStyle name="Note 2 4 2 3 3 3" xfId="15663" xr:uid="{6AAB187F-0A0F-4099-816B-2F8F159EA5A4}"/>
    <cellStyle name="Note 2 4 2 3 4" xfId="10182" xr:uid="{7AC88186-CBA9-48C2-A377-839BD8D51F57}"/>
    <cellStyle name="Note 2 4 2 3 4 2" xfId="21877" xr:uid="{7AE47D86-2DB0-45CF-8A44-CEEFF68F2D38}"/>
    <cellStyle name="Note 2 4 2 3 5" xfId="10932" xr:uid="{4A62A96E-1FED-4300-9617-5D3AACD36F73}"/>
    <cellStyle name="Note 2 4 2 4" xfId="2803" xr:uid="{00000000-0005-0000-0000-0000E4020000}"/>
    <cellStyle name="Note 2 4 2 4 2" xfId="5702" xr:uid="{4026BE71-A09E-4ECF-A1D9-651D0370EE22}"/>
    <cellStyle name="Note 2 4 2 4 2 2" xfId="17975" xr:uid="{3F0CB871-8C57-43E5-9125-35B2B21217D2}"/>
    <cellStyle name="Note 2 4 2 4 2 2 2" xfId="29513" xr:uid="{9BD0E700-02D1-4411-B7EF-2D8E1E887882}"/>
    <cellStyle name="Note 2 4 2 4 2 3" xfId="26450" xr:uid="{B520D486-2FE5-447B-9DC4-753234FF9977}"/>
    <cellStyle name="Note 2 4 2 4 2 4" xfId="15058" xr:uid="{39FC6B9E-AD6E-4515-B151-68534E412E78}"/>
    <cellStyle name="Note 2 4 2 4 3" xfId="16435" xr:uid="{048885B0-CA8E-4B1A-A615-B5F9B9B4EF8F}"/>
    <cellStyle name="Note 2 4 2 4 3 2" xfId="27953" xr:uid="{23C22FAF-EF7C-425E-9972-E7904BBAA573}"/>
    <cellStyle name="Note 2 4 2 4 4" xfId="23552" xr:uid="{E620473A-30DA-4CAC-A17F-17589424F6E1}"/>
    <cellStyle name="Note 2 4 2 4 5" xfId="12336" xr:uid="{BE73C52E-6103-4CFE-8C86-BC96F7A8F5BD}"/>
    <cellStyle name="Note 2 4 2 5" xfId="2513" xr:uid="{00000000-0005-0000-0000-0000E5020000}"/>
    <cellStyle name="Note 2 4 2 5 2" xfId="5412" xr:uid="{572326A6-E285-4B86-9550-E087C5217108}"/>
    <cellStyle name="Note 2 4 2 5 2 2" xfId="17685" xr:uid="{E8DFDCC1-4DBD-4332-B9A5-761D9A02CAD0}"/>
    <cellStyle name="Note 2 4 2 5 2 2 2" xfId="29223" xr:uid="{4B8F7F7B-897D-4AFD-9EE5-5510130D8A58}"/>
    <cellStyle name="Note 2 4 2 5 2 3" xfId="26160" xr:uid="{AF99ECED-6519-469E-BA17-B12A745EC482}"/>
    <cellStyle name="Note 2 4 2 5 2 4" xfId="14803" xr:uid="{5DE6B413-EBBB-4D21-9651-2B7B33BEAFB1}"/>
    <cellStyle name="Note 2 4 2 5 3" xfId="16180" xr:uid="{7C0F5929-C973-44F0-8521-4DC79AE96576}"/>
    <cellStyle name="Note 2 4 2 5 3 2" xfId="27663" xr:uid="{0CE387A8-9E95-4FBA-836E-3692E7236D95}"/>
    <cellStyle name="Note 2 4 2 5 4" xfId="23262" xr:uid="{24E93FCD-7C36-425B-B34A-92D4169A73EE}"/>
    <cellStyle name="Note 2 4 2 5 5" xfId="12138" xr:uid="{8308B092-198E-4106-B109-C30FE2E2AE10}"/>
    <cellStyle name="Note 2 4 2 6" xfId="1079" xr:uid="{00000000-0005-0000-0000-0000E6020000}"/>
    <cellStyle name="Note 2 4 2 6 2" xfId="3982" xr:uid="{72B9BA15-E188-4978-ABE0-F6B02F11A4B9}"/>
    <cellStyle name="Note 2 4 2 6 2 2" xfId="17092" xr:uid="{5D3371C7-439A-4511-A194-285721E75D55}"/>
    <cellStyle name="Note 2 4 2 6 2 2 2" xfId="28630" xr:uid="{229D9DD2-0E55-4224-A7D3-0D149662F5AB}"/>
    <cellStyle name="Note 2 4 2 6 2 3" xfId="24730" xr:uid="{6E62C926-0E89-436B-90CC-430C5C39E6BA}"/>
    <cellStyle name="Note 2 4 2 6 2 4" xfId="13412" xr:uid="{EAE7AFBC-F892-4262-88B5-72336A538678}"/>
    <cellStyle name="Note 2 4 2 6 3" xfId="15626" xr:uid="{3130C623-80E8-4B3B-A1EA-4043EB5865B5}"/>
    <cellStyle name="Note 2 4 2 6 3 2" xfId="27070" xr:uid="{13FAE433-D521-4168-A35A-117EA8D6BEE2}"/>
    <cellStyle name="Note 2 4 2 6 4" xfId="21832" xr:uid="{A0C77CCC-9752-47F2-84A9-1A4B22D192C6}"/>
    <cellStyle name="Note 2 4 2 6 5" xfId="10901" xr:uid="{2FE83842-827C-4786-8BF9-DBE777371E88}"/>
    <cellStyle name="Note 2 4 2 7" xfId="2399" xr:uid="{00000000-0005-0000-0000-0000E7020000}"/>
    <cellStyle name="Note 2 4 2 7 2" xfId="5298" xr:uid="{F7D3AC40-E986-4082-8814-818D8B7F2560}"/>
    <cellStyle name="Note 2 4 2 7 2 2" xfId="17571" xr:uid="{02267ED6-9FE2-4A2F-A45C-6E04AA58B9D4}"/>
    <cellStyle name="Note 2 4 2 7 2 2 2" xfId="29109" xr:uid="{C097CE0F-B5F4-4DDB-9EDD-0179B7ED9D55}"/>
    <cellStyle name="Note 2 4 2 7 2 3" xfId="26046" xr:uid="{F9AF3B7C-002C-46F3-B622-4AC7B80B248E}"/>
    <cellStyle name="Note 2 4 2 7 2 4" xfId="14700" xr:uid="{3714C5B8-C407-4A0D-A2FD-AB2CB46B42DD}"/>
    <cellStyle name="Note 2 4 2 7 3" xfId="16077" xr:uid="{D45B5A8E-3485-43E7-A156-DB8846B584D6}"/>
    <cellStyle name="Note 2 4 2 7 3 2" xfId="27549" xr:uid="{984114CD-2C3F-4795-8854-C8E159ADA21C}"/>
    <cellStyle name="Note 2 4 2 7 4" xfId="23148" xr:uid="{86A6C330-6185-405C-84D5-0C1719A13896}"/>
    <cellStyle name="Note 2 4 2 7 5" xfId="12046" xr:uid="{F1C13F7C-98D5-4A9F-BEAF-D50A283AA489}"/>
    <cellStyle name="Note 2 4 2 8" xfId="4478" xr:uid="{57693C3B-490A-44DE-A874-07D4A687D883}"/>
    <cellStyle name="Note 2 4 2 8 2" xfId="17248" xr:uid="{51B0C44B-9308-44B3-9237-3713747B7BE7}"/>
    <cellStyle name="Note 2 4 2 8 2 2" xfId="28786" xr:uid="{B4717093-74C8-4046-8E13-04410F3B80D9}"/>
    <cellStyle name="Note 2 4 2 8 3" xfId="25226" xr:uid="{F889CB90-F717-471E-B876-293D00F236A6}"/>
    <cellStyle name="Note 2 4 2 8 4" xfId="13900" xr:uid="{6ED5335E-821C-4F72-84C3-182B88DD7E2A}"/>
    <cellStyle name="Note 2 4 2 9" xfId="7327" xr:uid="{C54A1B42-F072-46FA-8DAA-D9903D41DD36}"/>
    <cellStyle name="Note 2 4 2 9 2" xfId="27226" xr:uid="{6043C0D7-3540-49AE-BC40-FA39105D5287}"/>
    <cellStyle name="Note 2 4 2 9 3" xfId="15774" xr:uid="{FD6D2FC8-AE0A-453E-8F88-DF1EA1CF69AF}"/>
    <cellStyle name="Note 2 4 3" xfId="2116" xr:uid="{00000000-0005-0000-0000-0000E8020000}"/>
    <cellStyle name="Note 2 4 3 10" xfId="9236" xr:uid="{6548E114-790F-4EDD-97CA-FF9C14D61A4C}"/>
    <cellStyle name="Note 2 4 3 10 2" xfId="22865" xr:uid="{DDD18D77-E3E8-4040-A13D-8BBE5DEF69B2}"/>
    <cellStyle name="Note 2 4 3 11" xfId="11853" xr:uid="{24006CA1-1CAC-47C4-ACA4-56C6B61E8A28}"/>
    <cellStyle name="Note 2 4 3 2" xfId="2175" xr:uid="{00000000-0005-0000-0000-0000E9020000}"/>
    <cellStyle name="Note 2 4 3 2 2" xfId="5074" xr:uid="{63FB25AD-4BFD-4C04-8DDE-961C52AC2E25}"/>
    <cellStyle name="Note 2 4 3 2 2 2" xfId="17347" xr:uid="{2E75DD7A-F35B-4AB9-B1D7-982B0F5AEAD7}"/>
    <cellStyle name="Note 2 4 3 2 2 2 2" xfId="28885" xr:uid="{3528DB5C-AA5C-4A2F-B32B-BF1AA9DE3A17}"/>
    <cellStyle name="Note 2 4 3 2 2 3" xfId="25822" xr:uid="{12ADDFCA-3F73-49A6-823B-A74B2E2744EB}"/>
    <cellStyle name="Note 2 4 3 2 2 4" xfId="14496" xr:uid="{89C96325-0594-4978-A3EE-B81D4779B496}"/>
    <cellStyle name="Note 2 4 3 2 3" xfId="8453" xr:uid="{85D587A6-C71B-4689-B5FF-4D788B2D82A0}"/>
    <cellStyle name="Note 2 4 3 2 3 2" xfId="27325" xr:uid="{3206C13E-35E2-405F-A6FA-E916A2685586}"/>
    <cellStyle name="Note 2 4 3 2 3 3" xfId="15873" xr:uid="{5F6BADF7-CA66-4011-B766-DAC8C963A551}"/>
    <cellStyle name="Note 2 4 3 2 4" xfId="9887" xr:uid="{8F8B09A3-EDF4-45F3-A6A9-F128C0F11586}"/>
    <cellStyle name="Note 2 4 3 2 4 2" xfId="22924" xr:uid="{E278A64C-B4F7-437B-AF93-96AD5D99740B}"/>
    <cellStyle name="Note 2 4 3 2 5" xfId="11882" xr:uid="{C702AFA5-E17A-44CC-9E7B-45F3978E1914}"/>
    <cellStyle name="Note 2 4 3 3" xfId="2830" xr:uid="{00000000-0005-0000-0000-0000EA020000}"/>
    <cellStyle name="Note 2 4 3 3 2" xfId="5729" xr:uid="{157D1BD2-DFD9-499E-9B69-F2DF64484645}"/>
    <cellStyle name="Note 2 4 3 3 2 2" xfId="18002" xr:uid="{26BEC287-45BA-4FCD-91C6-C854171DE7AE}"/>
    <cellStyle name="Note 2 4 3 3 2 2 2" xfId="29540" xr:uid="{BFA09715-AD3B-477A-A28A-B18D236EF8CD}"/>
    <cellStyle name="Note 2 4 3 3 2 3" xfId="26477" xr:uid="{337C34E8-FEA0-4698-832B-E79A7B19F980}"/>
    <cellStyle name="Note 2 4 3 3 2 4" xfId="15081" xr:uid="{138D9163-BC5D-4859-85FF-55F508EEF494}"/>
    <cellStyle name="Note 2 4 3 3 3" xfId="8224" xr:uid="{5A082838-89F6-456D-A4F6-8C7CCAFB0D4E}"/>
    <cellStyle name="Note 2 4 3 3 3 2" xfId="27980" xr:uid="{120C8C74-A643-4A16-8571-99076DD9B592}"/>
    <cellStyle name="Note 2 4 3 3 3 3" xfId="16458" xr:uid="{F1DF1293-767B-4DF7-B27E-0472038BC1AC}"/>
    <cellStyle name="Note 2 4 3 3 4" xfId="9658" xr:uid="{20C59D04-DC30-4FC2-B653-3735DA8E25A8}"/>
    <cellStyle name="Note 2 4 3 3 4 2" xfId="23579" xr:uid="{8C7C1DA5-D821-4CE5-B1E3-41AE29438D07}"/>
    <cellStyle name="Note 2 4 3 3 5" xfId="12355" xr:uid="{8383EB9D-CB46-4502-B4B9-C66B0D17B6A0}"/>
    <cellStyle name="Note 2 4 3 4" xfId="2934" xr:uid="{00000000-0005-0000-0000-0000EB020000}"/>
    <cellStyle name="Note 2 4 3 4 2" xfId="5833" xr:uid="{807A7DCA-99C9-4114-BE4E-31A51E8FC5A3}"/>
    <cellStyle name="Note 2 4 3 4 2 2" xfId="18106" xr:uid="{F4282926-5450-4FE6-95BC-83857C69C076}"/>
    <cellStyle name="Note 2 4 3 4 2 2 2" xfId="29644" xr:uid="{68A27A13-C185-4212-8EF8-09B591A5DEDC}"/>
    <cellStyle name="Note 2 4 3 4 2 3" xfId="26581" xr:uid="{617862E7-C80F-4976-9B3B-5D35723D1BE1}"/>
    <cellStyle name="Note 2 4 3 4 2 4" xfId="15175" xr:uid="{7DC42E85-9C70-462C-BDEC-764D1D749DCE}"/>
    <cellStyle name="Note 2 4 3 4 3" xfId="16552" xr:uid="{0EFCA358-28BF-474A-A99D-F395355F6481}"/>
    <cellStyle name="Note 2 4 3 4 3 2" xfId="28084" xr:uid="{7922C4C9-35C7-495F-BDFA-E1B9DDAC2FE4}"/>
    <cellStyle name="Note 2 4 3 4 4" xfId="23683" xr:uid="{CA5C7161-D6DF-41E9-994C-7F3CDFE5B03D}"/>
    <cellStyle name="Note 2 4 3 4 5" xfId="12427" xr:uid="{C45887CD-923A-4812-8296-C06183D172E3}"/>
    <cellStyle name="Note 2 4 3 5" xfId="3057" xr:uid="{00000000-0005-0000-0000-0000EC020000}"/>
    <cellStyle name="Note 2 4 3 5 2" xfId="5956" xr:uid="{3C35C887-3831-4D32-ACE6-C8E64A863B9E}"/>
    <cellStyle name="Note 2 4 3 5 2 2" xfId="18229" xr:uid="{0F278F9B-9F03-4FD4-9D55-F6C36C9876BA}"/>
    <cellStyle name="Note 2 4 3 5 2 2 2" xfId="29767" xr:uid="{AF4BFFCF-8A92-439F-9B62-852948567ECA}"/>
    <cellStyle name="Note 2 4 3 5 2 3" xfId="26704" xr:uid="{63EACF11-468D-4E25-9CCF-7A64DEB2F9B0}"/>
    <cellStyle name="Note 2 4 3 5 2 4" xfId="15298" xr:uid="{FB4DA94D-4B46-4B58-A4F6-7915FC520A7F}"/>
    <cellStyle name="Note 2 4 3 5 3" xfId="16675" xr:uid="{28F4B9F9-22FA-4321-9CD7-7A6EA82D44E8}"/>
    <cellStyle name="Note 2 4 3 5 3 2" xfId="28207" xr:uid="{6CB4278E-1496-4BC0-83C3-8701111FDAA1}"/>
    <cellStyle name="Note 2 4 3 5 4" xfId="23806" xr:uid="{BC38BABB-960D-429D-8B29-CEA63F4DC350}"/>
    <cellStyle name="Note 2 4 3 5 5" xfId="12532" xr:uid="{756CEC88-6CA1-48BD-9301-D41D60E87440}"/>
    <cellStyle name="Note 2 4 3 6" xfId="845" xr:uid="{00000000-0005-0000-0000-0000ED020000}"/>
    <cellStyle name="Note 2 4 3 6 2" xfId="3748" xr:uid="{70E02D18-9D9D-4E0E-97AB-BEB5F0EE08BF}"/>
    <cellStyle name="Note 2 4 3 6 2 2" xfId="17019" xr:uid="{A3DEACD1-F940-443A-B940-54EFC65E4C4A}"/>
    <cellStyle name="Note 2 4 3 6 2 2 2" xfId="28555" xr:uid="{927964D8-8CE6-48C7-9F0F-790F1A7CCF7B}"/>
    <cellStyle name="Note 2 4 3 6 2 3" xfId="24496" xr:uid="{B5206CFB-B50B-4F9B-A438-4A95D43C85E3}"/>
    <cellStyle name="Note 2 4 3 6 2 4" xfId="13195" xr:uid="{C4DD4B35-585E-42B5-8C69-71AF95ED95B0}"/>
    <cellStyle name="Note 2 4 3 6 3" xfId="15568" xr:uid="{AA9FDEDB-2B65-4EC1-BE4F-8E81A34A75DB}"/>
    <cellStyle name="Note 2 4 3 6 3 2" xfId="26995" xr:uid="{DE285098-7530-4DC7-85D5-07C1B7FF34A5}"/>
    <cellStyle name="Note 2 4 3 6 4" xfId="21598" xr:uid="{B1184F20-6EA0-4635-9CF8-E33CC37FDAC8}"/>
    <cellStyle name="Note 2 4 3 6 5" xfId="10691" xr:uid="{FF22B632-1C91-470C-8DB7-2A20B7EE3D3D}"/>
    <cellStyle name="Note 2 4 3 7" xfId="3206" xr:uid="{00000000-0005-0000-0000-0000EE020000}"/>
    <cellStyle name="Note 2 4 3 7 2" xfId="6105" xr:uid="{B43A82D5-C536-4D82-9D6D-0C4B45ECD8F4}"/>
    <cellStyle name="Note 2 4 3 7 2 2" xfId="18378" xr:uid="{AC31837F-B1AC-4C30-8EE5-C3C9D7C7A735}"/>
    <cellStyle name="Note 2 4 3 7 2 2 2" xfId="29916" xr:uid="{0BF41BDD-E589-4CA1-A9C8-95A9CE174EE0}"/>
    <cellStyle name="Note 2 4 3 7 2 3" xfId="26853" xr:uid="{00153051-B3AE-43D2-A7CB-8BEE82787E68}"/>
    <cellStyle name="Note 2 4 3 7 2 4" xfId="15447" xr:uid="{0585DB35-4CBA-4633-B9C7-7943A7096A11}"/>
    <cellStyle name="Note 2 4 3 7 3" xfId="16824" xr:uid="{781531DB-2EA8-4AE2-BA54-97565EFB66FA}"/>
    <cellStyle name="Note 2 4 3 7 3 2" xfId="28356" xr:uid="{B2B2A8DD-E445-4B21-9041-16F607DC10FE}"/>
    <cellStyle name="Note 2 4 3 7 4" xfId="23955" xr:uid="{487DF8D8-CA99-4D5C-8921-8624CA663FFF}"/>
    <cellStyle name="Note 2 4 3 7 5" xfId="12675" xr:uid="{3F47C265-E578-4386-9A5A-A4CFC64B79E2}"/>
    <cellStyle name="Note 2 4 3 8" xfId="5015" xr:uid="{23FC6D30-19C7-4C14-9169-8188F3A1BBD7}"/>
    <cellStyle name="Note 2 4 3 8 2" xfId="17288" xr:uid="{682CA200-196A-4B5E-A705-6DF9FD411303}"/>
    <cellStyle name="Note 2 4 3 8 2 2" xfId="28826" xr:uid="{38BA1624-C36D-49CA-88A7-2475D568B00A}"/>
    <cellStyle name="Note 2 4 3 8 3" xfId="25763" xr:uid="{56F5DF7B-AE12-4915-B4A1-52157E04F673}"/>
    <cellStyle name="Note 2 4 3 8 4" xfId="14437" xr:uid="{717D1969-AAFA-4675-B910-B2BD92BF1392}"/>
    <cellStyle name="Note 2 4 3 9" xfId="7802" xr:uid="{56E339DA-1DF1-4A2F-B420-7971F86FB629}"/>
    <cellStyle name="Note 2 4 3 9 2" xfId="27266" xr:uid="{025456BA-7A2E-4503-A71A-F8D044D387FD}"/>
    <cellStyle name="Note 2 4 3 9 3" xfId="15814" xr:uid="{C918E55E-10B8-4036-99B6-00065443A236}"/>
    <cellStyle name="Note 2 4 4" xfId="1554" xr:uid="{00000000-0005-0000-0000-0000EF020000}"/>
    <cellStyle name="Note 2 4 4 10" xfId="9013" xr:uid="{7220BA25-6732-4677-A2CC-4E39D09FE423}"/>
    <cellStyle name="Note 2 4 4 10 2" xfId="22307" xr:uid="{B73B4C56-247F-4611-9B6F-10A3B7C673D2}"/>
    <cellStyle name="Note 2 4 4 11" xfId="11321" xr:uid="{F696CA27-4F53-471B-99B5-DB8FBDC9D0C9}"/>
    <cellStyle name="Note 2 4 4 2" xfId="2318" xr:uid="{00000000-0005-0000-0000-0000F0020000}"/>
    <cellStyle name="Note 2 4 4 2 2" xfId="5217" xr:uid="{4B2EE8D3-6264-40B4-8E86-FA47D2BC4740}"/>
    <cellStyle name="Note 2 4 4 2 2 2" xfId="17490" xr:uid="{9A78252F-A2D5-4830-950E-515C74BF23DE}"/>
    <cellStyle name="Note 2 4 4 2 2 2 2" xfId="29028" xr:uid="{E26C10BC-91A9-49D0-A6F6-B97A27A142FA}"/>
    <cellStyle name="Note 2 4 4 2 2 3" xfId="25965" xr:uid="{44BE733C-19C5-4C8B-A98C-306B27301278}"/>
    <cellStyle name="Note 2 4 4 2 2 4" xfId="14629" xr:uid="{4B8179A1-BA5C-444A-81C3-8000157A263D}"/>
    <cellStyle name="Note 2 4 4 2 3" xfId="8108" xr:uid="{F1E60589-C9A8-40F9-BB95-DE8414390F42}"/>
    <cellStyle name="Note 2 4 4 2 3 2" xfId="27468" xr:uid="{71CB449C-F01A-41B4-893E-403F4C971C12}"/>
    <cellStyle name="Note 2 4 4 2 3 3" xfId="16006" xr:uid="{03B002FF-6D87-403A-A47A-2CA9945F3FE1}"/>
    <cellStyle name="Note 2 4 4 2 4" xfId="9542" xr:uid="{6B399BB4-64EE-41A1-B506-7056C7D11DEE}"/>
    <cellStyle name="Note 2 4 4 2 4 2" xfId="23067" xr:uid="{6E6C5AF2-4FCB-46AD-ADC5-4D58A30FE233}"/>
    <cellStyle name="Note 2 4 4 2 5" xfId="11990" xr:uid="{73DD79D0-AE4B-42EF-9997-58D4E812B4EF}"/>
    <cellStyle name="Note 2 4 4 3" xfId="2616" xr:uid="{00000000-0005-0000-0000-0000F1020000}"/>
    <cellStyle name="Note 2 4 4 3 2" xfId="5515" xr:uid="{6CB0EF39-0141-401C-8745-5FC1C8452B5D}"/>
    <cellStyle name="Note 2 4 4 3 2 2" xfId="17788" xr:uid="{D23CCC28-E4F6-4FF2-AF54-30A3271700ED}"/>
    <cellStyle name="Note 2 4 4 3 2 2 2" xfId="29326" xr:uid="{D21494EC-49EF-455B-926B-8BCA35A3D9DA}"/>
    <cellStyle name="Note 2 4 4 3 2 3" xfId="26263" xr:uid="{FDDCF5F8-4500-4D78-BC06-3E79B987B5D3}"/>
    <cellStyle name="Note 2 4 4 3 2 4" xfId="14891" xr:uid="{0DF61E8B-B2EF-4AA5-83F5-99D8E8B8D26D}"/>
    <cellStyle name="Note 2 4 4 3 3" xfId="6608" xr:uid="{5571EB53-8DB5-40E3-B957-349565355190}"/>
    <cellStyle name="Note 2 4 4 3 3 2" xfId="27766" xr:uid="{E318C0B6-7F5A-4E69-A085-8273F77B4E7B}"/>
    <cellStyle name="Note 2 4 4 3 3 3" xfId="16268" xr:uid="{8A975571-F077-45C4-9FF9-C03D4EC2F121}"/>
    <cellStyle name="Note 2 4 4 3 4" xfId="8871" xr:uid="{0F6941F5-A40C-4482-A16A-1569E9AC63A3}"/>
    <cellStyle name="Note 2 4 4 3 4 2" xfId="23365" xr:uid="{CE6EB2DC-29F6-4875-A354-E332ADBAD55D}"/>
    <cellStyle name="Note 2 4 4 3 5" xfId="12211" xr:uid="{882E6166-34B6-486D-9FD6-DC47086AB313}"/>
    <cellStyle name="Note 2 4 4 4" xfId="2436" xr:uid="{00000000-0005-0000-0000-0000F2020000}"/>
    <cellStyle name="Note 2 4 4 4 2" xfId="5335" xr:uid="{98F93740-7E22-4F0C-B1DC-3DE79F4C8E62}"/>
    <cellStyle name="Note 2 4 4 4 2 2" xfId="17608" xr:uid="{37212F9F-13A7-485C-8DD2-CF2978C34D55}"/>
    <cellStyle name="Note 2 4 4 4 2 2 2" xfId="29146" xr:uid="{9D114305-A025-4667-9599-045BCAC3C02D}"/>
    <cellStyle name="Note 2 4 4 4 2 3" xfId="26083" xr:uid="{FDA37161-DDE0-495E-9943-B0AD2D74BADE}"/>
    <cellStyle name="Note 2 4 4 4 2 4" xfId="14734" xr:uid="{54C631A8-1060-4397-8D61-D94994B71298}"/>
    <cellStyle name="Note 2 4 4 4 3" xfId="16111" xr:uid="{77987FF1-C171-4AFB-BF99-62B8BB2C5146}"/>
    <cellStyle name="Note 2 4 4 4 3 2" xfId="27586" xr:uid="{F6DF8D54-EDC4-4C06-8E01-26840D592E4A}"/>
    <cellStyle name="Note 2 4 4 4 4" xfId="23185" xr:uid="{990E3037-0E61-4C3A-8CA9-8E026E7A1DA9}"/>
    <cellStyle name="Note 2 4 4 4 5" xfId="12074" xr:uid="{B10F367C-62E6-499C-9CD9-F95308A19BFA}"/>
    <cellStyle name="Note 2 4 4 5" xfId="2371" xr:uid="{00000000-0005-0000-0000-0000F3020000}"/>
    <cellStyle name="Note 2 4 4 5 2" xfId="5270" xr:uid="{0423A071-3DC6-4E63-A477-D6A6BC94B51E}"/>
    <cellStyle name="Note 2 4 4 5 2 2" xfId="17543" xr:uid="{BC8AA2E7-6D4F-48D5-A4AE-E0B95A4EA02A}"/>
    <cellStyle name="Note 2 4 4 5 2 2 2" xfId="29081" xr:uid="{85DCAFD0-D965-4F97-B57B-7C1C269BD169}"/>
    <cellStyle name="Note 2 4 4 5 2 3" xfId="26018" xr:uid="{BBBD5AF1-F811-4931-8B6F-3CA2D32DCE8F}"/>
    <cellStyle name="Note 2 4 4 5 2 4" xfId="14676" xr:uid="{89017D10-8A4F-485A-A959-D550FAC9BA68}"/>
    <cellStyle name="Note 2 4 4 5 3" xfId="16053" xr:uid="{ED9AF626-4524-408C-B6EE-9894EF78BBE5}"/>
    <cellStyle name="Note 2 4 4 5 3 2" xfId="27521" xr:uid="{CB4C5DBB-9E0C-49B5-81CB-6D4D2D31BF09}"/>
    <cellStyle name="Note 2 4 4 5 4" xfId="23120" xr:uid="{4B66A1E6-8444-4AF4-A459-46E55D0836FC}"/>
    <cellStyle name="Note 2 4 4 5 5" xfId="12029" xr:uid="{66C9E26B-128A-4380-87BB-CE432FB85DA3}"/>
    <cellStyle name="Note 2 4 4 6" xfId="3002" xr:uid="{00000000-0005-0000-0000-0000F4020000}"/>
    <cellStyle name="Note 2 4 4 6 2" xfId="5901" xr:uid="{35563CB8-4511-4147-99C6-2A849930CC1A}"/>
    <cellStyle name="Note 2 4 4 6 2 2" xfId="18174" xr:uid="{D7780AEF-4492-425E-ABD0-FA28CABD3902}"/>
    <cellStyle name="Note 2 4 4 6 2 2 2" xfId="29712" xr:uid="{5EE8AE59-67E2-4083-8BBA-7E4FDF2AEB24}"/>
    <cellStyle name="Note 2 4 4 6 2 3" xfId="26649" xr:uid="{36FF0A80-6904-492E-A757-32F17C9E82ED}"/>
    <cellStyle name="Note 2 4 4 6 2 4" xfId="15243" xr:uid="{1CF86A8E-CA36-4E84-97C0-BEAF5C894631}"/>
    <cellStyle name="Note 2 4 4 6 3" xfId="16620" xr:uid="{9A28E857-3340-440A-80C1-8D99891AA395}"/>
    <cellStyle name="Note 2 4 4 6 3 2" xfId="28152" xr:uid="{15854802-2A26-4FB0-979B-5C473921073E}"/>
    <cellStyle name="Note 2 4 4 6 4" xfId="23751" xr:uid="{FEB7FEBE-44EF-466E-9291-90605174E7AB}"/>
    <cellStyle name="Note 2 4 4 6 5" xfId="12484" xr:uid="{8DA7F463-ABB8-4D48-BBE4-F55DC6F8390B}"/>
    <cellStyle name="Note 2 4 4 7" xfId="2780" xr:uid="{00000000-0005-0000-0000-0000F5020000}"/>
    <cellStyle name="Note 2 4 4 7 2" xfId="5679" xr:uid="{15235F01-FD1F-4275-9525-AB1D9FFC0CEE}"/>
    <cellStyle name="Note 2 4 4 7 2 2" xfId="17952" xr:uid="{F9E2A4DF-C34F-4DF7-B892-FDE4E7E387D8}"/>
    <cellStyle name="Note 2 4 4 7 2 2 2" xfId="29490" xr:uid="{03C398CD-7596-4404-B186-C79BA088F926}"/>
    <cellStyle name="Note 2 4 4 7 2 3" xfId="26427" xr:uid="{F0C74057-B7F9-4004-A90C-96283C69DC9B}"/>
    <cellStyle name="Note 2 4 4 7 2 4" xfId="15035" xr:uid="{7C2574E6-F597-40D1-88B3-01A8FF5F790C}"/>
    <cellStyle name="Note 2 4 4 7 3" xfId="16412" xr:uid="{BC6205E1-4444-4707-89D9-D6BBF13FCA76}"/>
    <cellStyle name="Note 2 4 4 7 3 2" xfId="27930" xr:uid="{150B613C-1713-4F8B-BF94-CA00DE374A86}"/>
    <cellStyle name="Note 2 4 4 7 4" xfId="23529" xr:uid="{116F311B-E177-4A42-95A6-4AEA51447821}"/>
    <cellStyle name="Note 2 4 4 7 5" xfId="12316" xr:uid="{70747287-B1A8-4091-84A2-1512057E69F1}"/>
    <cellStyle name="Note 2 4 4 8" xfId="4457" xr:uid="{95FEA060-064B-4E75-8AD2-67B1B1E74519}"/>
    <cellStyle name="Note 2 4 4 8 2" xfId="17233" xr:uid="{6CBEBACF-6C1C-49A0-AD7F-5E2B1D7E73CD}"/>
    <cellStyle name="Note 2 4 4 8 2 2" xfId="28771" xr:uid="{9DD109EE-C519-4626-9ABF-29A5BB38F536}"/>
    <cellStyle name="Note 2 4 4 8 3" xfId="25205" xr:uid="{B8D230DB-3B3F-4708-8CFC-6BC65BB73D40}"/>
    <cellStyle name="Note 2 4 4 8 4" xfId="13879" xr:uid="{C24F1FCC-1FC8-4832-AC20-AE564B588D7C}"/>
    <cellStyle name="Note 2 4 4 9" xfId="7085" xr:uid="{ADAD6FBB-A49C-4239-8C5B-74731EFA1D10}"/>
    <cellStyle name="Note 2 4 4 9 2" xfId="27211" xr:uid="{183D5782-D8B9-4BDD-A001-6B04DFDF6595}"/>
    <cellStyle name="Note 2 4 4 9 3" xfId="15759" xr:uid="{8889F5A7-FEFF-4DE6-A99A-331D0255791E}"/>
    <cellStyle name="Note 2 4 5" xfId="1142" xr:uid="{00000000-0005-0000-0000-0000F6020000}"/>
    <cellStyle name="Note 2 4 5 2" xfId="4045" xr:uid="{07208116-A134-47B6-886F-BC553BD09B12}"/>
    <cellStyle name="Note 2 4 5 2 2" xfId="17149" xr:uid="{4933D123-8CAB-4E82-9363-3915507E0F03}"/>
    <cellStyle name="Note 2 4 5 2 2 2" xfId="28687" xr:uid="{8AFAAA02-2B42-45AB-AD2E-5A61C87E03E4}"/>
    <cellStyle name="Note 2 4 5 2 3" xfId="24793" xr:uid="{5E87D990-BC06-41A1-A051-745D2030C26C}"/>
    <cellStyle name="Note 2 4 5 2 4" xfId="13467" xr:uid="{19A2294B-3AF2-4105-9BCE-99EC6EA55BEB}"/>
    <cellStyle name="Note 2 4 5 3" xfId="6864" xr:uid="{793145A0-CBF6-4E2B-87A1-C74AF2100B4B}"/>
    <cellStyle name="Note 2 4 5 3 2" xfId="27127" xr:uid="{4D40EB76-1665-4349-A827-363E0B135C9F}"/>
    <cellStyle name="Note 2 4 5 3 3" xfId="15675" xr:uid="{AFE86AE9-86D9-4A8C-ABE3-BD788231D89A}"/>
    <cellStyle name="Note 2 4 5 4" xfId="8960" xr:uid="{75C4E0E5-7536-458D-98F4-5998AE60852B}"/>
    <cellStyle name="Note 2 4 5 4 2" xfId="21895" xr:uid="{059B0D93-7362-4691-A7A1-244101BAC65B}"/>
    <cellStyle name="Note 2 4 5 5" xfId="10947" xr:uid="{8BC1FA47-326F-4875-BF4B-821786AE66DD}"/>
    <cellStyle name="Note 2 4 6" xfId="2262" xr:uid="{00000000-0005-0000-0000-0000F7020000}"/>
    <cellStyle name="Note 2 4 6 2" xfId="5161" xr:uid="{BA5DBE56-6653-454D-B4E1-2CA5004882D1}"/>
    <cellStyle name="Note 2 4 6 2 2" xfId="17434" xr:uid="{32D0A2C8-6E01-49D5-917D-A6D68571EC08}"/>
    <cellStyle name="Note 2 4 6 2 2 2" xfId="28972" xr:uid="{992B1BA6-1D16-40A6-AC49-157E5C23325C}"/>
    <cellStyle name="Note 2 4 6 2 3" xfId="25909" xr:uid="{47289EB9-D02F-4689-9D65-1BF0D52FC1F1}"/>
    <cellStyle name="Note 2 4 6 2 4" xfId="14577" xr:uid="{E44038BF-FAE3-49B9-9FA9-AED32431A6D6}"/>
    <cellStyle name="Note 2 4 6 3" xfId="8146" xr:uid="{B3AED56F-9430-4D93-8E2F-0E9879A0CAD3}"/>
    <cellStyle name="Note 2 4 6 3 2" xfId="27412" xr:uid="{3FAE2BD5-2654-4167-A21B-B580BBB2D0F9}"/>
    <cellStyle name="Note 2 4 6 3 3" xfId="15954" xr:uid="{5CDB0591-C001-413E-AF40-A7501360453E}"/>
    <cellStyle name="Note 2 4 6 4" xfId="9580" xr:uid="{B2AB9F24-2FFD-41E1-A473-2C11260E0D42}"/>
    <cellStyle name="Note 2 4 6 4 2" xfId="23011" xr:uid="{54C3B2F2-D9BA-4871-8179-E56AE27541CE}"/>
    <cellStyle name="Note 2 4 6 5" xfId="11950" xr:uid="{FEDDABB3-53F3-43BC-A3D4-916D77860324}"/>
    <cellStyle name="Note 2 4 7" xfId="2656" xr:uid="{00000000-0005-0000-0000-0000F8020000}"/>
    <cellStyle name="Note 2 4 7 2" xfId="5555" xr:uid="{78126482-66FB-48E5-A13E-1098170E34F0}"/>
    <cellStyle name="Note 2 4 7 2 2" xfId="17828" xr:uid="{DECC9263-0B6D-4960-A461-4AB5EA49DED1}"/>
    <cellStyle name="Note 2 4 7 2 2 2" xfId="29366" xr:uid="{261B72D0-AC77-43CD-9B47-AC6D71B1F8F8}"/>
    <cellStyle name="Note 2 4 7 2 3" xfId="26303" xr:uid="{1907B3DD-6978-4209-92E8-4E7E23299855}"/>
    <cellStyle name="Note 2 4 7 2 4" xfId="14924" xr:uid="{351DD7CC-45D5-4186-B3F3-9B91A23A36BA}"/>
    <cellStyle name="Note 2 4 7 3" xfId="16301" xr:uid="{BEDBA8A3-4FF0-4792-BE01-8094842A3565}"/>
    <cellStyle name="Note 2 4 7 3 2" xfId="27806" xr:uid="{DBA34108-E3D6-459C-8222-ECF9D4DB5659}"/>
    <cellStyle name="Note 2 4 7 4" xfId="23405" xr:uid="{2CA23F06-B39D-4342-87A5-A43C4EB3D786}"/>
    <cellStyle name="Note 2 4 7 5" xfId="12237" xr:uid="{2BA9F3B1-9BEA-4100-A4B7-18D38FBD76DF}"/>
    <cellStyle name="Note 2 4 8" xfId="3475" xr:uid="{8FCBEBB8-4ED8-44D8-9589-891B8A37DB72}"/>
    <cellStyle name="Note 2 4 8 2" xfId="16919" xr:uid="{022770F7-748B-46D2-8DBE-8425006DAD8E}"/>
    <cellStyle name="Note 2 4 8 2 2" xfId="28451" xr:uid="{5AF762F1-D47A-47E9-8617-0F57E4E1D47D}"/>
    <cellStyle name="Note 2 4 8 3" xfId="24223" xr:uid="{74B8F6B4-07F2-451E-B0A2-0EAC6670FF9B}"/>
    <cellStyle name="Note 2 4 8 4" xfId="12943" xr:uid="{7A27F446-29C5-4978-9190-77F0C6C6EB87}"/>
    <cellStyle name="Note 2 4 9" xfId="6406" xr:uid="{95FF7B9F-236A-415F-8447-E6F349FB40E0}"/>
    <cellStyle name="Note 2 4 9 2" xfId="21325" xr:uid="{E14333C1-CA15-42E8-9F97-3E6EF8F42BD5}"/>
    <cellStyle name="Note 2 5" xfId="1351" xr:uid="{00000000-0005-0000-0000-0000F9020000}"/>
    <cellStyle name="Note 2 5 10" xfId="9141" xr:uid="{3BC8294E-3818-422C-AD28-AC50DC60BB18}"/>
    <cellStyle name="Note 2 5 10 2" xfId="22104" xr:uid="{4742E27C-EBD6-44C6-91F4-228A596A0940}"/>
    <cellStyle name="Note 2 5 11" xfId="11138" xr:uid="{99310FD1-C2D6-4FA1-8248-460B499694E4}"/>
    <cellStyle name="Note 2 5 2" xfId="895" xr:uid="{00000000-0005-0000-0000-0000FA020000}"/>
    <cellStyle name="Note 2 5 2 2" xfId="3798" xr:uid="{6F6B991D-2B6C-4C87-A798-CA93A2214AAE}"/>
    <cellStyle name="Note 2 5 2 2 2" xfId="8565" xr:uid="{33111E1C-DE8B-4F9D-948B-494F85174672}"/>
    <cellStyle name="Note 2 5 2 2 2 2" xfId="28566" xr:uid="{E2E46F13-9F73-46F9-867B-B98B52768F2E}"/>
    <cellStyle name="Note 2 5 2 2 2 3" xfId="17028" xr:uid="{5DB44984-7B45-4321-81AC-2B2DC02D2E3E}"/>
    <cellStyle name="Note 2 5 2 2 3" xfId="9999" xr:uid="{09D04091-643C-4AC7-84E6-9B6A57497EC4}"/>
    <cellStyle name="Note 2 5 2 2 3 2" xfId="24546" xr:uid="{F67E4968-61A8-4103-9043-2D76875389E0}"/>
    <cellStyle name="Note 2 5 2 2 4" xfId="13242" xr:uid="{4CEE206F-EA0F-4172-A0FC-24411C952A51}"/>
    <cellStyle name="Note 2 5 2 3" xfId="6619" xr:uid="{E9D25A9F-2FAF-49C6-B558-DBB2BB9D02C4}"/>
    <cellStyle name="Note 2 5 2 3 2" xfId="8881" xr:uid="{B262DB40-EFD7-4B9F-AF1A-0760566F0F23}"/>
    <cellStyle name="Note 2 5 2 3 2 2" xfId="27006" xr:uid="{7EDCC09E-DFEB-4D8F-999B-1692A67A45FA}"/>
    <cellStyle name="Note 2 5 2 3 3" xfId="15576" xr:uid="{EB8F2DB9-7D00-4529-859D-7A2424298319}"/>
    <cellStyle name="Note 2 5 2 4" xfId="7914" xr:uid="{9600B172-0A87-4CD6-9923-8217CC6D069E}"/>
    <cellStyle name="Note 2 5 2 4 2" xfId="21648" xr:uid="{D31B68B6-EE13-40C7-826F-8ED51B8C6DE3}"/>
    <cellStyle name="Note 2 5 2 5" xfId="9348" xr:uid="{9016B70F-98BB-43A2-9BD6-63926F1840B1}"/>
    <cellStyle name="Note 2 5 2 6" xfId="10738" xr:uid="{CAC4E3B4-B854-4AB0-BE13-BA643E357152}"/>
    <cellStyle name="Note 2 5 3" xfId="1053" xr:uid="{00000000-0005-0000-0000-0000FB020000}"/>
    <cellStyle name="Note 2 5 3 2" xfId="3956" xr:uid="{F7AD52B8-05C0-4340-89C8-CCBBFAA8B942}"/>
    <cellStyle name="Note 2 5 3 2 2" xfId="8525" xr:uid="{BAE57905-BD15-4DCD-9712-2A2114CC53B5}"/>
    <cellStyle name="Note 2 5 3 2 2 2" xfId="28604" xr:uid="{CEE1B170-2E01-49D6-A07E-5134F675DE23}"/>
    <cellStyle name="Note 2 5 3 2 2 3" xfId="17066" xr:uid="{A8F2F3F0-CF24-442E-B5AF-9E6AAC0F434B}"/>
    <cellStyle name="Note 2 5 3 2 3" xfId="9959" xr:uid="{3DC39FD4-8DF4-4088-BC66-320668A53ADB}"/>
    <cellStyle name="Note 2 5 3 2 3 2" xfId="24704" xr:uid="{981957FE-4480-4C7E-85BF-969DB1612447}"/>
    <cellStyle name="Note 2 5 3 2 4" xfId="13392" xr:uid="{37613FA8-1041-4387-AF83-92F738A67D10}"/>
    <cellStyle name="Note 2 5 3 3" xfId="8299" xr:uid="{81BB6888-4864-484D-9CC7-A287AAF51239}"/>
    <cellStyle name="Note 2 5 3 3 2" xfId="9733" xr:uid="{7E6C53F5-FE31-4F45-B72B-634F21D2CCD4}"/>
    <cellStyle name="Note 2 5 3 3 2 2" xfId="27044" xr:uid="{788BED18-E444-48B8-888C-98FA132B4678}"/>
    <cellStyle name="Note 2 5 3 3 3" xfId="15606" xr:uid="{07A62741-2C04-4A5F-B46C-0BA5BE985089}"/>
    <cellStyle name="Note 2 5 3 4" xfId="7874" xr:uid="{FF7175FA-D641-4517-8009-FFCA86619CAD}"/>
    <cellStyle name="Note 2 5 3 4 2" xfId="21806" xr:uid="{03659921-7F26-4BB9-B472-41E9B7424142}"/>
    <cellStyle name="Note 2 5 3 5" xfId="9308" xr:uid="{6A9F53A5-9ABD-4E98-A1A2-2B9F430A1ADF}"/>
    <cellStyle name="Note 2 5 3 6" xfId="10885" xr:uid="{7E740B0A-29AF-4656-8B85-013A5AF56484}"/>
    <cellStyle name="Note 2 5 4" xfId="2403" xr:uid="{00000000-0005-0000-0000-0000FC020000}"/>
    <cellStyle name="Note 2 5 4 2" xfId="5302" xr:uid="{A7874B87-2FDC-4CE8-83D0-3AE91A0DBE13}"/>
    <cellStyle name="Note 2 5 4 2 2" xfId="17575" xr:uid="{23DF0524-9DB1-42F2-A8A5-C94B19E06004}"/>
    <cellStyle name="Note 2 5 4 2 2 2" xfId="29113" xr:uid="{08C31120-3EEF-42C0-82B1-9A645365BF20}"/>
    <cellStyle name="Note 2 5 4 2 3" xfId="26050" xr:uid="{0DB681A9-57EA-425B-9418-8293CB3AB573}"/>
    <cellStyle name="Note 2 5 4 2 4" xfId="14704" xr:uid="{B8D06E9C-7A3D-40F8-91A0-996DE545E6A2}"/>
    <cellStyle name="Note 2 5 4 3" xfId="8358" xr:uid="{F63386C2-71E7-4EDA-A741-D0380FDC34EB}"/>
    <cellStyle name="Note 2 5 4 3 2" xfId="27553" xr:uid="{40DA82F8-4C2F-4A70-A9ED-F1A35B98BBCF}"/>
    <cellStyle name="Note 2 5 4 3 3" xfId="16081" xr:uid="{6DB48B4A-5296-4621-8FB9-F28F208E0C77}"/>
    <cellStyle name="Note 2 5 4 4" xfId="9792" xr:uid="{B621584C-779B-4ABB-815F-C5C270998304}"/>
    <cellStyle name="Note 2 5 4 4 2" xfId="23152" xr:uid="{1644459E-5BE8-4F8C-8682-384AC1591965}"/>
    <cellStyle name="Note 2 5 4 5" xfId="12049" xr:uid="{6814B038-F171-4FE6-99D5-78722453AA7A}"/>
    <cellStyle name="Note 2 5 5" xfId="2890" xr:uid="{00000000-0005-0000-0000-0000FD020000}"/>
    <cellStyle name="Note 2 5 5 2" xfId="5789" xr:uid="{A0F6BFCA-281E-4630-A694-E869408A312D}"/>
    <cellStyle name="Note 2 5 5 2 2" xfId="18062" xr:uid="{2F36CD59-2E89-4569-AD77-135A8227A4E9}"/>
    <cellStyle name="Note 2 5 5 2 2 2" xfId="29600" xr:uid="{64D04C12-C1FA-4910-90EC-38CEA012E6EB}"/>
    <cellStyle name="Note 2 5 5 2 3" xfId="26537" xr:uid="{F9DB8193-B5DF-416A-864C-4893E7CF6B85}"/>
    <cellStyle name="Note 2 5 5 2 4" xfId="15132" xr:uid="{3D760F34-15D9-49B7-BDB9-494732C95FC6}"/>
    <cellStyle name="Note 2 5 5 3" xfId="6813" xr:uid="{B6FD503C-B08A-4530-8479-39AA8705F76C}"/>
    <cellStyle name="Note 2 5 5 3 2" xfId="28040" xr:uid="{38ECBA96-54B5-44DA-BB2C-937C5D57803D}"/>
    <cellStyle name="Note 2 5 5 3 3" xfId="16509" xr:uid="{3A384E37-7468-446C-99E7-7C8C126BD84E}"/>
    <cellStyle name="Note 2 5 5 4" xfId="8915" xr:uid="{470D586C-AFE1-4548-8AE8-4543CBD03378}"/>
    <cellStyle name="Note 2 5 5 4 2" xfId="23639" xr:uid="{3ACB8500-A397-4530-BD43-3BEF620519D4}"/>
    <cellStyle name="Note 2 5 5 5" xfId="12390" xr:uid="{60FD405D-E3FD-43E9-8BD4-3B157C68460B}"/>
    <cellStyle name="Note 2 5 6" xfId="3017" xr:uid="{00000000-0005-0000-0000-0000FE020000}"/>
    <cellStyle name="Note 2 5 6 2" xfId="5916" xr:uid="{D989C1B1-C3FD-49C8-9F91-74F0AACCECEF}"/>
    <cellStyle name="Note 2 5 6 2 2" xfId="18189" xr:uid="{166208E0-B07A-4495-9305-53848884E7A8}"/>
    <cellStyle name="Note 2 5 6 2 2 2" xfId="29727" xr:uid="{07DEE6A7-7847-4B66-A7FB-7D063F85A72A}"/>
    <cellStyle name="Note 2 5 6 2 3" xfId="26664" xr:uid="{53AE5C0C-BB71-4BB8-BACD-BE06689D79A7}"/>
    <cellStyle name="Note 2 5 6 2 4" xfId="15258" xr:uid="{195BCBF3-1754-4223-A217-CB4961B9CEDD}"/>
    <cellStyle name="Note 2 5 6 3" xfId="16635" xr:uid="{E3BAA127-0CD4-4DEF-8BBC-B880323F9220}"/>
    <cellStyle name="Note 2 5 6 3 2" xfId="28167" xr:uid="{3578E0DE-5E46-45F3-A7B0-E22698DBA168}"/>
    <cellStyle name="Note 2 5 6 4" xfId="23766" xr:uid="{590EAB73-89E5-4E96-9317-D5F862821D9D}"/>
    <cellStyle name="Note 2 5 6 5" xfId="12497" xr:uid="{5355C487-2B74-40BD-980B-C5B9F1FB45EC}"/>
    <cellStyle name="Note 2 5 7" xfId="3137" xr:uid="{00000000-0005-0000-0000-0000FF020000}"/>
    <cellStyle name="Note 2 5 7 2" xfId="6036" xr:uid="{4FF22358-0275-46FD-A72F-11F9318377F5}"/>
    <cellStyle name="Note 2 5 7 2 2" xfId="18309" xr:uid="{B2BB8057-6C62-47D0-A5A1-48645AB79471}"/>
    <cellStyle name="Note 2 5 7 2 2 2" xfId="29847" xr:uid="{84E1FC96-5AC3-4AE3-8D6B-6A66E2AC97BB}"/>
    <cellStyle name="Note 2 5 7 2 3" xfId="26784" xr:uid="{F2DD1313-889C-4873-8855-1FB691966C68}"/>
    <cellStyle name="Note 2 5 7 2 4" xfId="15378" xr:uid="{373565C6-401C-4E26-9FC0-9628F07CA8C1}"/>
    <cellStyle name="Note 2 5 7 3" xfId="16755" xr:uid="{DC85AECA-444A-4DBA-9B37-D452D3A70717}"/>
    <cellStyle name="Note 2 5 7 3 2" xfId="28287" xr:uid="{134F2676-F410-4713-A780-441029474B93}"/>
    <cellStyle name="Note 2 5 7 4" xfId="23886" xr:uid="{D5BC52A7-A8E8-4E46-87D0-0C760991646C}"/>
    <cellStyle name="Note 2 5 7 5" xfId="12606" xr:uid="{C37E3353-14A2-48C4-9A65-8A317F7AC068}"/>
    <cellStyle name="Note 2 5 8" xfId="4254" xr:uid="{68AB7367-A9B0-4F19-B270-8BCCB2F861A4}"/>
    <cellStyle name="Note 2 5 8 2" xfId="17191" xr:uid="{5EF3AED7-D45D-4BA9-8354-C7F6763F1151}"/>
    <cellStyle name="Note 2 5 8 2 2" xfId="28729" xr:uid="{BC098165-F533-47CF-B13F-48604782D6D7}"/>
    <cellStyle name="Note 2 5 8 3" xfId="25002" xr:uid="{6D8A0F57-DFD6-4EB1-8E70-9AF7D52A3660}"/>
    <cellStyle name="Note 2 5 8 4" xfId="13676" xr:uid="{E8BAA512-46B7-4BDB-8F5D-6EB7B5B1C8F7}"/>
    <cellStyle name="Note 2 5 9" xfId="7707" xr:uid="{D8489F20-5023-4ABE-8787-98064E1420A8}"/>
    <cellStyle name="Note 2 5 9 2" xfId="27169" xr:uid="{6B11F67D-4F82-4858-986F-1BC8DDF09BC8}"/>
    <cellStyle name="Note 2 5 9 3" xfId="15717" xr:uid="{2DC64B42-2CAF-4336-A794-0013C0F22FF5}"/>
    <cellStyle name="Note 2 6" xfId="2158" xr:uid="{00000000-0005-0000-0000-000000030000}"/>
    <cellStyle name="Note 2 6 10" xfId="9010" xr:uid="{42A350CE-2DC6-4A2F-AF43-E5095844F165}"/>
    <cellStyle name="Note 2 6 10 2" xfId="22907" xr:uid="{ECB9256C-0C71-4DF2-A1A2-528EAA392F5B}"/>
    <cellStyle name="Note 2 6 11" xfId="11875" xr:uid="{CAF9CAAC-60C9-4162-8791-B16EA8681839}"/>
    <cellStyle name="Note 2 6 2" xfId="2762" xr:uid="{00000000-0005-0000-0000-000001030000}"/>
    <cellStyle name="Note 2 6 2 2" xfId="5661" xr:uid="{4449159B-DB70-4A99-BFBE-A88EABA3203E}"/>
    <cellStyle name="Note 2 6 2 2 2" xfId="17934" xr:uid="{0D483F2E-F557-490C-860D-9D9A52AEAF43}"/>
    <cellStyle name="Note 2 6 2 2 2 2" xfId="29472" xr:uid="{0F9CD252-5405-4B3C-809E-A4530C8C4DE9}"/>
    <cellStyle name="Note 2 6 2 2 3" xfId="26409" xr:uid="{2FF6CB8F-EC6D-4540-8E1B-1BEFED4C8C29}"/>
    <cellStyle name="Note 2 6 2 2 4" xfId="15019" xr:uid="{D86593B0-FE4F-41AD-A0DA-02FE844A8332}"/>
    <cellStyle name="Note 2 6 2 3" xfId="8105" xr:uid="{7FDAF970-818E-4EC1-8221-DB5AC7CB1586}"/>
    <cellStyle name="Note 2 6 2 3 2" xfId="27912" xr:uid="{D7793FB7-31B5-4527-B928-715AE01EF27B}"/>
    <cellStyle name="Note 2 6 2 3 3" xfId="16396" xr:uid="{36233270-5FA0-4386-9293-74C1F9532E3A}"/>
    <cellStyle name="Note 2 6 2 4" xfId="9539" xr:uid="{043F31E6-AC07-499B-989D-A389B79F1EED}"/>
    <cellStyle name="Note 2 6 2 4 2" xfId="23511" xr:uid="{A134CB2F-9CAB-42BF-A35C-4BE61B6C921E}"/>
    <cellStyle name="Note 2 6 2 5" xfId="12305" xr:uid="{2E19C036-57C2-426E-BDFD-E7982A8E303D}"/>
    <cellStyle name="Note 2 6 3" xfId="2872" xr:uid="{00000000-0005-0000-0000-000002030000}"/>
    <cellStyle name="Note 2 6 3 2" xfId="5771" xr:uid="{7DF694FA-F31E-474A-A328-98D4DDE656A1}"/>
    <cellStyle name="Note 2 6 3 2 2" xfId="18044" xr:uid="{827055BF-A638-4AD2-B824-E67358C321DA}"/>
    <cellStyle name="Note 2 6 3 2 2 2" xfId="29582" xr:uid="{50517BB6-84AA-4778-8ADD-CECF7198A3F2}"/>
    <cellStyle name="Note 2 6 3 2 3" xfId="26519" xr:uid="{AB6A7462-0648-454D-AD5D-98042905ACD0}"/>
    <cellStyle name="Note 2 6 3 2 4" xfId="15116" xr:uid="{4398D788-096C-482F-A5B0-9BFFE3049EE4}"/>
    <cellStyle name="Note 2 6 3 3" xfId="8325" xr:uid="{35DF32F1-8645-4F51-A12B-18AAF0EB954D}"/>
    <cellStyle name="Note 2 6 3 3 2" xfId="28022" xr:uid="{C0550497-FFF7-44CD-9149-6F06D1B96B7A}"/>
    <cellStyle name="Note 2 6 3 3 3" xfId="16493" xr:uid="{4584F003-F406-405F-9B2A-D10D96411873}"/>
    <cellStyle name="Note 2 6 3 4" xfId="9759" xr:uid="{15235936-08FD-4C0F-9DFB-DD7C95279919}"/>
    <cellStyle name="Note 2 6 3 4 2" xfId="23621" xr:uid="{E922A102-770E-41E3-8D08-8DA02DB8F7D0}"/>
    <cellStyle name="Note 2 6 3 5" xfId="12378" xr:uid="{5C058146-A7D2-4056-A64A-0D57CE218CEA}"/>
    <cellStyle name="Note 2 6 4" xfId="2976" xr:uid="{00000000-0005-0000-0000-000003030000}"/>
    <cellStyle name="Note 2 6 4 2" xfId="5875" xr:uid="{FEBF3FC4-E33C-4409-A070-423B938371E2}"/>
    <cellStyle name="Note 2 6 4 2 2" xfId="18148" xr:uid="{B34A1EA0-7071-4B36-86C4-4BF352DDEFF7}"/>
    <cellStyle name="Note 2 6 4 2 2 2" xfId="29686" xr:uid="{4B6EB9BA-7851-499D-8F38-B24E03E2874C}"/>
    <cellStyle name="Note 2 6 4 2 3" xfId="26623" xr:uid="{31D47A48-96D5-415B-BC4A-AA39BB797B7B}"/>
    <cellStyle name="Note 2 6 4 2 4" xfId="15217" xr:uid="{CDAAAB09-1D02-4C37-B000-A78EBF97B5D6}"/>
    <cellStyle name="Note 2 6 4 3" xfId="16594" xr:uid="{DD48BA79-4E56-4CC0-B8A2-0C55D2FE4B73}"/>
    <cellStyle name="Note 2 6 4 3 2" xfId="28126" xr:uid="{15F2561E-6D50-4592-A87E-88A687930FD1}"/>
    <cellStyle name="Note 2 6 4 4" xfId="23725" xr:uid="{E0F112A8-0609-4BE2-BD78-D88945BDCF65}"/>
    <cellStyle name="Note 2 6 4 5" xfId="12462" xr:uid="{DA13F2A7-0F57-444D-B188-700FFFD78CB7}"/>
    <cellStyle name="Note 2 6 5" xfId="3099" xr:uid="{00000000-0005-0000-0000-000004030000}"/>
    <cellStyle name="Note 2 6 5 2" xfId="5998" xr:uid="{D63BFFFA-4ABE-45BE-89CA-C52E6BF11057}"/>
    <cellStyle name="Note 2 6 5 2 2" xfId="18271" xr:uid="{4FFAC4E7-EF5C-4ACB-A7B6-6454E6CEF856}"/>
    <cellStyle name="Note 2 6 5 2 2 2" xfId="29809" xr:uid="{6945C750-BBDA-4BD4-98E3-3064433D73C9}"/>
    <cellStyle name="Note 2 6 5 2 3" xfId="26746" xr:uid="{B0E007AC-F12C-493F-94EF-3C7610BDFCF5}"/>
    <cellStyle name="Note 2 6 5 2 4" xfId="15340" xr:uid="{5B7E7ADC-4752-4EAE-9995-3F0376B68537}"/>
    <cellStyle name="Note 2 6 5 3" xfId="16717" xr:uid="{8576A259-3321-43C9-88DD-B311DF801B6B}"/>
    <cellStyle name="Note 2 6 5 3 2" xfId="28249" xr:uid="{6B46AB4C-BDFA-43B8-B5B9-5691F894A4E4}"/>
    <cellStyle name="Note 2 6 5 4" xfId="23848" xr:uid="{9C2CD3F8-01AA-4467-8F3E-39F200D85E98}"/>
    <cellStyle name="Note 2 6 5 5" xfId="12569" xr:uid="{F7DA5CCF-C8E9-44C7-8B42-8A50DB8581C4}"/>
    <cellStyle name="Note 2 6 6" xfId="3171" xr:uid="{00000000-0005-0000-0000-000005030000}"/>
    <cellStyle name="Note 2 6 6 2" xfId="6070" xr:uid="{FB1AAFC4-5F26-4F6A-BCC3-FA183BF43DBA}"/>
    <cellStyle name="Note 2 6 6 2 2" xfId="18343" xr:uid="{06D55DC1-E688-4AFF-A4C7-6DECFF48D89A}"/>
    <cellStyle name="Note 2 6 6 2 2 2" xfId="29881" xr:uid="{ACAEDC1D-1E2C-477B-A605-9626DA391206}"/>
    <cellStyle name="Note 2 6 6 2 3" xfId="26818" xr:uid="{5351FCEF-CF02-474A-B9A2-F7651B64D691}"/>
    <cellStyle name="Note 2 6 6 2 4" xfId="15412" xr:uid="{02D8058D-36A3-4DE3-865B-246CDDAD2583}"/>
    <cellStyle name="Note 2 6 6 3" xfId="16789" xr:uid="{5256762A-33AE-44C0-A9E5-7B6C12E4C17F}"/>
    <cellStyle name="Note 2 6 6 3 2" xfId="28321" xr:uid="{BD2F4134-D91B-4DDD-8002-5D7269CE79CB}"/>
    <cellStyle name="Note 2 6 6 4" xfId="23920" xr:uid="{6F799E2E-1B3B-4D33-8B39-086E863CC0A0}"/>
    <cellStyle name="Note 2 6 6 5" xfId="12640" xr:uid="{B5CFF720-E455-4769-B9FB-069B6CE5ABAF}"/>
    <cellStyle name="Note 2 6 7" xfId="3248" xr:uid="{00000000-0005-0000-0000-000006030000}"/>
    <cellStyle name="Note 2 6 7 2" xfId="6147" xr:uid="{A284EF17-E1A6-495A-A17F-661170A81BA7}"/>
    <cellStyle name="Note 2 6 7 2 2" xfId="18420" xr:uid="{DC608B25-258A-4A61-95AC-24FF9F230E40}"/>
    <cellStyle name="Note 2 6 7 2 2 2" xfId="29958" xr:uid="{B9DC0C44-940B-4BEA-89D4-68F6FAF77184}"/>
    <cellStyle name="Note 2 6 7 2 3" xfId="26895" xr:uid="{C7EB2B23-DF13-42C0-A8BE-EE175D4DB6C8}"/>
    <cellStyle name="Note 2 6 7 2 4" xfId="15489" xr:uid="{0D2AE79C-517C-419F-96F8-B764CD427EDB}"/>
    <cellStyle name="Note 2 6 7 3" xfId="16866" xr:uid="{8633FD78-721C-4CA6-8F26-B8386A449D55}"/>
    <cellStyle name="Note 2 6 7 3 2" xfId="28398" xr:uid="{98F1AA69-BE64-428D-B026-84D1FD1D4A9F}"/>
    <cellStyle name="Note 2 6 7 4" xfId="23997" xr:uid="{70932FB8-26D4-4D7F-9E97-9AF4A4E46667}"/>
    <cellStyle name="Note 2 6 7 5" xfId="12717" xr:uid="{854323D9-94AE-4ED4-8AB1-34E50E27198A}"/>
    <cellStyle name="Note 2 6 8" xfId="5057" xr:uid="{814EC8D7-2D9A-4FAB-BA78-30F1BD48CC4D}"/>
    <cellStyle name="Note 2 6 8 2" xfId="17330" xr:uid="{C563E135-1C7C-45BA-A4AA-50168EC299C0}"/>
    <cellStyle name="Note 2 6 8 2 2" xfId="28868" xr:uid="{0B05A432-A8A1-48B7-BB8B-C493C8DED7CE}"/>
    <cellStyle name="Note 2 6 8 3" xfId="25805" xr:uid="{3E350757-B10D-4234-BE00-FD150D0A4851}"/>
    <cellStyle name="Note 2 6 8 4" xfId="14479" xr:uid="{357ADB52-0B68-4A80-BB61-1335C4158BF3}"/>
    <cellStyle name="Note 2 6 9" xfId="7081" xr:uid="{A38DCC81-724D-488D-AF60-76C553D62485}"/>
    <cellStyle name="Note 2 6 9 2" xfId="27308" xr:uid="{9CE6077F-EFA8-4E0F-9F02-07CB61DABA27}"/>
    <cellStyle name="Note 2 6 9 3" xfId="15856" xr:uid="{E97ADD29-188F-49A2-B23F-8F6774AE3622}"/>
    <cellStyle name="Note 2 7" xfId="814" xr:uid="{00000000-0005-0000-0000-000007030000}"/>
    <cellStyle name="Note 2 7 2" xfId="3717" xr:uid="{657DB391-FB9D-4BD1-B55A-0B478F6E1E08}"/>
    <cellStyle name="Note 2 7 2 2" xfId="8207" xr:uid="{4374A5BC-6957-4692-9403-41878E15617D}"/>
    <cellStyle name="Note 2 7 2 2 2" xfId="28526" xr:uid="{644F3F55-F57F-47EB-A8D5-02F5B9404919}"/>
    <cellStyle name="Note 2 7 2 2 3" xfId="16991" xr:uid="{25499D57-CDBC-4672-9BD0-C4946AB9D2C2}"/>
    <cellStyle name="Note 2 7 2 3" xfId="9641" xr:uid="{87B6DB4A-9725-4067-8DBD-72DFF66FF835}"/>
    <cellStyle name="Note 2 7 2 3 2" xfId="24465" xr:uid="{831E646F-FE9E-426E-946C-FAA92085BD72}"/>
    <cellStyle name="Note 2 7 2 4" xfId="13171" xr:uid="{24C5C47D-3AC6-447E-8CFB-5D3F2D95DD89}"/>
    <cellStyle name="Note 2 7 3" xfId="8179" xr:uid="{A833109E-F616-4A64-8A33-CD96C08F4620}"/>
    <cellStyle name="Note 2 7 3 2" xfId="9613" xr:uid="{DC37FEF7-2704-4AA0-830A-6AA2BD42C56F}"/>
    <cellStyle name="Note 2 7 3 2 2" xfId="26966" xr:uid="{E5366840-D7C9-4D1D-AD27-D10BC3D717F8}"/>
    <cellStyle name="Note 2 7 3 3" xfId="15546" xr:uid="{92329C46-2BA9-4F2E-8E66-94F58F49CFCF}"/>
    <cellStyle name="Note 2 7 4" xfId="7304" xr:uid="{DE7E283E-BE97-4780-9D3E-1D519169023F}"/>
    <cellStyle name="Note 2 7 4 2" xfId="21567" xr:uid="{1ABF550A-B1C1-41E0-A542-9BCB96320A54}"/>
    <cellStyle name="Note 2 7 5" xfId="9072" xr:uid="{4D5E3C5F-AD0D-4B0A-BE35-C2E086402906}"/>
    <cellStyle name="Note 2 7 6" xfId="10669" xr:uid="{FB767554-6CA6-47E5-A9EE-3D0F36E6BA74}"/>
    <cellStyle name="Note 2 8" xfId="1084" xr:uid="{00000000-0005-0000-0000-000008030000}"/>
    <cellStyle name="Note 2 8 2" xfId="3987" xr:uid="{68F2319F-A561-4AE8-A1A9-A05DFE200EC8}"/>
    <cellStyle name="Note 2 8 2 2" xfId="8628" xr:uid="{479134C6-7307-4EBE-8B93-0E9AB916722D}"/>
    <cellStyle name="Note 2 8 2 2 2" xfId="28635" xr:uid="{CA670202-7065-4974-AC76-3059BDA044E5}"/>
    <cellStyle name="Note 2 8 2 2 3" xfId="17097" xr:uid="{58F376C0-454A-47A0-B7C6-B950AF77B119}"/>
    <cellStyle name="Note 2 8 2 3" xfId="10062" xr:uid="{351E0C76-72C1-45F8-8652-E6E98ACFAE45}"/>
    <cellStyle name="Note 2 8 2 3 2" xfId="24735" xr:uid="{DDBF9881-E6F2-487E-8779-F7DB2A0C8F8B}"/>
    <cellStyle name="Note 2 8 2 4" xfId="13417" xr:uid="{3E76B2CE-829A-49D7-A001-BC5CBBFC2C0B}"/>
    <cellStyle name="Note 2 8 3" xfId="8822" xr:uid="{302B5633-D497-4CF1-8845-0596F431CDB6}"/>
    <cellStyle name="Note 2 8 3 2" xfId="10256" xr:uid="{B3BABC9F-9CB6-4B36-A866-116F2FE609D0}"/>
    <cellStyle name="Note 2 8 3 2 2" xfId="27075" xr:uid="{C157BFC3-064A-4DE3-B883-DE7575A3C498}"/>
    <cellStyle name="Note 2 8 3 3" xfId="15631" xr:uid="{0CFFD72B-9FD3-4D48-A843-A7B1FE32EA32}"/>
    <cellStyle name="Note 2 8 4" xfId="7977" xr:uid="{0B81CED2-FDE5-43D6-9CA1-A4C6908501C5}"/>
    <cellStyle name="Note 2 8 4 2" xfId="21837" xr:uid="{EE55B7CA-ED45-4238-8F2A-0B89388076E0}"/>
    <cellStyle name="Note 2 8 5" xfId="9411" xr:uid="{2E58665C-DDB4-4DE5-A86C-88B5011247A1}"/>
    <cellStyle name="Note 2 8 6" xfId="10905" xr:uid="{2883630F-0BAC-4745-96A2-1597FCD441DF}"/>
    <cellStyle name="Note 2 9" xfId="2565" xr:uid="{00000000-0005-0000-0000-000009030000}"/>
    <cellStyle name="Note 2 9 2" xfId="5464" xr:uid="{A9540938-EF9F-4512-8240-2E477A4BB958}"/>
    <cellStyle name="Note 2 9 2 2" xfId="17737" xr:uid="{95960BBD-C96A-419E-906C-6ED83A94EF62}"/>
    <cellStyle name="Note 2 9 2 2 2" xfId="29275" xr:uid="{051244C7-1710-4AE0-B0EA-CAC0F1466350}"/>
    <cellStyle name="Note 2 9 2 3" xfId="26212" xr:uid="{FA61139A-C98C-4241-B1D3-05BF27B906EE}"/>
    <cellStyle name="Note 2 9 2 4" xfId="14847" xr:uid="{01599B86-DEDC-4FCB-9B8A-2C94CBB07C33}"/>
    <cellStyle name="Note 2 9 3" xfId="8163" xr:uid="{59C30930-95B8-4F96-8868-D2F95ABDAA6E}"/>
    <cellStyle name="Note 2 9 3 2" xfId="27715" xr:uid="{4EB5BEBC-E59B-46C3-8FC5-D1CE6201D9D4}"/>
    <cellStyle name="Note 2 9 3 3" xfId="16224" xr:uid="{7AC95EFD-B881-477E-A2BF-92FC49113A12}"/>
    <cellStyle name="Note 2 9 4" xfId="9597" xr:uid="{046899C5-3D6C-46B1-9B12-1CD4D0B91992}"/>
    <cellStyle name="Note 2 9 4 2" xfId="23314" xr:uid="{B5958957-1CB2-42D1-AB5E-EFA7F70B973A}"/>
    <cellStyle name="Note 2 9 5" xfId="12178" xr:uid="{A58FB4F5-27B8-4249-A5E6-719CDA9A1754}"/>
    <cellStyle name="Note 3" xfId="109" xr:uid="{00000000-0005-0000-0000-00000A030000}"/>
    <cellStyle name="Note 3 10" xfId="3279" xr:uid="{F1DE8905-1702-462A-BCD6-C195514C27C8}"/>
    <cellStyle name="Note 3 10 2" xfId="8014" xr:uid="{520C84A8-F60F-4F9D-BA73-EBC3B9FAB91A}"/>
    <cellStyle name="Note 3 10 2 2" xfId="28422" xr:uid="{0F369550-D093-472C-9749-C55AF2BCFADC}"/>
    <cellStyle name="Note 3 10 2 3" xfId="16890" xr:uid="{5CAF18F3-0EC5-46C4-8998-2AF257F982A8}"/>
    <cellStyle name="Note 3 10 3" xfId="9448" xr:uid="{DA57AE8B-5B7F-4490-BB07-BBB47209404F}"/>
    <cellStyle name="Note 3 10 3 2" xfId="24027" xr:uid="{71C9A2E2-A74B-4F24-A9B9-A7AECDF112B3}"/>
    <cellStyle name="Note 3 10 4" xfId="12747" xr:uid="{2A7A7498-5EC8-4117-B670-B31DDEBE0F59}"/>
    <cellStyle name="Note 3 11" xfId="6186" xr:uid="{84DA7CAF-C5EA-435D-AB44-DA8B4F7AD9FD}"/>
    <cellStyle name="Note 3 11 2" xfId="21129" xr:uid="{11CB26AD-D70E-4960-9D44-3479442AEB5C}"/>
    <cellStyle name="Note 3 12" xfId="6196" xr:uid="{35E668C6-65F3-4FB7-BF60-1FCB124B0D2E}"/>
    <cellStyle name="Note 3 13" xfId="10278" xr:uid="{776015B6-0A27-4047-8B25-7A18A86AE767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0 2 2" xfId="17726" xr:uid="{F1692BA8-EA79-4520-B04A-A8EDC0D3053C}"/>
    <cellStyle name="Note 3 2 10 2 2 2" xfId="29264" xr:uid="{2082C183-F302-464E-B010-464AD536D109}"/>
    <cellStyle name="Note 3 2 10 2 3" xfId="26201" xr:uid="{F1195794-8CE7-45A1-9328-8E2CCE02F37E}"/>
    <cellStyle name="Note 3 2 10 2 4" xfId="14839" xr:uid="{05D2BCD6-0999-4680-8DDF-7EB18BE56914}"/>
    <cellStyle name="Note 3 2 10 3" xfId="6720" xr:uid="{D57F0F60-E9C9-45C8-B1B6-34E648A46AA4}"/>
    <cellStyle name="Note 3 2 10 3 2" xfId="27704" xr:uid="{F9DD8D91-D54D-41F4-9033-C84D97F7D59C}"/>
    <cellStyle name="Note 3 2 10 3 3" xfId="16216" xr:uid="{013F4D72-115F-4E29-AB68-1F885784D3ED}"/>
    <cellStyle name="Note 3 2 10 4" xfId="8901" xr:uid="{C0AB3BF6-42F2-4910-BEFC-D5F2D3BDEFC1}"/>
    <cellStyle name="Note 3 2 10 4 2" xfId="23303" xr:uid="{3F34DCC1-EC7C-4D85-878F-D0EEAE236F05}"/>
    <cellStyle name="Note 3 2 10 5" xfId="12170" xr:uid="{8C636B29-784A-4077-A1CD-285CC71824C3}"/>
    <cellStyle name="Note 3 2 11" xfId="3377" xr:uid="{EA6CBC28-C5AE-4558-ABCA-0BC8E2889153}"/>
    <cellStyle name="Note 3 2 11 2" xfId="6596" xr:uid="{A93194A1-C59F-4F65-ADE3-4C8376498195}"/>
    <cellStyle name="Note 3 2 11 2 2" xfId="28438" xr:uid="{2DD4C1D2-7675-4D9D-B13B-315E2544F31B}"/>
    <cellStyle name="Note 3 2 11 2 3" xfId="16906" xr:uid="{A7008AD2-67FA-430A-BC71-19A851D618DF}"/>
    <cellStyle name="Note 3 2 11 3" xfId="8865" xr:uid="{07DA8F92-BA09-4CE7-B390-73B2E6B45E70}"/>
    <cellStyle name="Note 3 2 11 3 2" xfId="24125" xr:uid="{9FE964F7-B34F-412C-B785-96BF22407E5F}"/>
    <cellStyle name="Note 3 2 11 4" xfId="12845" xr:uid="{F7233D38-C9C9-4A81-90EE-BBF6827490F5}"/>
    <cellStyle name="Note 3 2 12" xfId="6292" xr:uid="{2CDD13CE-9120-4529-8B71-85A88A07D008}"/>
    <cellStyle name="Note 3 2 12 2" xfId="21227" xr:uid="{1FB4A289-6454-40DF-92FC-40BDE72BAB22}"/>
    <cellStyle name="Note 3 2 13" xfId="6382" xr:uid="{54DA29A0-C1F4-4B88-872D-B3C6F8E474A1}"/>
    <cellStyle name="Note 3 2 2" xfId="665" xr:uid="{00000000-0005-0000-0000-00000D030000}"/>
    <cellStyle name="Note 3 2 2 10" xfId="8848" xr:uid="{428B91D7-D422-4538-B866-D4D8370FB7F8}"/>
    <cellStyle name="Note 3 2 2 11" xfId="10545" xr:uid="{845D0933-E1AE-43C8-9240-FDF2005AE69E}"/>
    <cellStyle name="Note 3 2 2 2" xfId="1669" xr:uid="{00000000-0005-0000-0000-00000E030000}"/>
    <cellStyle name="Note 3 2 2 2 10" xfId="9101" xr:uid="{EB5D7E27-A404-40C0-86B9-07A05DEC2812}"/>
    <cellStyle name="Note 3 2 2 2 10 2" xfId="22422" xr:uid="{F2CAE2F3-F979-46AA-9FF8-1D6EC2549B7E}"/>
    <cellStyle name="Note 3 2 2 2 11" xfId="11423" xr:uid="{F91CEC6B-5E32-4CB7-8760-F7877F6F1373}"/>
    <cellStyle name="Note 3 2 2 2 2" xfId="797" xr:uid="{00000000-0005-0000-0000-00000F030000}"/>
    <cellStyle name="Note 3 2 2 2 2 2" xfId="3700" xr:uid="{D9A52121-CD03-4003-89E2-F3CC28669D91}"/>
    <cellStyle name="Note 3 2 2 2 2 2 2" xfId="16975" xr:uid="{B2876FCC-5AD0-4335-A69F-C3BA4C23BA1C}"/>
    <cellStyle name="Note 3 2 2 2 2 2 2 2" xfId="28509" xr:uid="{600D4F06-2835-4AE8-86B9-8DF2028040C6}"/>
    <cellStyle name="Note 3 2 2 2 2 2 3" xfId="24448" xr:uid="{530069A0-71AC-44FB-836C-0E9F17AA4944}"/>
    <cellStyle name="Note 3 2 2 2 2 2 4" xfId="13156" xr:uid="{58AA92D3-7D93-41DA-8C8F-0C108F2D91A8}"/>
    <cellStyle name="Note 3 2 2 2 2 3" xfId="8262" xr:uid="{E23A1BC4-9836-4150-9D27-329795B2EE22}"/>
    <cellStyle name="Note 3 2 2 2 2 3 2" xfId="26949" xr:uid="{50EBB781-6EB8-4DDC-B233-924D90AA99FE}"/>
    <cellStyle name="Note 3 2 2 2 2 3 3" xfId="15531" xr:uid="{CC6301B2-A40B-409D-8C81-003487CA4520}"/>
    <cellStyle name="Note 3 2 2 2 2 4" xfId="9696" xr:uid="{ED3CAFED-854C-4C50-A2F3-B8474DC9F7A3}"/>
    <cellStyle name="Note 3 2 2 2 2 4 2" xfId="21550" xr:uid="{21BD3285-F5E0-41C4-A94A-0E237413F74A}"/>
    <cellStyle name="Note 3 2 2 2 2 5" xfId="10655" xr:uid="{1813ED43-4AC4-402E-BE21-D435CE948DE6}"/>
    <cellStyle name="Note 3 2 2 2 3" xfId="2196" xr:uid="{00000000-0005-0000-0000-000010030000}"/>
    <cellStyle name="Note 3 2 2 2 3 2" xfId="5095" xr:uid="{3A22F2F1-5D31-4E16-9E92-7F7A6D37B676}"/>
    <cellStyle name="Note 3 2 2 2 3 2 2" xfId="17368" xr:uid="{F9E00887-20D7-4333-BDCC-87C0FEF735D2}"/>
    <cellStyle name="Note 3 2 2 2 3 2 2 2" xfId="28906" xr:uid="{9403A1E0-2222-415C-9BCE-F6706F0728D0}"/>
    <cellStyle name="Note 3 2 2 2 3 2 3" xfId="25843" xr:uid="{8D505E40-C15E-4242-B264-CCD1F060F3BE}"/>
    <cellStyle name="Note 3 2 2 2 3 2 4" xfId="14513" xr:uid="{D270A569-129D-4698-A697-F976275A9D1E}"/>
    <cellStyle name="Note 3 2 2 2 3 3" xfId="8688" xr:uid="{FEFEE38C-6A0C-4C46-BDA8-DC289EB7B144}"/>
    <cellStyle name="Note 3 2 2 2 3 3 2" xfId="27346" xr:uid="{37D027B6-BE03-4B17-9B04-A4A1D3764F6C}"/>
    <cellStyle name="Note 3 2 2 2 3 3 3" xfId="15890" xr:uid="{B333BD4A-D4B3-42B3-9F91-E982138D6865}"/>
    <cellStyle name="Note 3 2 2 2 3 4" xfId="10122" xr:uid="{4AACB0E6-187E-4024-BC02-74FEB7F0DCAB}"/>
    <cellStyle name="Note 3 2 2 2 3 4 2" xfId="22945" xr:uid="{B9D155C2-C6A5-4628-9A81-C414B30D39CA}"/>
    <cellStyle name="Note 3 2 2 2 3 5" xfId="11896" xr:uid="{B26C9FA5-402E-49AB-9C37-801692FA46F7}"/>
    <cellStyle name="Note 3 2 2 2 4" xfId="2566" xr:uid="{00000000-0005-0000-0000-000011030000}"/>
    <cellStyle name="Note 3 2 2 2 4 2" xfId="5465" xr:uid="{60B8A5C1-0307-484F-83D6-4EAE826A05C3}"/>
    <cellStyle name="Note 3 2 2 2 4 2 2" xfId="17738" xr:uid="{BBBF61EA-C8EE-4AE7-93CC-414D6B9498FB}"/>
    <cellStyle name="Note 3 2 2 2 4 2 2 2" xfId="29276" xr:uid="{12E0E9BB-72CA-4F06-BF24-ED3AAC2F79D4}"/>
    <cellStyle name="Note 3 2 2 2 4 2 3" xfId="26213" xr:uid="{B749CD4B-6A09-481F-9B4D-168F1938FB14}"/>
    <cellStyle name="Note 3 2 2 2 4 2 4" xfId="14848" xr:uid="{D4A55DF1-2AB3-49BD-8803-D9C2C6876C75}"/>
    <cellStyle name="Note 3 2 2 2 4 3" xfId="16225" xr:uid="{16BA51F0-50AA-4E0C-9D3E-7A2D34C6B5A4}"/>
    <cellStyle name="Note 3 2 2 2 4 3 2" xfId="27716" xr:uid="{29C30788-FDDF-4996-A1D5-EDF918639402}"/>
    <cellStyle name="Note 3 2 2 2 4 4" xfId="23315" xr:uid="{6CC15946-5CA2-49B2-861E-541F0CB869B5}"/>
    <cellStyle name="Note 3 2 2 2 4 5" xfId="12179" xr:uid="{1B51ED0C-2647-4829-B2A6-A0FD1F3BC8D4}"/>
    <cellStyle name="Note 3 2 2 2 5" xfId="2301" xr:uid="{00000000-0005-0000-0000-000012030000}"/>
    <cellStyle name="Note 3 2 2 2 5 2" xfId="5200" xr:uid="{24033CB7-3571-4D78-83C0-DA75E43FF2B3}"/>
    <cellStyle name="Note 3 2 2 2 5 2 2" xfId="17473" xr:uid="{8284DD5B-9E61-4318-8E07-37EA6F62F6F6}"/>
    <cellStyle name="Note 3 2 2 2 5 2 2 2" xfId="29011" xr:uid="{BB8711B7-CF16-453F-9783-59F3E7C5B0BD}"/>
    <cellStyle name="Note 3 2 2 2 5 2 3" xfId="25948" xr:uid="{288F0C79-E7FE-44E1-8DCB-06B22F7F0074}"/>
    <cellStyle name="Note 3 2 2 2 5 2 4" xfId="14612" xr:uid="{3EE4D7B7-8B62-4A6A-AEF1-DF10C7D15A4C}"/>
    <cellStyle name="Note 3 2 2 2 5 3" xfId="15989" xr:uid="{7D41B7A8-998D-49EC-B6C3-5D8CBD10D131}"/>
    <cellStyle name="Note 3 2 2 2 5 3 2" xfId="27451" xr:uid="{0BD883CB-F39A-4007-8333-F476F91282CE}"/>
    <cellStyle name="Note 3 2 2 2 5 4" xfId="23050" xr:uid="{27389559-3B40-4705-AF30-A28C0816DEA5}"/>
    <cellStyle name="Note 3 2 2 2 5 5" xfId="11975" xr:uid="{46465F42-2514-400D-95DB-8DBA2FEB7124}"/>
    <cellStyle name="Note 3 2 2 2 6" xfId="2234" xr:uid="{00000000-0005-0000-0000-000013030000}"/>
    <cellStyle name="Note 3 2 2 2 6 2" xfId="5133" xr:uid="{9D9BDF8F-20AA-4BFC-8CA4-2128D98BB16A}"/>
    <cellStyle name="Note 3 2 2 2 6 2 2" xfId="17406" xr:uid="{E4C6BB9A-903A-4021-936D-29B4368DCAFC}"/>
    <cellStyle name="Note 3 2 2 2 6 2 2 2" xfId="28944" xr:uid="{72B5A4B6-0A3B-4BBE-B7AC-8FA800C78C45}"/>
    <cellStyle name="Note 3 2 2 2 6 2 3" xfId="25881" xr:uid="{67919597-3427-476B-81E7-CD30296B7158}"/>
    <cellStyle name="Note 3 2 2 2 6 2 4" xfId="14549" xr:uid="{74AAABE9-A44E-48A1-83FD-C63DF6FCAE2B}"/>
    <cellStyle name="Note 3 2 2 2 6 3" xfId="15926" xr:uid="{5D4415CB-5042-4137-AC5A-2BD385FE7F39}"/>
    <cellStyle name="Note 3 2 2 2 6 3 2" xfId="27384" xr:uid="{30E2845F-1473-4777-ADF7-225613129D20}"/>
    <cellStyle name="Note 3 2 2 2 6 4" xfId="22983" xr:uid="{461A1166-19BF-4085-A548-847CA0C93F3A}"/>
    <cellStyle name="Note 3 2 2 2 6 5" xfId="11926" xr:uid="{D770E656-0B01-4789-8092-7CADA6E29F1D}"/>
    <cellStyle name="Note 3 2 2 2 7" xfId="2467" xr:uid="{00000000-0005-0000-0000-000014030000}"/>
    <cellStyle name="Note 3 2 2 2 7 2" xfId="5366" xr:uid="{8069B690-12D8-45D4-9440-F2D413A7D61E}"/>
    <cellStyle name="Note 3 2 2 2 7 2 2" xfId="17639" xr:uid="{991CF50E-383A-46AC-BE00-85EB7635C1F9}"/>
    <cellStyle name="Note 3 2 2 2 7 2 2 2" xfId="29177" xr:uid="{3BC2A09F-01B9-4A29-A791-0807675B8432}"/>
    <cellStyle name="Note 3 2 2 2 7 2 3" xfId="26114" xr:uid="{4D66D7FC-1C80-4E3C-BA2A-57C81AF42E74}"/>
    <cellStyle name="Note 3 2 2 2 7 2 4" xfId="14762" xr:uid="{03E2F1A9-32EA-4AA8-84A2-603C42E5A217}"/>
    <cellStyle name="Note 3 2 2 2 7 3" xfId="16139" xr:uid="{B9BC1E1A-CB7E-48B0-9E79-C4EEA2914718}"/>
    <cellStyle name="Note 3 2 2 2 7 3 2" xfId="27617" xr:uid="{50D16B73-610C-47B5-BFB7-AC0B34B817E2}"/>
    <cellStyle name="Note 3 2 2 2 7 4" xfId="23216" xr:uid="{60CA5422-6E67-44E1-88FB-17ADDBE8CB7C}"/>
    <cellStyle name="Note 3 2 2 2 7 5" xfId="12102" xr:uid="{62CD3D41-3880-4653-A909-357B35E04235}"/>
    <cellStyle name="Note 3 2 2 2 8" xfId="4572" xr:uid="{EEF531DA-3148-41C4-94AD-D42E24987951}"/>
    <cellStyle name="Note 3 2 2 2 8 2" xfId="17260" xr:uid="{400D7287-9B93-42B3-8354-74F8F2EC115B}"/>
    <cellStyle name="Note 3 2 2 2 8 2 2" xfId="28798" xr:uid="{0D18971B-1BBC-407D-94B6-937B32B0C4E4}"/>
    <cellStyle name="Note 3 2 2 2 8 3" xfId="25320" xr:uid="{F1F23725-2F0A-4A7C-B584-1680C5361052}"/>
    <cellStyle name="Note 3 2 2 2 8 4" xfId="13994" xr:uid="{BD5C4657-E653-44C9-8F76-A3C36CA494AC}"/>
    <cellStyle name="Note 3 2 2 2 9" xfId="7421" xr:uid="{6E8163DA-43D4-4508-8502-2232D81CCB21}"/>
    <cellStyle name="Note 3 2 2 2 9 2" xfId="27238" xr:uid="{816A3E5B-B231-4DB0-9DF2-34A9C9FE16E6}"/>
    <cellStyle name="Note 3 2 2 2 9 3" xfId="15786" xr:uid="{DFB23D16-52E4-4F0A-840E-6EC49B062EC7}"/>
    <cellStyle name="Note 3 2 2 3" xfId="2136" xr:uid="{00000000-0005-0000-0000-000015030000}"/>
    <cellStyle name="Note 3 2 2 3 10" xfId="9263" xr:uid="{85896174-F4A7-4495-84C7-5DE0E7DE6483}"/>
    <cellStyle name="Note 3 2 2 3 10 2" xfId="22885" xr:uid="{7E8F9F2D-2088-4212-A01F-25651444E9F8}"/>
    <cellStyle name="Note 3 2 2 3 11" xfId="11864" xr:uid="{4E7DFD61-3F2C-4766-82E7-D284C3CD7F53}"/>
    <cellStyle name="Note 3 2 2 3 2" xfId="2740" xr:uid="{00000000-0005-0000-0000-000016030000}"/>
    <cellStyle name="Note 3 2 2 3 2 2" xfId="5639" xr:uid="{EAD55931-76D1-45FD-970A-7C47AB5DF2F2}"/>
    <cellStyle name="Note 3 2 2 3 2 2 2" xfId="17912" xr:uid="{56ADEE01-CF29-4084-89FB-56ED7BE5D3EA}"/>
    <cellStyle name="Note 3 2 2 3 2 2 2 2" xfId="29450" xr:uid="{9D2D8376-E454-4754-BFA3-786A18DB84C9}"/>
    <cellStyle name="Note 3 2 2 3 2 2 3" xfId="26387" xr:uid="{76625A94-51F1-46A0-805B-B43303990760}"/>
    <cellStyle name="Note 3 2 2 3 2 2 4" xfId="15003" xr:uid="{EAE6C1A0-9B20-476B-A24E-740EE344AD83}"/>
    <cellStyle name="Note 3 2 2 3 2 3" xfId="8480" xr:uid="{AF9F7510-CEC1-4ED5-9DDE-38478466E228}"/>
    <cellStyle name="Note 3 2 2 3 2 3 2" xfId="27890" xr:uid="{21EA07AE-8DCE-4B84-8F43-368495F5B135}"/>
    <cellStyle name="Note 3 2 2 3 2 3 3" xfId="16380" xr:uid="{19B33627-F048-4AC7-B6BA-D1A16BA125D3}"/>
    <cellStyle name="Note 3 2 2 3 2 4" xfId="9914" xr:uid="{3A7B3AEF-8C13-441A-87CB-2BDA4DD49156}"/>
    <cellStyle name="Note 3 2 2 3 2 4 2" xfId="23489" xr:uid="{379011D2-C2EC-4698-9EEE-588756C111F5}"/>
    <cellStyle name="Note 3 2 2 3 2 5" xfId="12294" xr:uid="{4E5A3B79-3A9D-4016-9EFC-843B08A43F11}"/>
    <cellStyle name="Note 3 2 2 3 3" xfId="2850" xr:uid="{00000000-0005-0000-0000-000017030000}"/>
    <cellStyle name="Note 3 2 2 3 3 2" xfId="5749" xr:uid="{A8B26742-3757-40F2-A45E-14A9D4690C7B}"/>
    <cellStyle name="Note 3 2 2 3 3 2 2" xfId="18022" xr:uid="{21B2A9EC-0C88-40BF-A349-319A9A0A4C19}"/>
    <cellStyle name="Note 3 2 2 3 3 2 2 2" xfId="29560" xr:uid="{28857B54-AD2B-4F74-A9F7-522665703EC8}"/>
    <cellStyle name="Note 3 2 2 3 3 2 3" xfId="26497" xr:uid="{D7787DDC-3B93-4241-AE75-13FC2BF086F6}"/>
    <cellStyle name="Note 3 2 2 3 3 2 4" xfId="15100" xr:uid="{1FCB27C2-39E7-41E3-835C-2C2CB4ADD3FA}"/>
    <cellStyle name="Note 3 2 2 3 3 3" xfId="8032" xr:uid="{CE483A9F-C332-4CEC-828A-1349A15728FD}"/>
    <cellStyle name="Note 3 2 2 3 3 3 2" xfId="28000" xr:uid="{54BF4AF1-3EBE-42F0-A480-CE7F66B4C7B8}"/>
    <cellStyle name="Note 3 2 2 3 3 3 3" xfId="16477" xr:uid="{7047EFB3-4146-45A9-8B8A-8B04843F65FC}"/>
    <cellStyle name="Note 3 2 2 3 3 4" xfId="9466" xr:uid="{0EC94583-97DB-4715-AB17-9B32E3450B4E}"/>
    <cellStyle name="Note 3 2 2 3 3 4 2" xfId="23599" xr:uid="{5A1BEC68-4552-40EF-AADA-5D6B7BD28755}"/>
    <cellStyle name="Note 3 2 2 3 3 5" xfId="12367" xr:uid="{D657B06D-CDAC-4D62-B47F-62C9569B4EB6}"/>
    <cellStyle name="Note 3 2 2 3 4" xfId="2954" xr:uid="{00000000-0005-0000-0000-000018030000}"/>
    <cellStyle name="Note 3 2 2 3 4 2" xfId="5853" xr:uid="{7BC0D49A-9626-4166-822F-CA427A40C55E}"/>
    <cellStyle name="Note 3 2 2 3 4 2 2" xfId="18126" xr:uid="{A3179A90-BC1C-4359-BDFB-7E20EBD2D102}"/>
    <cellStyle name="Note 3 2 2 3 4 2 2 2" xfId="29664" xr:uid="{97573CB1-CC8D-45AE-88C2-EC7B1B31D61E}"/>
    <cellStyle name="Note 3 2 2 3 4 2 3" xfId="26601" xr:uid="{D150B72A-1704-40D7-ACF3-E0A3E94149FD}"/>
    <cellStyle name="Note 3 2 2 3 4 2 4" xfId="15195" xr:uid="{6A6CFE92-9750-49F6-97AC-0B1DE258E1C2}"/>
    <cellStyle name="Note 3 2 2 3 4 3" xfId="16572" xr:uid="{B9E39925-D1A0-413F-9FA5-DA104A363921}"/>
    <cellStyle name="Note 3 2 2 3 4 3 2" xfId="28104" xr:uid="{6F9E9B32-173D-4FC4-9270-10CC826D5BF8}"/>
    <cellStyle name="Note 3 2 2 3 4 4" xfId="23703" xr:uid="{9B57414C-F4F5-48DA-A0E3-FFD4E6BFE8CA}"/>
    <cellStyle name="Note 3 2 2 3 4 5" xfId="12446" xr:uid="{5D4EE1B6-0544-45B4-A1B2-CD111004C314}"/>
    <cellStyle name="Note 3 2 2 3 5" xfId="3077" xr:uid="{00000000-0005-0000-0000-000019030000}"/>
    <cellStyle name="Note 3 2 2 3 5 2" xfId="5976" xr:uid="{C1141E09-E936-4F6B-8E0F-B3B6D741C8EE}"/>
    <cellStyle name="Note 3 2 2 3 5 2 2" xfId="18249" xr:uid="{F67EF8F3-9BAC-4073-8203-48BDD35243AA}"/>
    <cellStyle name="Note 3 2 2 3 5 2 2 2" xfId="29787" xr:uid="{F727F36E-26A1-4B02-A06D-AF81A16FC3E1}"/>
    <cellStyle name="Note 3 2 2 3 5 2 3" xfId="26724" xr:uid="{988A1D00-33F1-45E6-9B1F-E340FDB19F06}"/>
    <cellStyle name="Note 3 2 2 3 5 2 4" xfId="15318" xr:uid="{42DF1B08-8192-471A-8B75-7BD49EB6D203}"/>
    <cellStyle name="Note 3 2 2 3 5 3" xfId="16695" xr:uid="{CEC5A1B1-207C-4F2C-92DD-9CD450D7E29C}"/>
    <cellStyle name="Note 3 2 2 3 5 3 2" xfId="28227" xr:uid="{515F6500-B374-43FF-9679-6D64636BFB6F}"/>
    <cellStyle name="Note 3 2 2 3 5 4" xfId="23826" xr:uid="{276E6244-20C3-486D-A2D9-94A3876D1973}"/>
    <cellStyle name="Note 3 2 2 3 5 5" xfId="12551" xr:uid="{B4BCC7A8-6B6F-40C4-9209-514FA606549C}"/>
    <cellStyle name="Note 3 2 2 3 6" xfId="1066" xr:uid="{00000000-0005-0000-0000-00001A030000}"/>
    <cellStyle name="Note 3 2 2 3 6 2" xfId="3969" xr:uid="{B16DD283-89DA-4D0F-BE66-C2AEBC203E8E}"/>
    <cellStyle name="Note 3 2 2 3 6 2 2" xfId="17079" xr:uid="{D8B65421-237A-4E5D-AA1E-23C9C7C0AE55}"/>
    <cellStyle name="Note 3 2 2 3 6 2 2 2" xfId="28617" xr:uid="{2EFEE193-CB72-4D22-8880-995456145F2B}"/>
    <cellStyle name="Note 3 2 2 3 6 2 3" xfId="24717" xr:uid="{59F3C3EC-CD7D-49FB-AFE2-5CC082DF8913}"/>
    <cellStyle name="Note 3 2 2 3 6 2 4" xfId="13402" xr:uid="{867D594E-465A-4CE7-84B4-06865113092B}"/>
    <cellStyle name="Note 3 2 2 3 6 3" xfId="15616" xr:uid="{2BAA2DEF-1F62-4F02-BE15-C10F43985198}"/>
    <cellStyle name="Note 3 2 2 3 6 3 2" xfId="27057" xr:uid="{8B32E7BB-BFB7-47DD-9859-9F844C35698E}"/>
    <cellStyle name="Note 3 2 2 3 6 4" xfId="21819" xr:uid="{43861A54-A0CA-4113-ACC3-2E08E425D2A8}"/>
    <cellStyle name="Note 3 2 2 3 6 5" xfId="10892" xr:uid="{AC2AA4FA-43D2-4A10-A4CD-06E884EE93DD}"/>
    <cellStyle name="Note 3 2 2 3 7" xfId="3226" xr:uid="{00000000-0005-0000-0000-00001B030000}"/>
    <cellStyle name="Note 3 2 2 3 7 2" xfId="6125" xr:uid="{C0D9DAC5-4FA5-4ABC-A932-9E4CE87A1573}"/>
    <cellStyle name="Note 3 2 2 3 7 2 2" xfId="18398" xr:uid="{7F8423BE-1BEE-4FD3-9839-33C8C125C79C}"/>
    <cellStyle name="Note 3 2 2 3 7 2 2 2" xfId="29936" xr:uid="{479326C3-5811-4DCF-B15B-0BA58B0C77B8}"/>
    <cellStyle name="Note 3 2 2 3 7 2 3" xfId="26873" xr:uid="{F30FF6FB-B973-4BA6-BA09-6F3FBBBC38BA}"/>
    <cellStyle name="Note 3 2 2 3 7 2 4" xfId="15467" xr:uid="{A274EB35-4D0F-4BB8-A7B3-44981769FB46}"/>
    <cellStyle name="Note 3 2 2 3 7 3" xfId="16844" xr:uid="{65EB0D40-F335-4220-8576-C31ED1774CDE}"/>
    <cellStyle name="Note 3 2 2 3 7 3 2" xfId="28376" xr:uid="{3B642879-1648-4D76-9313-64D32CBF16B5}"/>
    <cellStyle name="Note 3 2 2 3 7 4" xfId="23975" xr:uid="{66D209AA-6EC9-41A3-ACD4-8C465065D26A}"/>
    <cellStyle name="Note 3 2 2 3 7 5" xfId="12695" xr:uid="{FEBA89EC-2C18-4EAB-BADF-B3330846D738}"/>
    <cellStyle name="Note 3 2 2 3 8" xfId="5035" xr:uid="{80DB02E8-D2A5-4593-BBBA-941C050E7474}"/>
    <cellStyle name="Note 3 2 2 3 8 2" xfId="17308" xr:uid="{9042C76B-38B0-40E8-9F2E-7EDA8A766380}"/>
    <cellStyle name="Note 3 2 2 3 8 2 2" xfId="28846" xr:uid="{172D2B09-A795-431D-BC23-F3F3C8661009}"/>
    <cellStyle name="Note 3 2 2 3 8 3" xfId="25783" xr:uid="{9F4DCED6-D7A6-4D07-985D-A2C5A8CFAD7B}"/>
    <cellStyle name="Note 3 2 2 3 8 4" xfId="14457" xr:uid="{8D0D4771-742B-4290-82AB-A53C719D2657}"/>
    <cellStyle name="Note 3 2 2 3 9" xfId="7829" xr:uid="{05F9992D-09CF-45FA-BCC8-8A224BD51B5D}"/>
    <cellStyle name="Note 3 2 2 3 9 2" xfId="27286" xr:uid="{130A7DD5-C623-403A-9579-D3158E5F4045}"/>
    <cellStyle name="Note 3 2 2 3 9 3" xfId="15834" xr:uid="{F3BCF177-A8E7-4302-B5BE-932945030836}"/>
    <cellStyle name="Note 3 2 2 4" xfId="1557" xr:uid="{00000000-0005-0000-0000-00001C030000}"/>
    <cellStyle name="Note 3 2 2 4 10" xfId="9276" xr:uid="{434D07E6-D31A-4E91-9E8F-90115E7EBFC6}"/>
    <cellStyle name="Note 3 2 2 4 10 2" xfId="22310" xr:uid="{50C63F22-F8C3-492C-9BA8-322A5814CCB2}"/>
    <cellStyle name="Note 3 2 2 4 11" xfId="11323" xr:uid="{5F62AE68-244B-4030-B002-A49871D724CE}"/>
    <cellStyle name="Note 3 2 2 4 2" xfId="2584" xr:uid="{00000000-0005-0000-0000-00001D030000}"/>
    <cellStyle name="Note 3 2 2 4 2 2" xfId="5483" xr:uid="{BF2CB3DA-A009-4FC1-B1F3-78BFD13DEBF3}"/>
    <cellStyle name="Note 3 2 2 4 2 2 2" xfId="17756" xr:uid="{D4121DCE-8C56-46EB-A5A6-81A5A5B539A9}"/>
    <cellStyle name="Note 3 2 2 4 2 2 2 2" xfId="29294" xr:uid="{3671E861-28EF-4E17-9998-849ED082AA0D}"/>
    <cellStyle name="Note 3 2 2 4 2 2 3" xfId="26231" xr:uid="{82500B3E-0938-4940-9675-42EBCA7123FD}"/>
    <cellStyle name="Note 3 2 2 4 2 2 4" xfId="14863" xr:uid="{7402C9FA-3578-4E78-AB95-5623984711E8}"/>
    <cellStyle name="Note 3 2 2 4 2 3" xfId="8493" xr:uid="{98662641-88F2-414F-B377-157586082677}"/>
    <cellStyle name="Note 3 2 2 4 2 3 2" xfId="27734" xr:uid="{65C07C09-E403-4447-962B-38B5F99899F1}"/>
    <cellStyle name="Note 3 2 2 4 2 3 3" xfId="16240" xr:uid="{0FEA6D11-C386-4B75-AB79-43DE2B8304D0}"/>
    <cellStyle name="Note 3 2 2 4 2 4" xfId="9927" xr:uid="{880B41F7-1FAD-41FF-BE10-A808C47C93B2}"/>
    <cellStyle name="Note 3 2 2 4 2 4 2" xfId="23333" xr:uid="{CA5B4444-EBE1-4EB6-8F24-F6C6FC9DE9DF}"/>
    <cellStyle name="Note 3 2 2 4 2 5" xfId="12190" xr:uid="{B11EF9A2-CD36-4EBF-BB11-2548061BC444}"/>
    <cellStyle name="Note 3 2 2 4 3" xfId="2462" xr:uid="{00000000-0005-0000-0000-00001E030000}"/>
    <cellStyle name="Note 3 2 2 4 3 2" xfId="5361" xr:uid="{5353E321-8858-4012-A0AA-992A4A1E41F4}"/>
    <cellStyle name="Note 3 2 2 4 3 2 2" xfId="17634" xr:uid="{7C1731A2-154A-4E7C-832B-0A43D07E8AAE}"/>
    <cellStyle name="Note 3 2 2 4 3 2 2 2" xfId="29172" xr:uid="{0638340B-2AD6-4565-A5F6-8C55BEAC99F0}"/>
    <cellStyle name="Note 3 2 2 4 3 2 3" xfId="26109" xr:uid="{1071D718-08DF-4077-893E-FFFFFD7E3A38}"/>
    <cellStyle name="Note 3 2 2 4 3 2 4" xfId="14758" xr:uid="{EFE6DD97-CAED-4A22-B5B2-FD00E7072D82}"/>
    <cellStyle name="Note 3 2 2 4 3 3" xfId="8236" xr:uid="{1883949F-982D-4311-9F10-77EF87D5AAAD}"/>
    <cellStyle name="Note 3 2 2 4 3 3 2" xfId="27612" xr:uid="{2F716B42-B78E-40D6-9E36-93AE0A763A9E}"/>
    <cellStyle name="Note 3 2 2 4 3 3 3" xfId="16135" xr:uid="{E9151039-F2FC-4A21-979E-7A823FB8C684}"/>
    <cellStyle name="Note 3 2 2 4 3 4" xfId="9670" xr:uid="{92C89EBF-74A6-46E7-A189-AD13441FFDEF}"/>
    <cellStyle name="Note 3 2 2 4 3 4 2" xfId="23211" xr:uid="{A2D8E2BC-6BF7-4C5B-A728-5CC1093A7405}"/>
    <cellStyle name="Note 3 2 2 4 3 5" xfId="12098" xr:uid="{905D3F37-2731-423F-881E-D2BBE70B97ED}"/>
    <cellStyle name="Note 3 2 2 4 4" xfId="2637" xr:uid="{00000000-0005-0000-0000-00001F030000}"/>
    <cellStyle name="Note 3 2 2 4 4 2" xfId="5536" xr:uid="{CDBDF54D-EFC4-405C-922B-94BD576BD03D}"/>
    <cellStyle name="Note 3 2 2 4 4 2 2" xfId="17809" xr:uid="{8C5FEBD9-139C-44B1-A2A3-35BC0016B1A3}"/>
    <cellStyle name="Note 3 2 2 4 4 2 2 2" xfId="29347" xr:uid="{EB5EC98A-C8DE-4644-B0C7-FCD8A8E8FA08}"/>
    <cellStyle name="Note 3 2 2 4 4 2 3" xfId="26284" xr:uid="{ED4E0E8B-46B5-4D8A-8196-948FF93BD537}"/>
    <cellStyle name="Note 3 2 2 4 4 2 4" xfId="14909" xr:uid="{61A928FD-2410-48F7-9287-D3392BD8DCFD}"/>
    <cellStyle name="Note 3 2 2 4 4 3" xfId="16286" xr:uid="{BAF1CA43-EB78-40C3-AAB7-B9CA2F138423}"/>
    <cellStyle name="Note 3 2 2 4 4 3 2" xfId="27787" xr:uid="{5A5936A6-59AF-4159-A39B-712099D605F8}"/>
    <cellStyle name="Note 3 2 2 4 4 4" xfId="23386" xr:uid="{B7A90C2C-CFB6-468D-9A97-45D2CE0F965F}"/>
    <cellStyle name="Note 3 2 2 4 4 5" xfId="12225" xr:uid="{04C66A9C-78A4-41FE-8DD5-A9303DE4FED8}"/>
    <cellStyle name="Note 3 2 2 4 5" xfId="2585" xr:uid="{00000000-0005-0000-0000-000020030000}"/>
    <cellStyle name="Note 3 2 2 4 5 2" xfId="5484" xr:uid="{ADD7838B-DBF1-4F80-84B5-F8AFDC703B1F}"/>
    <cellStyle name="Note 3 2 2 4 5 2 2" xfId="17757" xr:uid="{78E2A0BD-37B4-4671-AF1F-C9FB933BBF43}"/>
    <cellStyle name="Note 3 2 2 4 5 2 2 2" xfId="29295" xr:uid="{36130851-7F18-4601-A20F-23184E07836C}"/>
    <cellStyle name="Note 3 2 2 4 5 2 3" xfId="26232" xr:uid="{C71941DB-494B-419A-A498-7B9CD23C80ED}"/>
    <cellStyle name="Note 3 2 2 4 5 2 4" xfId="14864" xr:uid="{46BB61FC-C687-467A-B0FF-279A4B9F7529}"/>
    <cellStyle name="Note 3 2 2 4 5 3" xfId="16241" xr:uid="{4CC1A321-B8CD-4737-AA0C-38A631CF46F1}"/>
    <cellStyle name="Note 3 2 2 4 5 3 2" xfId="27735" xr:uid="{3E5C98BA-E596-4DFF-9526-D34DDBC6D936}"/>
    <cellStyle name="Note 3 2 2 4 5 4" xfId="23334" xr:uid="{C66422DA-E1A8-4AFE-9DD7-487C86B18791}"/>
    <cellStyle name="Note 3 2 2 4 5 5" xfId="12191" xr:uid="{AEC4DB5F-D2CF-459B-8433-75180E5E9CD4}"/>
    <cellStyle name="Note 3 2 2 4 6" xfId="2550" xr:uid="{00000000-0005-0000-0000-000021030000}"/>
    <cellStyle name="Note 3 2 2 4 6 2" xfId="5449" xr:uid="{AD5A728E-6081-4E10-9C26-CC214A8780EE}"/>
    <cellStyle name="Note 3 2 2 4 6 2 2" xfId="17722" xr:uid="{A19F8822-E34E-45E0-A9A7-674AB198BF17}"/>
    <cellStyle name="Note 3 2 2 4 6 2 2 2" xfId="29260" xr:uid="{37722CF4-F342-49A9-81B4-41C83AE4C3EF}"/>
    <cellStyle name="Note 3 2 2 4 6 2 3" xfId="26197" xr:uid="{AC692CA3-05BA-4D21-9768-809E183A3713}"/>
    <cellStyle name="Note 3 2 2 4 6 2 4" xfId="14836" xr:uid="{4CC2DBBE-845E-44AA-B521-732F15E9ECD4}"/>
    <cellStyle name="Note 3 2 2 4 6 3" xfId="16213" xr:uid="{53E43D42-2424-460C-96EA-72FDC1F1EB45}"/>
    <cellStyle name="Note 3 2 2 4 6 3 2" xfId="27700" xr:uid="{2C1C7EE9-F79E-44BE-97CA-D72133F2D7AD}"/>
    <cellStyle name="Note 3 2 2 4 6 4" xfId="23299" xr:uid="{557CB71A-E774-48C2-999A-4CAAA98B1B23}"/>
    <cellStyle name="Note 3 2 2 4 6 5" xfId="12167" xr:uid="{15040223-DE17-4299-A08B-55710296B7F9}"/>
    <cellStyle name="Note 3 2 2 4 7" xfId="2378" xr:uid="{00000000-0005-0000-0000-000022030000}"/>
    <cellStyle name="Note 3 2 2 4 7 2" xfId="5277" xr:uid="{148B56CE-875D-41FF-A7DB-714D1E4AF0C8}"/>
    <cellStyle name="Note 3 2 2 4 7 2 2" xfId="17550" xr:uid="{9CF428CA-8C54-41B1-AE05-6A9BF1E6FA41}"/>
    <cellStyle name="Note 3 2 2 4 7 2 2 2" xfId="29088" xr:uid="{0BE1D1EC-F739-4541-8713-2A95E1540BC4}"/>
    <cellStyle name="Note 3 2 2 4 7 2 3" xfId="26025" xr:uid="{37A8004E-A8A7-4EE9-9B50-6637C5BD5E0F}"/>
    <cellStyle name="Note 3 2 2 4 7 2 4" xfId="14682" xr:uid="{DCB8E232-15FB-4DDF-9F52-890C3376899A}"/>
    <cellStyle name="Note 3 2 2 4 7 3" xfId="16059" xr:uid="{3BA39936-3B6F-4A2E-954D-4EEE7456B6B6}"/>
    <cellStyle name="Note 3 2 2 4 7 3 2" xfId="27528" xr:uid="{F0A7380F-B459-4589-B771-96E086AAA26B}"/>
    <cellStyle name="Note 3 2 2 4 7 4" xfId="23127" xr:uid="{D0D99989-D24E-47DB-9A44-CB5A39A792D8}"/>
    <cellStyle name="Note 3 2 2 4 7 5" xfId="12033" xr:uid="{2AD63753-8DD5-42FF-80AC-BA87B5FCDCFF}"/>
    <cellStyle name="Note 3 2 2 4 8" xfId="4460" xr:uid="{38167883-F99C-4BA7-BAED-BE27E4FE8C0B}"/>
    <cellStyle name="Note 3 2 2 4 8 2" xfId="17236" xr:uid="{5836E94C-5D96-4EEB-B7FB-96A3A062AA27}"/>
    <cellStyle name="Note 3 2 2 4 8 2 2" xfId="28774" xr:uid="{FD2B0044-FE06-42CB-9016-AF11255DA014}"/>
    <cellStyle name="Note 3 2 2 4 8 3" xfId="25208" xr:uid="{EA5402D1-688B-4685-9D3A-2ABAB16293B8}"/>
    <cellStyle name="Note 3 2 2 4 8 4" xfId="13882" xr:uid="{D0A51F25-8408-4829-993D-BBD8F59D6BE6}"/>
    <cellStyle name="Note 3 2 2 4 9" xfId="7842" xr:uid="{49B96835-9958-4A56-8F26-3569380FB87F}"/>
    <cellStyle name="Note 3 2 2 4 9 2" xfId="27214" xr:uid="{ADB7ED84-A468-40A0-B810-29FCBFA7BFBF}"/>
    <cellStyle name="Note 3 2 2 4 9 3" xfId="15762" xr:uid="{DDC3C1D5-785C-4CB3-AE5D-0D647E73077D}"/>
    <cellStyle name="Note 3 2 2 5" xfId="1236" xr:uid="{00000000-0005-0000-0000-000023030000}"/>
    <cellStyle name="Note 3 2 2 5 2" xfId="4139" xr:uid="{58F51D10-07E5-4A20-83AB-2CF5F3E2CB94}"/>
    <cellStyle name="Note 3 2 2 5 2 2" xfId="17161" xr:uid="{1B2CC5F7-1484-40BE-B219-C56661B13D55}"/>
    <cellStyle name="Note 3 2 2 5 2 2 2" xfId="28699" xr:uid="{E52C30A8-EC0B-41B0-BAEA-7F07056BB058}"/>
    <cellStyle name="Note 3 2 2 5 2 3" xfId="24887" xr:uid="{6266B1D2-5925-410C-A333-E4BADD87D1BC}"/>
    <cellStyle name="Note 3 2 2 5 2 4" xfId="13561" xr:uid="{6790C676-B67F-42B0-BE00-57A9EFAC9586}"/>
    <cellStyle name="Note 3 2 2 5 3" xfId="6958" xr:uid="{181F5A3F-CB7A-497C-8F7C-B0EC7BA0DE31}"/>
    <cellStyle name="Note 3 2 2 5 3 2" xfId="27139" xr:uid="{93D60CA8-1B1C-417E-85A4-B8D51F725EB6}"/>
    <cellStyle name="Note 3 2 2 5 3 3" xfId="15687" xr:uid="{F1911269-DDE3-4B64-BCE8-C0B42C803613}"/>
    <cellStyle name="Note 3 2 2 5 4" xfId="8972" xr:uid="{E7E4FD51-4E45-425A-9F57-6090CB3B753B}"/>
    <cellStyle name="Note 3 2 2 5 4 2" xfId="21989" xr:uid="{C94E0CF2-1484-47BD-BBCF-9F5BDBAD1D00}"/>
    <cellStyle name="Note 3 2 2 5 5" xfId="11036" xr:uid="{E0B0DEA0-39BD-4D0E-ABE2-19109BC59BBD}"/>
    <cellStyle name="Note 3 2 2 6" xfId="2314" xr:uid="{00000000-0005-0000-0000-000024030000}"/>
    <cellStyle name="Note 3 2 2 6 2" xfId="5213" xr:uid="{B4D7DE5E-3D17-45AA-92B8-220F4AF7178C}"/>
    <cellStyle name="Note 3 2 2 6 2 2" xfId="17486" xr:uid="{7FDD9FE0-4AC0-4681-A440-949A3F2F003F}"/>
    <cellStyle name="Note 3 2 2 6 2 2 2" xfId="29024" xr:uid="{C3D984D9-D4C0-4D3C-94D6-A3BE168C87B8}"/>
    <cellStyle name="Note 3 2 2 6 2 3" xfId="25961" xr:uid="{51B4308D-BCEB-4804-A6AC-13BD570E4F1E}"/>
    <cellStyle name="Note 3 2 2 6 2 4" xfId="14625" xr:uid="{550BB90B-4DD1-4034-BBEB-2061A3507AEE}"/>
    <cellStyle name="Note 3 2 2 6 3" xfId="8346" xr:uid="{FCDB68D5-0BE4-4349-8920-3B1D68EB0CEA}"/>
    <cellStyle name="Note 3 2 2 6 3 2" xfId="27464" xr:uid="{4A27E408-3A48-427B-95EE-97186E455B1C}"/>
    <cellStyle name="Note 3 2 2 6 3 3" xfId="16002" xr:uid="{1848609C-0205-4476-8A4A-89B27633300F}"/>
    <cellStyle name="Note 3 2 2 6 4" xfId="9780" xr:uid="{ED8B9563-07F2-409D-82CC-141ABAA62288}"/>
    <cellStyle name="Note 3 2 2 6 4 2" xfId="23063" xr:uid="{3F0C3493-E5B0-4973-BDDD-8C54D17F6DEC}"/>
    <cellStyle name="Note 3 2 2 6 5" xfId="11987" xr:uid="{86E6A901-A309-4081-AEA4-9413E854A57A}"/>
    <cellStyle name="Note 3 2 2 7" xfId="790" xr:uid="{00000000-0005-0000-0000-000025030000}"/>
    <cellStyle name="Note 3 2 2 7 2" xfId="3693" xr:uid="{A7EAE3B8-C509-459D-B442-A85EBC519AA0}"/>
    <cellStyle name="Note 3 2 2 7 2 2" xfId="16968" xr:uid="{76184EC5-9EC8-43B0-9C78-051E222FBF40}"/>
    <cellStyle name="Note 3 2 2 7 2 2 2" xfId="28502" xr:uid="{87D8BAA5-77F3-4866-A082-D07572AD7A03}"/>
    <cellStyle name="Note 3 2 2 7 2 3" xfId="24441" xr:uid="{1A733470-63E9-420E-A546-079C691E02C2}"/>
    <cellStyle name="Note 3 2 2 7 2 4" xfId="13150" xr:uid="{C6EECA05-7D69-4DCF-B06F-26E0F0978DEF}"/>
    <cellStyle name="Note 3 2 2 7 3" xfId="15525" xr:uid="{21C138DB-FF44-4F1E-9AB5-ECC7D3C981BF}"/>
    <cellStyle name="Note 3 2 2 7 3 2" xfId="26942" xr:uid="{8C57B5AA-2435-45ED-8CA3-C2FD14C87114}"/>
    <cellStyle name="Note 3 2 2 7 4" xfId="21543" xr:uid="{5EEC3397-218B-4860-ABE8-ED9D378BD61D}"/>
    <cellStyle name="Note 3 2 2 7 5" xfId="10650" xr:uid="{13208A27-B2B0-4988-AFA6-23CD3F775DB4}"/>
    <cellStyle name="Note 3 2 2 8" xfId="3569" xr:uid="{F225433A-0715-4930-9EE4-4D7688C07A47}"/>
    <cellStyle name="Note 3 2 2 8 2" xfId="16931" xr:uid="{6E7E3615-F6ED-459D-9F54-04B7222EC737}"/>
    <cellStyle name="Note 3 2 2 8 2 2" xfId="28463" xr:uid="{6FF6D5A2-A181-4A59-8290-D45551329DF5}"/>
    <cellStyle name="Note 3 2 2 8 3" xfId="24317" xr:uid="{F74EF907-AC88-4C08-814F-27A00142F6EE}"/>
    <cellStyle name="Note 3 2 2 8 4" xfId="13037" xr:uid="{44176AC8-99D8-4E43-9726-AABA7D4123A9}"/>
    <cellStyle name="Note 3 2 2 9" xfId="6500" xr:uid="{25487495-5C45-46FD-B8D4-6962AEB0A2BD}"/>
    <cellStyle name="Note 3 2 2 9 2" xfId="21419" xr:uid="{0DBC705A-F69C-4CB0-85CD-21412B4767B5}"/>
    <cellStyle name="Note 3 2 3" xfId="1456" xr:uid="{00000000-0005-0000-0000-000026030000}"/>
    <cellStyle name="Note 3 2 3 10" xfId="9185" xr:uid="{AEC44DC7-80F8-4FBA-9B4D-36B4649B81D7}"/>
    <cellStyle name="Note 3 2 3 10 2" xfId="22209" xr:uid="{367361BA-9458-4539-A5F6-6DE888EE47E0}"/>
    <cellStyle name="Note 3 2 3 11" xfId="11234" xr:uid="{633D22A1-10B7-417A-AC2B-8B77924B8E4A}"/>
    <cellStyle name="Note 3 2 3 2" xfId="2562" xr:uid="{00000000-0005-0000-0000-000027030000}"/>
    <cellStyle name="Note 3 2 3 2 2" xfId="5461" xr:uid="{7B7A0D21-505D-4FB8-B239-89334830897D}"/>
    <cellStyle name="Note 3 2 3 2 2 2" xfId="8609" xr:uid="{4692B559-DB20-40A2-8048-7D65702EFB73}"/>
    <cellStyle name="Note 3 2 3 2 2 2 2" xfId="29272" xr:uid="{05A0FF63-A32A-4425-B2D1-3D15803E361A}"/>
    <cellStyle name="Note 3 2 3 2 2 2 3" xfId="17734" xr:uid="{BB458725-49AE-497E-84CB-0F0A49A4AAC6}"/>
    <cellStyle name="Note 3 2 3 2 2 3" xfId="10043" xr:uid="{0E9428E2-FF1E-48A9-B34F-26D8851A86F1}"/>
    <cellStyle name="Note 3 2 3 2 2 3 2" xfId="26209" xr:uid="{620AE7CE-D1CD-462B-AC56-D33363D3794F}"/>
    <cellStyle name="Note 3 2 3 2 2 4" xfId="14844" xr:uid="{422265B6-8155-449B-8993-C082720B953F}"/>
    <cellStyle name="Note 3 2 3 2 3" xfId="8803" xr:uid="{18A42DA9-7945-46B6-923F-0DAE0B6BDACF}"/>
    <cellStyle name="Note 3 2 3 2 3 2" xfId="10237" xr:uid="{7358D6D5-F0AF-437C-9B07-79ACFF041303}"/>
    <cellStyle name="Note 3 2 3 2 3 2 2" xfId="27712" xr:uid="{4322CE46-69E0-45C2-A9AB-81E058CD43F6}"/>
    <cellStyle name="Note 3 2 3 2 3 3" xfId="16221" xr:uid="{94403382-9F40-4A60-9F3B-CA2410F5CFDD}"/>
    <cellStyle name="Note 3 2 3 2 4" xfId="7958" xr:uid="{69E14091-AB18-479D-90F6-503C217ACFBA}"/>
    <cellStyle name="Note 3 2 3 2 4 2" xfId="23311" xr:uid="{C384DD98-0F9F-4BE9-98EC-AD5451DFAF3B}"/>
    <cellStyle name="Note 3 2 3 2 5" xfId="9392" xr:uid="{07107E1C-D5C3-478A-810F-77A05F4B47D7}"/>
    <cellStyle name="Note 3 2 3 2 6" xfId="12175" xr:uid="{5DB6B2F3-67E9-4912-B83A-7C9BF9FDCEA5}"/>
    <cellStyle name="Note 3 2 3 3" xfId="2343" xr:uid="{00000000-0005-0000-0000-000028030000}"/>
    <cellStyle name="Note 3 2 3 3 2" xfId="5242" xr:uid="{28528E7C-1DAE-45DA-89AD-D81F3C27B9E2}"/>
    <cellStyle name="Note 3 2 3 3 2 2" xfId="8469" xr:uid="{528D49FF-64AA-47B0-8426-D5B8EC5541CF}"/>
    <cellStyle name="Note 3 2 3 3 2 2 2" xfId="29053" xr:uid="{B3660CFF-FEC6-4A92-8639-4E5BAD69B9C6}"/>
    <cellStyle name="Note 3 2 3 3 2 2 3" xfId="17515" xr:uid="{435FEA50-2133-4C5E-9176-ECFB7DE049A3}"/>
    <cellStyle name="Note 3 2 3 3 2 3" xfId="9903" xr:uid="{08808349-DA96-44AA-86F1-201D617C7C26}"/>
    <cellStyle name="Note 3 2 3 3 2 3 2" xfId="25990" xr:uid="{4E8222B7-4FCE-4F67-BA7F-CDFDF698F012}"/>
    <cellStyle name="Note 3 2 3 3 2 4" xfId="14653" xr:uid="{34415B03-B1D2-485C-A7A2-4326ED0C3CEC}"/>
    <cellStyle name="Note 3 2 3 3 3" xfId="8666" xr:uid="{DD03F29E-31E8-43DD-8A31-4EB8D478FB05}"/>
    <cellStyle name="Note 3 2 3 3 3 2" xfId="10100" xr:uid="{CD493FD3-D0F1-4716-A1BE-D9AA04A7B0AC}"/>
    <cellStyle name="Note 3 2 3 3 3 2 2" xfId="27493" xr:uid="{02E6D048-85C1-4075-8682-4CE30AE09428}"/>
    <cellStyle name="Note 3 2 3 3 3 3" xfId="16030" xr:uid="{8FB5288B-7129-4367-AB08-9FCDAAE0562D}"/>
    <cellStyle name="Note 3 2 3 3 4" xfId="7818" xr:uid="{180DB753-3F74-4E27-AE4E-3DC69355AE80}"/>
    <cellStyle name="Note 3 2 3 3 4 2" xfId="23092" xr:uid="{B8432E96-4514-478A-BDE8-48368F3AD679}"/>
    <cellStyle name="Note 3 2 3 3 5" xfId="9252" xr:uid="{13A05F4C-7501-4A90-994C-9E3F2959CC97}"/>
    <cellStyle name="Note 3 2 3 3 6" xfId="12009" xr:uid="{8B24F831-AC49-491C-AA01-9FA65754DE01}"/>
    <cellStyle name="Note 3 2 3 4" xfId="2347" xr:uid="{00000000-0005-0000-0000-000029030000}"/>
    <cellStyle name="Note 3 2 3 4 2" xfId="5246" xr:uid="{77DB557C-E707-4529-8ADE-DEEC7D43DEFF}"/>
    <cellStyle name="Note 3 2 3 4 2 2" xfId="17519" xr:uid="{8883817D-DD9A-4483-9A39-6CB769309F01}"/>
    <cellStyle name="Note 3 2 3 4 2 2 2" xfId="29057" xr:uid="{BE2FC5E3-1913-4363-8A6E-8B0C0E0714DC}"/>
    <cellStyle name="Note 3 2 3 4 2 3" xfId="25994" xr:uid="{9DBFB207-3501-40D5-9437-C96A0D1C8678}"/>
    <cellStyle name="Note 3 2 3 4 2 4" xfId="14656" xr:uid="{4A58F126-3E6E-4D76-A4C8-4F5AE75D6C1C}"/>
    <cellStyle name="Note 3 2 3 4 3" xfId="8402" xr:uid="{39F73338-C9F6-4440-B48F-65FEB35BEBC1}"/>
    <cellStyle name="Note 3 2 3 4 3 2" xfId="27497" xr:uid="{08925DC1-05A1-4936-8A90-BF426048ED4F}"/>
    <cellStyle name="Note 3 2 3 4 3 3" xfId="16033" xr:uid="{5AC46E34-A69A-43D1-9980-FB961784B5D3}"/>
    <cellStyle name="Note 3 2 3 4 4" xfId="9836" xr:uid="{F5546F39-B2CE-497B-82E9-F3F34A43BF9B}"/>
    <cellStyle name="Note 3 2 3 4 4 2" xfId="23096" xr:uid="{B25EF11C-6D73-4C60-BCBD-0755557FA82D}"/>
    <cellStyle name="Note 3 2 3 4 5" xfId="12011" xr:uid="{62E47E03-83F1-42EC-819D-8D5E7A827078}"/>
    <cellStyle name="Note 3 2 3 5" xfId="2490" xr:uid="{00000000-0005-0000-0000-00002A030000}"/>
    <cellStyle name="Note 3 2 3 5 2" xfId="5389" xr:uid="{9F068B5D-6201-4EEB-A73C-05ACBD36814D}"/>
    <cellStyle name="Note 3 2 3 5 2 2" xfId="17662" xr:uid="{2788FEC5-F7A6-4386-A933-74E37E3141F9}"/>
    <cellStyle name="Note 3 2 3 5 2 2 2" xfId="29200" xr:uid="{86759097-BFEE-43E0-8420-E514E671B059}"/>
    <cellStyle name="Note 3 2 3 5 2 3" xfId="26137" xr:uid="{638551E4-D63E-4E7D-AB70-DE23A27641B3}"/>
    <cellStyle name="Note 3 2 3 5 2 4" xfId="14783" xr:uid="{9FE1D800-F809-4E92-8F2F-6EFFF4AF9A7A}"/>
    <cellStyle name="Note 3 2 3 5 3" xfId="8674" xr:uid="{B2FA1898-5F19-4E75-8DFD-E2016725BDA1}"/>
    <cellStyle name="Note 3 2 3 5 3 2" xfId="27640" xr:uid="{32609C70-EB56-4AE0-959D-24FFFE4D8640}"/>
    <cellStyle name="Note 3 2 3 5 3 3" xfId="16160" xr:uid="{231912CC-10DD-40F0-AD3A-80C1BF0E04D8}"/>
    <cellStyle name="Note 3 2 3 5 4" xfId="10108" xr:uid="{A57ED068-C8D5-43E5-AE67-E632803CC9C6}"/>
    <cellStyle name="Note 3 2 3 5 4 2" xfId="23239" xr:uid="{8CB529D0-B96A-490C-A7BA-09765632BDFD}"/>
    <cellStyle name="Note 3 2 3 5 5" xfId="12120" xr:uid="{B3B75502-7867-4076-A50C-CC0E250AD8A3}"/>
    <cellStyle name="Note 3 2 3 6" xfId="3132" xr:uid="{00000000-0005-0000-0000-00002B030000}"/>
    <cellStyle name="Note 3 2 3 6 2" xfId="6031" xr:uid="{F3810B55-FF54-46F1-BE3B-47B896A3CD5E}"/>
    <cellStyle name="Note 3 2 3 6 2 2" xfId="18304" xr:uid="{2DC7CD56-A44D-4A87-9FFD-E0789CB72E1B}"/>
    <cellStyle name="Note 3 2 3 6 2 2 2" xfId="29842" xr:uid="{3B5BD66F-194B-4E71-A402-45CDCB59BA9C}"/>
    <cellStyle name="Note 3 2 3 6 2 3" xfId="26779" xr:uid="{F5D9861F-E397-4E84-A3C4-C6326B2CBDD5}"/>
    <cellStyle name="Note 3 2 3 6 2 4" xfId="15373" xr:uid="{84E013A1-D92C-4556-B58B-17D1877E9E1A}"/>
    <cellStyle name="Note 3 2 3 6 3" xfId="16750" xr:uid="{033EBC79-D1FE-4E47-AC42-B3D40A21BDCA}"/>
    <cellStyle name="Note 3 2 3 6 3 2" xfId="28282" xr:uid="{73A93F7D-B50A-4205-A119-D777F7BE4334}"/>
    <cellStyle name="Note 3 2 3 6 4" xfId="23881" xr:uid="{CEA21340-8B71-4164-97B9-C1936E756E4D}"/>
    <cellStyle name="Note 3 2 3 6 5" xfId="12601" xr:uid="{AC8D128A-C318-4EDB-A749-F34FBBBA742B}"/>
    <cellStyle name="Note 3 2 3 7" xfId="2369" xr:uid="{00000000-0005-0000-0000-00002C030000}"/>
    <cellStyle name="Note 3 2 3 7 2" xfId="5268" xr:uid="{46CCA337-BC09-4B97-B84E-700FE8701EDE}"/>
    <cellStyle name="Note 3 2 3 7 2 2" xfId="17541" xr:uid="{17550519-1D4D-4EF4-8F7C-551AD30A3EA3}"/>
    <cellStyle name="Note 3 2 3 7 2 2 2" xfId="29079" xr:uid="{745890A7-1B0D-49EE-9C0C-7B25C69D3E33}"/>
    <cellStyle name="Note 3 2 3 7 2 3" xfId="26016" xr:uid="{E60D7B0C-7B2A-4207-85BB-7EAD33D0FB50}"/>
    <cellStyle name="Note 3 2 3 7 2 4" xfId="14674" xr:uid="{57B464D5-F976-4873-8816-9623C9770C1C}"/>
    <cellStyle name="Note 3 2 3 7 3" xfId="16051" xr:uid="{024209FE-7F45-43AD-9EF2-D818AE863C87}"/>
    <cellStyle name="Note 3 2 3 7 3 2" xfId="27519" xr:uid="{8638EEA0-D02B-4576-A189-C8ED166AAD5C}"/>
    <cellStyle name="Note 3 2 3 7 4" xfId="23118" xr:uid="{7AB294BB-4192-49E8-8E0A-E954527767F3}"/>
    <cellStyle name="Note 3 2 3 7 5" xfId="12027" xr:uid="{BFFE1B1D-E7DD-4005-B846-15CC1AF0244D}"/>
    <cellStyle name="Note 3 2 3 8" xfId="4359" xr:uid="{F7E62F17-164D-48D1-AD86-0C552A60FD8D}"/>
    <cellStyle name="Note 3 2 3 8 2" xfId="17214" xr:uid="{E9E8FA1C-530B-432A-99E3-4351CAEDC712}"/>
    <cellStyle name="Note 3 2 3 8 2 2" xfId="28752" xr:uid="{7F16D627-A555-4E32-9424-EC3C9C6F7F9B}"/>
    <cellStyle name="Note 3 2 3 8 3" xfId="25107" xr:uid="{7D65877C-7F3C-442C-A70A-FDCFDF2DAD34}"/>
    <cellStyle name="Note 3 2 3 8 4" xfId="13781" xr:uid="{914CF55A-60E4-43F2-8DF0-F669BFB77B28}"/>
    <cellStyle name="Note 3 2 3 9" xfId="7751" xr:uid="{67929BE3-A75C-4745-8E0F-F27581DCB4D3}"/>
    <cellStyle name="Note 3 2 3 9 2" xfId="27192" xr:uid="{44B04B62-267B-499B-8FD1-68DD2BE6EF44}"/>
    <cellStyle name="Note 3 2 3 9 3" xfId="15740" xr:uid="{8F53265E-5A13-438C-94BF-ACDA2D15A2E0}"/>
    <cellStyle name="Note 3 2 4" xfId="1549" xr:uid="{00000000-0005-0000-0000-00002D030000}"/>
    <cellStyle name="Note 3 2 4 10" xfId="9197" xr:uid="{0DB10425-6748-46CD-B887-208A2D7EFA2C}"/>
    <cellStyle name="Note 3 2 4 10 2" xfId="22302" xr:uid="{3E107D3D-BEF0-4E96-8AA0-5277CED7AC99}"/>
    <cellStyle name="Note 3 2 4 11" xfId="11320" xr:uid="{C06D5E66-A60B-4EBC-A109-5D0F5F0B3AD3}"/>
    <cellStyle name="Note 3 2 4 2" xfId="2221" xr:uid="{00000000-0005-0000-0000-00002E030000}"/>
    <cellStyle name="Note 3 2 4 2 2" xfId="5120" xr:uid="{C691BE2C-BFE4-4BFD-BEC1-37FE48C82588}"/>
    <cellStyle name="Note 3 2 4 2 2 2" xfId="8621" xr:uid="{22FFF843-4628-4729-B5D5-EFC0FEBC39DF}"/>
    <cellStyle name="Note 3 2 4 2 2 2 2" xfId="28931" xr:uid="{73DA1DA9-D699-4753-97D2-2A8A5EDAC0B0}"/>
    <cellStyle name="Note 3 2 4 2 2 2 3" xfId="17393" xr:uid="{20128DD5-A0AB-4303-9FD9-FD1DD01892CF}"/>
    <cellStyle name="Note 3 2 4 2 2 3" xfId="10055" xr:uid="{34EC682C-1CB3-4D78-A511-71B8E47AB1BF}"/>
    <cellStyle name="Note 3 2 4 2 2 3 2" xfId="25868" xr:uid="{DDA407B5-1928-42E7-A0B7-08809A8E0C72}"/>
    <cellStyle name="Note 3 2 4 2 2 4" xfId="14537" xr:uid="{D7A1C203-FC1B-4FB8-BC2B-8904CFA97DE0}"/>
    <cellStyle name="Note 3 2 4 2 3" xfId="8815" xr:uid="{44400921-597F-4F09-87B2-D3D3351C7AED}"/>
    <cellStyle name="Note 3 2 4 2 3 2" xfId="10249" xr:uid="{A9D90D82-29BC-40A6-AED6-A3C9B384AA7A}"/>
    <cellStyle name="Note 3 2 4 2 3 2 2" xfId="27371" xr:uid="{07F47E70-F183-4FCE-9FA3-F3EFBFCE99A6}"/>
    <cellStyle name="Note 3 2 4 2 3 3" xfId="15914" xr:uid="{92E12EB7-6A1E-4838-A27D-9E0E47753932}"/>
    <cellStyle name="Note 3 2 4 2 4" xfId="7970" xr:uid="{2E02F42A-9BBF-47F9-83B1-2681156301C3}"/>
    <cellStyle name="Note 3 2 4 2 4 2" xfId="22970" xr:uid="{4BED27D7-0598-4796-B5D1-ABE1226CFB9A}"/>
    <cellStyle name="Note 3 2 4 2 5" xfId="9404" xr:uid="{ECBC2C7F-B653-43FE-92A1-AA5580B07614}"/>
    <cellStyle name="Note 3 2 4 2 6" xfId="11915" xr:uid="{C0FF0355-FB14-431E-9925-873DBF41F507}"/>
    <cellStyle name="Note 3 2 4 3" xfId="2424" xr:uid="{00000000-0005-0000-0000-00002F030000}"/>
    <cellStyle name="Note 3 2 4 3 2" xfId="5323" xr:uid="{CC962F02-DF69-45D7-9D3F-2FDF47AE46DC}"/>
    <cellStyle name="Note 3 2 4 3 2 2" xfId="8459" xr:uid="{469B7FEB-68B5-46D7-AAF3-6FFC39F62278}"/>
    <cellStyle name="Note 3 2 4 3 2 2 2" xfId="29134" xr:uid="{34A752D3-CD71-4028-A36D-E926CB328059}"/>
    <cellStyle name="Note 3 2 4 3 2 2 3" xfId="17596" xr:uid="{52E7AFFA-75B4-4A8A-A011-6299A80CBEDB}"/>
    <cellStyle name="Note 3 2 4 3 2 3" xfId="9893" xr:uid="{600AB28B-94B7-496F-843D-583C221B87E3}"/>
    <cellStyle name="Note 3 2 4 3 2 3 2" xfId="26071" xr:uid="{A76D85BE-592F-446E-8A09-34DABE10BA09}"/>
    <cellStyle name="Note 3 2 4 3 2 4" xfId="14723" xr:uid="{A91CC8ED-7D97-45B3-9922-59AB82454B0D}"/>
    <cellStyle name="Note 3 2 4 3 3" xfId="8234" xr:uid="{9B90F363-0AE7-48F3-BDB7-9B9D94E4931A}"/>
    <cellStyle name="Note 3 2 4 3 3 2" xfId="9668" xr:uid="{2327B5CD-D36D-400B-B0B6-409EC9D7E36B}"/>
    <cellStyle name="Note 3 2 4 3 3 2 2" xfId="27574" xr:uid="{B95D83DA-B632-4604-9186-57A6354F6107}"/>
    <cellStyle name="Note 3 2 4 3 3 3" xfId="16100" xr:uid="{128DCB27-0CBB-4FFB-81F5-5EDEC11164D4}"/>
    <cellStyle name="Note 3 2 4 3 4" xfId="7808" xr:uid="{12397ED3-0FEA-4756-B3A3-B4D9A2AF4629}"/>
    <cellStyle name="Note 3 2 4 3 4 2" xfId="23173" xr:uid="{2B40F7AB-6DAF-4C46-B62C-13EE1977B5C9}"/>
    <cellStyle name="Note 3 2 4 3 5" xfId="9242" xr:uid="{2747AD9A-E227-42F6-940D-5BE4C8E5F28F}"/>
    <cellStyle name="Note 3 2 4 3 6" xfId="12065" xr:uid="{AA5D9456-B5AA-4F1A-84CF-57EAC528885F}"/>
    <cellStyle name="Note 3 2 4 4" xfId="2558" xr:uid="{00000000-0005-0000-0000-000030030000}"/>
    <cellStyle name="Note 3 2 4 4 2" xfId="5457" xr:uid="{65DAE9A1-18A2-4661-980C-115891827B81}"/>
    <cellStyle name="Note 3 2 4 4 2 2" xfId="17730" xr:uid="{E25E6C98-1583-4C55-AEF8-4353DF839085}"/>
    <cellStyle name="Note 3 2 4 4 2 2 2" xfId="29268" xr:uid="{1DABBE11-58F7-43CA-8898-F0461067F1D8}"/>
    <cellStyle name="Note 3 2 4 4 2 3" xfId="26205" xr:uid="{E5428768-22A7-437C-A76C-B7E150858B19}"/>
    <cellStyle name="Note 3 2 4 4 2 4" xfId="14842" xr:uid="{EEC3BFA9-AEF4-4F1F-B15B-5EBD8DE9DAA0}"/>
    <cellStyle name="Note 3 2 4 4 3" xfId="8414" xr:uid="{47668535-5605-4353-9DD8-C00C4F4D753A}"/>
    <cellStyle name="Note 3 2 4 4 3 2" xfId="27708" xr:uid="{B1F7C891-8954-4638-9EE7-E5C6F5B3F8E3}"/>
    <cellStyle name="Note 3 2 4 4 3 3" xfId="16219" xr:uid="{C4B5EB87-2BF3-495B-ADBE-E0BC4955E006}"/>
    <cellStyle name="Note 3 2 4 4 4" xfId="9848" xr:uid="{6F63AB5D-4752-4CD5-96E7-22FA2AC1FE43}"/>
    <cellStyle name="Note 3 2 4 4 4 2" xfId="23307" xr:uid="{7884EAF9-923A-422E-A7EC-98046FCB888B}"/>
    <cellStyle name="Note 3 2 4 4 5" xfId="12173" xr:uid="{6486C79B-1A8F-42A9-8E1F-2EB467BCA5E8}"/>
    <cellStyle name="Note 3 2 4 5" xfId="2321" xr:uid="{00000000-0005-0000-0000-000031030000}"/>
    <cellStyle name="Note 3 2 4 5 2" xfId="5220" xr:uid="{E47EFAFF-5869-4FEF-AACA-7F771E5006D0}"/>
    <cellStyle name="Note 3 2 4 5 2 2" xfId="17493" xr:uid="{07721120-76CF-439A-916A-2E1E64A627AE}"/>
    <cellStyle name="Note 3 2 4 5 2 2 2" xfId="29031" xr:uid="{01FDDC84-083E-4E8C-A84B-91E227691076}"/>
    <cellStyle name="Note 3 2 4 5 2 3" xfId="25968" xr:uid="{6B48D08E-4349-447B-9301-C5F451CBF920}"/>
    <cellStyle name="Note 3 2 4 5 2 4" xfId="14632" xr:uid="{4C525CC2-4BC0-42C1-9B83-B38EDF58D034}"/>
    <cellStyle name="Note 3 2 4 5 3" xfId="6807" xr:uid="{42ED0FD3-92DB-4B53-9E3A-096C2840B405}"/>
    <cellStyle name="Note 3 2 4 5 3 2" xfId="27471" xr:uid="{C33570AA-B93F-46BA-8D53-270204F27FF6}"/>
    <cellStyle name="Note 3 2 4 5 3 3" xfId="16009" xr:uid="{B45F0566-3B04-4CBE-BF74-46DD173D4C0B}"/>
    <cellStyle name="Note 3 2 4 5 4" xfId="8909" xr:uid="{66B9FA46-6EEA-473A-91A5-B8066C04500B}"/>
    <cellStyle name="Note 3 2 4 5 4 2" xfId="23070" xr:uid="{4A093535-AA89-4946-87B2-DAFDBAD96F5F}"/>
    <cellStyle name="Note 3 2 4 5 5" xfId="11992" xr:uid="{EEA40B35-DE53-4C79-A785-09DBD745E94B}"/>
    <cellStyle name="Note 3 2 4 6" xfId="2892" xr:uid="{00000000-0005-0000-0000-000032030000}"/>
    <cellStyle name="Note 3 2 4 6 2" xfId="5791" xr:uid="{BD88E8DF-2B27-4F44-8B02-07FCEC0E9FD6}"/>
    <cellStyle name="Note 3 2 4 6 2 2" xfId="18064" xr:uid="{17AA5023-DFD2-428F-8195-06F979EF027D}"/>
    <cellStyle name="Note 3 2 4 6 2 2 2" xfId="29602" xr:uid="{348DF403-68D7-4613-9786-C7E19729BBAD}"/>
    <cellStyle name="Note 3 2 4 6 2 3" xfId="26539" xr:uid="{4FDB73F4-4740-4E05-BA9F-C2CB6A052EC7}"/>
    <cellStyle name="Note 3 2 4 6 2 4" xfId="15134" xr:uid="{938E3E40-D70C-48A2-91EB-F32953E37FE7}"/>
    <cellStyle name="Note 3 2 4 6 3" xfId="16511" xr:uid="{69B74478-9ED7-4040-85C4-3388DD277DB4}"/>
    <cellStyle name="Note 3 2 4 6 3 2" xfId="28042" xr:uid="{3478D6BB-5B02-41C8-8411-1EA7319926D6}"/>
    <cellStyle name="Note 3 2 4 6 4" xfId="23641" xr:uid="{E4B86A69-0FDF-4FC8-8379-ACD291CFBC28}"/>
    <cellStyle name="Note 3 2 4 6 5" xfId="12392" xr:uid="{BB36CB4C-FA1F-459A-B1BE-271D41F4991D}"/>
    <cellStyle name="Note 3 2 4 7" xfId="2783" xr:uid="{00000000-0005-0000-0000-000033030000}"/>
    <cellStyle name="Note 3 2 4 7 2" xfId="5682" xr:uid="{5335E9C1-E281-4D8E-B82F-F8FBB8DD8EB4}"/>
    <cellStyle name="Note 3 2 4 7 2 2" xfId="17955" xr:uid="{4BC8963E-4FF3-42CA-BAF5-0DDACC575CCE}"/>
    <cellStyle name="Note 3 2 4 7 2 2 2" xfId="29493" xr:uid="{7682D19E-8BF8-47CB-A642-0320E0AE59FA}"/>
    <cellStyle name="Note 3 2 4 7 2 3" xfId="26430" xr:uid="{862EC9AD-F0E9-47B1-863A-3C644CBBFF79}"/>
    <cellStyle name="Note 3 2 4 7 2 4" xfId="15038" xr:uid="{2CF8E898-DA6D-4638-A1CC-E0CC23D7B13D}"/>
    <cellStyle name="Note 3 2 4 7 3" xfId="16415" xr:uid="{F88D65A4-755A-4FBD-9DD6-268B76CFB2E9}"/>
    <cellStyle name="Note 3 2 4 7 3 2" xfId="27933" xr:uid="{46AC9E86-98BF-4365-8C79-AE354C8AC32E}"/>
    <cellStyle name="Note 3 2 4 7 4" xfId="23532" xr:uid="{A5102353-0F63-4CE8-AA60-32082D95B8E9}"/>
    <cellStyle name="Note 3 2 4 7 5" xfId="12318" xr:uid="{EC58FB7E-00A7-4CF3-8973-D31F0AE2D063}"/>
    <cellStyle name="Note 3 2 4 8" xfId="4452" xr:uid="{20CB15DD-8D6B-4912-AB44-57E544680ACC}"/>
    <cellStyle name="Note 3 2 4 8 2" xfId="17228" xr:uid="{6B28CF25-FB04-4DE1-A3C6-EF44FBBEBD90}"/>
    <cellStyle name="Note 3 2 4 8 2 2" xfId="28766" xr:uid="{6CDFC484-43D8-4F7D-A8E5-80F10A82E912}"/>
    <cellStyle name="Note 3 2 4 8 3" xfId="25200" xr:uid="{AE28EA64-0534-4C4B-AE90-423D3CCC6F60}"/>
    <cellStyle name="Note 3 2 4 8 4" xfId="13874" xr:uid="{E44D6D8B-E427-43A1-BE18-217524BA53C5}"/>
    <cellStyle name="Note 3 2 4 9" xfId="7763" xr:uid="{985E558E-E83D-4019-B734-24B5A6987153}"/>
    <cellStyle name="Note 3 2 4 9 2" xfId="27206" xr:uid="{6C34CEA7-C314-41B8-B248-E47AD6CAD1D6}"/>
    <cellStyle name="Note 3 2 4 9 3" xfId="15754" xr:uid="{65D721D1-5A90-46C8-9FE6-276E51D75B5C}"/>
    <cellStyle name="Note 3 2 5" xfId="2124" xr:uid="{00000000-0005-0000-0000-000034030000}"/>
    <cellStyle name="Note 3 2 5 10" xfId="9175" xr:uid="{3BD6E061-10A9-4A69-B379-ED39FD49C17C}"/>
    <cellStyle name="Note 3 2 5 10 2" xfId="22873" xr:uid="{10F37C6B-7A04-46FC-AA4F-80E0D5C5E303}"/>
    <cellStyle name="Note 3 2 5 11" xfId="11856" xr:uid="{E92A7D3E-BE4F-4900-A436-07AA774951C0}"/>
    <cellStyle name="Note 3 2 5 2" xfId="2728" xr:uid="{00000000-0005-0000-0000-000035030000}"/>
    <cellStyle name="Note 3 2 5 2 2" xfId="5627" xr:uid="{9875450C-4AF5-47F7-BDC7-1413B11041BE}"/>
    <cellStyle name="Note 3 2 5 2 2 2" xfId="8599" xr:uid="{A2F08FB5-C4E3-4E43-AEE5-E860F5782747}"/>
    <cellStyle name="Note 3 2 5 2 2 2 2" xfId="29438" xr:uid="{742CFACA-AFAE-4B88-897D-BD41C91EE578}"/>
    <cellStyle name="Note 3 2 5 2 2 2 3" xfId="17900" xr:uid="{B0F637E5-525F-4B35-896E-49B2669384D1}"/>
    <cellStyle name="Note 3 2 5 2 2 3" xfId="10033" xr:uid="{2A2ECB28-09E8-4B67-9F35-0018AF8D7BD8}"/>
    <cellStyle name="Note 3 2 5 2 2 3 2" xfId="26375" xr:uid="{777E3823-049A-4057-A5F3-8107F6167EA4}"/>
    <cellStyle name="Note 3 2 5 2 2 4" xfId="14991" xr:uid="{DDF64F25-7689-47BC-B69F-7E8CB654D6EC}"/>
    <cellStyle name="Note 3 2 5 2 3" xfId="8793" xr:uid="{FABB9057-686D-4733-A603-31A83FF653AE}"/>
    <cellStyle name="Note 3 2 5 2 3 2" xfId="10227" xr:uid="{0F39A781-346E-4908-AAA8-040F27BE8482}"/>
    <cellStyle name="Note 3 2 5 2 3 2 2" xfId="27878" xr:uid="{4F7624FC-9A3E-4CED-A423-541934912AA8}"/>
    <cellStyle name="Note 3 2 5 2 3 3" xfId="16368" xr:uid="{0E88B285-693A-4F5B-90A7-9BEA74AEE213}"/>
    <cellStyle name="Note 3 2 5 2 4" xfId="7948" xr:uid="{D63BF850-2E27-42BA-9198-A3C2C91F85CA}"/>
    <cellStyle name="Note 3 2 5 2 4 2" xfId="23477" xr:uid="{B614448F-719A-41E0-955F-58082E4C9100}"/>
    <cellStyle name="Note 3 2 5 2 5" xfId="9382" xr:uid="{609811C3-6CC1-401A-B4DC-3D9817DC7B78}"/>
    <cellStyle name="Note 3 2 5 2 6" xfId="12285" xr:uid="{59E5370A-358A-460A-8ECA-8BA49BA19606}"/>
    <cellStyle name="Note 3 2 5 3" xfId="2838" xr:uid="{00000000-0005-0000-0000-000036030000}"/>
    <cellStyle name="Note 3 2 5 3 2" xfId="5737" xr:uid="{90143264-3F5C-4E4F-A5B8-E84B3451BD3D}"/>
    <cellStyle name="Note 3 2 5 3 2 2" xfId="8190" xr:uid="{6FFFAC90-217C-4EBF-A1B3-3AC7196412A7}"/>
    <cellStyle name="Note 3 2 5 3 2 2 2" xfId="29548" xr:uid="{DFB600BE-4FA9-491E-8678-34CCB7273C9D}"/>
    <cellStyle name="Note 3 2 5 3 2 2 3" xfId="18010" xr:uid="{67B6F71C-359B-43AA-AFD2-94EF232CA9B7}"/>
    <cellStyle name="Note 3 2 5 3 2 3" xfId="9624" xr:uid="{B7DA2D46-9504-46AB-A38C-18926F98415C}"/>
    <cellStyle name="Note 3 2 5 3 2 3 2" xfId="26485" xr:uid="{B1803CBE-5819-477F-83E9-87923B5C67E6}"/>
    <cellStyle name="Note 3 2 5 3 2 4" xfId="15088" xr:uid="{A2618056-E517-4D77-903A-160BC6E70BBA}"/>
    <cellStyle name="Note 3 2 5 3 3" xfId="8669" xr:uid="{134BFF39-9F44-4265-854F-2AD906C3400D}"/>
    <cellStyle name="Note 3 2 5 3 3 2" xfId="10103" xr:uid="{F220C657-9CD9-441A-862B-1507F48EE475}"/>
    <cellStyle name="Note 3 2 5 3 3 2 2" xfId="27988" xr:uid="{53DD1F0E-172D-4509-888B-0FAFCA9691DD}"/>
    <cellStyle name="Note 3 2 5 3 3 3" xfId="16465" xr:uid="{2971DD30-F420-4D07-969E-FBE2AAE4D5F9}"/>
    <cellStyle name="Note 3 2 5 3 4" xfId="7287" xr:uid="{CD621E6E-2C74-4D59-A9DC-2EC0B5C0D52C}"/>
    <cellStyle name="Note 3 2 5 3 4 2" xfId="23587" xr:uid="{E8CAFC1B-11A7-4BD7-A7B6-36F60F4EC963}"/>
    <cellStyle name="Note 3 2 5 3 5" xfId="9055" xr:uid="{73C7EFA1-1EDE-4F2D-AD55-EA5EF0905D66}"/>
    <cellStyle name="Note 3 2 5 3 6" xfId="12358" xr:uid="{1AF4F31B-31D3-4608-AA94-D2EF14D51391}"/>
    <cellStyle name="Note 3 2 5 4" xfId="2942" xr:uid="{00000000-0005-0000-0000-000037030000}"/>
    <cellStyle name="Note 3 2 5 4 2" xfId="5841" xr:uid="{EE1F6B8A-508F-4618-9610-40806E86DCA6}"/>
    <cellStyle name="Note 3 2 5 4 2 2" xfId="18114" xr:uid="{C39784E4-4643-432F-A0C5-E085C55637EC}"/>
    <cellStyle name="Note 3 2 5 4 2 2 2" xfId="29652" xr:uid="{135784FB-5169-48FD-AE0B-95A4E77B4746}"/>
    <cellStyle name="Note 3 2 5 4 2 3" xfId="26589" xr:uid="{FF1D6B9A-7C88-4D3F-A252-D243D3235F10}"/>
    <cellStyle name="Note 3 2 5 4 2 4" xfId="15183" xr:uid="{D23770A6-D2E2-4FD1-BF45-7ECB243FD4B8}"/>
    <cellStyle name="Note 3 2 5 4 3" xfId="8392" xr:uid="{0857BBE9-05B6-4495-A8B0-993C11039C6E}"/>
    <cellStyle name="Note 3 2 5 4 3 2" xfId="28092" xr:uid="{5B72E86C-484C-41F0-9C8B-E0EFE50450EF}"/>
    <cellStyle name="Note 3 2 5 4 3 3" xfId="16560" xr:uid="{1E3C0BC9-D37F-4FDC-8AE5-03E0090F9984}"/>
    <cellStyle name="Note 3 2 5 4 4" xfId="9826" xr:uid="{3E9170AE-0D01-4C9A-B40E-CEA8AE97B222}"/>
    <cellStyle name="Note 3 2 5 4 4 2" xfId="23691" xr:uid="{FADAE420-F552-4FC6-B44F-868611C562E8}"/>
    <cellStyle name="Note 3 2 5 4 5" xfId="12434" xr:uid="{28AA91F7-E0A5-4885-833D-4F528FA6926E}"/>
    <cellStyle name="Note 3 2 5 5" xfId="3065" xr:uid="{00000000-0005-0000-0000-000038030000}"/>
    <cellStyle name="Note 3 2 5 5 2" xfId="5964" xr:uid="{35F7CD00-E0E1-4709-80F9-CF86F94B51A3}"/>
    <cellStyle name="Note 3 2 5 5 2 2" xfId="18237" xr:uid="{EC8FBA74-9206-4372-92E3-45F5B7E8C43A}"/>
    <cellStyle name="Note 3 2 5 5 2 2 2" xfId="29775" xr:uid="{E877E76B-CAF4-496A-9387-3CD272573785}"/>
    <cellStyle name="Note 3 2 5 5 2 3" xfId="26712" xr:uid="{87C1A73D-5A21-4818-A85F-52153A50F043}"/>
    <cellStyle name="Note 3 2 5 5 2 4" xfId="15306" xr:uid="{98A733F6-03F3-434F-9B29-38292FE27269}"/>
    <cellStyle name="Note 3 2 5 5 3" xfId="7995" xr:uid="{1E4A3F37-1BD3-416F-AA53-9D973E1C38CB}"/>
    <cellStyle name="Note 3 2 5 5 3 2" xfId="28215" xr:uid="{18016AA3-5A5E-4631-9A67-75162EB006C0}"/>
    <cellStyle name="Note 3 2 5 5 3 3" xfId="16683" xr:uid="{3C6855C3-B2A7-4572-AE5D-72EC108BC3BC}"/>
    <cellStyle name="Note 3 2 5 5 4" xfId="9429" xr:uid="{9B319A9B-1690-475B-AF6C-661DD9403613}"/>
    <cellStyle name="Note 3 2 5 5 4 2" xfId="23814" xr:uid="{85CE78EE-5E8F-4DA6-B676-F5D4FC23B835}"/>
    <cellStyle name="Note 3 2 5 5 5" xfId="12539" xr:uid="{25671967-0A02-44EC-84EF-6E2F727DA4E6}"/>
    <cellStyle name="Note 3 2 5 6" xfId="2716" xr:uid="{00000000-0005-0000-0000-000039030000}"/>
    <cellStyle name="Note 3 2 5 6 2" xfId="5615" xr:uid="{B8C9516B-B1D3-4596-8750-A6D957E83ED8}"/>
    <cellStyle name="Note 3 2 5 6 2 2" xfId="17888" xr:uid="{61E87BE3-B213-4D56-841A-03B64507E22C}"/>
    <cellStyle name="Note 3 2 5 6 2 2 2" xfId="29426" xr:uid="{E53ACEEC-9235-4DA4-84AE-B2708312105E}"/>
    <cellStyle name="Note 3 2 5 6 2 3" xfId="26363" xr:uid="{B9A25298-FFD2-42FF-A2B0-647253E91BAC}"/>
    <cellStyle name="Note 3 2 5 6 2 4" xfId="14979" xr:uid="{0C1F492E-9166-4B4D-AF20-A55D5A1DDC7A}"/>
    <cellStyle name="Note 3 2 5 6 3" xfId="16356" xr:uid="{E1166315-AB51-4FF1-8D51-971A09709BE3}"/>
    <cellStyle name="Note 3 2 5 6 3 2" xfId="27866" xr:uid="{B2E0439A-12D6-4764-B787-9C63B3898171}"/>
    <cellStyle name="Note 3 2 5 6 4" xfId="23465" xr:uid="{39904FC9-E62A-4548-8C23-6ADD126A40C1}"/>
    <cellStyle name="Note 3 2 5 6 5" xfId="12275" xr:uid="{2F768A06-5125-44FC-95AC-1235CB763A13}"/>
    <cellStyle name="Note 3 2 5 7" xfId="3214" xr:uid="{00000000-0005-0000-0000-00003A030000}"/>
    <cellStyle name="Note 3 2 5 7 2" xfId="6113" xr:uid="{7C1B0601-62CB-469A-BF7C-42E2FF8ABCC9}"/>
    <cellStyle name="Note 3 2 5 7 2 2" xfId="18386" xr:uid="{F4E540DA-6304-4FF7-8907-DB78F45A871F}"/>
    <cellStyle name="Note 3 2 5 7 2 2 2" xfId="29924" xr:uid="{E8CD54A4-AA1A-4F16-AD31-C55AA6CA7521}"/>
    <cellStyle name="Note 3 2 5 7 2 3" xfId="26861" xr:uid="{E90B8BC7-CDF6-4B56-A2AE-F488BB08FB01}"/>
    <cellStyle name="Note 3 2 5 7 2 4" xfId="15455" xr:uid="{17CA960F-EDB2-4EE3-BA85-591046F03CC8}"/>
    <cellStyle name="Note 3 2 5 7 3" xfId="16832" xr:uid="{A51D53B7-C0F6-44C9-9FFA-BD29B25DC50D}"/>
    <cellStyle name="Note 3 2 5 7 3 2" xfId="28364" xr:uid="{4F51150E-0599-4A98-9811-75F2BBB4EA6B}"/>
    <cellStyle name="Note 3 2 5 7 4" xfId="23963" xr:uid="{C1C71EB3-F2A5-459B-8A5F-8D6E70F09C00}"/>
    <cellStyle name="Note 3 2 5 7 5" xfId="12683" xr:uid="{C0CB5F3E-ED2E-4C92-B692-E6F68CCE8982}"/>
    <cellStyle name="Note 3 2 5 8" xfId="5023" xr:uid="{BEA8C2C1-7844-4042-B835-3A9D1E344D1D}"/>
    <cellStyle name="Note 3 2 5 8 2" xfId="17296" xr:uid="{7A7C0B86-3D96-4A66-A946-DF60ABF43C0A}"/>
    <cellStyle name="Note 3 2 5 8 2 2" xfId="28834" xr:uid="{8CB1A631-B2B0-4068-B947-9E6543542419}"/>
    <cellStyle name="Note 3 2 5 8 3" xfId="25771" xr:uid="{464C1AEC-881B-464F-9AEF-2EFB854124B0}"/>
    <cellStyle name="Note 3 2 5 8 4" xfId="14445" xr:uid="{E920EDCA-7498-44AB-B9B5-2871A3FFF7D6}"/>
    <cellStyle name="Note 3 2 5 9" xfId="7741" xr:uid="{A726EE95-59A9-4C2B-8207-6D3FD4A1B925}"/>
    <cellStyle name="Note 3 2 5 9 2" xfId="27274" xr:uid="{0ADB0999-309E-40E6-8B0B-4DD078FCE7D0}"/>
    <cellStyle name="Note 3 2 5 9 3" xfId="15822" xr:uid="{7EB47C82-7173-4EA8-8B25-9068DDBD5AA0}"/>
    <cellStyle name="Note 3 2 6" xfId="2105" xr:uid="{00000000-0005-0000-0000-00003B030000}"/>
    <cellStyle name="Note 3 2 6 10" xfId="9201" xr:uid="{2E4E615A-2388-4025-9073-E95621A7A108}"/>
    <cellStyle name="Note 3 2 6 10 2" xfId="22854" xr:uid="{685E7EEE-31A3-4C36-9BBF-91321A4609D0}"/>
    <cellStyle name="Note 3 2 6 11" xfId="11848" xr:uid="{82DB29C7-E640-471B-9987-CDBDB9E249A2}"/>
    <cellStyle name="Note 3 2 6 2" xfId="1127" xr:uid="{00000000-0005-0000-0000-00003C030000}"/>
    <cellStyle name="Note 3 2 6 2 2" xfId="4030" xr:uid="{15A36E87-3026-4907-8507-6F42699B3877}"/>
    <cellStyle name="Note 3 2 6 2 2 2" xfId="8625" xr:uid="{679EC61F-5529-4FDC-8BF0-F9437B1A21B1}"/>
    <cellStyle name="Note 3 2 6 2 2 2 2" xfId="28678" xr:uid="{D96F3179-13F6-42BB-A8E8-4A3C27AF51D8}"/>
    <cellStyle name="Note 3 2 6 2 2 2 3" xfId="17140" xr:uid="{580392A9-AA78-4E91-A6F9-152E121293C5}"/>
    <cellStyle name="Note 3 2 6 2 2 3" xfId="10059" xr:uid="{38636232-9EA4-4EF3-910F-6D6B58309AED}"/>
    <cellStyle name="Note 3 2 6 2 2 3 2" xfId="24778" xr:uid="{BC2363FE-73FA-4B54-85F7-CD27E6C459C3}"/>
    <cellStyle name="Note 3 2 6 2 2 4" xfId="13452" xr:uid="{C594BAFF-95D8-4593-98BD-F7B1ABB2018A}"/>
    <cellStyle name="Note 3 2 6 2 3" xfId="8819" xr:uid="{926B4EE0-D4EB-45BB-BED4-A55B4E248A89}"/>
    <cellStyle name="Note 3 2 6 2 3 2" xfId="10253" xr:uid="{D971EE49-70BA-4881-B354-04D6D5151953}"/>
    <cellStyle name="Note 3 2 6 2 3 2 2" xfId="27118" xr:uid="{E3A752A6-3B8D-462C-B293-DE30B6815DB9}"/>
    <cellStyle name="Note 3 2 6 2 3 3" xfId="15666" xr:uid="{E4E3C253-8BE5-4E58-979A-3186E13D47F6}"/>
    <cellStyle name="Note 3 2 6 2 4" xfId="7974" xr:uid="{1D5A72AF-1B27-4BC5-AF4F-2FC8C030FD9D}"/>
    <cellStyle name="Note 3 2 6 2 4 2" xfId="21880" xr:uid="{9697B55E-D51E-40B7-8134-16D38A80D6E1}"/>
    <cellStyle name="Note 3 2 6 2 5" xfId="9408" xr:uid="{644F3467-5397-4986-9F08-FDE838F4AE4C}"/>
    <cellStyle name="Note 3 2 6 2 6" xfId="10935" xr:uid="{0D79A747-39F5-4593-9CCA-D7E949F59AB9}"/>
    <cellStyle name="Note 3 2 6 3" xfId="2819" xr:uid="{00000000-0005-0000-0000-00003D030000}"/>
    <cellStyle name="Note 3 2 6 3 2" xfId="5718" xr:uid="{D3C5EC28-A05A-4991-BA55-DCE47389CE1E}"/>
    <cellStyle name="Note 3 2 6 3 2 2" xfId="8091" xr:uid="{6352FE5B-B872-432E-8D54-A1D86CFB6208}"/>
    <cellStyle name="Note 3 2 6 3 2 2 2" xfId="29529" xr:uid="{7BD55711-7069-4C45-9DB3-FFAE1C9F9233}"/>
    <cellStyle name="Note 3 2 6 3 2 2 3" xfId="17991" xr:uid="{0611380F-BA2B-4287-98F1-A38EC3F8FEF1}"/>
    <cellStyle name="Note 3 2 6 3 2 3" xfId="9525" xr:uid="{C747D9B7-F293-4835-98E5-8408743EE27A}"/>
    <cellStyle name="Note 3 2 6 3 2 3 2" xfId="26466" xr:uid="{B5A41802-DCD4-449D-A0F4-CA66741A8F3D}"/>
    <cellStyle name="Note 3 2 6 3 2 4" xfId="15073" xr:uid="{1BE5D844-F148-4A7D-897F-EB53F34792F0}"/>
    <cellStyle name="Note 3 2 6 3 3" xfId="8245" xr:uid="{06F482B9-FCFC-4EE8-8F1C-5B6B22A0A39E}"/>
    <cellStyle name="Note 3 2 6 3 3 2" xfId="9679" xr:uid="{0030873D-D7CC-4DA0-A2FD-760EA528C15A}"/>
    <cellStyle name="Note 3 2 6 3 3 2 2" xfId="27969" xr:uid="{53C6C08B-2756-47CF-B36C-84E3D1DD7792}"/>
    <cellStyle name="Note 3 2 6 3 3 3" xfId="16450" xr:uid="{039B8C62-952A-4C48-9EA7-8597E61668F2}"/>
    <cellStyle name="Note 3 2 6 3 4" xfId="7066" xr:uid="{EF31D538-957B-45B3-826A-D1EAEA556BD5}"/>
    <cellStyle name="Note 3 2 6 3 4 2" xfId="23568" xr:uid="{6C187D2D-8F58-4B75-BE81-2534FDA821E7}"/>
    <cellStyle name="Note 3 2 6 3 5" xfId="8998" xr:uid="{FAC17169-BCF5-4682-B619-D77AB1BF90FC}"/>
    <cellStyle name="Note 3 2 6 3 6" xfId="12350" xr:uid="{5A98934E-2FAB-4A1F-9124-E38A86E5BAFD}"/>
    <cellStyle name="Note 3 2 6 4" xfId="2923" xr:uid="{00000000-0005-0000-0000-00003E030000}"/>
    <cellStyle name="Note 3 2 6 4 2" xfId="5822" xr:uid="{C023701F-001D-48CF-BDB9-8F0AF7A287A1}"/>
    <cellStyle name="Note 3 2 6 4 2 2" xfId="18095" xr:uid="{F7DE7A1C-036B-4C5F-872E-1F2E102E6A8A}"/>
    <cellStyle name="Note 3 2 6 4 2 2 2" xfId="29633" xr:uid="{76E4EF71-801E-40F1-A780-F24E7E9FF400}"/>
    <cellStyle name="Note 3 2 6 4 2 3" xfId="26570" xr:uid="{B286F300-8232-4586-A4FD-6BEBBFD344E8}"/>
    <cellStyle name="Note 3 2 6 4 2 4" xfId="15164" xr:uid="{2E1CD03D-11FD-4E5C-8469-DD48D3EF93DD}"/>
    <cellStyle name="Note 3 2 6 4 3" xfId="8418" xr:uid="{E64DB56E-53A1-44E5-A541-578C00CF7D73}"/>
    <cellStyle name="Note 3 2 6 4 3 2" xfId="28073" xr:uid="{5FAD11ED-B9C3-40A4-96A8-6ED7757F4FEE}"/>
    <cellStyle name="Note 3 2 6 4 3 3" xfId="16541" xr:uid="{3E79E040-78D8-454A-BDDD-C1B35055781F}"/>
    <cellStyle name="Note 3 2 6 4 4" xfId="9852" xr:uid="{EECBE905-5254-471D-B8F0-5764EEA50FE9}"/>
    <cellStyle name="Note 3 2 6 4 4 2" xfId="23672" xr:uid="{75C6AE60-9F0A-4C1A-ADCE-EA5C1F5DB9A3}"/>
    <cellStyle name="Note 3 2 6 4 5" xfId="12419" xr:uid="{1C33391D-4CCB-4FC3-BCAA-32EBA868EC53}"/>
    <cellStyle name="Note 3 2 6 5" xfId="2192" xr:uid="{00000000-0005-0000-0000-00003F030000}"/>
    <cellStyle name="Note 3 2 6 5 2" xfId="5091" xr:uid="{7DF5701F-5AA3-4ECF-A9BF-D94610D2093F}"/>
    <cellStyle name="Note 3 2 6 5 2 2" xfId="17364" xr:uid="{2583D34D-6AAD-4D46-B571-E813CB244232}"/>
    <cellStyle name="Note 3 2 6 5 2 2 2" xfId="28902" xr:uid="{EBBFFB7B-505A-4628-A957-B3251FA78E9F}"/>
    <cellStyle name="Note 3 2 6 5 2 3" xfId="25839" xr:uid="{FC013824-5346-4FAF-BA7F-E6939070924D}"/>
    <cellStyle name="Note 3 2 6 5 2 4" xfId="14509" xr:uid="{34B3B63E-235A-41AE-9944-786225B49495}"/>
    <cellStyle name="Note 3 2 6 5 3" xfId="8724" xr:uid="{7DFA1608-D8DA-459B-935A-ED1E84465F6E}"/>
    <cellStyle name="Note 3 2 6 5 3 2" xfId="27342" xr:uid="{211E4E85-A4AC-45BA-9992-57594893067A}"/>
    <cellStyle name="Note 3 2 6 5 3 3" xfId="15886" xr:uid="{01949E09-0499-413D-A703-7DF075EE978E}"/>
    <cellStyle name="Note 3 2 6 5 4" xfId="10158" xr:uid="{10FC182C-257A-4E1C-8D82-3E349F6549C4}"/>
    <cellStyle name="Note 3 2 6 5 4 2" xfId="22941" xr:uid="{BAF2851E-80B2-4650-8BED-F0A9C2B6586C}"/>
    <cellStyle name="Note 3 2 6 5 5" xfId="11892" xr:uid="{72C0083F-F9B3-47A0-9163-2F6B5B07C23A}"/>
    <cellStyle name="Note 3 2 6 6" xfId="791" xr:uid="{00000000-0005-0000-0000-000040030000}"/>
    <cellStyle name="Note 3 2 6 6 2" xfId="3694" xr:uid="{0D7634FD-2384-48C9-9A83-1E0A51628654}"/>
    <cellStyle name="Note 3 2 6 6 2 2" xfId="16969" xr:uid="{008254A4-C07D-4BF2-82E4-13D092E25BF9}"/>
    <cellStyle name="Note 3 2 6 6 2 2 2" xfId="28503" xr:uid="{E820BBA2-CB4F-4404-9EA3-F8B0B59E4DF7}"/>
    <cellStyle name="Note 3 2 6 6 2 3" xfId="24442" xr:uid="{5700B8E4-D487-4458-B8BE-1912FB42DE32}"/>
    <cellStyle name="Note 3 2 6 6 2 4" xfId="13151" xr:uid="{E42B07CC-C4D2-4C25-9718-8C76A013AA4E}"/>
    <cellStyle name="Note 3 2 6 6 3" xfId="15526" xr:uid="{55E7042D-E88A-4796-8BC4-56D33CC9EA8D}"/>
    <cellStyle name="Note 3 2 6 6 3 2" xfId="26943" xr:uid="{295841A1-4E73-4341-9DEC-88A982E9652B}"/>
    <cellStyle name="Note 3 2 6 6 4" xfId="21544" xr:uid="{4FBB9B18-0025-4763-88D6-9F0A06641D28}"/>
    <cellStyle name="Note 3 2 6 6 5" xfId="10651" xr:uid="{F758CA8D-7B86-471C-BBD2-7BBD04A28B3F}"/>
    <cellStyle name="Note 3 2 6 7" xfId="3195" xr:uid="{00000000-0005-0000-0000-000041030000}"/>
    <cellStyle name="Note 3 2 6 7 2" xfId="6094" xr:uid="{52BF0C59-D3B5-4193-82C5-66CDE6D309C4}"/>
    <cellStyle name="Note 3 2 6 7 2 2" xfId="18367" xr:uid="{A48BC807-BA49-44B9-94CE-7B0A7676920A}"/>
    <cellStyle name="Note 3 2 6 7 2 2 2" xfId="29905" xr:uid="{0E5CDE09-71A9-4F39-8EC9-CC8F6543DBE3}"/>
    <cellStyle name="Note 3 2 6 7 2 3" xfId="26842" xr:uid="{1DC51B8A-8BC9-4B5E-96FC-25D9E3D6B5F1}"/>
    <cellStyle name="Note 3 2 6 7 2 4" xfId="15436" xr:uid="{6CBCA0EC-5323-4D08-8CCF-C2DE1BF61FAE}"/>
    <cellStyle name="Note 3 2 6 7 3" xfId="16813" xr:uid="{1E12463C-2FF7-4B49-815A-D7D5009825C9}"/>
    <cellStyle name="Note 3 2 6 7 3 2" xfId="28345" xr:uid="{FCFAFFB8-E141-4E58-97AC-21DB1486AC27}"/>
    <cellStyle name="Note 3 2 6 7 4" xfId="23944" xr:uid="{61AFCE57-5C8A-4F6D-989B-B65C5819150E}"/>
    <cellStyle name="Note 3 2 6 7 5" xfId="12664" xr:uid="{E0D06F27-DCEB-4E26-A7A9-E0267B0A89A5}"/>
    <cellStyle name="Note 3 2 6 8" xfId="5004" xr:uid="{B3FBC3BC-07FD-444A-9B8E-4408CF677CB5}"/>
    <cellStyle name="Note 3 2 6 8 2" xfId="17277" xr:uid="{C624B8B1-1D20-42BC-9200-C2F45B7D6DE4}"/>
    <cellStyle name="Note 3 2 6 8 2 2" xfId="28815" xr:uid="{D700AE73-FE6A-4BBE-9FA0-087A0701DB5D}"/>
    <cellStyle name="Note 3 2 6 8 3" xfId="25752" xr:uid="{6F844927-7351-4A28-9AF6-73F003E611C1}"/>
    <cellStyle name="Note 3 2 6 8 4" xfId="14426" xr:uid="{6B62EE70-50E4-47DF-A1F5-14BD4A3A0996}"/>
    <cellStyle name="Note 3 2 6 9" xfId="7767" xr:uid="{D45E1772-91CB-4BC4-B46F-F067D32BF385}"/>
    <cellStyle name="Note 3 2 6 9 2" xfId="27255" xr:uid="{0190A7AF-4EA4-4D67-9B27-877E051A2393}"/>
    <cellStyle name="Note 3 2 6 9 3" xfId="15803" xr:uid="{B7BD7E15-3D3C-4BD7-B42F-508087045271}"/>
    <cellStyle name="Note 3 2 7" xfId="945" xr:uid="{00000000-0005-0000-0000-000042030000}"/>
    <cellStyle name="Note 3 2 7 2" xfId="3848" xr:uid="{1B6DF2BA-3A69-408E-B3AF-765F26213370}"/>
    <cellStyle name="Note 3 2 7 2 2" xfId="8159" xr:uid="{F48E1344-138E-4128-BE2C-C1CFA7BCCF4C}"/>
    <cellStyle name="Note 3 2 7 2 2 2" xfId="28575" xr:uid="{62C46A9D-9FA0-4F6F-B92E-C27B16721BE8}"/>
    <cellStyle name="Note 3 2 7 2 2 3" xfId="17037" xr:uid="{AAA81114-F51A-47F3-B1B0-D039D3E136DD}"/>
    <cellStyle name="Note 3 2 7 2 3" xfId="9593" xr:uid="{0BAF542C-3B2E-44B2-95E3-E646D3765AB6}"/>
    <cellStyle name="Note 3 2 7 2 3 2" xfId="24596" xr:uid="{6606B9E8-3EA0-49D7-A108-071CD66141D5}"/>
    <cellStyle name="Note 3 2 7 2 4" xfId="13290" xr:uid="{74559BCD-A06D-43C1-B8FB-4BB14F736305}"/>
    <cellStyle name="Note 3 2 7 3" xfId="6818" xr:uid="{28F0080C-7FED-43EE-BDAB-FAA0E112925C}"/>
    <cellStyle name="Note 3 2 7 3 2" xfId="8920" xr:uid="{05140DB1-805C-4626-9F45-A300C07138DD}"/>
    <cellStyle name="Note 3 2 7 3 2 2" xfId="27015" xr:uid="{EE96ED8A-55CA-4AE8-95B7-9E680401E192}"/>
    <cellStyle name="Note 3 2 7 3 3" xfId="15583" xr:uid="{045C4764-4540-4E19-BC60-AB99BC5BC982}"/>
    <cellStyle name="Note 3 2 7 4" xfId="7196" xr:uid="{29A0F97A-5C26-4B4C-A35A-B7DF318A16C5}"/>
    <cellStyle name="Note 3 2 7 4 2" xfId="21698" xr:uid="{2FB706CA-27E4-4D68-BCEA-B61E08EF67EB}"/>
    <cellStyle name="Note 3 2 7 5" xfId="9043" xr:uid="{9A6EED94-9836-4347-80F7-4947A16B03A1}"/>
    <cellStyle name="Note 3 2 7 6" xfId="10785" xr:uid="{5991B909-5F89-43A1-A939-261633DE892A}"/>
    <cellStyle name="Note 3 2 8" xfId="807" xr:uid="{00000000-0005-0000-0000-000043030000}"/>
    <cellStyle name="Note 3 2 8 2" xfId="3710" xr:uid="{F60BC948-4FD4-4261-BD3B-F25597A861FB}"/>
    <cellStyle name="Note 3 2 8 2 2" xfId="8102" xr:uid="{EE7255A7-4F87-46AF-95C7-B84A3C099A78}"/>
    <cellStyle name="Note 3 2 8 2 2 2" xfId="28519" xr:uid="{44B18D92-3B2B-4156-88F2-24F1D1B09E7A}"/>
    <cellStyle name="Note 3 2 8 2 2 3" xfId="16985" xr:uid="{8EA99724-0D42-4E49-8272-D625A0BA99B0}"/>
    <cellStyle name="Note 3 2 8 2 3" xfId="9536" xr:uid="{E0AA3F90-B988-4265-A341-F1F635AAFDC2}"/>
    <cellStyle name="Note 3 2 8 2 3 2" xfId="24458" xr:uid="{F56606EB-18A7-4ED5-BADE-4D56D51FB1D7}"/>
    <cellStyle name="Note 3 2 8 2 4" xfId="13165" xr:uid="{1B4842B9-45E9-4343-B826-A5025D79E542}"/>
    <cellStyle name="Note 3 2 8 3" xfId="6815" xr:uid="{1F7325CF-C1BA-447D-A8D2-68D898A1ED8D}"/>
    <cellStyle name="Note 3 2 8 3 2" xfId="8917" xr:uid="{4DAE2A06-5F34-4B33-98F1-6AC979D1E02F}"/>
    <cellStyle name="Note 3 2 8 3 2 2" xfId="26959" xr:uid="{A2656F9B-8736-42F9-9ED2-A60AE8773F00}"/>
    <cellStyle name="Note 3 2 8 3 3" xfId="15540" xr:uid="{BEFE240E-5893-4AF7-B587-D50789F3190B}"/>
    <cellStyle name="Note 3 2 8 4" xfId="7078" xr:uid="{4B502C11-DB7B-4B73-AE9C-634BC8403F93}"/>
    <cellStyle name="Note 3 2 8 4 2" xfId="21560" xr:uid="{3B518700-F476-4769-91A1-756400526454}"/>
    <cellStyle name="Note 3 2 8 5" xfId="9007" xr:uid="{89590663-A869-48DD-B11D-43E0A7ED9C9F}"/>
    <cellStyle name="Note 3 2 8 6" xfId="10664" xr:uid="{3ECB2BB0-2F1B-4D7B-B2CA-3F94A550F741}"/>
    <cellStyle name="Note 3 2 9" xfId="2534" xr:uid="{00000000-0005-0000-0000-000044030000}"/>
    <cellStyle name="Note 3 2 9 2" xfId="5433" xr:uid="{5751AA9A-EC6B-423C-A999-894F405FE2A9}"/>
    <cellStyle name="Note 3 2 9 2 2" xfId="8420" xr:uid="{D28E39D5-BEF9-4407-A798-7D24038B0E51}"/>
    <cellStyle name="Note 3 2 9 2 2 2" xfId="29244" xr:uid="{8DD91AA6-F8AA-48E9-B64D-E987724B79D8}"/>
    <cellStyle name="Note 3 2 9 2 2 3" xfId="17706" xr:uid="{3A386315-6914-4CB3-9283-DF51E5FEEF9F}"/>
    <cellStyle name="Note 3 2 9 2 3" xfId="9854" xr:uid="{34825BF8-D90A-4B39-860E-0D11CD41D72F}"/>
    <cellStyle name="Note 3 2 9 2 3 2" xfId="26181" xr:uid="{9D00CC20-763D-4EAE-8B72-A7F1F0DFA5E8}"/>
    <cellStyle name="Note 3 2 9 2 4" xfId="14822" xr:uid="{6CFD223E-D75A-447F-B468-A4A173B3FFE0}"/>
    <cellStyle name="Note 3 2 9 3" xfId="6831" xr:uid="{4E9EC622-2984-4989-A1DE-3C5F5D8850CE}"/>
    <cellStyle name="Note 3 2 9 3 2" xfId="8933" xr:uid="{F91FDBE0-07F9-4794-9FAE-17DC2BD07BA7}"/>
    <cellStyle name="Note 3 2 9 3 2 2" xfId="27684" xr:uid="{E9D6254A-D026-43A5-B260-0AEFC4B3C19C}"/>
    <cellStyle name="Note 3 2 9 3 3" xfId="16199" xr:uid="{D4BF2552-7715-493F-BB2E-760A009EBCFC}"/>
    <cellStyle name="Note 3 2 9 4" xfId="7769" xr:uid="{AC365623-3BD7-4167-A49A-BE479413AC90}"/>
    <cellStyle name="Note 3 2 9 4 2" xfId="23283" xr:uid="{3A4F94DB-6669-4E1B-B4A7-E794144A24DE}"/>
    <cellStyle name="Note 3 2 9 5" xfId="9203" xr:uid="{7EF337C8-9A21-48B3-89AD-14DC8960873D}"/>
    <cellStyle name="Note 3 2 9 6" xfId="12154" xr:uid="{72260200-828E-4491-84A7-491A4C851EA6}"/>
    <cellStyle name="Note 3 3" xfId="570" xr:uid="{00000000-0005-0000-0000-000045030000}"/>
    <cellStyle name="Note 3 3 10" xfId="8835" xr:uid="{F431D80D-B276-47A8-A441-030A7B43F549}"/>
    <cellStyle name="Note 3 3 11" xfId="10455" xr:uid="{98897278-DEFB-48D4-8254-56175511066A}"/>
    <cellStyle name="Note 3 3 2" xfId="1574" xr:uid="{00000000-0005-0000-0000-000046030000}"/>
    <cellStyle name="Note 3 3 2 10" xfId="9088" xr:uid="{1E1B8B9F-075D-421B-9BDF-32B38F3F4027}"/>
    <cellStyle name="Note 3 3 2 10 2" xfId="22327" xr:uid="{D6E84C63-E800-4F1B-B14B-D57F5F5DD61E}"/>
    <cellStyle name="Note 3 3 2 11" xfId="11333" xr:uid="{DB046DB9-B884-4D8F-963D-97FA777B3553}"/>
    <cellStyle name="Note 3 3 2 2" xfId="2224" xr:uid="{00000000-0005-0000-0000-000047030000}"/>
    <cellStyle name="Note 3 3 2 2 2" xfId="5123" xr:uid="{C9ABA3BF-E3C1-4CD4-BCA0-47EB4F0228F0}"/>
    <cellStyle name="Note 3 3 2 2 2 2" xfId="17396" xr:uid="{4B52AFB4-3783-4322-B80D-5663CE080CC8}"/>
    <cellStyle name="Note 3 3 2 2 2 2 2" xfId="28934" xr:uid="{18D9BCB9-5540-40CC-B846-6E89FF19713A}"/>
    <cellStyle name="Note 3 3 2 2 2 3" xfId="25871" xr:uid="{7A93165E-261B-4F41-BA42-F31B5B164E8C}"/>
    <cellStyle name="Note 3 3 2 2 2 4" xfId="14540" xr:uid="{894F7631-D54F-4A1E-B465-E9F52D79F778}"/>
    <cellStyle name="Note 3 3 2 2 3" xfId="8226" xr:uid="{6002CFE3-A7C6-4EB7-8086-B5E7EB330AE9}"/>
    <cellStyle name="Note 3 3 2 2 3 2" xfId="27374" xr:uid="{D4691627-9F63-479D-B449-CA365B8E93F8}"/>
    <cellStyle name="Note 3 3 2 2 3 3" xfId="15917" xr:uid="{F84663B1-1102-40EF-8EA6-879058982CC9}"/>
    <cellStyle name="Note 3 3 2 2 4" xfId="9660" xr:uid="{60B8869C-EC7C-413D-A2AC-E7982CD10BB9}"/>
    <cellStyle name="Note 3 3 2 2 4 2" xfId="22973" xr:uid="{7AC12C24-61CF-4029-BD58-01B545E2E513}"/>
    <cellStyle name="Note 3 3 2 2 5" xfId="11918" xr:uid="{4A6490EC-CB75-4A22-A526-AAC7BA878A8F}"/>
    <cellStyle name="Note 3 3 2 3" xfId="2214" xr:uid="{00000000-0005-0000-0000-000048030000}"/>
    <cellStyle name="Note 3 3 2 3 2" xfId="5113" xr:uid="{B44EA861-52DE-40ED-8024-6C48715CF984}"/>
    <cellStyle name="Note 3 3 2 3 2 2" xfId="17386" xr:uid="{0367C6F3-233C-4A08-98B0-524C21F71DDC}"/>
    <cellStyle name="Note 3 3 2 3 2 2 2" xfId="28924" xr:uid="{E4666CDA-2562-4D88-ADFF-34C669A440CD}"/>
    <cellStyle name="Note 3 3 2 3 2 3" xfId="25861" xr:uid="{47C2DBDE-36D9-4047-9689-10520B3EBBFA}"/>
    <cellStyle name="Note 3 3 2 3 2 4" xfId="14530" xr:uid="{FBE3BB7E-AD78-45A3-B0E1-01CE12EF63B3}"/>
    <cellStyle name="Note 3 3 2 3 3" xfId="6829" xr:uid="{6D84C995-9BBB-4C74-A6F7-DE6B747E9758}"/>
    <cellStyle name="Note 3 3 2 3 3 2" xfId="27364" xr:uid="{090D2B90-511D-4D6E-B6E6-0FD2E751EECD}"/>
    <cellStyle name="Note 3 3 2 3 3 3" xfId="15907" xr:uid="{4DA5AFB5-FDFE-4BB4-82CD-ADA19AE7A357}"/>
    <cellStyle name="Note 3 3 2 3 4" xfId="8931" xr:uid="{7D9BB4CC-7632-4F48-8A2B-8A6554E4C182}"/>
    <cellStyle name="Note 3 3 2 3 4 2" xfId="22963" xr:uid="{6E36D7FB-4BFC-49EE-9C04-7D054A6F38E8}"/>
    <cellStyle name="Note 3 3 2 3 5" xfId="11910" xr:uid="{933A6E6E-DA18-4523-9B2F-3638DEB1DF84}"/>
    <cellStyle name="Note 3 3 2 4" xfId="2465" xr:uid="{00000000-0005-0000-0000-000049030000}"/>
    <cellStyle name="Note 3 3 2 4 2" xfId="5364" xr:uid="{FD125CD4-6845-4600-936D-D204669F4FD9}"/>
    <cellStyle name="Note 3 3 2 4 2 2" xfId="17637" xr:uid="{B03C62DA-8ECB-415C-8154-87EB6094F5D5}"/>
    <cellStyle name="Note 3 3 2 4 2 2 2" xfId="29175" xr:uid="{66A72850-4FF0-4B3F-B7C3-A43D4E3FE25B}"/>
    <cellStyle name="Note 3 3 2 4 2 3" xfId="26112" xr:uid="{86FD99A3-D586-4B68-830B-A043F60F9FCE}"/>
    <cellStyle name="Note 3 3 2 4 2 4" xfId="14760" xr:uid="{2B6179F5-51CA-4F40-A5C1-DFE59C3D1B9B}"/>
    <cellStyle name="Note 3 3 2 4 3" xfId="16137" xr:uid="{7366552C-617A-469F-8079-083F4691338B}"/>
    <cellStyle name="Note 3 3 2 4 3 2" xfId="27615" xr:uid="{42BBE18C-741F-4EEA-8972-1EB45D6B27F2}"/>
    <cellStyle name="Note 3 3 2 4 4" xfId="23214" xr:uid="{C71258EF-4B6D-4B61-96D3-841CC1CEDA45}"/>
    <cellStyle name="Note 3 3 2 4 5" xfId="12100" xr:uid="{A2276CEC-4313-4146-B93F-023701BDE1B4}"/>
    <cellStyle name="Note 3 3 2 5" xfId="764" xr:uid="{00000000-0005-0000-0000-00004A030000}"/>
    <cellStyle name="Note 3 3 2 5 2" xfId="3667" xr:uid="{6D164432-7243-4236-BD49-2221F057FE9A}"/>
    <cellStyle name="Note 3 3 2 5 2 2" xfId="16950" xr:uid="{90CC3C86-5377-4764-86CD-E53E11C8C7C7}"/>
    <cellStyle name="Note 3 3 2 5 2 2 2" xfId="28482" xr:uid="{C997DA03-970E-4E04-A213-367BB230C393}"/>
    <cellStyle name="Note 3 3 2 5 2 3" xfId="24415" xr:uid="{7E34B70C-FA58-4C33-97A5-706BD70C4519}"/>
    <cellStyle name="Note 3 3 2 5 2 4" xfId="13133" xr:uid="{066EE644-7CDC-4E6A-86F5-671700F4AD7C}"/>
    <cellStyle name="Note 3 3 2 5 3" xfId="15514" xr:uid="{1C0A2D8A-F383-4AF4-9306-18BF92C4FE69}"/>
    <cellStyle name="Note 3 3 2 5 3 2" xfId="26922" xr:uid="{5D0C5B05-5E48-4C3D-9021-29D3E2AAC916}"/>
    <cellStyle name="Note 3 3 2 5 4" xfId="21517" xr:uid="{7AB44FAF-6D28-40D3-BA41-81BDC0541986}"/>
    <cellStyle name="Note 3 3 2 5 5" xfId="10635" xr:uid="{D4B931FE-648D-4A2B-99CF-687817CBA8CF}"/>
    <cellStyle name="Note 3 3 2 6" xfId="2590" xr:uid="{00000000-0005-0000-0000-00004B030000}"/>
    <cellStyle name="Note 3 3 2 6 2" xfId="5489" xr:uid="{6F71AF77-5274-429E-85F3-262DB22856EA}"/>
    <cellStyle name="Note 3 3 2 6 2 2" xfId="17762" xr:uid="{3F78966D-BF8F-40EB-BC3A-DA277577A670}"/>
    <cellStyle name="Note 3 3 2 6 2 2 2" xfId="29300" xr:uid="{A4564EB5-84BD-4A7F-9B81-0492B71860FE}"/>
    <cellStyle name="Note 3 3 2 6 2 3" xfId="26237" xr:uid="{F71835C6-C24C-493D-87DA-68B7CAC68338}"/>
    <cellStyle name="Note 3 3 2 6 2 4" xfId="14868" xr:uid="{5C39A334-E542-43FD-9D58-F20C2EFE4FB0}"/>
    <cellStyle name="Note 3 3 2 6 3" xfId="16245" xr:uid="{C8960B3C-BDA8-4FF3-A5B5-7DA8C2F4FABE}"/>
    <cellStyle name="Note 3 3 2 6 3 2" xfId="27740" xr:uid="{5C5350C7-643B-4371-B3B8-3C0A1EFB167C}"/>
    <cellStyle name="Note 3 3 2 6 4" xfId="23339" xr:uid="{E2B9B655-CD05-413A-9DAD-BBDDA69884FC}"/>
    <cellStyle name="Note 3 3 2 6 5" xfId="12193" xr:uid="{2A17CF0D-52C2-4E4A-9DDA-D844295E97AE}"/>
    <cellStyle name="Note 3 3 2 7" xfId="1075" xr:uid="{00000000-0005-0000-0000-00004C030000}"/>
    <cellStyle name="Note 3 3 2 7 2" xfId="3978" xr:uid="{05D51829-B462-484F-914D-ED51E9DC2196}"/>
    <cellStyle name="Note 3 3 2 7 2 2" xfId="17088" xr:uid="{BB590168-A2A2-4CC6-B598-55409264B38F}"/>
    <cellStyle name="Note 3 3 2 7 2 2 2" xfId="28626" xr:uid="{C7B4E2B3-BBFE-4875-A7E7-A6B3BFEA1B30}"/>
    <cellStyle name="Note 3 3 2 7 2 3" xfId="24726" xr:uid="{96B1B38A-64AA-4488-9F63-7AC0D282A7AC}"/>
    <cellStyle name="Note 3 3 2 7 2 4" xfId="13408" xr:uid="{B5E8359C-BB33-48BD-956A-960DAD8289CB}"/>
    <cellStyle name="Note 3 3 2 7 3" xfId="15622" xr:uid="{BF1ACFDC-D6EB-421B-AFB0-4698770AAC1F}"/>
    <cellStyle name="Note 3 3 2 7 3 2" xfId="27066" xr:uid="{7232A280-8AAB-43D3-9BA5-D5A4E92DF77E}"/>
    <cellStyle name="Note 3 3 2 7 4" xfId="21828" xr:uid="{332BE0CC-57A9-45DA-90D9-804E3E1A1BE4}"/>
    <cellStyle name="Note 3 3 2 7 5" xfId="10897" xr:uid="{F640593A-E4BE-4E5E-8334-26E1231A7FDD}"/>
    <cellStyle name="Note 3 3 2 8" xfId="4477" xr:uid="{88DCF70D-9BB0-45DA-A999-9EE6E46455EB}"/>
    <cellStyle name="Note 3 3 2 8 2" xfId="17247" xr:uid="{89002DF0-6EAE-4456-A95F-0B2B33C7D303}"/>
    <cellStyle name="Note 3 3 2 8 2 2" xfId="28785" xr:uid="{883F428A-70FB-42EA-A317-2714C5E01063}"/>
    <cellStyle name="Note 3 3 2 8 3" xfId="25225" xr:uid="{7ECBAFA7-9A95-4EC9-B9BC-D8299A2E076A}"/>
    <cellStyle name="Note 3 3 2 8 4" xfId="13899" xr:uid="{356C86D4-EA55-43BD-8843-274B5934A40F}"/>
    <cellStyle name="Note 3 3 2 9" xfId="7326" xr:uid="{6276318A-ED4D-4323-8F6B-5E9771D824C1}"/>
    <cellStyle name="Note 3 3 2 9 2" xfId="27225" xr:uid="{010BA79B-86EA-4586-A5F0-90536CB778F0}"/>
    <cellStyle name="Note 3 3 2 9 3" xfId="15773" xr:uid="{548614D1-6392-48CC-B7AE-E3DC4DD2FA4E}"/>
    <cellStyle name="Note 3 3 3" xfId="2115" xr:uid="{00000000-0005-0000-0000-00004D030000}"/>
    <cellStyle name="Note 3 3 3 10" xfId="9235" xr:uid="{9CFAE6C0-2C0F-46CC-8841-013DC250167D}"/>
    <cellStyle name="Note 3 3 3 10 2" xfId="22864" xr:uid="{DF94C4CB-898F-430F-94BC-B462404083AE}"/>
    <cellStyle name="Note 3 3 3 11" xfId="11852" xr:uid="{D4E06F7D-A397-4F23-8FFB-C0DA77909ABD}"/>
    <cellStyle name="Note 3 3 3 2" xfId="1092" xr:uid="{00000000-0005-0000-0000-00004E030000}"/>
    <cellStyle name="Note 3 3 3 2 2" xfId="3995" xr:uid="{0A6A7FAC-C095-4535-8F76-C460339EEA96}"/>
    <cellStyle name="Note 3 3 3 2 2 2" xfId="17105" xr:uid="{2417D040-BDDC-46FB-B56E-A45A3C11F85B}"/>
    <cellStyle name="Note 3 3 3 2 2 2 2" xfId="28643" xr:uid="{22DD9BCA-A469-491D-BE46-32B6DD3FBA5B}"/>
    <cellStyle name="Note 3 3 3 2 2 3" xfId="24743" xr:uid="{E2402D36-F39F-4415-9888-E65439399EFA}"/>
    <cellStyle name="Note 3 3 3 2 2 4" xfId="13424" xr:uid="{D800C84F-284F-47B5-A443-BD4B1A69C9C9}"/>
    <cellStyle name="Note 3 3 3 2 3" xfId="8452" xr:uid="{933F3B2F-223A-4B31-803F-E7780E973CE5}"/>
    <cellStyle name="Note 3 3 3 2 3 2" xfId="27083" xr:uid="{E57F2E5B-190D-4F3D-BE21-EA14C58E4AFA}"/>
    <cellStyle name="Note 3 3 3 2 3 3" xfId="15638" xr:uid="{CDCF9AEC-FBB5-4EA7-87B8-BC3D627D7C5A}"/>
    <cellStyle name="Note 3 3 3 2 4" xfId="9886" xr:uid="{E7E8A794-8778-45BD-AB86-477C660634D5}"/>
    <cellStyle name="Note 3 3 3 2 4 2" xfId="21845" xr:uid="{E527574F-4E14-42C4-93D9-93E773A06149}"/>
    <cellStyle name="Note 3 3 3 2 5" xfId="10911" xr:uid="{64860631-E329-4C1E-A5BB-96DF21C74016}"/>
    <cellStyle name="Note 3 3 3 3" xfId="2829" xr:uid="{00000000-0005-0000-0000-00004F030000}"/>
    <cellStyle name="Note 3 3 3 3 2" xfId="5728" xr:uid="{99B34EE4-7E43-496F-838C-E7FED84177EB}"/>
    <cellStyle name="Note 3 3 3 3 2 2" xfId="18001" xr:uid="{48CA41AA-FDB3-45C1-88BC-4996F3094C19}"/>
    <cellStyle name="Note 3 3 3 3 2 2 2" xfId="29539" xr:uid="{AA2694D5-4813-4B1E-9495-BC33CE9FCE72}"/>
    <cellStyle name="Note 3 3 3 3 2 3" xfId="26476" xr:uid="{6ED3F3C9-3655-40FA-9C61-4E35B75B80E7}"/>
    <cellStyle name="Note 3 3 3 3 2 4" xfId="15080" xr:uid="{63ACF08B-BFD6-4AB7-A099-A6F11E4C7B2D}"/>
    <cellStyle name="Note 3 3 3 3 3" xfId="8036" xr:uid="{B39CEFB5-8148-4FE7-A3CD-362D825A82E3}"/>
    <cellStyle name="Note 3 3 3 3 3 2" xfId="27979" xr:uid="{DB1EA868-CDCC-458C-9CC0-4F28D0EFD486}"/>
    <cellStyle name="Note 3 3 3 3 3 3" xfId="16457" xr:uid="{64EDA032-FB11-4040-9E69-B29B62DD3D3B}"/>
    <cellStyle name="Note 3 3 3 3 4" xfId="9470" xr:uid="{1129D355-2CC2-4788-A557-04210C4060B1}"/>
    <cellStyle name="Note 3 3 3 3 4 2" xfId="23578" xr:uid="{86A278E9-7413-4F71-B3B1-30A0897794FA}"/>
    <cellStyle name="Note 3 3 3 3 5" xfId="12354" xr:uid="{669BAD79-828C-4EB1-BF24-B91EBA5AC4DB}"/>
    <cellStyle name="Note 3 3 3 4" xfId="2933" xr:uid="{00000000-0005-0000-0000-000050030000}"/>
    <cellStyle name="Note 3 3 3 4 2" xfId="5832" xr:uid="{C5207B80-5E15-4705-97B2-086EF3A6CC94}"/>
    <cellStyle name="Note 3 3 3 4 2 2" xfId="18105" xr:uid="{A1761971-48BA-48B6-BE10-2D1B69C1E546}"/>
    <cellStyle name="Note 3 3 3 4 2 2 2" xfId="29643" xr:uid="{E480FAD1-A82B-4111-B622-864C519B22AA}"/>
    <cellStyle name="Note 3 3 3 4 2 3" xfId="26580" xr:uid="{A7AF3B10-A556-42ED-B065-A1D5D61DE41D}"/>
    <cellStyle name="Note 3 3 3 4 2 4" xfId="15174" xr:uid="{09D97D92-1AA6-4819-984C-9A0288308321}"/>
    <cellStyle name="Note 3 3 3 4 3" xfId="16551" xr:uid="{5858FC91-C943-4C1C-96B2-FEBF2006EE48}"/>
    <cellStyle name="Note 3 3 3 4 3 2" xfId="28083" xr:uid="{BE0EA976-A5DF-4FE9-8F31-A854B456E62E}"/>
    <cellStyle name="Note 3 3 3 4 4" xfId="23682" xr:uid="{685ED3A4-3CAA-4F34-8021-D251A9418C90}"/>
    <cellStyle name="Note 3 3 3 4 5" xfId="12426" xr:uid="{7CE82B30-CE00-4DC2-ACA1-A4485277FF68}"/>
    <cellStyle name="Note 3 3 3 5" xfId="3056" xr:uid="{00000000-0005-0000-0000-000051030000}"/>
    <cellStyle name="Note 3 3 3 5 2" xfId="5955" xr:uid="{93E278B4-865D-4AAD-B96B-6394E207AFC9}"/>
    <cellStyle name="Note 3 3 3 5 2 2" xfId="18228" xr:uid="{51499DA8-6ACD-4A3D-B45D-AEAA142F287F}"/>
    <cellStyle name="Note 3 3 3 5 2 2 2" xfId="29766" xr:uid="{061AAD4C-5CDC-42E2-987D-2ED19C03B6AC}"/>
    <cellStyle name="Note 3 3 3 5 2 3" xfId="26703" xr:uid="{C9480FB5-8055-4B83-9DA1-3BE1380F108C}"/>
    <cellStyle name="Note 3 3 3 5 2 4" xfId="15297" xr:uid="{B5A2587F-615C-4E70-A068-7F17C6196215}"/>
    <cellStyle name="Note 3 3 3 5 3" xfId="16674" xr:uid="{3C06F117-AA55-448F-A1AD-FFF1DF506499}"/>
    <cellStyle name="Note 3 3 3 5 3 2" xfId="28206" xr:uid="{A22B14BB-A0DC-469C-A36B-0CA2A526AE75}"/>
    <cellStyle name="Note 3 3 3 5 4" xfId="23805" xr:uid="{7A399849-2E6D-404A-B7B6-A65778A2A694}"/>
    <cellStyle name="Note 3 3 3 5 5" xfId="12531" xr:uid="{515FC033-AA09-4488-9A03-8A5E96ECBAE9}"/>
    <cellStyle name="Note 3 3 3 6" xfId="2800" xr:uid="{00000000-0005-0000-0000-000052030000}"/>
    <cellStyle name="Note 3 3 3 6 2" xfId="5699" xr:uid="{12852BDF-E9E5-4854-9AD2-65E8957726B1}"/>
    <cellStyle name="Note 3 3 3 6 2 2" xfId="17972" xr:uid="{4D4FDCC5-A5B4-400C-97FB-957F04AC7226}"/>
    <cellStyle name="Note 3 3 3 6 2 2 2" xfId="29510" xr:uid="{B3D4CBD6-0927-4519-A602-BCBB4767FCD2}"/>
    <cellStyle name="Note 3 3 3 6 2 3" xfId="26447" xr:uid="{20E3F5E0-ADC9-4B68-A67C-321842EB2E85}"/>
    <cellStyle name="Note 3 3 3 6 2 4" xfId="15055" xr:uid="{6A579F4E-93FE-4E66-96DE-1D1278B0F1CA}"/>
    <cellStyle name="Note 3 3 3 6 3" xfId="16432" xr:uid="{6546F56E-7FEB-4500-AFD1-17A6EB5382DA}"/>
    <cellStyle name="Note 3 3 3 6 3 2" xfId="27950" xr:uid="{CC2724BA-33CD-4536-9A45-C4420F943FBC}"/>
    <cellStyle name="Note 3 3 3 6 4" xfId="23549" xr:uid="{4D866F12-401E-48C8-8C2C-848BC10C7FC8}"/>
    <cellStyle name="Note 3 3 3 6 5" xfId="12333" xr:uid="{8CC0B057-A3E7-4764-9B63-77241E402469}"/>
    <cellStyle name="Note 3 3 3 7" xfId="3205" xr:uid="{00000000-0005-0000-0000-000053030000}"/>
    <cellStyle name="Note 3 3 3 7 2" xfId="6104" xr:uid="{83CA4A71-8CD0-4C90-B1E3-954CE225B253}"/>
    <cellStyle name="Note 3 3 3 7 2 2" xfId="18377" xr:uid="{581CB1A7-0885-4B5E-AA6A-90F22726E125}"/>
    <cellStyle name="Note 3 3 3 7 2 2 2" xfId="29915" xr:uid="{6E49BD69-2AAB-4B3F-9C47-8651660F46D4}"/>
    <cellStyle name="Note 3 3 3 7 2 3" xfId="26852" xr:uid="{9CB537C2-8CB8-4E9A-8EA4-20C9ACAAE081}"/>
    <cellStyle name="Note 3 3 3 7 2 4" xfId="15446" xr:uid="{F93C08E2-B024-49E2-AB55-3209AF07079B}"/>
    <cellStyle name="Note 3 3 3 7 3" xfId="16823" xr:uid="{20B66B61-C138-46F0-A1D5-BB9E69F705FB}"/>
    <cellStyle name="Note 3 3 3 7 3 2" xfId="28355" xr:uid="{490F56B9-638D-4885-8A88-C28610129336}"/>
    <cellStyle name="Note 3 3 3 7 4" xfId="23954" xr:uid="{6CB3B3B2-B390-4CF2-8861-ADAB86350AC7}"/>
    <cellStyle name="Note 3 3 3 7 5" xfId="12674" xr:uid="{85C7C146-C574-474C-9216-D10DF9A4F98B}"/>
    <cellStyle name="Note 3 3 3 8" xfId="5014" xr:uid="{1D99D100-9D93-4D3E-9764-EF31317D20BE}"/>
    <cellStyle name="Note 3 3 3 8 2" xfId="17287" xr:uid="{4684889D-53BD-45FE-B153-FC281F420601}"/>
    <cellStyle name="Note 3 3 3 8 2 2" xfId="28825" xr:uid="{D9DB3CC4-F613-4C62-BBC6-283CBE06029E}"/>
    <cellStyle name="Note 3 3 3 8 3" xfId="25762" xr:uid="{F6063B04-DD23-4859-A399-B62DCAF12FB8}"/>
    <cellStyle name="Note 3 3 3 8 4" xfId="14436" xr:uid="{4B49A3C5-2CB9-4285-A2D6-87A824B8E556}"/>
    <cellStyle name="Note 3 3 3 9" xfId="7801" xr:uid="{88FD823C-B685-49C2-8D88-9AFD53934B61}"/>
    <cellStyle name="Note 3 3 3 9 2" xfId="27265" xr:uid="{8ACED0AB-086B-48C2-B59B-92F182652319}"/>
    <cellStyle name="Note 3 3 3 9 3" xfId="15813" xr:uid="{057CA298-4AF9-49A3-BE06-E89C4A77257C}"/>
    <cellStyle name="Note 3 3 4" xfId="1544" xr:uid="{00000000-0005-0000-0000-000054030000}"/>
    <cellStyle name="Note 3 3 4 10" xfId="9075" xr:uid="{7CCB5AD1-BCDE-40E5-BF64-C4C86400BBC2}"/>
    <cellStyle name="Note 3 3 4 10 2" xfId="22297" xr:uid="{49A48E7E-E5E1-4BCC-A59C-2E678084D700}"/>
    <cellStyle name="Note 3 3 4 11" xfId="11317" xr:uid="{E46D0BA2-AA6A-47C3-8BB1-7C5DB411536F}"/>
    <cellStyle name="Note 3 3 4 2" xfId="2564" xr:uid="{00000000-0005-0000-0000-000055030000}"/>
    <cellStyle name="Note 3 3 4 2 2" xfId="5463" xr:uid="{F727F03F-F01F-4C73-BFB2-B1C4FCFB7653}"/>
    <cellStyle name="Note 3 3 4 2 2 2" xfId="17736" xr:uid="{BD89172E-9880-4A54-9A64-A7084157D3D4}"/>
    <cellStyle name="Note 3 3 4 2 2 2 2" xfId="29274" xr:uid="{E887B6DE-55AC-4359-8EDD-E49470C47CE9}"/>
    <cellStyle name="Note 3 3 4 2 2 3" xfId="26211" xr:uid="{23E9BE79-EA9A-4CD6-B133-E02669FF6196}"/>
    <cellStyle name="Note 3 3 4 2 2 4" xfId="14846" xr:uid="{12FBE703-3AF9-4F01-B142-4E673284B88E}"/>
    <cellStyle name="Note 3 3 4 2 3" xfId="8210" xr:uid="{ADA6BCF1-0C65-4798-986F-1BBED823193B}"/>
    <cellStyle name="Note 3 3 4 2 3 2" xfId="27714" xr:uid="{3055C3E1-A9BF-442B-81FE-C51F140AB0AD}"/>
    <cellStyle name="Note 3 3 4 2 3 3" xfId="16223" xr:uid="{78B31FC8-90BE-445B-A3C6-57570DAF03D8}"/>
    <cellStyle name="Note 3 3 4 2 4" xfId="9644" xr:uid="{44CC2C92-7213-4211-9B8D-05D743F8CE22}"/>
    <cellStyle name="Note 3 3 4 2 4 2" xfId="23313" xr:uid="{DF6569A2-0F8A-4366-9B03-ABD3A46C2B30}"/>
    <cellStyle name="Note 3 3 4 2 5" xfId="12177" xr:uid="{BA1DFD56-0B7C-40F0-B7E5-6A2D4AE74A3E}"/>
    <cellStyle name="Note 3 3 4 3" xfId="2365" xr:uid="{00000000-0005-0000-0000-000056030000}"/>
    <cellStyle name="Note 3 3 4 3 2" xfId="5264" xr:uid="{FF573463-BDE6-4A90-BEF5-7220315CB1EB}"/>
    <cellStyle name="Note 3 3 4 3 2 2" xfId="17537" xr:uid="{6A149225-4026-42DA-8062-F7586CCA4EFE}"/>
    <cellStyle name="Note 3 3 4 3 2 2 2" xfId="29075" xr:uid="{3F914A73-1B8A-4EC0-B038-64B633CBCE5A}"/>
    <cellStyle name="Note 3 3 4 3 2 3" xfId="26012" xr:uid="{9BC52E22-4841-499D-8E3E-276E9A167D01}"/>
    <cellStyle name="Note 3 3 4 3 2 4" xfId="14670" xr:uid="{918E6849-031C-44C0-9962-77B2354303F4}"/>
    <cellStyle name="Note 3 3 4 3 3" xfId="8741" xr:uid="{72690BAA-40BB-422D-A2F6-B5539B023B37}"/>
    <cellStyle name="Note 3 3 4 3 3 2" xfId="27515" xr:uid="{E245A572-FD57-479C-8D07-39C025C9454B}"/>
    <cellStyle name="Note 3 3 4 3 3 3" xfId="16047" xr:uid="{30509AA6-F34A-4A8F-9DEE-50347A5A3315}"/>
    <cellStyle name="Note 3 3 4 3 4" xfId="10175" xr:uid="{17EF5F33-DE2E-43CC-85AF-C64E3B07F5C6}"/>
    <cellStyle name="Note 3 3 4 3 4 2" xfId="23114" xr:uid="{7AEC824F-09E2-4E9B-BF0E-7E5DE001D62D}"/>
    <cellStyle name="Note 3 3 4 3 5" xfId="12024" xr:uid="{B06496B2-569D-464C-946E-9A5563160EC1}"/>
    <cellStyle name="Note 3 3 4 4" xfId="2525" xr:uid="{00000000-0005-0000-0000-000057030000}"/>
    <cellStyle name="Note 3 3 4 4 2" xfId="5424" xr:uid="{639B9498-A334-4D03-AAB8-1C439E4D6058}"/>
    <cellStyle name="Note 3 3 4 4 2 2" xfId="17697" xr:uid="{BF519696-F668-4823-BAAB-B7EC6C94E6D6}"/>
    <cellStyle name="Note 3 3 4 4 2 2 2" xfId="29235" xr:uid="{871BAFC5-E2A6-4EB1-96CD-B9152C4EFDA3}"/>
    <cellStyle name="Note 3 3 4 4 2 3" xfId="26172" xr:uid="{67128548-5352-4E1E-A5AA-31B13BD32681}"/>
    <cellStyle name="Note 3 3 4 4 2 4" xfId="14813" xr:uid="{4275999B-161B-45C3-8A19-854F6F968F37}"/>
    <cellStyle name="Note 3 3 4 4 3" xfId="16190" xr:uid="{721AF3BF-E8AD-4464-93B8-D4FD5C3DB498}"/>
    <cellStyle name="Note 3 3 4 4 3 2" xfId="27675" xr:uid="{1A0C14A6-850B-4B3C-8AD6-D1989A1B2BD8}"/>
    <cellStyle name="Note 3 3 4 4 4" xfId="23274" xr:uid="{FC0D0CE6-BC25-4CD4-914B-6FFB9C7735BB}"/>
    <cellStyle name="Note 3 3 4 4 5" xfId="12146" xr:uid="{E80DE3F3-5D7E-44F3-9F34-5A92C746DAC7}"/>
    <cellStyle name="Note 3 3 4 5" xfId="1101" xr:uid="{00000000-0005-0000-0000-000058030000}"/>
    <cellStyle name="Note 3 3 4 5 2" xfId="4004" xr:uid="{A0B61C24-4029-48C3-B850-1D3BD73989C4}"/>
    <cellStyle name="Note 3 3 4 5 2 2" xfId="17114" xr:uid="{E555CFBB-1F26-4F07-BB32-6CDAE065ED2D}"/>
    <cellStyle name="Note 3 3 4 5 2 2 2" xfId="28652" xr:uid="{F924A9AA-9258-4AF5-83BD-C0F5AEA95593}"/>
    <cellStyle name="Note 3 3 4 5 2 3" xfId="24752" xr:uid="{1144D4CC-3766-4927-B371-CEEC93B03D3F}"/>
    <cellStyle name="Note 3 3 4 5 2 4" xfId="13432" xr:uid="{5D5CA8DC-2AF3-49D7-944C-2C7926B18BF5}"/>
    <cellStyle name="Note 3 3 4 5 3" xfId="15646" xr:uid="{3EC7AD69-54F2-4BB6-B7B8-0084D835BAA9}"/>
    <cellStyle name="Note 3 3 4 5 3 2" xfId="27092" xr:uid="{417E636C-C6D1-45B6-A99C-1ED922B9842F}"/>
    <cellStyle name="Note 3 3 4 5 4" xfId="21854" xr:uid="{9B441EE9-1D7C-4783-A967-C8C164DEA804}"/>
    <cellStyle name="Note 3 3 4 5 5" xfId="10916" xr:uid="{57093FEE-3DA5-4A91-BF57-68EAA8B08F71}"/>
    <cellStyle name="Note 3 3 4 6" xfId="819" xr:uid="{00000000-0005-0000-0000-000059030000}"/>
    <cellStyle name="Note 3 3 4 6 2" xfId="3722" xr:uid="{687658A9-9F91-4B0C-8570-81883F7E6F91}"/>
    <cellStyle name="Note 3 3 4 6 2 2" xfId="16995" xr:uid="{5DCEC392-EC9C-4EF9-8382-503B2B107737}"/>
    <cellStyle name="Note 3 3 4 6 2 2 2" xfId="28530" xr:uid="{D6EB5766-212F-4141-896A-780A327ABD05}"/>
    <cellStyle name="Note 3 3 4 6 2 3" xfId="24470" xr:uid="{9D49748D-E61B-4ADC-98FB-14F7531A953F}"/>
    <cellStyle name="Note 3 3 4 6 2 4" xfId="13175" xr:uid="{03573D5B-2056-43C3-A4CB-163ED9761186}"/>
    <cellStyle name="Note 3 3 4 6 3" xfId="15549" xr:uid="{23E0785D-5DA8-417C-8616-EED70FF84735}"/>
    <cellStyle name="Note 3 3 4 6 3 2" xfId="26970" xr:uid="{E968DF84-F216-46C4-9416-393D254622CC}"/>
    <cellStyle name="Note 3 3 4 6 4" xfId="21572" xr:uid="{6EDE9FCF-3023-4464-85F0-E6584EC10C79}"/>
    <cellStyle name="Note 3 3 4 6 5" xfId="10673" xr:uid="{DD4231DB-EEB0-4DEB-8893-C0A528944095}"/>
    <cellStyle name="Note 3 3 4 7" xfId="2451" xr:uid="{00000000-0005-0000-0000-00005A030000}"/>
    <cellStyle name="Note 3 3 4 7 2" xfId="5350" xr:uid="{D03B0266-26E1-4EE3-9C13-3DDCB62FD9A6}"/>
    <cellStyle name="Note 3 3 4 7 2 2" xfId="17623" xr:uid="{22C17155-43F4-472C-AE4E-4444AA2427E2}"/>
    <cellStyle name="Note 3 3 4 7 2 2 2" xfId="29161" xr:uid="{100F95E0-DCF2-4B3E-AEF6-51C5B63CF638}"/>
    <cellStyle name="Note 3 3 4 7 2 3" xfId="26098" xr:uid="{B7929D39-C028-4D67-9671-6537CCCB8470}"/>
    <cellStyle name="Note 3 3 4 7 2 4" xfId="14748" xr:uid="{B6593675-7216-456F-B33A-FB0EBFDF91B3}"/>
    <cellStyle name="Note 3 3 4 7 3" xfId="16125" xr:uid="{A4F5D163-A01E-4EB3-BEA7-C85D196B615A}"/>
    <cellStyle name="Note 3 3 4 7 3 2" xfId="27601" xr:uid="{C391EB3F-11A9-467A-91E8-E61965F2A006}"/>
    <cellStyle name="Note 3 3 4 7 4" xfId="23200" xr:uid="{83A2005C-7986-46B2-AF0B-44E153407780}"/>
    <cellStyle name="Note 3 3 4 7 5" xfId="12088" xr:uid="{23E05F85-E7D1-4E1F-BFB2-046E113049BE}"/>
    <cellStyle name="Note 3 3 4 8" xfId="4447" xr:uid="{17B77E7E-2090-40AB-981F-9E54B6523EDA}"/>
    <cellStyle name="Note 3 3 4 8 2" xfId="17223" xr:uid="{80B697B0-E337-4EB5-BB1D-5549CBCA2FEB}"/>
    <cellStyle name="Note 3 3 4 8 2 2" xfId="28761" xr:uid="{6E6F562F-BAAC-45A5-8501-EC20D0BF623B}"/>
    <cellStyle name="Note 3 3 4 8 3" xfId="25195" xr:uid="{F6676B80-5AA4-4D46-B03A-54A2D5ABC14C}"/>
    <cellStyle name="Note 3 3 4 8 4" xfId="13869" xr:uid="{C1E9DAB1-1C18-4D4D-AFD1-A8255DB3CD92}"/>
    <cellStyle name="Note 3 3 4 9" xfId="7307" xr:uid="{848D861E-440E-4A45-86BD-33F671C940C6}"/>
    <cellStyle name="Note 3 3 4 9 2" xfId="27201" xr:uid="{5F973A1C-5271-4679-A92A-345AF2633C4F}"/>
    <cellStyle name="Note 3 3 4 9 3" xfId="15749" xr:uid="{A115C2C7-0109-4E95-9CDC-1251CCAE3317}"/>
    <cellStyle name="Note 3 3 5" xfId="1141" xr:uid="{00000000-0005-0000-0000-00005B030000}"/>
    <cellStyle name="Note 3 3 5 2" xfId="4044" xr:uid="{80B4D94E-CE0A-4507-B3CD-CBBE7EDE2B6E}"/>
    <cellStyle name="Note 3 3 5 2 2" xfId="17148" xr:uid="{C73FC908-4C8D-4511-88DF-9AE8F7F91C2F}"/>
    <cellStyle name="Note 3 3 5 2 2 2" xfId="28686" xr:uid="{561B7FFB-8994-48DE-BB53-95EEC19FF77C}"/>
    <cellStyle name="Note 3 3 5 2 3" xfId="24792" xr:uid="{CB2F030D-44BC-4440-9A1E-3130FC34F2D7}"/>
    <cellStyle name="Note 3 3 5 2 4" xfId="13466" xr:uid="{0BC20BB2-3BFC-464F-9F5C-CD357422BDDA}"/>
    <cellStyle name="Note 3 3 5 3" xfId="6863" xr:uid="{4C0D9DDB-FC1B-415D-8406-A64D16E2161D}"/>
    <cellStyle name="Note 3 3 5 3 2" xfId="27126" xr:uid="{A50358E5-8D54-4F01-B2D1-C45A040B2823}"/>
    <cellStyle name="Note 3 3 5 3 3" xfId="15674" xr:uid="{012C1FE5-2B13-47C8-BD97-6CFD106E62FA}"/>
    <cellStyle name="Note 3 3 5 4" xfId="8959" xr:uid="{EBC62973-3BB7-4C16-A26D-019D35732AFF}"/>
    <cellStyle name="Note 3 3 5 4 2" xfId="21894" xr:uid="{7E3D5B62-3AEE-44F5-A4D4-FA7DB0D8BF16}"/>
    <cellStyle name="Note 3 3 5 5" xfId="10946" xr:uid="{76521C19-43E2-43A7-8892-B1C11EC23B43}"/>
    <cellStyle name="Note 3 3 6" xfId="2261" xr:uid="{00000000-0005-0000-0000-00005C030000}"/>
    <cellStyle name="Note 3 3 6 2" xfId="5160" xr:uid="{7681ADC5-01A1-4F44-B3CD-3C5D69C89E44}"/>
    <cellStyle name="Note 3 3 6 2 2" xfId="17433" xr:uid="{B5BDD6F8-3483-40FE-AA96-B5E4B040117E}"/>
    <cellStyle name="Note 3 3 6 2 2 2" xfId="28971" xr:uid="{7947BF0B-22CE-4F16-8FA4-A964193FD500}"/>
    <cellStyle name="Note 3 3 6 2 3" xfId="25908" xr:uid="{1310CF0C-82DF-4D63-BC04-A538C6843447}"/>
    <cellStyle name="Note 3 3 6 2 4" xfId="14576" xr:uid="{96EA309A-788D-439A-97CC-1C45007629CE}"/>
    <cellStyle name="Note 3 3 6 3" xfId="6656" xr:uid="{981B2029-44DE-4084-A7AF-C805DA7AA14E}"/>
    <cellStyle name="Note 3 3 6 3 2" xfId="27411" xr:uid="{EA2827EC-2577-4B1B-9179-9C247241F2D4}"/>
    <cellStyle name="Note 3 3 6 3 3" xfId="15953" xr:uid="{864427CF-6A51-4D82-8130-6AAF254CB6B8}"/>
    <cellStyle name="Note 3 3 6 4" xfId="8893" xr:uid="{2D81C681-39D9-4A58-8382-D24CC0472EEF}"/>
    <cellStyle name="Note 3 3 6 4 2" xfId="23010" xr:uid="{F9499942-9D85-4F2C-9836-C20FDFAE81E1}"/>
    <cellStyle name="Note 3 3 6 5" xfId="11949" xr:uid="{41925AC4-6759-4B70-9C0E-896B43984C05}"/>
    <cellStyle name="Note 3 3 7" xfId="2703" xr:uid="{00000000-0005-0000-0000-00005D030000}"/>
    <cellStyle name="Note 3 3 7 2" xfId="5602" xr:uid="{F517ED48-74F1-46F2-9FDA-1870F5066CAA}"/>
    <cellStyle name="Note 3 3 7 2 2" xfId="17875" xr:uid="{404A9876-244A-42B6-BAA3-084EDCF22379}"/>
    <cellStyle name="Note 3 3 7 2 2 2" xfId="29413" xr:uid="{49365DB5-5296-459B-A4F4-572FB6685723}"/>
    <cellStyle name="Note 3 3 7 2 3" xfId="26350" xr:uid="{8C88D9CC-26EE-4BBF-A6EE-AA226B51B790}"/>
    <cellStyle name="Note 3 3 7 2 4" xfId="14966" xr:uid="{0C757500-B5E7-438D-89D7-09BF7F5CBCC4}"/>
    <cellStyle name="Note 3 3 7 3" xfId="16343" xr:uid="{75CF3792-11B0-46C9-8DD8-FB498E51C4C3}"/>
    <cellStyle name="Note 3 3 7 3 2" xfId="27853" xr:uid="{43FF31F9-2C4E-4A70-91F0-58EF378D012B}"/>
    <cellStyle name="Note 3 3 7 4" xfId="23452" xr:uid="{43F19DC8-F831-4D4E-B2B8-98EBE76643B4}"/>
    <cellStyle name="Note 3 3 7 5" xfId="12269" xr:uid="{AD7B0B87-40F6-43BF-B3EB-73476308FE07}"/>
    <cellStyle name="Note 3 3 8" xfId="3474" xr:uid="{BA6F3B5A-B931-4C8E-A246-8CA3405E7A98}"/>
    <cellStyle name="Note 3 3 8 2" xfId="16918" xr:uid="{11BB3C64-26D6-44CA-BFAC-E104FF95A90F}"/>
    <cellStyle name="Note 3 3 8 2 2" xfId="28450" xr:uid="{89855330-B18D-4BEC-A531-15697B6F5F1F}"/>
    <cellStyle name="Note 3 3 8 3" xfId="24222" xr:uid="{7B5F3C1F-10C1-46F2-9774-08603157D73E}"/>
    <cellStyle name="Note 3 3 8 4" xfId="12942" xr:uid="{98A42E86-C6A6-487C-8F4A-89A11D101232}"/>
    <cellStyle name="Note 3 3 9" xfId="6405" xr:uid="{248624E6-B0DE-498B-9154-C969151F61AD}"/>
    <cellStyle name="Note 3 3 9 2" xfId="21324" xr:uid="{990B2450-55DE-4C6A-B0BC-B0B16D6AE681}"/>
    <cellStyle name="Note 3 4" xfId="1350" xr:uid="{00000000-0005-0000-0000-00005E030000}"/>
    <cellStyle name="Note 3 4 10" xfId="9196" xr:uid="{45912272-3566-4D19-BD55-39A10DDE8250}"/>
    <cellStyle name="Note 3 4 10 2" xfId="22103" xr:uid="{2BBAD7A0-5B6D-4BD7-8436-8C7DBEEBE06B}"/>
    <cellStyle name="Note 3 4 11" xfId="11137" xr:uid="{E1C1F331-6523-402B-8E8E-EFAF15278EE5}"/>
    <cellStyle name="Note 3 4 2" xfId="847" xr:uid="{00000000-0005-0000-0000-00005F030000}"/>
    <cellStyle name="Note 3 4 2 2" xfId="3750" xr:uid="{282442F6-D9B3-42E5-A1C5-BB95504FCAFD}"/>
    <cellStyle name="Note 3 4 2 2 2" xfId="8620" xr:uid="{98022EFF-22EF-4E31-8F0F-F418A7B6C44C}"/>
    <cellStyle name="Note 3 4 2 2 2 2" xfId="28556" xr:uid="{F2D3B1F5-EF67-4A81-A352-DD1A9146C0DF}"/>
    <cellStyle name="Note 3 4 2 2 2 3" xfId="17020" xr:uid="{972E078A-C730-4222-9967-74634EBEAA3A}"/>
    <cellStyle name="Note 3 4 2 2 3" xfId="10054" xr:uid="{0F248E78-737E-4994-AD33-707E14C957AC}"/>
    <cellStyle name="Note 3 4 2 2 3 2" xfId="24498" xr:uid="{0913A8C1-E7F7-4531-9C34-F0BE84F1387F}"/>
    <cellStyle name="Note 3 4 2 2 4" xfId="13197" xr:uid="{E6E423B7-623A-4CE5-8F5E-6868141BE266}"/>
    <cellStyle name="Note 3 4 2 3" xfId="8814" xr:uid="{85F9758B-65BC-425F-B663-938F27A4635A}"/>
    <cellStyle name="Note 3 4 2 3 2" xfId="10248" xr:uid="{B9625275-853A-4AD3-BD44-6B478D26C97F}"/>
    <cellStyle name="Note 3 4 2 3 2 2" xfId="26996" xr:uid="{9ABD3027-C675-4E0A-9E69-5AD995425CBC}"/>
    <cellStyle name="Note 3 4 2 3 3" xfId="15569" xr:uid="{3495FFD7-53EA-4DFB-BDAE-37002B4AF6E2}"/>
    <cellStyle name="Note 3 4 2 4" xfId="7969" xr:uid="{02C5FC21-8062-4C80-AAF0-A3FFC53391F9}"/>
    <cellStyle name="Note 3 4 2 4 2" xfId="21600" xr:uid="{FF67F2C5-7F5E-4B22-A98B-5A569B70D79E}"/>
    <cellStyle name="Note 3 4 2 5" xfId="9403" xr:uid="{D544990B-98B6-420D-B10E-7D878BBC9A42}"/>
    <cellStyle name="Note 3 4 2 6" xfId="10693" xr:uid="{EB5951CF-69C7-449D-A604-D93E6ACBD6F2}"/>
    <cellStyle name="Note 3 4 3" xfId="2454" xr:uid="{00000000-0005-0000-0000-000060030000}"/>
    <cellStyle name="Note 3 4 3 2" xfId="5353" xr:uid="{059D4427-7198-4A6E-A936-6D2DBA3EBE32}"/>
    <cellStyle name="Note 3 4 3 2 2" xfId="8545" xr:uid="{F5617F92-14A1-4E65-AB09-9DBA319AF7D3}"/>
    <cellStyle name="Note 3 4 3 2 2 2" xfId="29164" xr:uid="{A19F7739-0A8F-43D5-8B95-37951109C3F7}"/>
    <cellStyle name="Note 3 4 3 2 2 3" xfId="17626" xr:uid="{17528FFA-AD69-4FFD-B324-F2DA82AC7EE4}"/>
    <cellStyle name="Note 3 4 3 2 3" xfId="9979" xr:uid="{8D5572CE-195B-4904-B597-853570D50753}"/>
    <cellStyle name="Note 3 4 3 2 3 2" xfId="26101" xr:uid="{D661C516-0AB2-4BC4-A031-1AE4751D1282}"/>
    <cellStyle name="Note 3 4 3 2 4" xfId="14750" xr:uid="{73075C18-3EEB-4A7F-B9FA-563647A9331A}"/>
    <cellStyle name="Note 3 4 3 3" xfId="8223" xr:uid="{DD93D992-2BAC-4A12-88A7-6C9D3CDB480D}"/>
    <cellStyle name="Note 3 4 3 3 2" xfId="9657" xr:uid="{C0CA2DAE-C95F-4FFA-A721-09A1F663FBD1}"/>
    <cellStyle name="Note 3 4 3 3 2 2" xfId="27604" xr:uid="{8EE054A8-E728-43C8-ACEE-0BCDC9EE2668}"/>
    <cellStyle name="Note 3 4 3 3 3" xfId="16127" xr:uid="{C4B299E8-04C4-4EAD-804B-CA4FE04CC075}"/>
    <cellStyle name="Note 3 4 3 4" xfId="7894" xr:uid="{6831BF35-B9F6-408F-8CFD-5C919770793B}"/>
    <cellStyle name="Note 3 4 3 4 2" xfId="23203" xr:uid="{AC9A21B4-BFC2-4E77-96F7-DDB2AF5746A1}"/>
    <cellStyle name="Note 3 4 3 5" xfId="9328" xr:uid="{732F4556-50CA-4C8D-A5E5-B20DB8378B67}"/>
    <cellStyle name="Note 3 4 3 6" xfId="12090" xr:uid="{97B571E3-475F-4834-855A-89535C7ADB3E}"/>
    <cellStyle name="Note 3 4 4" xfId="2688" xr:uid="{00000000-0005-0000-0000-000061030000}"/>
    <cellStyle name="Note 3 4 4 2" xfId="5587" xr:uid="{2CF6FAA2-F150-4374-BA02-6A6ADE7EAE16}"/>
    <cellStyle name="Note 3 4 4 2 2" xfId="17860" xr:uid="{85ED5E38-DAD6-4D8C-9FC4-DFC18AFFA30F}"/>
    <cellStyle name="Note 3 4 4 2 2 2" xfId="29398" xr:uid="{5BC4DA7B-5525-4486-8A0D-EFDC3764EF1E}"/>
    <cellStyle name="Note 3 4 4 2 3" xfId="26335" xr:uid="{62D91632-0871-4529-931C-B2019CCB24FD}"/>
    <cellStyle name="Note 3 4 4 2 4" xfId="14951" xr:uid="{5F0F1997-4913-4799-8780-5B5BAFBB9BD6}"/>
    <cellStyle name="Note 3 4 4 3" xfId="8413" xr:uid="{DE92E81A-857A-486E-8397-F297653F6406}"/>
    <cellStyle name="Note 3 4 4 3 2" xfId="27838" xr:uid="{52B53FE4-B9AA-4760-813E-56068E44B11D}"/>
    <cellStyle name="Note 3 4 4 3 3" xfId="16328" xr:uid="{31B13799-4902-4DC5-9310-D2904D90884C}"/>
    <cellStyle name="Note 3 4 4 4" xfId="9847" xr:uid="{CA8213A6-1E67-4909-B897-817B2582BE0F}"/>
    <cellStyle name="Note 3 4 4 4 2" xfId="23437" xr:uid="{679B9EE5-A907-4B82-AD1C-19E1F6C8D2FF}"/>
    <cellStyle name="Note 3 4 4 5" xfId="12257" xr:uid="{95A2DAF4-B527-4663-B07A-E0095D4C43D7}"/>
    <cellStyle name="Note 3 4 5" xfId="2722" xr:uid="{00000000-0005-0000-0000-000062030000}"/>
    <cellStyle name="Note 3 4 5 2" xfId="5621" xr:uid="{0557D038-734A-42BA-B35C-65D10C0F4511}"/>
    <cellStyle name="Note 3 4 5 2 2" xfId="17894" xr:uid="{91838B99-A8F4-44D9-84D9-8428730DC1D9}"/>
    <cellStyle name="Note 3 4 5 2 2 2" xfId="29432" xr:uid="{6CC2CADB-9967-4AE8-B9F5-82EFD6BC5A41}"/>
    <cellStyle name="Note 3 4 5 2 3" xfId="26369" xr:uid="{BA623D9B-9F3C-47F0-906C-9024D781C4FB}"/>
    <cellStyle name="Note 3 4 5 2 4" xfId="14985" xr:uid="{C17292D2-5905-4AB9-981A-88E63DF829FB}"/>
    <cellStyle name="Note 3 4 5 3" xfId="8041" xr:uid="{715141A6-B8BA-4BF6-9E7F-6B0CF81BE902}"/>
    <cellStyle name="Note 3 4 5 3 2" xfId="27872" xr:uid="{1A5D2B43-893A-4C4C-954C-6AB9E806D9BB}"/>
    <cellStyle name="Note 3 4 5 3 3" xfId="16362" xr:uid="{5A8214D5-2662-42F4-8495-08A459070D69}"/>
    <cellStyle name="Note 3 4 5 4" xfId="9475" xr:uid="{095068B9-81BB-4AE7-B0C5-7A8A93B92808}"/>
    <cellStyle name="Note 3 4 5 4 2" xfId="23471" xr:uid="{FD877465-2BDF-430B-95EE-80853DBEDCE3}"/>
    <cellStyle name="Note 3 4 5 5" xfId="12280" xr:uid="{A685D081-7B33-4719-B13D-1508A5962A2D}"/>
    <cellStyle name="Note 3 4 6" xfId="1032" xr:uid="{00000000-0005-0000-0000-000063030000}"/>
    <cellStyle name="Note 3 4 6 2" xfId="3935" xr:uid="{42414E46-60F6-4044-93E9-3D4008E3F4C2}"/>
    <cellStyle name="Note 3 4 6 2 2" xfId="17045" xr:uid="{98FC69DC-BA31-49A1-A72D-05B69EE8B9FE}"/>
    <cellStyle name="Note 3 4 6 2 2 2" xfId="28583" xr:uid="{C4261A2C-084C-4E4E-9FC8-D51903D9DC13}"/>
    <cellStyle name="Note 3 4 6 2 3" xfId="24683" xr:uid="{1ACC919A-A4D5-4A24-B0C7-DF6A398FF66F}"/>
    <cellStyle name="Note 3 4 6 2 4" xfId="13373" xr:uid="{C4E311A1-DC98-4358-84B5-9A5AD9108950}"/>
    <cellStyle name="Note 3 4 6 3" xfId="15587" xr:uid="{F2C629C4-AF33-4CC3-B87D-DD443AFA46F0}"/>
    <cellStyle name="Note 3 4 6 3 2" xfId="27023" xr:uid="{3686F464-6AFD-47D3-A432-EF89A003189E}"/>
    <cellStyle name="Note 3 4 6 4" xfId="21785" xr:uid="{C30A6C41-7AA0-4B3C-A08D-F94D491B9576}"/>
    <cellStyle name="Note 3 4 6 5" xfId="10868" xr:uid="{79483C44-2D50-4A35-A71C-BF75333C656F}"/>
    <cellStyle name="Note 3 4 7" xfId="2900" xr:uid="{00000000-0005-0000-0000-000064030000}"/>
    <cellStyle name="Note 3 4 7 2" xfId="5799" xr:uid="{E8B927B5-BA82-474A-BF4C-C7431E24BDA6}"/>
    <cellStyle name="Note 3 4 7 2 2" xfId="18072" xr:uid="{32C92873-AD71-4C44-BE41-C5684784C7DE}"/>
    <cellStyle name="Note 3 4 7 2 2 2" xfId="29610" xr:uid="{5030F826-C943-4BB4-94DE-1806BB16B0CA}"/>
    <cellStyle name="Note 3 4 7 2 3" xfId="26547" xr:uid="{AD2FD38C-2485-4577-B79F-E8D949CF958E}"/>
    <cellStyle name="Note 3 4 7 2 4" xfId="15142" xr:uid="{39702C85-7929-4C21-93D9-A3AD79303A8A}"/>
    <cellStyle name="Note 3 4 7 3" xfId="16519" xr:uid="{5579B1F5-86ED-435D-B202-417193245201}"/>
    <cellStyle name="Note 3 4 7 3 2" xfId="28050" xr:uid="{82A1B103-9BC8-420B-8059-077A13FDAC17}"/>
    <cellStyle name="Note 3 4 7 4" xfId="23649" xr:uid="{DF090AE0-00EB-4C79-9BFA-1F7698E1A422}"/>
    <cellStyle name="Note 3 4 7 5" xfId="12399" xr:uid="{DFB154FA-BEE0-4C6C-9FB6-7C47CA59B025}"/>
    <cellStyle name="Note 3 4 8" xfId="4253" xr:uid="{71FFEEEC-AD40-437A-9EF0-D1B1CC44D34B}"/>
    <cellStyle name="Note 3 4 8 2" xfId="17190" xr:uid="{028A510F-AEA4-43A2-BB9E-904C114FE96F}"/>
    <cellStyle name="Note 3 4 8 2 2" xfId="28728" xr:uid="{BE608B15-460B-4F12-A1C7-0D461F1BE2AB}"/>
    <cellStyle name="Note 3 4 8 3" xfId="25001" xr:uid="{557099D0-10B0-474A-A283-4EE9FFB1F9BC}"/>
    <cellStyle name="Note 3 4 8 4" xfId="13675" xr:uid="{AF4F9584-6F4F-4113-BF43-2526F31F1BE7}"/>
    <cellStyle name="Note 3 4 9" xfId="7762" xr:uid="{0EF7D996-596D-41E1-9252-4A8A61E6496F}"/>
    <cellStyle name="Note 3 4 9 2" xfId="27168" xr:uid="{333640B6-CF51-46DC-8521-B84B9C6E53EE}"/>
    <cellStyle name="Note 3 4 9 3" xfId="15716" xr:uid="{22904D44-2D01-4519-88BA-E487E6AA2422}"/>
    <cellStyle name="Note 3 5" xfId="1563" xr:uid="{00000000-0005-0000-0000-000065030000}"/>
    <cellStyle name="Note 3 5 10" xfId="9174" xr:uid="{9D5139CF-215B-461D-B442-60CC33EC98ED}"/>
    <cellStyle name="Note 3 5 10 2" xfId="22316" xr:uid="{A4E65B62-D1CC-4D15-8109-8FBEBB4C9597}"/>
    <cellStyle name="Note 3 5 11" xfId="11325" xr:uid="{ABB294D7-AA53-45D4-94C4-E72F9ED20886}"/>
    <cellStyle name="Note 3 5 2" xfId="2623" xr:uid="{00000000-0005-0000-0000-000066030000}"/>
    <cellStyle name="Note 3 5 2 2" xfId="5522" xr:uid="{B9798FC9-A2B2-47B2-8818-AF09EC961D8E}"/>
    <cellStyle name="Note 3 5 2 2 2" xfId="8598" xr:uid="{22D4413A-C433-4261-8152-F8ED08DEFB6E}"/>
    <cellStyle name="Note 3 5 2 2 2 2" xfId="29333" xr:uid="{FE7412ED-A313-4CA6-89CC-9DFE0151B1A8}"/>
    <cellStyle name="Note 3 5 2 2 2 3" xfId="17795" xr:uid="{B21D3D98-6C0A-4245-97F3-6B2700ACDDA1}"/>
    <cellStyle name="Note 3 5 2 2 3" xfId="10032" xr:uid="{499E9CE8-BC0A-41CB-8DA8-44C0F2B76180}"/>
    <cellStyle name="Note 3 5 2 2 3 2" xfId="26270" xr:uid="{BC51E14D-8E33-40BD-A188-22AD01BC25DA}"/>
    <cellStyle name="Note 3 5 2 2 4" xfId="14897" xr:uid="{A8E533EB-F13E-47DD-8B3D-2B5BA168EBD3}"/>
    <cellStyle name="Note 3 5 2 3" xfId="8792" xr:uid="{7861CB43-F76A-4621-AD05-31A8692F4DC9}"/>
    <cellStyle name="Note 3 5 2 3 2" xfId="10226" xr:uid="{A436E3F4-2E6B-46BF-9EE0-6DE9F2D04C66}"/>
    <cellStyle name="Note 3 5 2 3 2 2" xfId="27773" xr:uid="{93414896-61A3-4346-AB1D-FA7484FCDFC1}"/>
    <cellStyle name="Note 3 5 2 3 3" xfId="16274" xr:uid="{C9ADA137-6201-4E6C-B6CE-796349516618}"/>
    <cellStyle name="Note 3 5 2 4" xfId="7947" xr:uid="{135A6184-2361-4BBD-B891-BF932D70E91A}"/>
    <cellStyle name="Note 3 5 2 4 2" xfId="23372" xr:uid="{FAD5747A-8955-45A2-BAF4-2EF36536B6BA}"/>
    <cellStyle name="Note 3 5 2 5" xfId="9381" xr:uid="{029687B8-824E-4742-807D-0065916D46AF}"/>
    <cellStyle name="Note 3 5 2 6" xfId="12216" xr:uid="{DA8182C4-7E66-4F15-B462-3801B28BAE73}"/>
    <cellStyle name="Note 3 5 3" xfId="1117" xr:uid="{00000000-0005-0000-0000-000067030000}"/>
    <cellStyle name="Note 3 5 3 2" xfId="4020" xr:uid="{A8573A06-FB9D-4288-B043-DA523FFDA324}"/>
    <cellStyle name="Note 3 5 3 2 2" xfId="8470" xr:uid="{5CD086B1-FE55-4A6F-991A-1571EA8EB86D}"/>
    <cellStyle name="Note 3 5 3 2 2 2" xfId="28668" xr:uid="{E5E9246F-0250-419E-BF8C-A9136103723F}"/>
    <cellStyle name="Note 3 5 3 2 2 3" xfId="17130" xr:uid="{30C2B8D6-224F-4A35-96B7-C945A9E9C43C}"/>
    <cellStyle name="Note 3 5 3 2 3" xfId="9904" xr:uid="{08995FB7-4C8A-497B-ACAB-6BB130ED77FB}"/>
    <cellStyle name="Note 3 5 3 2 3 2" xfId="24768" xr:uid="{8741D619-A3EB-46C2-AADF-601064A6B212}"/>
    <cellStyle name="Note 3 5 3 2 4" xfId="13443" xr:uid="{23CECEED-261F-4D00-8A79-F073CFACE355}"/>
    <cellStyle name="Note 3 5 3 3" xfId="8733" xr:uid="{4F064732-CBB8-4941-90DB-3964CE496FB0}"/>
    <cellStyle name="Note 3 5 3 3 2" xfId="10167" xr:uid="{D3A5E0A6-B079-41BB-A483-817D7B04AB28}"/>
    <cellStyle name="Note 3 5 3 3 2 2" xfId="27108" xr:uid="{7D74D56E-AAD5-42BF-8B18-392C1695924E}"/>
    <cellStyle name="Note 3 5 3 3 3" xfId="15657" xr:uid="{6C85D36D-E15E-4E3A-A1B0-FF5B3E93D56B}"/>
    <cellStyle name="Note 3 5 3 4" xfId="7819" xr:uid="{3B0848CF-8F67-47CA-ADB7-B56C26F7BB8F}"/>
    <cellStyle name="Note 3 5 3 4 2" xfId="21870" xr:uid="{E548572F-021A-45C7-974C-D1B7C3E69A99}"/>
    <cellStyle name="Note 3 5 3 5" xfId="9253" xr:uid="{10B78AB0-0AF5-4D59-A93A-961C959F5539}"/>
    <cellStyle name="Note 3 5 3 6" xfId="10927" xr:uid="{10755AF8-BA06-4CA1-9117-C43788F07EB8}"/>
    <cellStyle name="Note 3 5 4" xfId="2788" xr:uid="{00000000-0005-0000-0000-000068030000}"/>
    <cellStyle name="Note 3 5 4 2" xfId="5687" xr:uid="{74A2D8E1-E656-4834-A5CA-E50D2846E4E5}"/>
    <cellStyle name="Note 3 5 4 2 2" xfId="17960" xr:uid="{DD1E7EA7-589B-4496-A366-4757B5C62247}"/>
    <cellStyle name="Note 3 5 4 2 2 2" xfId="29498" xr:uid="{F3257DEE-E41F-4CFB-A604-55442BE3EB98}"/>
    <cellStyle name="Note 3 5 4 2 3" xfId="26435" xr:uid="{487492F3-5897-474C-9CE4-034DC54D2322}"/>
    <cellStyle name="Note 3 5 4 2 4" xfId="15043" xr:uid="{25257DA6-38E5-4C92-8DF9-D8CA95AC2A3C}"/>
    <cellStyle name="Note 3 5 4 3" xfId="8391" xr:uid="{5D3256D7-90D1-4FF1-89DB-259E2BA29813}"/>
    <cellStyle name="Note 3 5 4 3 2" xfId="27938" xr:uid="{9E920ACD-6E80-4A38-B4F5-A51863A4C09D}"/>
    <cellStyle name="Note 3 5 4 3 3" xfId="16420" xr:uid="{F24420DF-C951-4B09-A1E8-4995A9F1AD8A}"/>
    <cellStyle name="Note 3 5 4 4" xfId="9825" xr:uid="{355ACBA9-023A-4B00-ABBF-D6AE14AF1DAA}"/>
    <cellStyle name="Note 3 5 4 4 2" xfId="23537" xr:uid="{50B0038D-040F-42B1-9DBE-1C5A6495D572}"/>
    <cellStyle name="Note 3 5 4 5" xfId="12323" xr:uid="{8EB14112-0245-4659-A245-7EC966BD1116}"/>
    <cellStyle name="Note 3 5 5" xfId="1037" xr:uid="{00000000-0005-0000-0000-000069030000}"/>
    <cellStyle name="Note 3 5 5 2" xfId="3940" xr:uid="{DED93D0B-5B8D-480B-AA50-D4E2FB5FD9D4}"/>
    <cellStyle name="Note 3 5 5 2 2" xfId="17050" xr:uid="{4EF07FAE-3720-4955-A3E3-1D172B72C17F}"/>
    <cellStyle name="Note 3 5 5 2 2 2" xfId="28588" xr:uid="{0550B094-DAF2-4E3E-85AC-62CA0273C0B8}"/>
    <cellStyle name="Note 3 5 5 2 3" xfId="24688" xr:uid="{F40F827D-D831-4142-A1B4-5EC535CAED01}"/>
    <cellStyle name="Note 3 5 5 2 4" xfId="13377" xr:uid="{4A4061BA-EF8A-482A-9AA2-05989707E990}"/>
    <cellStyle name="Note 3 5 5 3" xfId="8730" xr:uid="{F279A143-E9A1-4C27-AEA8-CBA372F9C763}"/>
    <cellStyle name="Note 3 5 5 3 2" xfId="27028" xr:uid="{D19F7E27-F204-458A-9EDC-535A0EA9ECFE}"/>
    <cellStyle name="Note 3 5 5 3 3" xfId="15591" xr:uid="{E70BFB95-8628-4E22-891A-B9909EF49151}"/>
    <cellStyle name="Note 3 5 5 4" xfId="10164" xr:uid="{B0BF6D71-7120-46E6-A8CC-85888694A9E8}"/>
    <cellStyle name="Note 3 5 5 4 2" xfId="21790" xr:uid="{F77F4100-148F-4C1D-98F8-83EFE278060A}"/>
    <cellStyle name="Note 3 5 5 5" xfId="10871" xr:uid="{F4984F47-859D-4487-9337-ED3DAAE18101}"/>
    <cellStyle name="Note 3 5 6" xfId="2324" xr:uid="{00000000-0005-0000-0000-00006A030000}"/>
    <cellStyle name="Note 3 5 6 2" xfId="5223" xr:uid="{46E62899-E1AC-4F28-BF00-7FA6738E9D53}"/>
    <cellStyle name="Note 3 5 6 2 2" xfId="17496" xr:uid="{39B9FC7F-283E-4CBC-8DF1-39A33939AE45}"/>
    <cellStyle name="Note 3 5 6 2 2 2" xfId="29034" xr:uid="{FCC5128D-C1B1-489E-9BF0-8A38D9BD963A}"/>
    <cellStyle name="Note 3 5 6 2 3" xfId="25971" xr:uid="{D18B440A-0F25-4013-8421-B6CF2DDC5236}"/>
    <cellStyle name="Note 3 5 6 2 4" xfId="14635" xr:uid="{3D13DF73-580F-438F-9BD3-04E14B287DAB}"/>
    <cellStyle name="Note 3 5 6 3" xfId="16012" xr:uid="{27625858-D982-49D5-909E-B2626BADFB4F}"/>
    <cellStyle name="Note 3 5 6 3 2" xfId="27474" xr:uid="{ED8411F9-812E-4952-AFA8-BF851126DA37}"/>
    <cellStyle name="Note 3 5 6 4" xfId="23073" xr:uid="{5E21E2CA-4D6B-45E6-A5E5-9F1DE143F356}"/>
    <cellStyle name="Note 3 5 6 5" xfId="11995" xr:uid="{44CDF187-E5BA-4DC9-BBDF-FA03C7B13047}"/>
    <cellStyle name="Note 3 5 7" xfId="2657" xr:uid="{00000000-0005-0000-0000-00006B030000}"/>
    <cellStyle name="Note 3 5 7 2" xfId="5556" xr:uid="{426C9EEA-4F58-4E8E-BDA1-FE976E410AED}"/>
    <cellStyle name="Note 3 5 7 2 2" xfId="17829" xr:uid="{69BD0C4A-4844-448B-A29A-A14CC26CED62}"/>
    <cellStyle name="Note 3 5 7 2 2 2" xfId="29367" xr:uid="{583BBBCA-4E67-4107-BE17-4B445B4AB470}"/>
    <cellStyle name="Note 3 5 7 2 3" xfId="26304" xr:uid="{8E3800EA-1F27-4795-9FF3-908F82C001D0}"/>
    <cellStyle name="Note 3 5 7 2 4" xfId="14925" xr:uid="{D1A85C04-8E9E-400F-BCE8-2A765A776F33}"/>
    <cellStyle name="Note 3 5 7 3" xfId="16302" xr:uid="{AC19F17D-C5DF-45F5-8F0F-2C2863BC7064}"/>
    <cellStyle name="Note 3 5 7 3 2" xfId="27807" xr:uid="{9BF436BF-5B2A-421E-932C-A7B770B35189}"/>
    <cellStyle name="Note 3 5 7 4" xfId="23406" xr:uid="{F10042DE-938F-4942-B187-985E7A7FC383}"/>
    <cellStyle name="Note 3 5 7 5" xfId="12238" xr:uid="{DF2E345C-6FC7-4A27-918A-86D7796CDD75}"/>
    <cellStyle name="Note 3 5 8" xfId="4466" xr:uid="{C7D06553-13C0-41E4-9918-B616DCBE898B}"/>
    <cellStyle name="Note 3 5 8 2" xfId="17242" xr:uid="{3EBA31DE-0F73-4236-8A6D-8004360C0EE3}"/>
    <cellStyle name="Note 3 5 8 2 2" xfId="28780" xr:uid="{7E097DDC-4788-4A51-A25D-61A8B926D8A2}"/>
    <cellStyle name="Note 3 5 8 3" xfId="25214" xr:uid="{AD8AC265-E5F6-485B-88A0-86F17D7FCB43}"/>
    <cellStyle name="Note 3 5 8 4" xfId="13888" xr:uid="{63353A6B-79EB-45DD-B38F-6EB5E52517DB}"/>
    <cellStyle name="Note 3 5 9" xfId="7740" xr:uid="{B3E39F21-B14C-4930-96C6-5952CCAA6398}"/>
    <cellStyle name="Note 3 5 9 2" xfId="27220" xr:uid="{1E78E557-6BE8-4CCD-B4FC-51BF7D2D1FF1}"/>
    <cellStyle name="Note 3 5 9 3" xfId="15768" xr:uid="{5685B6A8-5115-49C8-A5C2-0A46C78EE011}"/>
    <cellStyle name="Note 3 6" xfId="813" xr:uid="{00000000-0005-0000-0000-00006C030000}"/>
    <cellStyle name="Note 3 6 2" xfId="3716" xr:uid="{79A6EBA0-FA6E-4730-A544-FB6F19932235}"/>
    <cellStyle name="Note 3 6 2 2" xfId="8626" xr:uid="{8F2EF51B-0B04-4005-80E0-4CD8C1A68E10}"/>
    <cellStyle name="Note 3 6 2 2 2" xfId="10060" xr:uid="{E1A197BC-6827-4D17-BC35-167673D55C26}"/>
    <cellStyle name="Note 3 6 2 2 2 2" xfId="28525" xr:uid="{14ED5AAF-CD16-4C53-95E8-6EAAEB6317AB}"/>
    <cellStyle name="Note 3 6 2 2 3" xfId="16990" xr:uid="{67400960-0B87-4A12-B069-80165D1DC28B}"/>
    <cellStyle name="Note 3 6 2 3" xfId="8820" xr:uid="{3B2C0D86-CCA0-47C6-B4AC-626E4061F093}"/>
    <cellStyle name="Note 3 6 2 3 2" xfId="10254" xr:uid="{03B32E33-9F7F-4007-B757-E50185239053}"/>
    <cellStyle name="Note 3 6 2 3 3" xfId="24464" xr:uid="{628F568C-5BD8-465D-9A8E-18CA5998D3F0}"/>
    <cellStyle name="Note 3 6 2 4" xfId="7975" xr:uid="{955CB4C2-705C-4C86-B86E-F501F12B6F80}"/>
    <cellStyle name="Note 3 6 2 5" xfId="9409" xr:uid="{371342AC-BF73-41EE-93DA-10E88AFC7B7D}"/>
    <cellStyle name="Note 3 6 2 6" xfId="13170" xr:uid="{91658142-BAAD-47A5-A759-EFB7A3A942A0}"/>
    <cellStyle name="Note 3 6 3" xfId="7877" xr:uid="{C90F4BB6-4318-49D2-BF17-61C28BAF18C7}"/>
    <cellStyle name="Note 3 6 3 2" xfId="8528" xr:uid="{1CD4155F-E3E9-422F-9955-9B76FA545DFB}"/>
    <cellStyle name="Note 3 6 3 2 2" xfId="9962" xr:uid="{00FD202A-952D-4037-80F1-DFE877F42198}"/>
    <cellStyle name="Note 3 6 3 2 3" xfId="26965" xr:uid="{A4407862-98E4-4AB6-907B-BE9F36BD8490}"/>
    <cellStyle name="Note 3 6 3 3" xfId="8337" xr:uid="{690F8A9E-6BF5-4A5C-9227-5D8CAF2ACCD1}"/>
    <cellStyle name="Note 3 6 3 3 2" xfId="9771" xr:uid="{5DABCFEF-EBD1-4A1D-88B3-20733BA5DCBF}"/>
    <cellStyle name="Note 3 6 3 4" xfId="9311" xr:uid="{DFB985A7-1030-4932-9D13-8B883FF1040D}"/>
    <cellStyle name="Note 3 6 3 5" xfId="15545" xr:uid="{7572C109-2149-49BD-98B7-5FEE4C2327FF}"/>
    <cellStyle name="Note 3 6 4" xfId="8419" xr:uid="{8BF6E58E-C983-4924-83A6-829F040DFD67}"/>
    <cellStyle name="Note 3 6 4 2" xfId="9853" xr:uid="{4B625BAB-D1F3-47CF-BC4F-029204B0D176}"/>
    <cellStyle name="Note 3 6 4 3" xfId="21566" xr:uid="{6F251B6A-3BC7-49E0-9ED3-0D810CC3CCF4}"/>
    <cellStyle name="Note 3 6 5" xfId="8717" xr:uid="{F3AFD263-C25D-49E2-9ECE-3D6FA4C05D6A}"/>
    <cellStyle name="Note 3 6 5 2" xfId="10151" xr:uid="{E1C7E625-FB94-4837-A112-0D1BF8955F05}"/>
    <cellStyle name="Note 3 6 6" xfId="7768" xr:uid="{46269E2F-8FEA-4769-9186-A920FB3886F1}"/>
    <cellStyle name="Note 3 6 7" xfId="9202" xr:uid="{CAFFF4E9-E81F-4D34-AD66-50F9F91C0675}"/>
    <cellStyle name="Note 3 6 8" xfId="10668" xr:uid="{EEEB9D42-B8CC-4491-AE86-27CC29612098}"/>
    <cellStyle name="Note 3 7" xfId="836" xr:uid="{00000000-0005-0000-0000-00006D030000}"/>
    <cellStyle name="Note 3 7 2" xfId="3739" xr:uid="{D432C3B1-31DF-4855-B9FE-CF39F83F189C}"/>
    <cellStyle name="Note 3 7 2 2" xfId="8104" xr:uid="{4153E5A3-95DA-449B-835A-3CB49643A0C4}"/>
    <cellStyle name="Note 3 7 2 2 2" xfId="28547" xr:uid="{AA63C677-6007-4EBB-BC1C-BB3043BEBBD2}"/>
    <cellStyle name="Note 3 7 2 2 3" xfId="17011" xr:uid="{B2C1DC7E-B54A-423F-82B6-66D4F803D26C}"/>
    <cellStyle name="Note 3 7 2 3" xfId="9538" xr:uid="{C189A516-BEBF-4791-9CD9-C66905B1543F}"/>
    <cellStyle name="Note 3 7 2 3 2" xfId="24487" xr:uid="{0AE5DCBB-28A7-4F63-B6A6-0A4291FE0CCE}"/>
    <cellStyle name="Note 3 7 2 4" xfId="13188" xr:uid="{0AC7BF6F-5DC2-4912-9F48-677B3C3946CB}"/>
    <cellStyle name="Note 3 7 3" xfId="7991" xr:uid="{AF47BD70-17DA-4337-B352-19D50B582080}"/>
    <cellStyle name="Note 3 7 3 2" xfId="9425" xr:uid="{028CD9FF-5C5A-442E-8200-A959A3FFEBC0}"/>
    <cellStyle name="Note 3 7 3 2 2" xfId="26987" xr:uid="{0916400F-C443-4A6F-8754-FA2420DDCADF}"/>
    <cellStyle name="Note 3 7 3 3" xfId="15562" xr:uid="{2B40C787-1AE4-4D08-A1DF-1C116A9A4C68}"/>
    <cellStyle name="Note 3 7 4" xfId="7080" xr:uid="{CCDF8D4D-704D-492A-A0A6-9D19B4D39EB3}"/>
    <cellStyle name="Note 3 7 4 2" xfId="21589" xr:uid="{4349FE45-C41B-4591-846D-3EE20D94B1F8}"/>
    <cellStyle name="Note 3 7 5" xfId="9009" xr:uid="{C93ADF62-F37E-4D3D-98AA-068F1584540D}"/>
    <cellStyle name="Note 3 7 6" xfId="10685" xr:uid="{3A2557BE-B656-4ECA-9F86-06D0EAA6150E}"/>
    <cellStyle name="Note 3 8" xfId="2663" xr:uid="{00000000-0005-0000-0000-00006E030000}"/>
    <cellStyle name="Note 3 8 2" xfId="5562" xr:uid="{BDC29EE9-E698-4528-BF14-27513C849FFE}"/>
    <cellStyle name="Note 3 8 2 2" xfId="8118" xr:uid="{479098D3-E624-4230-A539-0EE0317CBC49}"/>
    <cellStyle name="Note 3 8 2 2 2" xfId="29373" xr:uid="{749DE30F-E971-4F19-B535-A14D3A7D3B96}"/>
    <cellStyle name="Note 3 8 2 2 3" xfId="17835" xr:uid="{CBD45CA7-0BCC-4ABB-9599-5279FFA0597E}"/>
    <cellStyle name="Note 3 8 2 3" xfId="9552" xr:uid="{568633DE-EB15-463B-AA77-418C9B0FB914}"/>
    <cellStyle name="Note 3 8 2 3 2" xfId="26310" xr:uid="{FF27AD38-9E5E-4EA2-8B07-6E1C5F3B890A}"/>
    <cellStyle name="Note 3 8 2 4" xfId="14931" xr:uid="{0F0B3712-CE09-42D6-A0D1-FE4885FDB124}"/>
    <cellStyle name="Note 3 8 3" xfId="7988" xr:uid="{69D0DA03-4034-4068-B40E-FA32B51EA5F5}"/>
    <cellStyle name="Note 3 8 3 2" xfId="9422" xr:uid="{60EAB320-D384-40B0-8215-98DB366EFFEB}"/>
    <cellStyle name="Note 3 8 3 2 2" xfId="27813" xr:uid="{45CC8450-DA23-43D4-A4A9-356D9119B20E}"/>
    <cellStyle name="Note 3 8 3 3" xfId="16308" xr:uid="{86D4B7E7-C0CA-4B29-AE56-2870389E7541}"/>
    <cellStyle name="Note 3 8 4" xfId="7095" xr:uid="{53D06CCD-2AC1-4A3D-AF55-CFB586769552}"/>
    <cellStyle name="Note 3 8 4 2" xfId="23412" xr:uid="{BD27E951-89B7-41D6-8294-321BA4897CF3}"/>
    <cellStyle name="Note 3 8 5" xfId="9023" xr:uid="{FCE010F7-08E9-498B-A88E-9D225724FF2B}"/>
    <cellStyle name="Note 3 8 6" xfId="12244" xr:uid="{5FBAE007-D7EA-4144-8D58-1BBE7E521EC1}"/>
    <cellStyle name="Note 3 9" xfId="827" xr:uid="{00000000-0005-0000-0000-00006F030000}"/>
    <cellStyle name="Note 3 9 2" xfId="3730" xr:uid="{B4CD3727-BB42-4A8A-9933-0BD1B4A37CA1}"/>
    <cellStyle name="Note 3 9 2 2" xfId="8497" xr:uid="{F2E936B8-7B22-4034-B9BD-CD035D80ED0E}"/>
    <cellStyle name="Note 3 9 2 2 2" xfId="28538" xr:uid="{495CF6E0-9D3F-40A5-9FD7-5F5AC38E6180}"/>
    <cellStyle name="Note 3 9 2 2 3" xfId="17003" xr:uid="{2A228D7D-112E-4653-9C4A-83A8E9D849FC}"/>
    <cellStyle name="Note 3 9 2 3" xfId="9931" xr:uid="{AE9168A7-D057-4B9C-A47E-3260428D4A57}"/>
    <cellStyle name="Note 3 9 2 3 2" xfId="24478" xr:uid="{4EA00304-1EEF-4E44-8184-6E97D4A66918}"/>
    <cellStyle name="Note 3 9 2 4" xfId="13182" xr:uid="{3C308CAE-9B13-4E12-B8A4-356A9B8C857B}"/>
    <cellStyle name="Note 3 9 3" xfId="8156" xr:uid="{92B41774-5506-4E6B-8581-6FA8038698FE}"/>
    <cellStyle name="Note 3 9 3 2" xfId="9590" xr:uid="{7892CA5F-DE95-4053-A65C-B005977D4216}"/>
    <cellStyle name="Note 3 9 3 2 2" xfId="26978" xr:uid="{13AE82C6-E3E0-4757-9ABA-DF2F2DE7D7BC}"/>
    <cellStyle name="Note 3 9 3 3" xfId="15556" xr:uid="{A37CC4C7-05B6-4CEE-909D-41D6051402C8}"/>
    <cellStyle name="Note 3 9 4" xfId="7846" xr:uid="{A1A8D028-C38F-47B4-8FEB-980AF7C35C6E}"/>
    <cellStyle name="Note 3 9 4 2" xfId="21580" xr:uid="{55ABF48E-184C-423E-B3DB-C3B02EEBB382}"/>
    <cellStyle name="Note 3 9 5" xfId="9280" xr:uid="{2C65A294-12CA-4062-98FD-B11C22B9C868}"/>
    <cellStyle name="Note 3 9 6" xfId="10679" xr:uid="{85257FC7-94CD-4A27-8E2D-EB9A42D266E3}"/>
    <cellStyle name="Note 4" xfId="560" xr:uid="{00000000-0005-0000-0000-000070030000}"/>
    <cellStyle name="Note 4 10" xfId="8831" xr:uid="{4E7EE57A-93F4-4AD2-8825-C894BFE217C7}"/>
    <cellStyle name="Note 4 11" xfId="10448" xr:uid="{42A54E99-75C7-44CC-B19A-9550ED045018}"/>
    <cellStyle name="Note 4 2" xfId="1564" xr:uid="{00000000-0005-0000-0000-000071030000}"/>
    <cellStyle name="Note 4 2 10" xfId="9084" xr:uid="{E0C33928-B97F-4097-B25F-3D7B501CECCE}"/>
    <cellStyle name="Note 4 2 10 2" xfId="22317" xr:uid="{794E19AB-0A42-4A07-B413-2F8B8FF99609}"/>
    <cellStyle name="Note 4 2 11" xfId="11326" xr:uid="{C90AA48B-F132-4CF9-B315-CA7C58FC3EB1}"/>
    <cellStyle name="Note 4 2 2" xfId="2532" xr:uid="{00000000-0005-0000-0000-000072030000}"/>
    <cellStyle name="Note 4 2 2 2" xfId="5431" xr:uid="{36EB9188-3A9B-4858-9CB7-56F9D8675F11}"/>
    <cellStyle name="Note 4 2 2 2 2" xfId="17704" xr:uid="{2AFDBB9A-E65D-43D5-BD10-23F4E3E372E0}"/>
    <cellStyle name="Note 4 2 2 2 2 2" xfId="29242" xr:uid="{C7DCC534-AB20-4F90-BE37-2124A78593BF}"/>
    <cellStyle name="Note 4 2 2 2 3" xfId="26179" xr:uid="{43DABE49-A641-4D8F-8E60-183D562A13BF}"/>
    <cellStyle name="Note 4 2 2 2 4" xfId="14820" xr:uid="{B89EE650-74DE-4227-8650-D9DEB379A90F}"/>
    <cellStyle name="Note 4 2 2 3" xfId="8219" xr:uid="{6B590A33-EE6A-4050-9CEB-A7E7CD77D158}"/>
    <cellStyle name="Note 4 2 2 3 2" xfId="27682" xr:uid="{56994F27-1CBC-4219-86F7-6554BF12A635}"/>
    <cellStyle name="Note 4 2 2 3 3" xfId="16197" xr:uid="{86842347-777C-44D3-B24C-FCF60F1EF8F0}"/>
    <cellStyle name="Note 4 2 2 4" xfId="9653" xr:uid="{3E74F622-E06F-4972-AA5A-EED9DF3F828E}"/>
    <cellStyle name="Note 4 2 2 4 2" xfId="23281" xr:uid="{90AA117C-518B-418C-A8AD-CFEB3E37F65B}"/>
    <cellStyle name="Note 4 2 2 5" xfId="12152" xr:uid="{2EF5DB62-DE52-4E58-9936-8732EC2A9B5C}"/>
    <cellStyle name="Note 4 2 3" xfId="2326" xr:uid="{00000000-0005-0000-0000-000073030000}"/>
    <cellStyle name="Note 4 2 3 2" xfId="5225" xr:uid="{19291C77-E3D0-45BE-AC5D-4D487B80D7BF}"/>
    <cellStyle name="Note 4 2 3 2 2" xfId="17498" xr:uid="{4EB6B739-989F-48A2-8271-FE16672FB04B}"/>
    <cellStyle name="Note 4 2 3 2 2 2" xfId="29036" xr:uid="{A5B5A2EC-DCCC-4BA6-9D31-0DC856A0EEAA}"/>
    <cellStyle name="Note 4 2 3 2 3" xfId="25973" xr:uid="{02AB1088-9AB1-4C69-9AF3-2117D9BF748A}"/>
    <cellStyle name="Note 4 2 3 2 4" xfId="14637" xr:uid="{00721394-6FA3-4416-B017-65D4EF4B0D63}"/>
    <cellStyle name="Note 4 2 3 3" xfId="8266" xr:uid="{B2DDE8E8-57CD-4BFB-BD2C-F248CD3E6244}"/>
    <cellStyle name="Note 4 2 3 3 2" xfId="27476" xr:uid="{B732CDB4-11D8-4D50-9FA7-D828127C6D17}"/>
    <cellStyle name="Note 4 2 3 3 3" xfId="16014" xr:uid="{A3B5882F-EF2B-408D-83DC-825D3824E309}"/>
    <cellStyle name="Note 4 2 3 4" xfId="9700" xr:uid="{90E51059-61A7-415D-9970-84D5C86CE615}"/>
    <cellStyle name="Note 4 2 3 4 2" xfId="23075" xr:uid="{87812232-27CB-464D-84FA-8DE5A536A173}"/>
    <cellStyle name="Note 4 2 3 5" xfId="11996" xr:uid="{526A7503-0068-4E54-9CE0-3BF26D2B664D}"/>
    <cellStyle name="Note 4 2 4" xfId="2481" xr:uid="{00000000-0005-0000-0000-000074030000}"/>
    <cellStyle name="Note 4 2 4 2" xfId="5380" xr:uid="{43B2149D-D354-4F9C-B859-4AB3DC33EC73}"/>
    <cellStyle name="Note 4 2 4 2 2" xfId="17653" xr:uid="{480BB2CB-5B67-44DD-B602-29EFA5B8DA32}"/>
    <cellStyle name="Note 4 2 4 2 2 2" xfId="29191" xr:uid="{0F41C115-80A6-4A88-AAC1-A26AB888B290}"/>
    <cellStyle name="Note 4 2 4 2 3" xfId="26128" xr:uid="{4163F5C2-57FC-4FE1-B1A2-49920CA72294}"/>
    <cellStyle name="Note 4 2 4 2 4" xfId="14776" xr:uid="{446704AA-43A4-4CB1-871A-BE5724624ACB}"/>
    <cellStyle name="Note 4 2 4 3" xfId="16153" xr:uid="{3B1C3DB5-19F7-4971-9013-4F36695CE633}"/>
    <cellStyle name="Note 4 2 4 3 2" xfId="27631" xr:uid="{80B509E1-BCEE-4B1D-8320-300135F64AE1}"/>
    <cellStyle name="Note 4 2 4 4" xfId="23230" xr:uid="{9129B617-2B8C-4290-8D4C-3CFAF8E3DB97}"/>
    <cellStyle name="Note 4 2 4 5" xfId="12114" xr:uid="{841B4CD6-C690-41D1-9BED-0A0B349D798C}"/>
    <cellStyle name="Note 4 2 5" xfId="2442" xr:uid="{00000000-0005-0000-0000-000075030000}"/>
    <cellStyle name="Note 4 2 5 2" xfId="5341" xr:uid="{A2577286-4334-4C21-8085-F3E98F9FD9D9}"/>
    <cellStyle name="Note 4 2 5 2 2" xfId="17614" xr:uid="{E53A646D-47E5-493E-8F5F-61EDD8A4A656}"/>
    <cellStyle name="Note 4 2 5 2 2 2" xfId="29152" xr:uid="{4B0A343B-BCDB-45D4-9F16-1924CABB3832}"/>
    <cellStyle name="Note 4 2 5 2 3" xfId="26089" xr:uid="{B4F3FF73-C46A-42CC-8D56-40D89FA1C7BE}"/>
    <cellStyle name="Note 4 2 5 2 4" xfId="14739" xr:uid="{D27D28C8-263A-444F-AC4C-B5855BDC09C2}"/>
    <cellStyle name="Note 4 2 5 3" xfId="16116" xr:uid="{0387CCC1-4A6E-42B0-8505-C4AD3074CCCD}"/>
    <cellStyle name="Note 4 2 5 3 2" xfId="27592" xr:uid="{6F0CB292-A2F0-4329-BF71-2B6668E13AD6}"/>
    <cellStyle name="Note 4 2 5 4" xfId="23191" xr:uid="{495CB1FD-2DFB-4204-8661-D42D90362855}"/>
    <cellStyle name="Note 4 2 5 5" xfId="12079" xr:uid="{C67CB1C4-AEDF-4527-A9E4-F88311F2DC28}"/>
    <cellStyle name="Note 4 2 6" xfId="2801" xr:uid="{00000000-0005-0000-0000-000076030000}"/>
    <cellStyle name="Note 4 2 6 2" xfId="5700" xr:uid="{38ACF809-6052-438D-A250-7E5139D6C5A7}"/>
    <cellStyle name="Note 4 2 6 2 2" xfId="17973" xr:uid="{7B4463FA-0D1A-470C-A02C-D1BC35628308}"/>
    <cellStyle name="Note 4 2 6 2 2 2" xfId="29511" xr:uid="{1D7AE038-5379-441D-8EE1-D0F3B079F54B}"/>
    <cellStyle name="Note 4 2 6 2 3" xfId="26448" xr:uid="{BED5A17C-5094-4308-8635-2C04B6CEF78F}"/>
    <cellStyle name="Note 4 2 6 2 4" xfId="15056" xr:uid="{88D55F71-3D6D-4BDC-987B-5297613677AD}"/>
    <cellStyle name="Note 4 2 6 3" xfId="16433" xr:uid="{7BB51EFC-4A58-4D92-AB43-23BC9F9F5BE0}"/>
    <cellStyle name="Note 4 2 6 3 2" xfId="27951" xr:uid="{015F575F-A42A-43F4-A39A-DB8E3D3BD6BA}"/>
    <cellStyle name="Note 4 2 6 4" xfId="23550" xr:uid="{39A50BCC-DC70-446C-A0D1-080C6BF96471}"/>
    <cellStyle name="Note 4 2 6 5" xfId="12334" xr:uid="{DB3F8B74-60EF-41CF-9043-B4AB192F1223}"/>
    <cellStyle name="Note 4 2 7" xfId="2495" xr:uid="{00000000-0005-0000-0000-000077030000}"/>
    <cellStyle name="Note 4 2 7 2" xfId="5394" xr:uid="{E9508768-B87E-44CD-852E-CE4D69A6D0DB}"/>
    <cellStyle name="Note 4 2 7 2 2" xfId="17667" xr:uid="{281432D5-9139-47D3-8C13-EA0DF143F159}"/>
    <cellStyle name="Note 4 2 7 2 2 2" xfId="29205" xr:uid="{3B78D57B-D999-4E52-B468-4D343448AC24}"/>
    <cellStyle name="Note 4 2 7 2 3" xfId="26142" xr:uid="{3297A3DB-041A-48DA-B51C-9360C1248477}"/>
    <cellStyle name="Note 4 2 7 2 4" xfId="14788" xr:uid="{D1AF68DE-D4C8-4C87-8701-A4C1B22A578A}"/>
    <cellStyle name="Note 4 2 7 3" xfId="16165" xr:uid="{6F73F67B-6F7C-479A-B0A4-8AC4621C66F0}"/>
    <cellStyle name="Note 4 2 7 3 2" xfId="27645" xr:uid="{B905E5F4-D7AF-48CC-B2CA-1B64ABCE492B}"/>
    <cellStyle name="Note 4 2 7 4" xfId="23244" xr:uid="{BCAEDFE7-6F05-4E3E-87DB-4BDC83DFAF2C}"/>
    <cellStyle name="Note 4 2 7 5" xfId="12124" xr:uid="{58A0C686-1A78-4673-9260-0CDCB135B075}"/>
    <cellStyle name="Note 4 2 8" xfId="4467" xr:uid="{36E5D6A6-D55F-4135-8EC3-80572B8ECC52}"/>
    <cellStyle name="Note 4 2 8 2" xfId="17243" xr:uid="{6606A941-7368-4583-BAEF-657EBC5767BB}"/>
    <cellStyle name="Note 4 2 8 2 2" xfId="28781" xr:uid="{D399797C-0159-480F-8824-0EA125B70BC7}"/>
    <cellStyle name="Note 4 2 8 3" xfId="25215" xr:uid="{0CE98547-B7BA-46A9-B6E1-69B65A757C38}"/>
    <cellStyle name="Note 4 2 8 4" xfId="13889" xr:uid="{C5609B63-6B70-403D-A5F1-8AD749C17671}"/>
    <cellStyle name="Note 4 2 9" xfId="7316" xr:uid="{127B89F2-9786-4902-970F-41A26EF3B94C}"/>
    <cellStyle name="Note 4 2 9 2" xfId="27221" xr:uid="{FE9AB753-1CF4-46F0-B39C-C7C4041161F0}"/>
    <cellStyle name="Note 4 2 9 3" xfId="15769" xr:uid="{38893B2D-A86A-4351-8EC3-04174412DA84}"/>
    <cellStyle name="Note 4 3" xfId="2111" xr:uid="{00000000-0005-0000-0000-000078030000}"/>
    <cellStyle name="Note 4 3 10" xfId="9230" xr:uid="{3A4B13CE-D298-4962-9736-B74C4D616D9E}"/>
    <cellStyle name="Note 4 3 10 2" xfId="22860" xr:uid="{E4CD361B-30C3-4F74-BF82-E1AC718F51E8}"/>
    <cellStyle name="Note 4 3 11" xfId="11851" xr:uid="{5F817A0A-0798-4CB4-B74D-E44DD043F7FA}"/>
    <cellStyle name="Note 4 3 2" xfId="1121" xr:uid="{00000000-0005-0000-0000-000079030000}"/>
    <cellStyle name="Note 4 3 2 2" xfId="4024" xr:uid="{E495525B-E300-46C1-9242-931CE68FC5C5}"/>
    <cellStyle name="Note 4 3 2 2 2" xfId="17134" xr:uid="{98DDCBCC-A765-4755-BF07-BEA3C323BDD5}"/>
    <cellStyle name="Note 4 3 2 2 2 2" xfId="28672" xr:uid="{BF3A3BAC-1395-42CB-8C58-AEBD5A9E7F22}"/>
    <cellStyle name="Note 4 3 2 2 3" xfId="24772" xr:uid="{B35CFE03-A26E-4C13-8C35-AF2F16ADA3D4}"/>
    <cellStyle name="Note 4 3 2 2 4" xfId="13447" xr:uid="{206F1D78-5F86-486E-B90A-1326DA2CF3C3}"/>
    <cellStyle name="Note 4 3 2 3" xfId="8447" xr:uid="{875621CD-6303-40E0-8A57-253EA5B255B6}"/>
    <cellStyle name="Note 4 3 2 3 2" xfId="27112" xr:uid="{B595BF63-340B-4DBC-B775-620B0AE140E3}"/>
    <cellStyle name="Note 4 3 2 3 3" xfId="15661" xr:uid="{A6965767-79C5-47E6-9182-64E698C65DCE}"/>
    <cellStyle name="Note 4 3 2 4" xfId="9881" xr:uid="{8388601A-8C2B-478F-AF2D-7E65F8B33E89}"/>
    <cellStyle name="Note 4 3 2 4 2" xfId="21874" xr:uid="{B14CF8F0-9D01-4CEB-AA28-08A0BEFE02C1}"/>
    <cellStyle name="Note 4 3 2 5" xfId="10930" xr:uid="{1895A1DA-7114-4BC4-800F-F63B3406130E}"/>
    <cellStyle name="Note 4 3 3" xfId="2825" xr:uid="{00000000-0005-0000-0000-00007A030000}"/>
    <cellStyle name="Note 4 3 3 2" xfId="5724" xr:uid="{E2B6B126-299B-49A5-8B50-0AF7601569D6}"/>
    <cellStyle name="Note 4 3 3 2 2" xfId="17997" xr:uid="{879A64D5-FC53-4765-B001-8B523C83DAD4}"/>
    <cellStyle name="Note 4 3 3 2 2 2" xfId="29535" xr:uid="{6B165285-8210-40BC-A58F-1795D8F1476B}"/>
    <cellStyle name="Note 4 3 3 2 3" xfId="26472" xr:uid="{A6C318EC-C41A-4E8B-98CF-C724EC8F70AD}"/>
    <cellStyle name="Note 4 3 3 2 4" xfId="15076" xr:uid="{D3021044-69D5-4A09-ACEE-9DA937845E99}"/>
    <cellStyle name="Note 4 3 3 3" xfId="8149" xr:uid="{7C4CDDE5-CEA6-4D68-9D88-2196A6C1DE3E}"/>
    <cellStyle name="Note 4 3 3 3 2" xfId="27975" xr:uid="{12A033CE-A962-4934-8FB5-F1C9E8B2DA1C}"/>
    <cellStyle name="Note 4 3 3 3 3" xfId="16453" xr:uid="{1B088F56-CE2B-49F3-AF53-33F21C1860A1}"/>
    <cellStyle name="Note 4 3 3 4" xfId="9583" xr:uid="{639321A6-BCA3-4833-A078-633B7128CC0B}"/>
    <cellStyle name="Note 4 3 3 4 2" xfId="23574" xr:uid="{4449F358-634A-4ED2-84A9-C6A8B812EC1A}"/>
    <cellStyle name="Note 4 3 3 5" xfId="12353" xr:uid="{A24FF891-C660-4624-BE4C-5F4D09CC67DB}"/>
    <cellStyle name="Note 4 3 4" xfId="2929" xr:uid="{00000000-0005-0000-0000-00007B030000}"/>
    <cellStyle name="Note 4 3 4 2" xfId="5828" xr:uid="{C80A735C-8BDA-4851-ABE4-48B87FC5383D}"/>
    <cellStyle name="Note 4 3 4 2 2" xfId="18101" xr:uid="{2433AB85-864E-49F1-9A6C-F3858685F15F}"/>
    <cellStyle name="Note 4 3 4 2 2 2" xfId="29639" xr:uid="{6F9F441B-84CB-4B7B-9EEC-D50ADD502991}"/>
    <cellStyle name="Note 4 3 4 2 3" xfId="26576" xr:uid="{BC0DD564-AF91-49C3-8DA0-8FAC11E496FD}"/>
    <cellStyle name="Note 4 3 4 2 4" xfId="15170" xr:uid="{5ABFDB88-4C6B-449E-9A86-4A9910758154}"/>
    <cellStyle name="Note 4 3 4 3" xfId="16547" xr:uid="{39CA519C-9747-43B9-AE58-94CE6440BA64}"/>
    <cellStyle name="Note 4 3 4 3 2" xfId="28079" xr:uid="{14326B14-AF4E-43C6-9AC7-9A5142D90532}"/>
    <cellStyle name="Note 4 3 4 4" xfId="23678" xr:uid="{2057FF15-9995-472D-9EC0-548A0CC6EED9}"/>
    <cellStyle name="Note 4 3 4 5" xfId="12422" xr:uid="{778EBD74-842E-4100-B812-D8EBC06040F0}"/>
    <cellStyle name="Note 4 3 5" xfId="1046" xr:uid="{00000000-0005-0000-0000-00007C030000}"/>
    <cellStyle name="Note 4 3 5 2" xfId="3949" xr:uid="{D533B18B-08DD-4B75-AE26-F1D63CDBB237}"/>
    <cellStyle name="Note 4 3 5 2 2" xfId="17059" xr:uid="{BDA60B39-7877-4CB4-B971-611A6CA8453C}"/>
    <cellStyle name="Note 4 3 5 2 2 2" xfId="28597" xr:uid="{228905F7-183C-4569-A270-6550BAFA0F99}"/>
    <cellStyle name="Note 4 3 5 2 3" xfId="24697" xr:uid="{5FCD17FF-48A1-443A-8E07-90EC449FE296}"/>
    <cellStyle name="Note 4 3 5 2 4" xfId="13386" xr:uid="{62BBAAC9-AD64-41BE-A88C-7AA368BEB148}"/>
    <cellStyle name="Note 4 3 5 3" xfId="15600" xr:uid="{2348749F-2C89-4401-87F7-0F3422717AFB}"/>
    <cellStyle name="Note 4 3 5 3 2" xfId="27037" xr:uid="{6FE2B096-9C15-4B0E-AA9F-E1D8F059877B}"/>
    <cellStyle name="Note 4 3 5 4" xfId="21799" xr:uid="{6E4F5411-B008-44F1-9039-736D75F07648}"/>
    <cellStyle name="Note 4 3 5 5" xfId="10879" xr:uid="{A30D4A65-1DDD-4D80-A27E-96F32DB9F6E7}"/>
    <cellStyle name="Note 4 3 6" xfId="2604" xr:uid="{00000000-0005-0000-0000-00007D030000}"/>
    <cellStyle name="Note 4 3 6 2" xfId="5503" xr:uid="{021BB515-56AA-4F54-977A-E79DF4E665E0}"/>
    <cellStyle name="Note 4 3 6 2 2" xfId="17776" xr:uid="{9BDBB037-CDE4-488A-A0E3-DD382A01B43E}"/>
    <cellStyle name="Note 4 3 6 2 2 2" xfId="29314" xr:uid="{F5CD0CB0-EFCB-4293-96C7-FA8F31577781}"/>
    <cellStyle name="Note 4 3 6 2 3" xfId="26251" xr:uid="{66DB80BF-2D06-4500-BB6A-1069E8AD611C}"/>
    <cellStyle name="Note 4 3 6 2 4" xfId="14879" xr:uid="{CEBC5EC6-42FE-439E-B370-A59D6634EA70}"/>
    <cellStyle name="Note 4 3 6 3" xfId="16256" xr:uid="{90131476-A35D-4F0A-A945-953085B1CFC6}"/>
    <cellStyle name="Note 4 3 6 3 2" xfId="27754" xr:uid="{0010A0FD-607B-4C1A-9B2E-3040D5D2932A}"/>
    <cellStyle name="Note 4 3 6 4" xfId="23353" xr:uid="{FE68A65C-97A5-4B0C-95EF-0E995C00B259}"/>
    <cellStyle name="Note 4 3 6 5" xfId="12200" xr:uid="{69452121-7344-4000-8B89-AE87C9E6277F}"/>
    <cellStyle name="Note 4 3 7" xfId="3201" xr:uid="{00000000-0005-0000-0000-00007E030000}"/>
    <cellStyle name="Note 4 3 7 2" xfId="6100" xr:uid="{1C5176AF-1DEB-41B3-9441-058E338B49D0}"/>
    <cellStyle name="Note 4 3 7 2 2" xfId="18373" xr:uid="{28D39372-20C2-487B-A7E6-EAA202300A80}"/>
    <cellStyle name="Note 4 3 7 2 2 2" xfId="29911" xr:uid="{C580B3AA-E08D-491E-B519-81577FA610FA}"/>
    <cellStyle name="Note 4 3 7 2 3" xfId="26848" xr:uid="{8F6C3814-0A7F-4C44-A891-18DAF9315783}"/>
    <cellStyle name="Note 4 3 7 2 4" xfId="15442" xr:uid="{2E51B091-0AB9-4A6F-A8D8-771BCCDE43C7}"/>
    <cellStyle name="Note 4 3 7 3" xfId="16819" xr:uid="{209B10F5-5AAD-4AFF-AB1A-54C6BA93A54D}"/>
    <cellStyle name="Note 4 3 7 3 2" xfId="28351" xr:uid="{6B1477A6-F9E9-4689-B5B6-219D3BEFA3D8}"/>
    <cellStyle name="Note 4 3 7 4" xfId="23950" xr:uid="{17B08047-D5FA-4534-B1AC-D8A12CCB5224}"/>
    <cellStyle name="Note 4 3 7 5" xfId="12670" xr:uid="{E70ED90A-8E98-43D0-99A4-820FBD8EB12B}"/>
    <cellStyle name="Note 4 3 8" xfId="5010" xr:uid="{0ACD07BA-4077-40EC-A1A8-43CF327A63F2}"/>
    <cellStyle name="Note 4 3 8 2" xfId="17283" xr:uid="{CE8E0548-57EF-495F-8216-7FE649D72959}"/>
    <cellStyle name="Note 4 3 8 2 2" xfId="28821" xr:uid="{62113A61-A0E2-4CD3-A071-69CF366AE809}"/>
    <cellStyle name="Note 4 3 8 3" xfId="25758" xr:uid="{89E38AD7-DED9-4FEE-B70E-9FDC239D407A}"/>
    <cellStyle name="Note 4 3 8 4" xfId="14432" xr:uid="{9619FF5C-E088-4CB3-A028-38B15D423F9E}"/>
    <cellStyle name="Note 4 3 9" xfId="7796" xr:uid="{3D5F4D50-B354-427D-B0B8-8E8F309C7E33}"/>
    <cellStyle name="Note 4 3 9 2" xfId="27261" xr:uid="{BF12E966-24FE-4D6C-A057-3D65C31A92DA}"/>
    <cellStyle name="Note 4 3 9 3" xfId="15809" xr:uid="{C6189D42-C7A0-4438-A081-CF12E1B8BAD7}"/>
    <cellStyle name="Note 4 4" xfId="2102" xr:uid="{00000000-0005-0000-0000-00007F030000}"/>
    <cellStyle name="Note 4 4 10" xfId="9083" xr:uid="{92F05700-7F91-45F3-AA5D-F8C6A619312A}"/>
    <cellStyle name="Note 4 4 10 2" xfId="22851" xr:uid="{8BA58047-5772-441F-94C6-38AA68F0BF3C}"/>
    <cellStyle name="Note 4 4 11" xfId="11846" xr:uid="{EBFF49EF-7B80-4666-970F-2CDEB817C8EC}"/>
    <cellStyle name="Note 4 4 2" xfId="2182" xr:uid="{00000000-0005-0000-0000-000080030000}"/>
    <cellStyle name="Note 4 4 2 2" xfId="5081" xr:uid="{FDB7A10E-A4E3-46AB-AD42-74AFB3332620}"/>
    <cellStyle name="Note 4 4 2 2 2" xfId="17354" xr:uid="{3218471E-C7D3-4560-B749-D40A315EE580}"/>
    <cellStyle name="Note 4 4 2 2 2 2" xfId="28892" xr:uid="{C1782561-40DD-497A-BED5-E3C63816E398}"/>
    <cellStyle name="Note 4 4 2 2 3" xfId="25829" xr:uid="{8DB0BDF4-8542-4C6E-A091-ABDDD3C7C06D}"/>
    <cellStyle name="Note 4 4 2 2 4" xfId="14501" xr:uid="{EA183B02-5614-4226-88AC-5B7115B4F8DC}"/>
    <cellStyle name="Note 4 4 2 3" xfId="8218" xr:uid="{B7A6059C-91FC-4F95-B782-93612CF8BD3D}"/>
    <cellStyle name="Note 4 4 2 3 2" xfId="27332" xr:uid="{D0C0D371-EAC0-4C5C-8E21-E3FCA56CDD7E}"/>
    <cellStyle name="Note 4 4 2 3 3" xfId="15878" xr:uid="{7833A39D-5B9F-4413-8649-392EE0E0B4DB}"/>
    <cellStyle name="Note 4 4 2 4" xfId="9652" xr:uid="{0EB7E0F5-EC2B-4F35-8225-1D60C7945FCD}"/>
    <cellStyle name="Note 4 4 2 4 2" xfId="22931" xr:uid="{7EE74541-B04E-454B-8636-F392D12AB7D9}"/>
    <cellStyle name="Note 4 4 2 5" xfId="11884" xr:uid="{A34E3FCD-02BD-4840-9D14-8AB6B1FF8188}"/>
    <cellStyle name="Note 4 4 3" xfId="2816" xr:uid="{00000000-0005-0000-0000-000081030000}"/>
    <cellStyle name="Note 4 4 3 2" xfId="5715" xr:uid="{29B10F39-C66A-4F0E-808B-E4922A24E27C}"/>
    <cellStyle name="Note 4 4 3 2 2" xfId="17988" xr:uid="{259095AF-D093-4B2A-BA88-31C2D3D32728}"/>
    <cellStyle name="Note 4 4 3 2 2 2" xfId="29526" xr:uid="{72D2B487-DB53-49D8-83EA-78CE4F016E47}"/>
    <cellStyle name="Note 4 4 3 2 3" xfId="26463" xr:uid="{203195FF-D5CC-4608-953B-2A4A59DEA92D}"/>
    <cellStyle name="Note 4 4 3 2 4" xfId="15070" xr:uid="{4D593099-9B5E-46A8-ABB1-C9ADD2391125}"/>
    <cellStyle name="Note 4 4 3 3" xfId="6816" xr:uid="{592D89DE-2EE1-4089-A10A-818BA36EFD66}"/>
    <cellStyle name="Note 4 4 3 3 2" xfId="27966" xr:uid="{8AE6A68A-05B7-4B35-B053-0290EDCE6B78}"/>
    <cellStyle name="Note 4 4 3 3 3" xfId="16447" xr:uid="{FC0FF461-84C8-42C1-9658-4A78195C399E}"/>
    <cellStyle name="Note 4 4 3 4" xfId="8918" xr:uid="{67C93DF9-797F-422A-ADED-2335757B2BB2}"/>
    <cellStyle name="Note 4 4 3 4 2" xfId="23565" xr:uid="{57A407EB-6D29-4364-8F0F-EB339DE405F5}"/>
    <cellStyle name="Note 4 4 3 5" xfId="12348" xr:uid="{9EE4A861-9946-4B9F-B174-079163E90FE0}"/>
    <cellStyle name="Note 4 4 4" xfId="2920" xr:uid="{00000000-0005-0000-0000-000082030000}"/>
    <cellStyle name="Note 4 4 4 2" xfId="5819" xr:uid="{2F0248BB-8208-4534-8AF0-005F32159773}"/>
    <cellStyle name="Note 4 4 4 2 2" xfId="18092" xr:uid="{1B96467F-C6A7-4E1F-92D4-170C5AC918F6}"/>
    <cellStyle name="Note 4 4 4 2 2 2" xfId="29630" xr:uid="{0F569565-611E-4698-96EF-75951D0AD4D9}"/>
    <cellStyle name="Note 4 4 4 2 3" xfId="26567" xr:uid="{66B0E72B-0EEE-4AD7-992F-26E603FE219E}"/>
    <cellStyle name="Note 4 4 4 2 4" xfId="15161" xr:uid="{0845ED19-81D7-4D16-A030-8E0DA14A5CC7}"/>
    <cellStyle name="Note 4 4 4 3" xfId="16538" xr:uid="{81047FE5-6C2D-4D70-9A37-E9A5284D298C}"/>
    <cellStyle name="Note 4 4 4 3 2" xfId="28070" xr:uid="{A25232BD-FA4A-485E-ADFC-69732832092A}"/>
    <cellStyle name="Note 4 4 4 4" xfId="23669" xr:uid="{0F869DF5-801B-4F7C-8F7A-2BA7C8172A4E}"/>
    <cellStyle name="Note 4 4 4 5" xfId="12416" xr:uid="{F41FA019-7724-4B1F-97FB-5CA6B9C75CB7}"/>
    <cellStyle name="Note 4 4 5" xfId="2353" xr:uid="{00000000-0005-0000-0000-000083030000}"/>
    <cellStyle name="Note 4 4 5 2" xfId="5252" xr:uid="{B91D3C53-32BA-49EE-9EF9-8E4329F70D27}"/>
    <cellStyle name="Note 4 4 5 2 2" xfId="17525" xr:uid="{6967A841-AA4E-48E4-B7C4-25178130BB20}"/>
    <cellStyle name="Note 4 4 5 2 2 2" xfId="29063" xr:uid="{6C5F8558-8C6C-43AD-AEC2-63D5279BE236}"/>
    <cellStyle name="Note 4 4 5 2 3" xfId="26000" xr:uid="{74DFE8DB-A7BC-470A-9F29-08DE5D85F3B9}"/>
    <cellStyle name="Note 4 4 5 2 4" xfId="14660" xr:uid="{3358518F-1661-484A-8608-D0F60D3AA72A}"/>
    <cellStyle name="Note 4 4 5 3" xfId="16037" xr:uid="{CFE137FD-27E8-4AB2-90CF-956242CB8E59}"/>
    <cellStyle name="Note 4 4 5 3 2" xfId="27503" xr:uid="{4F4507E4-8985-43CF-A106-DD3774AD8B76}"/>
    <cellStyle name="Note 4 4 5 4" xfId="23102" xr:uid="{FE863B9E-D7E6-491A-AC8A-1082C4EB9C4B}"/>
    <cellStyle name="Note 4 4 5 5" xfId="12015" xr:uid="{E0A1EC7E-8760-4B47-AC7B-EC586C913D8A}"/>
    <cellStyle name="Note 4 4 6" xfId="2466" xr:uid="{00000000-0005-0000-0000-000084030000}"/>
    <cellStyle name="Note 4 4 6 2" xfId="5365" xr:uid="{BA7EB555-2830-4F48-9246-65B7CAA9579B}"/>
    <cellStyle name="Note 4 4 6 2 2" xfId="17638" xr:uid="{EBA7F63A-F037-4904-BE7C-3C8FAF3B77A6}"/>
    <cellStyle name="Note 4 4 6 2 2 2" xfId="29176" xr:uid="{5C4A5CF6-41B1-43AA-BE5A-B7EC95537F11}"/>
    <cellStyle name="Note 4 4 6 2 3" xfId="26113" xr:uid="{5F307A6A-5680-4A15-A6A4-2159F4CD24B9}"/>
    <cellStyle name="Note 4 4 6 2 4" xfId="14761" xr:uid="{E374DBD9-08CA-44F6-8AB4-8AE788787D76}"/>
    <cellStyle name="Note 4 4 6 3" xfId="16138" xr:uid="{7DCAB12F-7B72-4DF6-A724-C82308DD878B}"/>
    <cellStyle name="Note 4 4 6 3 2" xfId="27616" xr:uid="{A04148C1-B71B-4A0D-BC0E-B7D8BAE39063}"/>
    <cellStyle name="Note 4 4 6 4" xfId="23215" xr:uid="{AC9CE469-16A5-4E8E-AD2D-797D595EE3D9}"/>
    <cellStyle name="Note 4 4 6 5" xfId="12101" xr:uid="{F2451A24-40CF-40C8-BB63-8EF022CB3235}"/>
    <cellStyle name="Note 4 4 7" xfId="3192" xr:uid="{00000000-0005-0000-0000-000085030000}"/>
    <cellStyle name="Note 4 4 7 2" xfId="6091" xr:uid="{2BD463AF-0C0B-4532-9034-B04FBC6D1201}"/>
    <cellStyle name="Note 4 4 7 2 2" xfId="18364" xr:uid="{5C55FBA5-7FA1-4F7A-B5DC-279C066285D8}"/>
    <cellStyle name="Note 4 4 7 2 2 2" xfId="29902" xr:uid="{AF135AF2-3452-4BAE-BB5F-32C62ED06C1A}"/>
    <cellStyle name="Note 4 4 7 2 3" xfId="26839" xr:uid="{6F09EA2E-1C1D-4D3C-8401-9B58F5944FCB}"/>
    <cellStyle name="Note 4 4 7 2 4" xfId="15433" xr:uid="{C896B649-180E-4FC3-BF7E-8378063E82E2}"/>
    <cellStyle name="Note 4 4 7 3" xfId="16810" xr:uid="{6A3FEB6B-EF70-4A81-AE68-AA9BAC902D26}"/>
    <cellStyle name="Note 4 4 7 3 2" xfId="28342" xr:uid="{E43410F8-A665-40BB-8756-0933C9D1819D}"/>
    <cellStyle name="Note 4 4 7 4" xfId="23941" xr:uid="{53BF9CD4-CE0C-4C19-87EC-D35C0C7B5BA5}"/>
    <cellStyle name="Note 4 4 7 5" xfId="12661" xr:uid="{FD45FA70-6294-4268-9AB5-CCA9F6249297}"/>
    <cellStyle name="Note 4 4 8" xfId="5001" xr:uid="{36E9FC29-3B6B-4CAD-A58A-756FE0692063}"/>
    <cellStyle name="Note 4 4 8 2" xfId="17274" xr:uid="{E5994E62-EE3C-40CA-8037-C23C97F73124}"/>
    <cellStyle name="Note 4 4 8 2 2" xfId="28812" xr:uid="{052C78A7-885E-43F7-AA25-9ACCDF22B227}"/>
    <cellStyle name="Note 4 4 8 3" xfId="25749" xr:uid="{CB8167D7-7237-4872-B224-8CD3AA5A6333}"/>
    <cellStyle name="Note 4 4 8 4" xfId="14423" xr:uid="{A296128C-E3AE-422C-BCF5-54468C2436EA}"/>
    <cellStyle name="Note 4 4 9" xfId="7315" xr:uid="{49D0B23A-0256-4D44-AE54-C02BA935E42B}"/>
    <cellStyle name="Note 4 4 9 2" xfId="27252" xr:uid="{EA251FE6-D98D-46B6-B9DE-46C9D960366E}"/>
    <cellStyle name="Note 4 4 9 3" xfId="15800" xr:uid="{8196EA96-1B5B-4033-8F88-AE906F30445E}"/>
    <cellStyle name="Note 4 5" xfId="1131" xr:uid="{00000000-0005-0000-0000-000086030000}"/>
    <cellStyle name="Note 4 5 2" xfId="4034" xr:uid="{DA429673-4101-486E-8C04-CCCC8AC41B1F}"/>
    <cellStyle name="Note 4 5 2 2" xfId="17144" xr:uid="{FB7755AB-39A3-4E7F-9753-0F06E4220D86}"/>
    <cellStyle name="Note 4 5 2 2 2" xfId="28682" xr:uid="{80C65A7A-C327-4F3D-8692-BEA994666AF3}"/>
    <cellStyle name="Note 4 5 2 3" xfId="24782" xr:uid="{454955DE-735D-47B6-AEC2-3E3F0881F044}"/>
    <cellStyle name="Note 4 5 2 4" xfId="13456" xr:uid="{578E206F-01D8-4760-BAFD-D9996C783913}"/>
    <cellStyle name="Note 4 5 3" xfId="6853" xr:uid="{35D24864-C40D-4F48-8989-CECDFE731792}"/>
    <cellStyle name="Note 4 5 3 2" xfId="27122" xr:uid="{6FBEABE5-07F3-4E2F-8E46-6FC052B68895}"/>
    <cellStyle name="Note 4 5 3 3" xfId="15670" xr:uid="{81D5D212-DA3F-44FA-84C6-E06DAF414AC3}"/>
    <cellStyle name="Note 4 5 4" xfId="8955" xr:uid="{B5D659F7-DEFE-40D4-8C5D-90CDF4B8CB35}"/>
    <cellStyle name="Note 4 5 4 2" xfId="21884" xr:uid="{12002DF4-BEAE-436B-8F30-B50BE8C52C0B}"/>
    <cellStyle name="Note 4 5 5" xfId="10939" xr:uid="{64CB7317-EA4D-4FE9-AFBE-83557D373340}"/>
    <cellStyle name="Note 4 6" xfId="2256" xr:uid="{00000000-0005-0000-0000-000087030000}"/>
    <cellStyle name="Note 4 6 2" xfId="5155" xr:uid="{C8D9B1EC-03EA-4BC0-BA22-129D460E0FFC}"/>
    <cellStyle name="Note 4 6 2 2" xfId="17428" xr:uid="{DFD4C1DA-359F-48E3-941F-4DBE316C06A2}"/>
    <cellStyle name="Note 4 6 2 2 2" xfId="28966" xr:uid="{9190AD7D-1ADE-49F6-91F0-1EA6586846EC}"/>
    <cellStyle name="Note 4 6 2 3" xfId="25903" xr:uid="{6EEBDE55-8582-446F-9970-6D1052D1FB11}"/>
    <cellStyle name="Note 4 6 2 4" xfId="14571" xr:uid="{AEF6091F-A9E7-4860-8444-052773795CBB}"/>
    <cellStyle name="Note 4 6 3" xfId="6622" xr:uid="{8CECA966-1DC3-42C1-A230-537F72567ABA}"/>
    <cellStyle name="Note 4 6 3 2" xfId="27406" xr:uid="{DF89DA85-09F9-4588-9CC6-F13E38EE564F}"/>
    <cellStyle name="Note 4 6 3 3" xfId="15948" xr:uid="{718D571E-6ED3-4E8D-8BC5-4C379523DD8C}"/>
    <cellStyle name="Note 4 6 4" xfId="8883" xr:uid="{829A5984-8DE4-4C33-B84E-83230DCEE993}"/>
    <cellStyle name="Note 4 6 4 2" xfId="23005" xr:uid="{69E9CA25-C088-48CE-BF7E-7F5094894528}"/>
    <cellStyle name="Note 4 6 5" xfId="11945" xr:uid="{ADE89A14-0947-4AEA-9128-84F087439B42}"/>
    <cellStyle name="Note 4 7" xfId="2439" xr:uid="{00000000-0005-0000-0000-000088030000}"/>
    <cellStyle name="Note 4 7 2" xfId="5338" xr:uid="{27BA83E4-2F6A-4409-A986-FB8E3EE31FD5}"/>
    <cellStyle name="Note 4 7 2 2" xfId="17611" xr:uid="{1048FE25-7036-4B98-80F7-B75D2AF1747F}"/>
    <cellStyle name="Note 4 7 2 2 2" xfId="29149" xr:uid="{FA3242D0-4EEE-4FE4-8EF7-1DB600F1AF72}"/>
    <cellStyle name="Note 4 7 2 3" xfId="26086" xr:uid="{59622412-8724-4155-89C5-F15507877F8E}"/>
    <cellStyle name="Note 4 7 2 4" xfId="14737" xr:uid="{8F412817-B613-40D4-858E-4243DF99D5B5}"/>
    <cellStyle name="Note 4 7 3" xfId="16114" xr:uid="{547360B1-B533-4C5A-97AD-F2EDD11EBF9E}"/>
    <cellStyle name="Note 4 7 3 2" xfId="27589" xr:uid="{51E46380-8384-4016-817B-9A3B5C6E8173}"/>
    <cellStyle name="Note 4 7 4" xfId="23188" xr:uid="{6400D454-EAB9-4058-A6A6-89C93B4D4909}"/>
    <cellStyle name="Note 4 7 5" xfId="12077" xr:uid="{39BE392B-6D12-4FC4-BEC2-D016AE4F161A}"/>
    <cellStyle name="Note 4 8" xfId="3464" xr:uid="{87DE3EA9-E11F-4DDC-980D-7E8936437F39}"/>
    <cellStyle name="Note 4 8 2" xfId="16914" xr:uid="{483B46F7-1DE3-4B80-8CF0-9033421DF5B1}"/>
    <cellStyle name="Note 4 8 2 2" xfId="28446" xr:uid="{9B6FF634-52E1-4502-83D3-DE3F9F66875C}"/>
    <cellStyle name="Note 4 8 3" xfId="24212" xr:uid="{D500D7D1-27BE-448F-9367-40F5F874D35C}"/>
    <cellStyle name="Note 4 8 4" xfId="12932" xr:uid="{4F149833-9693-4D69-B813-11BCDB9A0395}"/>
    <cellStyle name="Note 4 9" xfId="6395" xr:uid="{D78CDE88-03A4-4153-8973-FA577BDC20F5}"/>
    <cellStyle name="Note 4 9 2" xfId="21314" xr:uid="{1903EBF5-2D51-4A90-B083-84C5F700D6A5}"/>
    <cellStyle name="Note 5" xfId="1333" xr:uid="{00000000-0005-0000-0000-000089030000}"/>
    <cellStyle name="Note 5 10" xfId="9198" xr:uid="{4C61CE01-3A21-4ADC-836E-335D00367F52}"/>
    <cellStyle name="Note 5 10 2" xfId="22086" xr:uid="{4190D553-B494-4D9C-A09E-911C4ED1650B}"/>
    <cellStyle name="Note 5 11" xfId="11125" xr:uid="{B547C372-C9A9-463C-9F68-EB16BB8509B2}"/>
    <cellStyle name="Note 5 2" xfId="2527" xr:uid="{00000000-0005-0000-0000-00008A030000}"/>
    <cellStyle name="Note 5 2 2" xfId="5426" xr:uid="{42F8553A-A92C-4C7C-9A87-BCD3158D43A6}"/>
    <cellStyle name="Note 5 2 2 2" xfId="8622" xr:uid="{BEC61EDF-4F6C-474C-B959-A0F7D89D2922}"/>
    <cellStyle name="Note 5 2 2 2 2" xfId="29237" xr:uid="{57E42037-EC75-4C35-8801-2E9009444614}"/>
    <cellStyle name="Note 5 2 2 2 3" xfId="17699" xr:uid="{3AE45D33-7BB3-4F62-8025-7D2D14FDC3BA}"/>
    <cellStyle name="Note 5 2 2 3" xfId="10056" xr:uid="{86A45B5F-FF70-4840-99AA-0647A9A4B5F5}"/>
    <cellStyle name="Note 5 2 2 3 2" xfId="26174" xr:uid="{A7273676-0125-4EA0-9DD2-4FBB231B3ACB}"/>
    <cellStyle name="Note 5 2 2 4" xfId="14815" xr:uid="{8C22EA09-1A10-4981-A170-C3BA9AFC6772}"/>
    <cellStyle name="Note 5 2 3" xfId="8816" xr:uid="{D638B2B8-61C0-455D-B318-DAA66E3008A6}"/>
    <cellStyle name="Note 5 2 3 2" xfId="10250" xr:uid="{17281CED-12DE-492F-ABFA-BDC783E6DDD6}"/>
    <cellStyle name="Note 5 2 3 2 2" xfId="27677" xr:uid="{3B960DD1-C086-4123-A38A-143C4344C0DC}"/>
    <cellStyle name="Note 5 2 3 3" xfId="16192" xr:uid="{26A930D2-A46A-4F23-B69C-E113D3E24C01}"/>
    <cellStyle name="Note 5 2 4" xfId="7971" xr:uid="{5199CFAC-CDC2-4A39-A451-7E14301EEC26}"/>
    <cellStyle name="Note 5 2 4 2" xfId="23276" xr:uid="{4A407EE8-4B28-450A-ACD1-3BFD425F8D55}"/>
    <cellStyle name="Note 5 2 5" xfId="9405" xr:uid="{B9ED58BE-14C5-4A34-8B9D-1D430D984018}"/>
    <cellStyle name="Note 5 2 6" xfId="12147" xr:uid="{74997A02-675A-48B1-90EE-B1E295C963D0}"/>
    <cellStyle name="Note 5 3" xfId="2626" xr:uid="{00000000-0005-0000-0000-00008B030000}"/>
    <cellStyle name="Note 5 3 2" xfId="5525" xr:uid="{12C57720-182A-4BCF-9314-D28F6AE65A08}"/>
    <cellStyle name="Note 5 3 2 2" xfId="8439" xr:uid="{3C162A68-AECB-4949-8F3B-794B4F5E72D4}"/>
    <cellStyle name="Note 5 3 2 2 2" xfId="29336" xr:uid="{28D953C7-4124-4A4D-8FFA-D3BD33C4A327}"/>
    <cellStyle name="Note 5 3 2 2 3" xfId="17798" xr:uid="{949794BE-D009-40A4-89B2-0892A11DD462}"/>
    <cellStyle name="Note 5 3 2 3" xfId="9873" xr:uid="{CBB70516-7DD0-4893-8ADE-95F356E0AA0E}"/>
    <cellStyle name="Note 5 3 2 3 2" xfId="26273" xr:uid="{21E6BC14-0048-42D3-BCD5-0908FA20FEBD}"/>
    <cellStyle name="Note 5 3 2 4" xfId="14900" xr:uid="{A555060A-DD6E-4B7A-9949-570F6B89CCE1}"/>
    <cellStyle name="Note 5 3 3" xfId="8342" xr:uid="{62E168A2-7094-490A-ABFB-7D9DD0614819}"/>
    <cellStyle name="Note 5 3 3 2" xfId="9776" xr:uid="{E4DB3456-022A-4478-B2AE-496619116218}"/>
    <cellStyle name="Note 5 3 3 2 2" xfId="27776" xr:uid="{8CE1133B-3B66-45BD-9960-D7F62A7856B0}"/>
    <cellStyle name="Note 5 3 3 3" xfId="16277" xr:uid="{94968849-FCB8-47C1-8FAD-142A3DA4D0BF}"/>
    <cellStyle name="Note 5 3 4" xfId="7788" xr:uid="{DEB1098E-9AA7-4126-A655-3F85AF70C774}"/>
    <cellStyle name="Note 5 3 4 2" xfId="23375" xr:uid="{20576F49-0267-449F-B0A4-C1BCFCFE6189}"/>
    <cellStyle name="Note 5 3 5" xfId="9222" xr:uid="{F7677491-B94F-4E13-B682-B31CDB2F0A66}"/>
    <cellStyle name="Note 5 3 6" xfId="12219" xr:uid="{17D22C8B-FDE8-4388-89CD-DB3DDCB5FD2D}"/>
    <cellStyle name="Note 5 4" xfId="1119" xr:uid="{00000000-0005-0000-0000-00008C030000}"/>
    <cellStyle name="Note 5 4 2" xfId="4022" xr:uid="{5D934F69-4B11-47D7-82C2-6E331D66AF15}"/>
    <cellStyle name="Note 5 4 2 2" xfId="17132" xr:uid="{3A03D76B-02FF-4800-AFB7-A5D07650AF37}"/>
    <cellStyle name="Note 5 4 2 2 2" xfId="28670" xr:uid="{BDEBA1C9-0F94-4326-9D54-A654EE099430}"/>
    <cellStyle name="Note 5 4 2 3" xfId="24770" xr:uid="{9396031A-6920-4950-B615-A157C48DC4B5}"/>
    <cellStyle name="Note 5 4 2 4" xfId="13445" xr:uid="{B621A7B6-FBBC-49B2-8429-90A11501A380}"/>
    <cellStyle name="Note 5 4 3" xfId="8415" xr:uid="{7A95F8EF-0515-4E8E-9279-DDE89E518398}"/>
    <cellStyle name="Note 5 4 3 2" xfId="27110" xr:uid="{9053F2D4-C915-479F-83FF-CFD858EF60DF}"/>
    <cellStyle name="Note 5 4 3 3" xfId="15659" xr:uid="{C55B77FD-79E4-4447-A916-778DA52CA865}"/>
    <cellStyle name="Note 5 4 4" xfId="9849" xr:uid="{7577BFF7-9CDB-4509-8D1E-79F1DDFDA9D5}"/>
    <cellStyle name="Note 5 4 4 2" xfId="21872" xr:uid="{7D6D1379-4BE4-4EAE-A731-14D173E58A22}"/>
    <cellStyle name="Note 5 4 5" xfId="10929" xr:uid="{E90F1B21-8960-49F3-B605-9EAC02C805FC}"/>
    <cellStyle name="Note 5 5" xfId="2659" xr:uid="{00000000-0005-0000-0000-00008D030000}"/>
    <cellStyle name="Note 5 5 2" xfId="5558" xr:uid="{B3D5C101-D872-4D50-847C-3CC9E515CE1F}"/>
    <cellStyle name="Note 5 5 2 2" xfId="17831" xr:uid="{DA961F80-9964-472F-95EE-9A26E5B11F6D}"/>
    <cellStyle name="Note 5 5 2 2 2" xfId="29369" xr:uid="{F5CA34C3-5C71-460C-AB40-9491A24DD1A5}"/>
    <cellStyle name="Note 5 5 2 3" xfId="26306" xr:uid="{EF94E55C-9C88-44C5-8621-2B539ABDB4E8}"/>
    <cellStyle name="Note 5 5 2 4" xfId="14927" xr:uid="{7D7640FC-C2A3-40AC-99DC-C9D1B23DD137}"/>
    <cellStyle name="Note 5 5 3" xfId="8694" xr:uid="{C78AEDA9-A3E6-4B62-B6C2-0C3B22B3036B}"/>
    <cellStyle name="Note 5 5 3 2" xfId="27809" xr:uid="{58BF921E-5BF3-4BEA-BCAD-EF7FCEF67ADC}"/>
    <cellStyle name="Note 5 5 3 3" xfId="16304" xr:uid="{B1941975-075C-474D-9A6C-8C4BEAF8E89F}"/>
    <cellStyle name="Note 5 5 4" xfId="10128" xr:uid="{552874DA-616A-4D07-BB3D-1E94BA8D1FED}"/>
    <cellStyle name="Note 5 5 4 2" xfId="23408" xr:uid="{8072A7A8-B12D-4D2B-B621-99A1B1317FD9}"/>
    <cellStyle name="Note 5 5 5" xfId="12240" xr:uid="{75C88504-6890-4B96-BDBD-908A327D75F0}"/>
    <cellStyle name="Note 5 6" xfId="2438" xr:uid="{00000000-0005-0000-0000-00008E030000}"/>
    <cellStyle name="Note 5 6 2" xfId="5337" xr:uid="{9224F727-F85D-4E69-958E-CCBB013B6F7E}"/>
    <cellStyle name="Note 5 6 2 2" xfId="17610" xr:uid="{F1183C3D-2F09-4A0B-AD8E-058EA208C5D5}"/>
    <cellStyle name="Note 5 6 2 2 2" xfId="29148" xr:uid="{5AA60262-9AEC-4E7E-9149-81ECAA2ACF45}"/>
    <cellStyle name="Note 5 6 2 3" xfId="26085" xr:uid="{CB36919E-9803-4A91-88CA-277C288C7E4D}"/>
    <cellStyle name="Note 5 6 2 4" xfId="14736" xr:uid="{6D0D4570-860D-4143-BBE4-A1AE9C0C959C}"/>
    <cellStyle name="Note 5 6 3" xfId="16113" xr:uid="{4B329AE3-AD1C-4AFE-8A96-1F1B37F88EE4}"/>
    <cellStyle name="Note 5 6 3 2" xfId="27588" xr:uid="{7324D819-820D-4CE3-9C31-4516763F8C72}"/>
    <cellStyle name="Note 5 6 4" xfId="23187" xr:uid="{D1D5606E-E667-4E3B-9697-A4632CD4D328}"/>
    <cellStyle name="Note 5 6 5" xfId="12076" xr:uid="{021C3F19-EF69-4FAD-837D-EACEFDEB9EF5}"/>
    <cellStyle name="Note 5 7" xfId="2294" xr:uid="{00000000-0005-0000-0000-00008F030000}"/>
    <cellStyle name="Note 5 7 2" xfId="5193" xr:uid="{5485DF69-06F1-44C6-9C6A-FD057D59F503}"/>
    <cellStyle name="Note 5 7 2 2" xfId="17466" xr:uid="{A143C9EB-08C8-4AF7-BA86-572635D50BD1}"/>
    <cellStyle name="Note 5 7 2 2 2" xfId="29004" xr:uid="{3E02C012-75F7-45DA-802D-2B992F6AE0C7}"/>
    <cellStyle name="Note 5 7 2 3" xfId="25941" xr:uid="{AD541DB6-4455-4264-9176-270D2D5B7882}"/>
    <cellStyle name="Note 5 7 2 4" xfId="14606" xr:uid="{3EEAAFC9-3D54-4C1C-AACA-C8EFADC1B3DB}"/>
    <cellStyle name="Note 5 7 3" xfId="15983" xr:uid="{FA25D483-A43A-48B2-B88B-53683A4981F4}"/>
    <cellStyle name="Note 5 7 3 2" xfId="27444" xr:uid="{D49B0671-5EB5-4C33-900D-7AB23A26BE00}"/>
    <cellStyle name="Note 5 7 4" xfId="23043" xr:uid="{58F740C8-901E-4053-90FE-4B1F11D7FBAA}"/>
    <cellStyle name="Note 5 7 5" xfId="11972" xr:uid="{CBC8A4F5-C845-49E2-8B10-BDF1279875ED}"/>
    <cellStyle name="Note 5 8" xfId="4236" xr:uid="{CE6B5CCE-C533-4694-B8FF-157653F874B9}"/>
    <cellStyle name="Note 5 8 2" xfId="17179" xr:uid="{E3D1144B-8D00-4F32-B931-82E45B60E65D}"/>
    <cellStyle name="Note 5 8 2 2" xfId="28717" xr:uid="{AECECB89-DDFA-4D07-98BE-521A72459DDB}"/>
    <cellStyle name="Note 5 8 3" xfId="24984" xr:uid="{B3941894-00F5-46DF-A4FC-810C45930FEF}"/>
    <cellStyle name="Note 5 8 4" xfId="13658" xr:uid="{16297985-8B58-4DEE-BC09-506D44CE9358}"/>
    <cellStyle name="Note 5 9" xfId="7764" xr:uid="{8B510232-2239-45F6-A811-E23DBD2FEDB3}"/>
    <cellStyle name="Note 5 9 2" xfId="27157" xr:uid="{F39C1B77-A6F1-4123-8074-FEBA8EBB0BC1}"/>
    <cellStyle name="Note 5 9 3" xfId="15705" xr:uid="{E676B484-D25B-4DDF-8144-7701ABF9A26E}"/>
    <cellStyle name="Note 6" xfId="446" xr:uid="{00000000-0005-0000-0000-000090030000}"/>
    <cellStyle name="Note 7" xfId="1545" xr:uid="{00000000-0005-0000-0000-000091030000}"/>
    <cellStyle name="Note 7 10" xfId="8990" xr:uid="{A122333B-C275-4D7C-AF65-992DAE431403}"/>
    <cellStyle name="Note 7 10 2" xfId="22298" xr:uid="{83B3156D-A695-440A-A5FE-9D1514B73D83}"/>
    <cellStyle name="Note 7 11" xfId="11318" xr:uid="{300A613D-2B71-4399-94D8-44836D130650}"/>
    <cellStyle name="Note 7 2" xfId="2469" xr:uid="{00000000-0005-0000-0000-000092030000}"/>
    <cellStyle name="Note 7 2 2" xfId="5368" xr:uid="{12E18BDA-83E3-49F6-AC7B-CB870F0B6A37}"/>
    <cellStyle name="Note 7 2 2 2" xfId="17641" xr:uid="{0B87AA1C-E2AF-4525-9BAE-967032DB5903}"/>
    <cellStyle name="Note 7 2 2 2 2" xfId="29179" xr:uid="{EF651CCC-DCAE-4B6A-B571-13B6DC62C5EF}"/>
    <cellStyle name="Note 7 2 2 3" xfId="26116" xr:uid="{7BDB6E28-F4C6-438A-9DD7-7D9332ADCFDF}"/>
    <cellStyle name="Note 7 2 2 4" xfId="14764" xr:uid="{A672ABD1-2DDF-4F5A-BF3B-24DD9EA5B3FD}"/>
    <cellStyle name="Note 7 2 3" xfId="8081" xr:uid="{090186DE-22EB-4A1A-9C7D-125F0A213937}"/>
    <cellStyle name="Note 7 2 3 2" xfId="27619" xr:uid="{1D15C454-D1A4-427A-8B89-9C959CCB9B87}"/>
    <cellStyle name="Note 7 2 3 3" xfId="16141" xr:uid="{B424C49C-BF67-45BE-AA0B-9314137063C7}"/>
    <cellStyle name="Note 7 2 4" xfId="9515" xr:uid="{728DEC00-5192-47F4-99DB-8CE9AB53C295}"/>
    <cellStyle name="Note 7 2 4 2" xfId="23218" xr:uid="{82E660E8-B008-4C7F-8641-92F2E660BF44}"/>
    <cellStyle name="Note 7 2 5" xfId="12103" xr:uid="{4A41691B-A1B4-4613-9860-600604F9D55E}"/>
    <cellStyle name="Note 7 3" xfId="2236" xr:uid="{00000000-0005-0000-0000-000093030000}"/>
    <cellStyle name="Note 7 3 2" xfId="5135" xr:uid="{BCE39648-003A-4C70-B475-367BD392ACAF}"/>
    <cellStyle name="Note 7 3 2 2" xfId="17408" xr:uid="{FBF545A2-4D42-4493-8DE4-BF6EC8039C12}"/>
    <cellStyle name="Note 7 3 2 2 2" xfId="28946" xr:uid="{5041C854-9330-497B-990E-C014CDF16813}"/>
    <cellStyle name="Note 7 3 2 3" xfId="25883" xr:uid="{2CA8267F-E62B-420A-A693-AFB159520B99}"/>
    <cellStyle name="Note 7 3 2 4" xfId="14551" xr:uid="{736E1554-00E4-45A3-9001-6F9E684F5C12}"/>
    <cellStyle name="Note 7 3 3" xfId="8314" xr:uid="{56396541-0FAF-4F47-AD8B-853087F862D0}"/>
    <cellStyle name="Note 7 3 3 2" xfId="27386" xr:uid="{ED528594-BAFF-42F0-BAFB-65AF382EBF05}"/>
    <cellStyle name="Note 7 3 3 3" xfId="15928" xr:uid="{B96728C6-6D1B-442A-B5F2-BC58E95BA4C9}"/>
    <cellStyle name="Note 7 3 4" xfId="9748" xr:uid="{1B701C0A-F26B-4642-B3FD-74C0C61AF1DD}"/>
    <cellStyle name="Note 7 3 4 2" xfId="22985" xr:uid="{3752ED76-EBCE-44D5-878A-FD7F035CB669}"/>
    <cellStyle name="Note 7 3 5" xfId="11928" xr:uid="{18ED9AE3-70F7-4E10-82E9-9FF28034669B}"/>
    <cellStyle name="Note 7 4" xfId="2212" xr:uid="{00000000-0005-0000-0000-000094030000}"/>
    <cellStyle name="Note 7 4 2" xfId="5111" xr:uid="{D436403E-6A6C-4C61-A04B-900623EDB872}"/>
    <cellStyle name="Note 7 4 2 2" xfId="17384" xr:uid="{6DB21D26-047A-4F39-B4F9-9CFF7222E92B}"/>
    <cellStyle name="Note 7 4 2 2 2" xfId="28922" xr:uid="{DAE46EF2-6621-4E0B-9D83-D0D7E601E79D}"/>
    <cellStyle name="Note 7 4 2 3" xfId="25859" xr:uid="{31AD0ED1-9F7D-4970-BA43-F3E7E5D6282E}"/>
    <cellStyle name="Note 7 4 2 4" xfId="14528" xr:uid="{81B6C9EB-2165-451A-8BB5-1D3EF265D364}"/>
    <cellStyle name="Note 7 4 3" xfId="15905" xr:uid="{9F5C60A5-62F4-4EC7-8CEA-8B47F5A9267E}"/>
    <cellStyle name="Note 7 4 3 2" xfId="27362" xr:uid="{41DFC788-32FD-4A3B-B542-26A51EDC36DD}"/>
    <cellStyle name="Note 7 4 4" xfId="22961" xr:uid="{AB157A09-D1AB-4FE9-9C59-FA511514DFCC}"/>
    <cellStyle name="Note 7 4 5" xfId="11909" xr:uid="{07D1CF1D-4DFB-448A-A1EF-13536F6899DB}"/>
    <cellStyle name="Note 7 5" xfId="1130" xr:uid="{00000000-0005-0000-0000-000095030000}"/>
    <cellStyle name="Note 7 5 2" xfId="4033" xr:uid="{3163E1ED-F9ED-4945-B4A5-2B3D3E7F616E}"/>
    <cellStyle name="Note 7 5 2 2" xfId="17143" xr:uid="{5A4CC56D-90D4-4EFD-9EDF-46E83411D505}"/>
    <cellStyle name="Note 7 5 2 2 2" xfId="28681" xr:uid="{132BE4B5-7BDF-45E2-9D61-CD97DF732BC5}"/>
    <cellStyle name="Note 7 5 2 3" xfId="24781" xr:uid="{4E5118E4-E2CF-498F-B984-28DCBED09D43}"/>
    <cellStyle name="Note 7 5 2 4" xfId="13455" xr:uid="{776B28AE-653C-403C-81DD-1ECC1D91B58B}"/>
    <cellStyle name="Note 7 5 3" xfId="15669" xr:uid="{0F0E7592-5655-47D7-B2E0-3DD497A61309}"/>
    <cellStyle name="Note 7 5 3 2" xfId="27121" xr:uid="{D09F6EEA-97ED-4F2F-A2B0-1AC7D2A6C7A5}"/>
    <cellStyle name="Note 7 5 4" xfId="21883" xr:uid="{940B3AC6-9D62-48BF-842F-D27DE695514B}"/>
    <cellStyle name="Note 7 5 5" xfId="10938" xr:uid="{33C087EA-11D9-4A18-9F03-0F57D9A20B83}"/>
    <cellStyle name="Note 7 6" xfId="2668" xr:uid="{00000000-0005-0000-0000-000096030000}"/>
    <cellStyle name="Note 7 6 2" xfId="5567" xr:uid="{EF3F2133-C20E-41FA-A07C-2D3BF1CADAA3}"/>
    <cellStyle name="Note 7 6 2 2" xfId="17840" xr:uid="{75612394-E2D9-499C-ACDB-16403F057F70}"/>
    <cellStyle name="Note 7 6 2 2 2" xfId="29378" xr:uid="{2B552FA3-D2B5-4A8F-8DFC-AAD329F6EE6D}"/>
    <cellStyle name="Note 7 6 2 3" xfId="26315" xr:uid="{A38CB4B5-3491-4951-9FFF-C75D6B20F51E}"/>
    <cellStyle name="Note 7 6 2 4" xfId="14934" xr:uid="{D6CB2E78-D646-447C-90E6-0DE3F75625B5}"/>
    <cellStyle name="Note 7 6 3" xfId="16311" xr:uid="{A3917C69-B898-44A4-8F5A-DA824C223F6A}"/>
    <cellStyle name="Note 7 6 3 2" xfId="27818" xr:uid="{3F2C7227-0A53-40C9-A06B-185275EEA18F}"/>
    <cellStyle name="Note 7 6 4" xfId="23417" xr:uid="{CBAF2EDE-06B6-489C-8CF7-6DE971F3037C}"/>
    <cellStyle name="Note 7 6 5" xfId="12246" xr:uid="{BEE8A42A-7BF0-45C2-9055-A5E70D53A36F}"/>
    <cellStyle name="Note 7 7" xfId="2689" xr:uid="{00000000-0005-0000-0000-000097030000}"/>
    <cellStyle name="Note 7 7 2" xfId="5588" xr:uid="{1411D162-9252-4A23-9D02-E7D2B848BC83}"/>
    <cellStyle name="Note 7 7 2 2" xfId="17861" xr:uid="{4B969360-98C3-4931-AF65-E28E6BB4D656}"/>
    <cellStyle name="Note 7 7 2 2 2" xfId="29399" xr:uid="{CB8B5D58-EF30-4325-A835-804ED75F44E8}"/>
    <cellStyle name="Note 7 7 2 3" xfId="26336" xr:uid="{4EC7F5D8-881B-4A53-B9E2-ABFD9B727005}"/>
    <cellStyle name="Note 7 7 2 4" xfId="14952" xr:uid="{E6F75239-94AE-46F9-B22F-3FF9130E7FB7}"/>
    <cellStyle name="Note 7 7 3" xfId="16329" xr:uid="{5ED4787B-497A-4234-828E-2A51DB50F6B4}"/>
    <cellStyle name="Note 7 7 3 2" xfId="27839" xr:uid="{4B16472B-8FED-4B56-89E3-9B4C795BED3F}"/>
    <cellStyle name="Note 7 7 4" xfId="23438" xr:uid="{631FC939-76BD-4CF6-A9DD-2A66432D3FF2}"/>
    <cellStyle name="Note 7 7 5" xfId="12258" xr:uid="{38C1C850-E3A4-4689-B896-A2B445895F9C}"/>
    <cellStyle name="Note 7 8" xfId="4448" xr:uid="{9DAF8C07-39EA-4181-BB54-791669CC7777}"/>
    <cellStyle name="Note 7 8 2" xfId="17224" xr:uid="{17E6607E-00C9-457D-AC64-21834FF6248B}"/>
    <cellStyle name="Note 7 8 2 2" xfId="28762" xr:uid="{2CA7003F-D172-4218-A56F-E86F500CD6C6}"/>
    <cellStyle name="Note 7 8 3" xfId="25196" xr:uid="{5826DB0B-E910-4895-BCB7-30F1EA254F89}"/>
    <cellStyle name="Note 7 8 4" xfId="13870" xr:uid="{2BA3D48D-5F2B-4AE0-9974-DFD67FA774D2}"/>
    <cellStyle name="Note 7 9" xfId="7055" xr:uid="{7F3EC59B-DF86-45FA-995E-3DB4AA889856}"/>
    <cellStyle name="Note 7 9 2" xfId="27202" xr:uid="{1855F99D-F75E-4DAD-B7B8-D8DCC9C2B301}"/>
    <cellStyle name="Note 7 9 3" xfId="15750" xr:uid="{7177808F-6AD8-421F-B8A4-5C5ACA8AF538}"/>
    <cellStyle name="Note 8" xfId="775" xr:uid="{00000000-0005-0000-0000-000098030000}"/>
    <cellStyle name="Note 8 2" xfId="3678" xr:uid="{BC62D139-1AE1-4DB0-ADD7-2FD180D8A558}"/>
    <cellStyle name="Note 8 2 2" xfId="8216" xr:uid="{5EE1451E-734A-4692-B358-9F3E18F1B7C3}"/>
    <cellStyle name="Note 8 2 2 2" xfId="28493" xr:uid="{83C1E73D-9061-410A-8CF6-DBEAEB910B91}"/>
    <cellStyle name="Note 8 2 2 3" xfId="16961" xr:uid="{70741BEA-CC59-41C0-874F-4B5F044047F5}"/>
    <cellStyle name="Note 8 2 3" xfId="9650" xr:uid="{66B7CDD1-E4D3-43DA-962E-A65BC3BD0E76}"/>
    <cellStyle name="Note 8 2 3 2" xfId="24426" xr:uid="{065C7E31-5615-42FF-A4F5-4FF0601E9A0D}"/>
    <cellStyle name="Note 8 2 4" xfId="13140" xr:uid="{B9341A5D-11DB-4B06-A140-CA2DF470ADE5}"/>
    <cellStyle name="Note 8 3" xfId="8738" xr:uid="{26DA4529-B4CA-4552-9752-2BA7BC2332B5}"/>
    <cellStyle name="Note 8 3 2" xfId="10172" xr:uid="{15057292-2E75-47A5-87CA-9C34954DC3D4}"/>
    <cellStyle name="Note 8 3 2 2" xfId="26933" xr:uid="{7081A597-77D8-4C3B-9E92-0C22359689A4}"/>
    <cellStyle name="Note 8 3 3" xfId="15521" xr:uid="{083124BC-FCE1-4321-AE9C-11B2FC956D01}"/>
    <cellStyle name="Note 8 4" xfId="7313" xr:uid="{58456C72-B74C-4686-A5D6-3B16926228FD}"/>
    <cellStyle name="Note 8 4 2" xfId="21528" xr:uid="{6C88D57B-94F3-42F5-8F79-BDDBDE085D66}"/>
    <cellStyle name="Note 8 5" xfId="9081" xr:uid="{5EFAB69B-6165-48B8-A3DC-D9F2B803947B}"/>
    <cellStyle name="Note 8 6" xfId="10640" xr:uid="{928852D7-2672-403A-AA65-E80117C8F8D7}"/>
    <cellStyle name="Note 9" xfId="1114" xr:uid="{00000000-0005-0000-0000-000099030000}"/>
    <cellStyle name="Note 9 2" xfId="4017" xr:uid="{3B9195C7-1D51-4D3A-B8AF-B595EFF45662}"/>
    <cellStyle name="Note 9 2 2" xfId="8425" xr:uid="{4A984308-7169-4B82-8F47-3FA4EBDAA02F}"/>
    <cellStyle name="Note 9 2 2 2" xfId="28665" xr:uid="{31D0EFA0-E369-40A3-BF84-05332D925865}"/>
    <cellStyle name="Note 9 2 2 3" xfId="17127" xr:uid="{F7D4D59B-0C82-4456-9B8F-313385176301}"/>
    <cellStyle name="Note 9 2 3" xfId="9859" xr:uid="{B6CDBF07-0D76-49AD-914D-664FE697AFB6}"/>
    <cellStyle name="Note 9 2 3 2" xfId="24765" xr:uid="{5B597060-6351-4926-B80E-46B6FDD4A821}"/>
    <cellStyle name="Note 9 2 4" xfId="13441" xr:uid="{8DBE2E23-187E-4EB5-8437-88F271E6940B}"/>
    <cellStyle name="Note 9 3" xfId="8735" xr:uid="{3429AC1C-BD5F-4BD6-AD09-8184304D0141}"/>
    <cellStyle name="Note 9 3 2" xfId="10169" xr:uid="{53FFB368-85E6-43AD-8F18-5C1339EEABAB}"/>
    <cellStyle name="Note 9 3 2 2" xfId="27105" xr:uid="{E0B803EA-D1A5-4641-B6D5-E993824E861A}"/>
    <cellStyle name="Note 9 3 3" xfId="15655" xr:uid="{0E3C10FF-A3A7-45BA-96EC-BD98330BADD1}"/>
    <cellStyle name="Note 9 4" xfId="7774" xr:uid="{DBD25563-1B97-41A6-B6E2-4EA2C84556CB}"/>
    <cellStyle name="Note 9 4 2" xfId="21867" xr:uid="{3FA89FDC-5B5A-467F-B8BE-70FACAD3FFD7}"/>
    <cellStyle name="Note 9 5" xfId="9208" xr:uid="{E7DCB80A-96C1-4989-B6DF-FB5B4DC9012B}"/>
    <cellStyle name="Note 9 6" xfId="10925" xr:uid="{71B6CEAA-76E7-4604-A748-42B1ED804D33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0 2 2" xfId="17885" xr:uid="{67D74083-10D1-4D29-B076-BF67CD0BC8EE}"/>
    <cellStyle name="Opomba 2 10 2 2 2" xfId="29423" xr:uid="{6DE1801D-7C8D-426F-B142-5C4376333245}"/>
    <cellStyle name="Opomba 2 10 2 3" xfId="26360" xr:uid="{917E10F0-0674-45E6-8393-73C00366D81C}"/>
    <cellStyle name="Opomba 2 10 2 4" xfId="14976" xr:uid="{C3767EBF-45AC-4BB5-9F91-D4C31E5A1638}"/>
    <cellStyle name="Opomba 2 10 3" xfId="16353" xr:uid="{0A9E3A8D-B5F1-43A0-8138-A6AE997A1038}"/>
    <cellStyle name="Opomba 2 10 3 2" xfId="27863" xr:uid="{27E030F0-BC31-435C-AF84-2B3C786D52D9}"/>
    <cellStyle name="Opomba 2 10 4" xfId="23462" xr:uid="{AC161635-C28A-4918-B022-1281CAB0965E}"/>
    <cellStyle name="Opomba 2 10 5" xfId="12273" xr:uid="{BFC46547-1604-4D6B-AC56-B93CB469F48B}"/>
    <cellStyle name="Opomba 2 11" xfId="3282" xr:uid="{0951ABB3-D555-4F45-B8C9-880197A8AB67}"/>
    <cellStyle name="Opomba 2 11 2" xfId="16892" xr:uid="{13533183-1C48-4318-BDA4-4AC41FF0143E}"/>
    <cellStyle name="Opomba 2 11 2 2" xfId="28424" xr:uid="{C271D8A6-FC0B-4C16-AA57-48649565C7A8}"/>
    <cellStyle name="Opomba 2 11 3" xfId="24030" xr:uid="{7E4FD46D-DFE9-48DB-A293-89D4DC0B6C9F}"/>
    <cellStyle name="Opomba 2 11 4" xfId="12750" xr:uid="{8757220C-517C-4C9A-86F6-6AC04CC93D21}"/>
    <cellStyle name="Opomba 2 12" xfId="6189" xr:uid="{601AFC90-9534-49CD-A4BF-CF0444C1E79E}"/>
    <cellStyle name="Opomba 2 12 2" xfId="21132" xr:uid="{E92AC366-00CF-4536-A07F-C0CE022ED367}"/>
    <cellStyle name="Opomba 2 13" xfId="6191" xr:uid="{E35BD7CB-4A01-4B18-A16B-72CDABE08039}"/>
    <cellStyle name="Opomba 2 14" xfId="10281" xr:uid="{48ECD697-A9A0-4E78-8EFA-385B9A61F21D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0 2 2" xfId="17540" xr:uid="{1CEF0A5D-3B4C-49C9-8B2A-36B96C0A0B57}"/>
    <cellStyle name="Opomba 2 2 10 2 2 2" xfId="29078" xr:uid="{B3A7400A-D710-4050-9F10-AF23C824AA54}"/>
    <cellStyle name="Opomba 2 2 10 2 3" xfId="26015" xr:uid="{3B95A960-5F80-4444-85BF-1B5A66FA3095}"/>
    <cellStyle name="Opomba 2 2 10 2 4" xfId="14673" xr:uid="{3D13C709-FA7E-4BB6-B168-5321EDF9BC14}"/>
    <cellStyle name="Opomba 2 2 10 3" xfId="6713" xr:uid="{A7130FD7-5B5B-4C8D-BA09-A0C23E896144}"/>
    <cellStyle name="Opomba 2 2 10 3 2" xfId="27518" xr:uid="{1B1A5114-616B-4B4E-8F4F-A83A24BA6669}"/>
    <cellStyle name="Opomba 2 2 10 3 3" xfId="16050" xr:uid="{D192B2A8-4B37-49B6-9B4C-3A8246C65F80}"/>
    <cellStyle name="Opomba 2 2 10 4" xfId="8895" xr:uid="{07E5F557-C21D-47FA-95FF-0FB43E05A2E7}"/>
    <cellStyle name="Opomba 2 2 10 4 2" xfId="23117" xr:uid="{A258472B-7DBB-4B61-89D8-32D594F892DE}"/>
    <cellStyle name="Opomba 2 2 10 5" xfId="12026" xr:uid="{E060D330-B1FF-4C58-BF47-4E7108FD1A9C}"/>
    <cellStyle name="Opomba 2 2 11" xfId="3370" xr:uid="{A2E046F2-228F-4EF5-8B11-2E11E58797BB}"/>
    <cellStyle name="Opomba 2 2 11 2" xfId="8046" xr:uid="{F8EDEA09-A3E5-44E6-A96F-D290537C1702}"/>
    <cellStyle name="Opomba 2 2 11 2 2" xfId="28432" xr:uid="{0A4D78AC-804A-4F47-89D0-680029335B2C}"/>
    <cellStyle name="Opomba 2 2 11 2 3" xfId="16900" xr:uid="{13973F8D-09AF-42DB-A29A-F9CC44D20D75}"/>
    <cellStyle name="Opomba 2 2 11 3" xfId="9480" xr:uid="{32C3ADE4-EBDB-42A1-B212-2DCED292FFDF}"/>
    <cellStyle name="Opomba 2 2 11 3 2" xfId="24118" xr:uid="{B0A6E071-CEAF-437A-9467-7DA35DFB55DE}"/>
    <cellStyle name="Opomba 2 2 11 4" xfId="12838" xr:uid="{9B7BEB55-ED97-4DA8-9E9E-8662E7B4D10D}"/>
    <cellStyle name="Opomba 2 2 12" xfId="6285" xr:uid="{F249BD8C-9006-402E-AA7B-AAC70AE9C028}"/>
    <cellStyle name="Opomba 2 2 12 2" xfId="21220" xr:uid="{660E9E41-3422-4210-A7B2-84AC328CB185}"/>
    <cellStyle name="Opomba 2 2 13" xfId="6195" xr:uid="{2705B71C-4A5A-4984-AF5D-222E94586BA1}"/>
    <cellStyle name="Opomba 2 2 2" xfId="658" xr:uid="{00000000-0005-0000-0000-0000A2030000}"/>
    <cellStyle name="Opomba 2 2 2 10" xfId="8842" xr:uid="{A2274347-4CF6-4545-9867-F09F2372F099}"/>
    <cellStyle name="Opomba 2 2 2 11" xfId="10539" xr:uid="{FF958EDE-7074-4D54-80B3-3CBD4564E64E}"/>
    <cellStyle name="Opomba 2 2 2 2" xfId="1662" xr:uid="{00000000-0005-0000-0000-0000A3030000}"/>
    <cellStyle name="Opomba 2 2 2 2 10" xfId="9095" xr:uid="{D22C806E-38B5-492C-A609-B1B721280E4D}"/>
    <cellStyle name="Opomba 2 2 2 2 10 2" xfId="22415" xr:uid="{91434A4E-3C65-4AB8-903C-B89FD9A0B6D7}"/>
    <cellStyle name="Opomba 2 2 2 2 11" xfId="11417" xr:uid="{37AF764A-E5FB-46F8-AE28-C174E16AD4CD}"/>
    <cellStyle name="Opomba 2 2 2 2 2" xfId="2306" xr:uid="{00000000-0005-0000-0000-0000A4030000}"/>
    <cellStyle name="Opomba 2 2 2 2 2 2" xfId="5205" xr:uid="{0C57FC77-DA73-4796-B70C-5A5A79E3AD30}"/>
    <cellStyle name="Opomba 2 2 2 2 2 2 2" xfId="17478" xr:uid="{C2D9F081-26CF-49DF-BB70-E23D15D307DE}"/>
    <cellStyle name="Opomba 2 2 2 2 2 2 2 2" xfId="29016" xr:uid="{E52B23A4-7BF1-4A54-876E-8291A68DE570}"/>
    <cellStyle name="Opomba 2 2 2 2 2 2 3" xfId="25953" xr:uid="{9683697A-6094-4FBB-A4B8-B6E84E70D846}"/>
    <cellStyle name="Opomba 2 2 2 2 2 2 4" xfId="14617" xr:uid="{689ED13F-1B5D-45FC-AB5D-9FCF5793662B}"/>
    <cellStyle name="Opomba 2 2 2 2 2 3" xfId="8255" xr:uid="{31C2E64B-F283-4AA7-88DB-9F1EFF77B02F}"/>
    <cellStyle name="Opomba 2 2 2 2 2 3 2" xfId="27456" xr:uid="{5AB85B07-7B16-4A32-9592-4C0AE95A182F}"/>
    <cellStyle name="Opomba 2 2 2 2 2 3 3" xfId="15994" xr:uid="{1446D679-A2EE-4F36-B413-F5E1020DBF63}"/>
    <cellStyle name="Opomba 2 2 2 2 2 4" xfId="9689" xr:uid="{1CDDF085-519E-49EE-8E55-8B3CF2C60185}"/>
    <cellStyle name="Opomba 2 2 2 2 2 4 2" xfId="23055" xr:uid="{8FFF97D9-FAAD-4EB3-84DD-F25ECF325A37}"/>
    <cellStyle name="Opomba 2 2 2 2 2 5" xfId="11980" xr:uid="{47CB06D4-A4C6-4873-BB66-2E62E095EAB7}"/>
    <cellStyle name="Opomba 2 2 2 2 3" xfId="1080" xr:uid="{00000000-0005-0000-0000-0000A5030000}"/>
    <cellStyle name="Opomba 2 2 2 2 3 2" xfId="3983" xr:uid="{BB7DCBB6-3FDB-468A-9822-8D68361E00BD}"/>
    <cellStyle name="Opomba 2 2 2 2 3 2 2" xfId="17093" xr:uid="{0EFA96AE-7CB7-4489-8B74-FA87903F93B4}"/>
    <cellStyle name="Opomba 2 2 2 2 3 2 2 2" xfId="28631" xr:uid="{5568803E-F257-4660-8A98-29BDA72AFBAE}"/>
    <cellStyle name="Opomba 2 2 2 2 3 2 3" xfId="24731" xr:uid="{E77200B3-220B-4A1E-A51C-DA20CA52BF2E}"/>
    <cellStyle name="Opomba 2 2 2 2 3 2 4" xfId="13413" xr:uid="{F062EC3C-A234-4E15-89D8-E17ED4149658}"/>
    <cellStyle name="Opomba 2 2 2 2 3 3" xfId="8657" xr:uid="{C216C259-69B5-41D3-ADCF-27D6250146B4}"/>
    <cellStyle name="Opomba 2 2 2 2 3 3 2" xfId="27071" xr:uid="{F2F27FDB-9DB2-45FD-AC71-05F67CE2934E}"/>
    <cellStyle name="Opomba 2 2 2 2 3 3 3" xfId="15627" xr:uid="{5BB04CC9-8F8D-4649-87C5-2F9C40C78737}"/>
    <cellStyle name="Opomba 2 2 2 2 3 4" xfId="10091" xr:uid="{CD8AB17A-C795-4A6C-B18D-24FF4D787EE5}"/>
    <cellStyle name="Opomba 2 2 2 2 3 4 2" xfId="21833" xr:uid="{58993836-F581-490B-955B-7A8502A0F6F7}"/>
    <cellStyle name="Opomba 2 2 2 2 3 5" xfId="10902" xr:uid="{D59EBD70-1678-4D26-BC1F-5FD4E36CE6D7}"/>
    <cellStyle name="Opomba 2 2 2 2 4" xfId="2412" xr:uid="{00000000-0005-0000-0000-0000A6030000}"/>
    <cellStyle name="Opomba 2 2 2 2 4 2" xfId="5311" xr:uid="{CFC01C46-ACAD-4CD0-89A0-7814E2A9BCEA}"/>
    <cellStyle name="Opomba 2 2 2 2 4 2 2" xfId="17584" xr:uid="{8BE7F28B-44C7-4AA3-A21C-BE1E38486429}"/>
    <cellStyle name="Opomba 2 2 2 2 4 2 2 2" xfId="29122" xr:uid="{1F8EA93B-E698-41EB-9FCF-7DE9A1F34F6B}"/>
    <cellStyle name="Opomba 2 2 2 2 4 2 3" xfId="26059" xr:uid="{305A0C14-2805-4F09-91B1-17FE735D7F3A}"/>
    <cellStyle name="Opomba 2 2 2 2 4 2 4" xfId="14712" xr:uid="{A7638C6B-1641-47AE-9774-EBBA6449A370}"/>
    <cellStyle name="Opomba 2 2 2 2 4 3" xfId="16089" xr:uid="{F9670A0D-B186-4B38-B9D7-A9A5FBA00B4B}"/>
    <cellStyle name="Opomba 2 2 2 2 4 3 2" xfId="27562" xr:uid="{3A312449-1AA8-4CD7-9F53-B42A02F742D4}"/>
    <cellStyle name="Opomba 2 2 2 2 4 4" xfId="23161" xr:uid="{23A449B5-A9B3-4764-B337-D2443A5FF70D}"/>
    <cellStyle name="Opomba 2 2 2 2 4 5" xfId="12056" xr:uid="{48930F65-1E27-47F9-93CE-7522FCB7A5AA}"/>
    <cellStyle name="Opomba 2 2 2 2 5" xfId="2190" xr:uid="{00000000-0005-0000-0000-0000A7030000}"/>
    <cellStyle name="Opomba 2 2 2 2 5 2" xfId="5089" xr:uid="{2AF36E64-4E68-42CB-9368-44D57F98ED39}"/>
    <cellStyle name="Opomba 2 2 2 2 5 2 2" xfId="17362" xr:uid="{187D17BD-2C55-4E4C-A38D-2163B42F87FB}"/>
    <cellStyle name="Opomba 2 2 2 2 5 2 2 2" xfId="28900" xr:uid="{D167A4D4-566B-477D-8C1F-D645BAD2F3E8}"/>
    <cellStyle name="Opomba 2 2 2 2 5 2 3" xfId="25837" xr:uid="{561E5F59-64F5-4361-B23F-4E9F61920BE9}"/>
    <cellStyle name="Opomba 2 2 2 2 5 2 4" xfId="14507" xr:uid="{04C9727A-2262-4698-AF54-080F66129C7D}"/>
    <cellStyle name="Opomba 2 2 2 2 5 3" xfId="15884" xr:uid="{990B9659-1CA5-44B2-8E83-23CB76FF85AA}"/>
    <cellStyle name="Opomba 2 2 2 2 5 3 2" xfId="27340" xr:uid="{322A7AC4-F971-43FC-A4E0-2D6AD20D5F5A}"/>
    <cellStyle name="Opomba 2 2 2 2 5 4" xfId="22939" xr:uid="{9334CB45-9725-4E7E-8C10-D8B53736F0DB}"/>
    <cellStyle name="Opomba 2 2 2 2 5 5" xfId="11890" xr:uid="{E71664F0-7B98-482E-89E3-8F0DBDDB58DE}"/>
    <cellStyle name="Opomba 2 2 2 2 6" xfId="1125" xr:uid="{00000000-0005-0000-0000-0000A8030000}"/>
    <cellStyle name="Opomba 2 2 2 2 6 2" xfId="4028" xr:uid="{A7FDFB85-2BF9-4799-9D6F-C916A5A49BDF}"/>
    <cellStyle name="Opomba 2 2 2 2 6 2 2" xfId="17138" xr:uid="{4CA59119-0B84-4B1F-885D-B099C5E6A93F}"/>
    <cellStyle name="Opomba 2 2 2 2 6 2 2 2" xfId="28676" xr:uid="{CA9BBAB7-A02F-40F4-B917-E96770DAAB1B}"/>
    <cellStyle name="Opomba 2 2 2 2 6 2 3" xfId="24776" xr:uid="{C58FEBC7-9B32-4E3B-865C-8DF21CCFAE9E}"/>
    <cellStyle name="Opomba 2 2 2 2 6 2 4" xfId="13450" xr:uid="{F6727471-1951-4ECD-A43C-AA7136A66EA4}"/>
    <cellStyle name="Opomba 2 2 2 2 6 3" xfId="15664" xr:uid="{FA4A5B4A-DF8C-4E0F-AEFF-714DA1745975}"/>
    <cellStyle name="Opomba 2 2 2 2 6 3 2" xfId="27116" xr:uid="{28C8138A-038B-4670-9F04-E6815746FB0B}"/>
    <cellStyle name="Opomba 2 2 2 2 6 4" xfId="21878" xr:uid="{DBA373F6-6F29-4518-B1B7-0D22BEBA91E2}"/>
    <cellStyle name="Opomba 2 2 2 2 6 5" xfId="10933" xr:uid="{73C240D7-DCC0-465A-80C9-7A0A66DEF826}"/>
    <cellStyle name="Opomba 2 2 2 2 7" xfId="3150" xr:uid="{00000000-0005-0000-0000-0000A9030000}"/>
    <cellStyle name="Opomba 2 2 2 2 7 2" xfId="6049" xr:uid="{D6C8CBD9-F7F6-4BBF-9D2C-B76A2822F47D}"/>
    <cellStyle name="Opomba 2 2 2 2 7 2 2" xfId="18322" xr:uid="{AD15133D-A4DA-4C68-9C62-98088DB61165}"/>
    <cellStyle name="Opomba 2 2 2 2 7 2 2 2" xfId="29860" xr:uid="{F6B11A11-B7E1-40E7-A7E2-14574725C259}"/>
    <cellStyle name="Opomba 2 2 2 2 7 2 3" xfId="26797" xr:uid="{5AE807D3-CEEF-492E-88A8-B51575B5213C}"/>
    <cellStyle name="Opomba 2 2 2 2 7 2 4" xfId="15391" xr:uid="{750755FE-379D-4DFB-AB7F-E08ACE4EADAD}"/>
    <cellStyle name="Opomba 2 2 2 2 7 3" xfId="16768" xr:uid="{E22C70BA-26B6-4EE4-B480-104B03FD2C14}"/>
    <cellStyle name="Opomba 2 2 2 2 7 3 2" xfId="28300" xr:uid="{4891A5B5-A72E-43BB-BE2F-9569747DDE96}"/>
    <cellStyle name="Opomba 2 2 2 2 7 4" xfId="23899" xr:uid="{4DD7E9E6-4EBC-44E2-8ACF-0B30FD687210}"/>
    <cellStyle name="Opomba 2 2 2 2 7 5" xfId="12619" xr:uid="{A1C3A353-A61D-4E82-9EF6-A8DC6B9FCCCF}"/>
    <cellStyle name="Opomba 2 2 2 2 8" xfId="4565" xr:uid="{24A636D8-C3F1-4F64-8559-B61682BAA55C}"/>
    <cellStyle name="Opomba 2 2 2 2 8 2" xfId="17254" xr:uid="{0E1089A9-FB4A-414A-ADC9-304E4B2EFBC5}"/>
    <cellStyle name="Opomba 2 2 2 2 8 2 2" xfId="28792" xr:uid="{02BFAD18-60FA-440E-82A5-81D4B20842DB}"/>
    <cellStyle name="Opomba 2 2 2 2 8 3" xfId="25313" xr:uid="{79F69172-6AEC-49BA-AE0F-7D84A9ACB4BA}"/>
    <cellStyle name="Opomba 2 2 2 2 8 4" xfId="13987" xr:uid="{F30D7D43-2FEA-461C-9391-5A51253853EB}"/>
    <cellStyle name="Opomba 2 2 2 2 9" xfId="7414" xr:uid="{48CD25B1-FD52-4F8F-BD5C-4CAC04438115}"/>
    <cellStyle name="Opomba 2 2 2 2 9 2" xfId="27232" xr:uid="{DD0F10F3-C582-4ADC-B17A-241E2236713A}"/>
    <cellStyle name="Opomba 2 2 2 2 9 3" xfId="15780" xr:uid="{16DA721E-6CE1-4788-9C46-D307091CAE38}"/>
    <cellStyle name="Opomba 2 2 2 3" xfId="2130" xr:uid="{00000000-0005-0000-0000-0000AA030000}"/>
    <cellStyle name="Opomba 2 2 2 3 10" xfId="9257" xr:uid="{14F1F27B-0982-431E-B24A-EA4ED84B0AD9}"/>
    <cellStyle name="Opomba 2 2 2 3 10 2" xfId="22879" xr:uid="{D63D1D1F-1060-4939-80ED-E14B4282CD36}"/>
    <cellStyle name="Opomba 2 2 2 3 11" xfId="11859" xr:uid="{B661A839-1971-477E-B60E-32DDF004F08E}"/>
    <cellStyle name="Opomba 2 2 2 3 2" xfId="2734" xr:uid="{00000000-0005-0000-0000-0000AB030000}"/>
    <cellStyle name="Opomba 2 2 2 3 2 2" xfId="5633" xr:uid="{FE206419-5D47-442D-BBA4-3CE73143CCDA}"/>
    <cellStyle name="Opomba 2 2 2 3 2 2 2" xfId="17906" xr:uid="{DF96B989-E337-4A2B-9618-D65418E747DF}"/>
    <cellStyle name="Opomba 2 2 2 3 2 2 2 2" xfId="29444" xr:uid="{BB5A5123-2618-412F-8C2A-9A59AC220C3B}"/>
    <cellStyle name="Opomba 2 2 2 3 2 2 3" xfId="26381" xr:uid="{3AC029E0-A127-46CF-9A0F-1A1360B152E7}"/>
    <cellStyle name="Opomba 2 2 2 3 2 2 4" xfId="14997" xr:uid="{35F998A7-7B4B-43D7-B465-C051C2095CCF}"/>
    <cellStyle name="Opomba 2 2 2 3 2 3" xfId="8474" xr:uid="{F4146D41-E5EA-43AB-B6FA-81166C1A3B2C}"/>
    <cellStyle name="Opomba 2 2 2 3 2 3 2" xfId="27884" xr:uid="{1A1A6154-A9F0-4941-AF6F-381F52A827F2}"/>
    <cellStyle name="Opomba 2 2 2 3 2 3 3" xfId="16374" xr:uid="{C4961186-23B3-4EC0-82A6-974A8AF8AD15}"/>
    <cellStyle name="Opomba 2 2 2 3 2 4" xfId="9908" xr:uid="{F9761C5F-908F-47B0-BEF0-AA8B32B82224}"/>
    <cellStyle name="Opomba 2 2 2 3 2 4 2" xfId="23483" xr:uid="{22266E5B-E5A2-4E32-9535-6FD0526B8AC0}"/>
    <cellStyle name="Opomba 2 2 2 3 2 5" xfId="12289" xr:uid="{CF6B1E1F-D1D8-47E0-B5D1-2A6000FCE3C3}"/>
    <cellStyle name="Opomba 2 2 2 3 3" xfId="2844" xr:uid="{00000000-0005-0000-0000-0000AC030000}"/>
    <cellStyle name="Opomba 2 2 2 3 3 2" xfId="5743" xr:uid="{796098B8-244B-4836-90B6-68F147BB7946}"/>
    <cellStyle name="Opomba 2 2 2 3 3 2 2" xfId="18016" xr:uid="{32860F46-11C5-496E-8146-4F33844A8D4C}"/>
    <cellStyle name="Opomba 2 2 2 3 3 2 2 2" xfId="29554" xr:uid="{7AC415D0-EC21-4B69-A0D8-B28579288FA3}"/>
    <cellStyle name="Opomba 2 2 2 3 3 2 3" xfId="26491" xr:uid="{10CCE93F-7BE9-4543-95CD-3A978856CFEA}"/>
    <cellStyle name="Opomba 2 2 2 3 3 2 4" xfId="15094" xr:uid="{AB4A8908-71F3-4648-BE0A-49F91FF5BDEF}"/>
    <cellStyle name="Opomba 2 2 2 3 3 3" xfId="8709" xr:uid="{AF4D1920-B22A-41CB-8E20-069E72771BF8}"/>
    <cellStyle name="Opomba 2 2 2 3 3 3 2" xfId="27994" xr:uid="{1B5174AB-F88B-4C96-8516-7CDEFD158B3B}"/>
    <cellStyle name="Opomba 2 2 2 3 3 3 3" xfId="16471" xr:uid="{3A65B312-E6AC-4B69-A122-552BFD049D63}"/>
    <cellStyle name="Opomba 2 2 2 3 3 4" xfId="10143" xr:uid="{F3DA4548-3828-48B0-A673-20EC069B4C1D}"/>
    <cellStyle name="Opomba 2 2 2 3 3 4 2" xfId="23593" xr:uid="{C735627C-B629-4AA3-B3A7-57256610CF15}"/>
    <cellStyle name="Opomba 2 2 2 3 3 5" xfId="12362" xr:uid="{377F95FC-321D-48F0-831F-808ECCBAB625}"/>
    <cellStyle name="Opomba 2 2 2 3 4" xfId="2948" xr:uid="{00000000-0005-0000-0000-0000AD030000}"/>
    <cellStyle name="Opomba 2 2 2 3 4 2" xfId="5847" xr:uid="{063367D8-A8A4-437A-946E-DA9ACB2571B9}"/>
    <cellStyle name="Opomba 2 2 2 3 4 2 2" xfId="18120" xr:uid="{84E44CB8-4853-4CE6-AB12-D0643933DEBF}"/>
    <cellStyle name="Opomba 2 2 2 3 4 2 2 2" xfId="29658" xr:uid="{CAC7E6A9-B514-4BFF-8832-5D88968BFFA1}"/>
    <cellStyle name="Opomba 2 2 2 3 4 2 3" xfId="26595" xr:uid="{8839E347-DE26-4A5A-B3A8-8AC34BCA3143}"/>
    <cellStyle name="Opomba 2 2 2 3 4 2 4" xfId="15189" xr:uid="{FBD0E4D4-8277-4BD7-834F-DF14E3A4E454}"/>
    <cellStyle name="Opomba 2 2 2 3 4 3" xfId="16566" xr:uid="{269EE4B1-7670-4F70-B148-58ED854BFF3B}"/>
    <cellStyle name="Opomba 2 2 2 3 4 3 2" xfId="28098" xr:uid="{BA0D99D4-A0EA-49CF-ABA9-CBA41F896E0D}"/>
    <cellStyle name="Opomba 2 2 2 3 4 4" xfId="23697" xr:uid="{FB2102B2-6BD9-4F86-9EF7-BF80A5AD0B36}"/>
    <cellStyle name="Opomba 2 2 2 3 4 5" xfId="12440" xr:uid="{81B677A7-997A-414E-AE69-8DC66BA2BBEB}"/>
    <cellStyle name="Opomba 2 2 2 3 5" xfId="3071" xr:uid="{00000000-0005-0000-0000-0000AE030000}"/>
    <cellStyle name="Opomba 2 2 2 3 5 2" xfId="5970" xr:uid="{D20A4B03-95C3-45FD-B6C5-B395F2905119}"/>
    <cellStyle name="Opomba 2 2 2 3 5 2 2" xfId="18243" xr:uid="{DF6A1011-F53A-4ECD-80B7-06BE62699C33}"/>
    <cellStyle name="Opomba 2 2 2 3 5 2 2 2" xfId="29781" xr:uid="{066E63F8-DBBB-4218-AF26-476DBC925978}"/>
    <cellStyle name="Opomba 2 2 2 3 5 2 3" xfId="26718" xr:uid="{DE34CE2C-1787-4144-8F00-8108FBAFC94B}"/>
    <cellStyle name="Opomba 2 2 2 3 5 2 4" xfId="15312" xr:uid="{A2AF3E5D-2151-472E-8FF4-A5D64DD9976C}"/>
    <cellStyle name="Opomba 2 2 2 3 5 3" xfId="16689" xr:uid="{8E6D9DA3-8140-480D-8AB3-EA2B7FB75C88}"/>
    <cellStyle name="Opomba 2 2 2 3 5 3 2" xfId="28221" xr:uid="{7187935D-0145-4CA6-ADC5-06EAD754D0A2}"/>
    <cellStyle name="Opomba 2 2 2 3 5 4" xfId="23820" xr:uid="{810439CC-5A17-4BB0-8F87-319A2FF96F72}"/>
    <cellStyle name="Opomba 2 2 2 3 5 5" xfId="12545" xr:uid="{9C13754E-6117-4964-8734-EED6DFD69D26}"/>
    <cellStyle name="Opomba 2 2 2 3 6" xfId="3042" xr:uid="{00000000-0005-0000-0000-0000AF030000}"/>
    <cellStyle name="Opomba 2 2 2 3 6 2" xfId="5941" xr:uid="{B4B541D6-ECD2-416E-BF29-2CD91D4A35AD}"/>
    <cellStyle name="Opomba 2 2 2 3 6 2 2" xfId="18214" xr:uid="{C3457E92-9F39-456B-BC6A-43FDBA73AC4A}"/>
    <cellStyle name="Opomba 2 2 2 3 6 2 2 2" xfId="29752" xr:uid="{1218FFDE-C395-4071-A96A-933DC49562D6}"/>
    <cellStyle name="Opomba 2 2 2 3 6 2 3" xfId="26689" xr:uid="{481B268A-92C7-4E78-9728-3E5D3227B0CF}"/>
    <cellStyle name="Opomba 2 2 2 3 6 2 4" xfId="15283" xr:uid="{133B1EA3-7180-4A0A-B87B-6891858DAAD9}"/>
    <cellStyle name="Opomba 2 2 2 3 6 3" xfId="16660" xr:uid="{1231E01E-5730-40A5-ADE8-104EE83C0526}"/>
    <cellStyle name="Opomba 2 2 2 3 6 3 2" xfId="28192" xr:uid="{1CED6765-08FE-4272-8B7A-B0028CD928F9}"/>
    <cellStyle name="Opomba 2 2 2 3 6 4" xfId="23791" xr:uid="{226485F3-5782-420C-8D0D-00EAA7E4C739}"/>
    <cellStyle name="Opomba 2 2 2 3 6 5" xfId="12520" xr:uid="{17BB084C-5B5F-47EF-B90C-69066F1F2E58}"/>
    <cellStyle name="Opomba 2 2 2 3 7" xfId="3220" xr:uid="{00000000-0005-0000-0000-0000B0030000}"/>
    <cellStyle name="Opomba 2 2 2 3 7 2" xfId="6119" xr:uid="{4623AF97-2BD8-48BB-92CB-894D4525F28F}"/>
    <cellStyle name="Opomba 2 2 2 3 7 2 2" xfId="18392" xr:uid="{EC8973C1-2D20-4801-88FF-2F5B4FF709E5}"/>
    <cellStyle name="Opomba 2 2 2 3 7 2 2 2" xfId="29930" xr:uid="{14D39C6D-6AEB-4A59-B18E-F9556F6187B3}"/>
    <cellStyle name="Opomba 2 2 2 3 7 2 3" xfId="26867" xr:uid="{97BDE47A-B3DB-4FFC-9877-4A6F3690BA77}"/>
    <cellStyle name="Opomba 2 2 2 3 7 2 4" xfId="15461" xr:uid="{C7D10BE6-E281-4D6A-AE93-DC1D241A4FD6}"/>
    <cellStyle name="Opomba 2 2 2 3 7 3" xfId="16838" xr:uid="{D127D295-CD9E-4E7F-9124-A75E0B4DAACC}"/>
    <cellStyle name="Opomba 2 2 2 3 7 3 2" xfId="28370" xr:uid="{A4A6F79B-B931-4F2E-8F26-2EC22F0F7EBE}"/>
    <cellStyle name="Opomba 2 2 2 3 7 4" xfId="23969" xr:uid="{E49C5034-B481-4A6A-B92B-EA5D9843190A}"/>
    <cellStyle name="Opomba 2 2 2 3 7 5" xfId="12689" xr:uid="{208A0E63-CD6E-4EEB-BAEB-1E1198B4CC9E}"/>
    <cellStyle name="Opomba 2 2 2 3 8" xfId="5029" xr:uid="{E0BF1013-3991-4CFE-B6D5-4818F58ED5C4}"/>
    <cellStyle name="Opomba 2 2 2 3 8 2" xfId="17302" xr:uid="{2A1FFB71-2CEB-4764-83B8-55877C6D9129}"/>
    <cellStyle name="Opomba 2 2 2 3 8 2 2" xfId="28840" xr:uid="{68D98E12-56BA-4AA2-A4D6-51C08A888568}"/>
    <cellStyle name="Opomba 2 2 2 3 8 3" xfId="25777" xr:uid="{1DD39525-E921-444E-A485-A63892F1C5C5}"/>
    <cellStyle name="Opomba 2 2 2 3 8 4" xfId="14451" xr:uid="{5579B095-D8C8-486B-A254-FE6E8046B1E8}"/>
    <cellStyle name="Opomba 2 2 2 3 9" xfId="7823" xr:uid="{3035395B-C2AA-4BCC-8E19-99F365184840}"/>
    <cellStyle name="Opomba 2 2 2 3 9 2" xfId="27280" xr:uid="{AAE9A8BF-CBE6-4D6A-A690-8875059713E9}"/>
    <cellStyle name="Opomba 2 2 2 3 9 3" xfId="15828" xr:uid="{73649260-54A8-449C-9C1C-7F4A2F064253}"/>
    <cellStyle name="Opomba 2 2 2 4" xfId="2100" xr:uid="{00000000-0005-0000-0000-0000B1030000}"/>
    <cellStyle name="Opomba 2 2 2 4 10" xfId="9001" xr:uid="{6F11CFE3-3A35-4C5C-8D4C-C8B511AD4D1E}"/>
    <cellStyle name="Opomba 2 2 2 4 10 2" xfId="22849" xr:uid="{9AD73483-454E-4F4E-9008-389A0494C658}"/>
    <cellStyle name="Opomba 2 2 2 4 11" xfId="11844" xr:uid="{4EA12388-4BBC-4285-B0AB-C0B46E9C1E63}"/>
    <cellStyle name="Opomba 2 2 2 4 2" xfId="1098" xr:uid="{00000000-0005-0000-0000-0000B2030000}"/>
    <cellStyle name="Opomba 2 2 2 4 2 2" xfId="4001" xr:uid="{725A847A-A1DA-4B1E-8261-BFA5DF340C0A}"/>
    <cellStyle name="Opomba 2 2 2 4 2 2 2" xfId="17111" xr:uid="{50358856-2DA9-40C8-8D55-E7F38E6B99F2}"/>
    <cellStyle name="Opomba 2 2 2 4 2 2 2 2" xfId="28649" xr:uid="{14F5012F-BE93-4A2E-A650-B5774134461C}"/>
    <cellStyle name="Opomba 2 2 2 4 2 2 3" xfId="24749" xr:uid="{DF5A6536-7F8C-42FC-A1EB-B032735E7A2D}"/>
    <cellStyle name="Opomba 2 2 2 4 2 2 4" xfId="13430" xr:uid="{CF0343BE-F919-450E-8881-6A9D28199288}"/>
    <cellStyle name="Opomba 2 2 2 4 2 3" xfId="8096" xr:uid="{1099F754-CCF3-43C5-AF62-E9B8AC172639}"/>
    <cellStyle name="Opomba 2 2 2 4 2 3 2" xfId="27089" xr:uid="{1CF12228-F6B9-4CFD-8C5A-486DB479CF01}"/>
    <cellStyle name="Opomba 2 2 2 4 2 3 3" xfId="15644" xr:uid="{97E33752-0F20-41A9-A4A6-5EABB1A9E226}"/>
    <cellStyle name="Opomba 2 2 2 4 2 4" xfId="9530" xr:uid="{5121A588-3737-4D4D-B3AE-DF924A1B1122}"/>
    <cellStyle name="Opomba 2 2 2 4 2 4 2" xfId="21851" xr:uid="{FD9D3D34-D2EA-4060-8DFF-CE33583E6EDB}"/>
    <cellStyle name="Opomba 2 2 2 4 2 5" xfId="10914" xr:uid="{D4E9E2CD-1DE0-4445-8CD2-6678CF4AF8CC}"/>
    <cellStyle name="Opomba 2 2 2 4 3" xfId="2814" xr:uid="{00000000-0005-0000-0000-0000B3030000}"/>
    <cellStyle name="Opomba 2 2 2 4 3 2" xfId="5713" xr:uid="{87C5405B-E11F-4CE1-B072-D0A33534C2D5}"/>
    <cellStyle name="Opomba 2 2 2 4 3 2 2" xfId="17986" xr:uid="{12BD8FEE-42D5-4E1A-9F50-897C6CDA58C0}"/>
    <cellStyle name="Opomba 2 2 2 4 3 2 2 2" xfId="29524" xr:uid="{6B652635-9532-4F16-927F-9932FDB6AA36}"/>
    <cellStyle name="Opomba 2 2 2 4 3 2 3" xfId="26461" xr:uid="{2655F820-272A-40E2-AFF9-7340EC8BE88C}"/>
    <cellStyle name="Opomba 2 2 2 4 3 2 4" xfId="15068" xr:uid="{4F314B4C-F1E3-483B-98C9-CAEA2D820D92}"/>
    <cellStyle name="Opomba 2 2 2 4 3 3" xfId="8651" xr:uid="{5A810FE3-489B-4982-9C15-6FAC396720ED}"/>
    <cellStyle name="Opomba 2 2 2 4 3 3 2" xfId="27964" xr:uid="{B0364BAE-2954-412C-80EF-C66EAADAAB29}"/>
    <cellStyle name="Opomba 2 2 2 4 3 3 3" xfId="16445" xr:uid="{0A8501BB-01D5-47DB-8915-911A2C6856B0}"/>
    <cellStyle name="Opomba 2 2 2 4 3 4" xfId="10085" xr:uid="{3D549419-AE58-405F-A68B-1CE16FD98BFD}"/>
    <cellStyle name="Opomba 2 2 2 4 3 4 2" xfId="23563" xr:uid="{75CAAC48-AFD2-430C-8710-F22756B53130}"/>
    <cellStyle name="Opomba 2 2 2 4 3 5" xfId="12346" xr:uid="{B6704BE3-0A2A-447C-8292-FDB698B0D7E7}"/>
    <cellStyle name="Opomba 2 2 2 4 4" xfId="2918" xr:uid="{00000000-0005-0000-0000-0000B4030000}"/>
    <cellStyle name="Opomba 2 2 2 4 4 2" xfId="5817" xr:uid="{131907F5-324A-457F-9725-2C95F1114D4F}"/>
    <cellStyle name="Opomba 2 2 2 4 4 2 2" xfId="18090" xr:uid="{18D53512-5B5E-40FD-BF77-911D795689DD}"/>
    <cellStyle name="Opomba 2 2 2 4 4 2 2 2" xfId="29628" xr:uid="{13C670E7-67A7-46F8-B2B5-B4E31A6CF97A}"/>
    <cellStyle name="Opomba 2 2 2 4 4 2 3" xfId="26565" xr:uid="{0CA89A41-6706-4CE3-A7B6-A0ED4C3B2AC9}"/>
    <cellStyle name="Opomba 2 2 2 4 4 2 4" xfId="15159" xr:uid="{35B2D6F3-13F5-4FFD-B6FB-2D4FAAA0123A}"/>
    <cellStyle name="Opomba 2 2 2 4 4 3" xfId="16536" xr:uid="{AAB0AC18-3067-426C-B897-A644075E9FA4}"/>
    <cellStyle name="Opomba 2 2 2 4 4 3 2" xfId="28068" xr:uid="{694E6C2C-A41A-46D2-8F98-EB49038353F0}"/>
    <cellStyle name="Opomba 2 2 2 4 4 4" xfId="23667" xr:uid="{7D469C74-185E-48F5-9111-6ADA88326993}"/>
    <cellStyle name="Opomba 2 2 2 4 4 5" xfId="12414" xr:uid="{737CB168-64CE-4326-9A75-AEFD71D001D0}"/>
    <cellStyle name="Opomba 2 2 2 4 5" xfId="2624" xr:uid="{00000000-0005-0000-0000-0000B5030000}"/>
    <cellStyle name="Opomba 2 2 2 4 5 2" xfId="5523" xr:uid="{ECD5DACB-3983-4974-ACE3-FD624562C10F}"/>
    <cellStyle name="Opomba 2 2 2 4 5 2 2" xfId="17796" xr:uid="{26ADC1BB-767B-4212-97EA-CF8DCDFCB0E2}"/>
    <cellStyle name="Opomba 2 2 2 4 5 2 2 2" xfId="29334" xr:uid="{9E2551D3-9A62-4BC2-8840-7CABF6CE9B7E}"/>
    <cellStyle name="Opomba 2 2 2 4 5 2 3" xfId="26271" xr:uid="{A3221B54-C79D-4383-8795-B946F1F70904}"/>
    <cellStyle name="Opomba 2 2 2 4 5 2 4" xfId="14898" xr:uid="{2836C1F5-230F-4E7E-B55F-80BFBE76BA29}"/>
    <cellStyle name="Opomba 2 2 2 4 5 3" xfId="16275" xr:uid="{B671537F-516D-4C25-A4A7-94504DEE20FC}"/>
    <cellStyle name="Opomba 2 2 2 4 5 3 2" xfId="27774" xr:uid="{E1851717-6A87-4C74-B68F-EEF601041875}"/>
    <cellStyle name="Opomba 2 2 2 4 5 4" xfId="23373" xr:uid="{44C2F90E-E172-4056-8382-0886F89082E9}"/>
    <cellStyle name="Opomba 2 2 2 4 5 5" xfId="12217" xr:uid="{EBC6A20F-3AC1-436D-99C4-29AD85B49F7F}"/>
    <cellStyle name="Opomba 2 2 2 4 6" xfId="2249" xr:uid="{00000000-0005-0000-0000-0000B6030000}"/>
    <cellStyle name="Opomba 2 2 2 4 6 2" xfId="5148" xr:uid="{2E3074DE-22E1-4D08-9568-257163AF8EB0}"/>
    <cellStyle name="Opomba 2 2 2 4 6 2 2" xfId="17421" xr:uid="{898155A2-6C35-44B9-A473-B71FD2536CF6}"/>
    <cellStyle name="Opomba 2 2 2 4 6 2 2 2" xfId="28959" xr:uid="{DA150F91-D61F-4F9D-B441-2DB8BE5D6892}"/>
    <cellStyle name="Opomba 2 2 2 4 6 2 3" xfId="25896" xr:uid="{A214CF02-A37B-4856-80F0-9DC54E2998A0}"/>
    <cellStyle name="Opomba 2 2 2 4 6 2 4" xfId="14564" xr:uid="{0837A021-A9D5-4DE8-AE2D-298025006B3A}"/>
    <cellStyle name="Opomba 2 2 2 4 6 3" xfId="15941" xr:uid="{EFEF189E-465D-4EC6-A811-AFBCFBA47780}"/>
    <cellStyle name="Opomba 2 2 2 4 6 3 2" xfId="27399" xr:uid="{3138D778-A0E7-42FC-BB4D-E67AC9D4F4BE}"/>
    <cellStyle name="Opomba 2 2 2 4 6 4" xfId="22998" xr:uid="{0E12697A-BECB-4064-B5F2-77EB22C58190}"/>
    <cellStyle name="Opomba 2 2 2 4 6 5" xfId="11939" xr:uid="{5039B93E-FD85-471A-ABAA-C3411BBB737B}"/>
    <cellStyle name="Opomba 2 2 2 4 7" xfId="3190" xr:uid="{00000000-0005-0000-0000-0000B7030000}"/>
    <cellStyle name="Opomba 2 2 2 4 7 2" xfId="6089" xr:uid="{67D1B375-7AA0-4C56-9764-A8C1A13B7D7B}"/>
    <cellStyle name="Opomba 2 2 2 4 7 2 2" xfId="18362" xr:uid="{A524D78C-9887-443D-BB91-332C289D2634}"/>
    <cellStyle name="Opomba 2 2 2 4 7 2 2 2" xfId="29900" xr:uid="{0AE269C9-DF96-4F58-8432-EC796E442570}"/>
    <cellStyle name="Opomba 2 2 2 4 7 2 3" xfId="26837" xr:uid="{4C2EE725-C67F-4DBB-92A3-3E15977E53D8}"/>
    <cellStyle name="Opomba 2 2 2 4 7 2 4" xfId="15431" xr:uid="{2B2119C0-2C73-4785-9A8C-68219C0432CB}"/>
    <cellStyle name="Opomba 2 2 2 4 7 3" xfId="16808" xr:uid="{37687B01-1FD1-43A7-87CB-AF9870193059}"/>
    <cellStyle name="Opomba 2 2 2 4 7 3 2" xfId="28340" xr:uid="{A0B023BD-7941-454A-98F0-97641C897A4A}"/>
    <cellStyle name="Opomba 2 2 2 4 7 4" xfId="23939" xr:uid="{66C06FFA-31AF-48C6-B442-C10F0D795082}"/>
    <cellStyle name="Opomba 2 2 2 4 7 5" xfId="12659" xr:uid="{D2416CB0-D7BD-4A15-8206-9E585310FAAD}"/>
    <cellStyle name="Opomba 2 2 2 4 8" xfId="4999" xr:uid="{F3F70C78-DC5F-4821-A71E-77E7BD87A7F1}"/>
    <cellStyle name="Opomba 2 2 2 4 8 2" xfId="17272" xr:uid="{BDA6B833-3A92-4386-9886-95425A63D729}"/>
    <cellStyle name="Opomba 2 2 2 4 8 2 2" xfId="28810" xr:uid="{E2F9E067-444B-411C-A22F-A2C370B00349}"/>
    <cellStyle name="Opomba 2 2 2 4 8 3" xfId="25747" xr:uid="{10F9FC74-D50F-42BF-BB16-A1F320EF7A48}"/>
    <cellStyle name="Opomba 2 2 2 4 8 4" xfId="14421" xr:uid="{F504F082-3FC0-4FA8-A561-E2B74086CCF5}"/>
    <cellStyle name="Opomba 2 2 2 4 9" xfId="7072" xr:uid="{CCEEE37F-5AE0-4AC7-98A0-77826B979F26}"/>
    <cellStyle name="Opomba 2 2 2 4 9 2" xfId="27250" xr:uid="{0E11101D-5424-4C94-8AC0-04FB5AA3F276}"/>
    <cellStyle name="Opomba 2 2 2 4 9 3" xfId="15798" xr:uid="{CCC97C9B-5313-49F5-A434-B97551A8F25A}"/>
    <cellStyle name="Opomba 2 2 2 5" xfId="1229" xr:uid="{00000000-0005-0000-0000-0000B8030000}"/>
    <cellStyle name="Opomba 2 2 2 5 2" xfId="4132" xr:uid="{CA34EB33-7720-450B-BC88-97A52C40D49D}"/>
    <cellStyle name="Opomba 2 2 2 5 2 2" xfId="17155" xr:uid="{F9D1C086-E090-4ACD-9B95-28512D54373A}"/>
    <cellStyle name="Opomba 2 2 2 5 2 2 2" xfId="28693" xr:uid="{B018C2C3-6ADB-4E03-BE10-A0C3BAE041EA}"/>
    <cellStyle name="Opomba 2 2 2 5 2 3" xfId="24880" xr:uid="{F2A64C41-2FB6-4C30-BD9F-9A518F362683}"/>
    <cellStyle name="Opomba 2 2 2 5 2 4" xfId="13554" xr:uid="{DDAE7CB4-9CBE-472D-AA80-95F93DF082DA}"/>
    <cellStyle name="Opomba 2 2 2 5 3" xfId="6951" xr:uid="{41C01A70-27CE-4D89-B3F9-52292F08B914}"/>
    <cellStyle name="Opomba 2 2 2 5 3 2" xfId="27133" xr:uid="{627EED32-D6ED-4FCF-B238-53877635C2FD}"/>
    <cellStyle name="Opomba 2 2 2 5 3 3" xfId="15681" xr:uid="{6B1A97DA-EA52-4BA7-B1CF-91D456EC61B3}"/>
    <cellStyle name="Opomba 2 2 2 5 4" xfId="8966" xr:uid="{456CDC01-9D4F-4049-9C38-50309F1B255C}"/>
    <cellStyle name="Opomba 2 2 2 5 4 2" xfId="21982" xr:uid="{AA51FE51-575B-47DD-B08B-FC1E150D92D0}"/>
    <cellStyle name="Opomba 2 2 2 5 5" xfId="11030" xr:uid="{4A26665B-4ABD-493D-BB8F-D75D8F41A97B}"/>
    <cellStyle name="Opomba 2 2 2 6" xfId="2308" xr:uid="{00000000-0005-0000-0000-0000B9030000}"/>
    <cellStyle name="Opomba 2 2 2 6 2" xfId="5207" xr:uid="{D77CF1CA-00FF-43E5-8436-1239A731772C}"/>
    <cellStyle name="Opomba 2 2 2 6 2 2" xfId="17480" xr:uid="{2A28DB50-A81F-4953-86A1-CF85738A5AD6}"/>
    <cellStyle name="Opomba 2 2 2 6 2 2 2" xfId="29018" xr:uid="{2380410C-262E-42A0-9E3D-C0B29D399754}"/>
    <cellStyle name="Opomba 2 2 2 6 2 3" xfId="25955" xr:uid="{B25255A0-0912-48F4-A563-9653BCB614EC}"/>
    <cellStyle name="Opomba 2 2 2 6 2 4" xfId="14619" xr:uid="{65E73828-A037-4B85-AB77-C253FCD8CBED}"/>
    <cellStyle name="Opomba 2 2 2 6 3" xfId="6653" xr:uid="{77119461-BD76-45CE-9DA9-E4ECBA072639}"/>
    <cellStyle name="Opomba 2 2 2 6 3 2" xfId="27458" xr:uid="{F6F5C8A5-064A-49E0-9DA0-ADC92D71FA29}"/>
    <cellStyle name="Opomba 2 2 2 6 3 3" xfId="15996" xr:uid="{1A91227E-A895-4CF5-B641-F2F2E41DA9B9}"/>
    <cellStyle name="Opomba 2 2 2 6 4" xfId="8891" xr:uid="{E5AC2897-836C-49CE-ABD5-0A41AECD8EE6}"/>
    <cellStyle name="Opomba 2 2 2 6 4 2" xfId="23057" xr:uid="{51C75328-AC5A-45E0-BA0E-591E43E1A48B}"/>
    <cellStyle name="Opomba 2 2 2 6 5" xfId="11982" xr:uid="{ACF8BD9E-4B03-44D6-A2F0-5594EDC0FFF6}"/>
    <cellStyle name="Opomba 2 2 2 7" xfId="2614" xr:uid="{00000000-0005-0000-0000-0000BA030000}"/>
    <cellStyle name="Opomba 2 2 2 7 2" xfId="5513" xr:uid="{016C86F2-B90D-472A-8365-31AD03E1F343}"/>
    <cellStyle name="Opomba 2 2 2 7 2 2" xfId="17786" xr:uid="{0843CE66-FB4F-4DBF-890A-AEFBB50FFCEF}"/>
    <cellStyle name="Opomba 2 2 2 7 2 2 2" xfId="29324" xr:uid="{48BD90B5-5CD7-4CC7-866B-914DAEC1D4ED}"/>
    <cellStyle name="Opomba 2 2 2 7 2 3" xfId="26261" xr:uid="{87ADB20A-2EC2-4FF6-85A1-2DD3DDE1BFAF}"/>
    <cellStyle name="Opomba 2 2 2 7 2 4" xfId="14889" xr:uid="{4E3C2553-7235-4789-B7D8-28451E3E5FBD}"/>
    <cellStyle name="Opomba 2 2 2 7 3" xfId="16266" xr:uid="{A78BA0B8-9F3F-41DC-9B6F-FCD00B0619D9}"/>
    <cellStyle name="Opomba 2 2 2 7 3 2" xfId="27764" xr:uid="{84601202-A90A-440D-BB0C-6F4323073749}"/>
    <cellStyle name="Opomba 2 2 2 7 4" xfId="23363" xr:uid="{647D9079-6F5E-4997-9650-720D2106FCAA}"/>
    <cellStyle name="Opomba 2 2 2 7 5" xfId="12209" xr:uid="{6CF1A922-991D-4D8A-8770-45B11B3EC832}"/>
    <cellStyle name="Opomba 2 2 2 8" xfId="3562" xr:uid="{392E519F-CEB5-4D54-BBDC-52FB62F8BDBD}"/>
    <cellStyle name="Opomba 2 2 2 8 2" xfId="16925" xr:uid="{295E5DF9-B828-4857-A933-CB4B9CB65597}"/>
    <cellStyle name="Opomba 2 2 2 8 2 2" xfId="28457" xr:uid="{00666C8D-255A-4361-84D8-F90C92532C09}"/>
    <cellStyle name="Opomba 2 2 2 8 3" xfId="24310" xr:uid="{327AC358-EB9D-4858-BCE8-8A829C284736}"/>
    <cellStyle name="Opomba 2 2 2 8 4" xfId="13030" xr:uid="{CE3885EE-1C9E-4A27-8470-39BA468C63C9}"/>
    <cellStyle name="Opomba 2 2 2 9" xfId="6493" xr:uid="{20B6EE8C-704F-44B3-A132-1A0D8FB286C5}"/>
    <cellStyle name="Opomba 2 2 2 9 2" xfId="21412" xr:uid="{5754A9C9-9C4F-4F91-8740-AA91AC0BCA96}"/>
    <cellStyle name="Opomba 2 2 3" xfId="1449" xr:uid="{00000000-0005-0000-0000-0000BB030000}"/>
    <cellStyle name="Opomba 2 2 3 10" xfId="9158" xr:uid="{8C760586-FFB2-4C84-9F5D-0A8FF57DE218}"/>
    <cellStyle name="Opomba 2 2 3 10 2" xfId="22202" xr:uid="{261B3116-66D6-4FEA-9171-DC643C042FD7}"/>
    <cellStyle name="Opomba 2 2 3 11" xfId="11228" xr:uid="{6510CDF4-5CB9-4F43-920D-9BB822F3128B}"/>
    <cellStyle name="Opomba 2 2 3 2" xfId="2548" xr:uid="{00000000-0005-0000-0000-0000BC030000}"/>
    <cellStyle name="Opomba 2 2 3 2 2" xfId="5447" xr:uid="{B973A2AB-1A5C-410D-8D8B-C1EA1C31CA44}"/>
    <cellStyle name="Opomba 2 2 3 2 2 2" xfId="8582" xr:uid="{7A7211C1-969F-4204-B8E7-91E28EA9EAFC}"/>
    <cellStyle name="Opomba 2 2 3 2 2 2 2" xfId="29258" xr:uid="{9660026A-4A65-4844-80E0-DA86D31CC3E6}"/>
    <cellStyle name="Opomba 2 2 3 2 2 2 3" xfId="17720" xr:uid="{5DD37C41-CD80-4121-B38A-B4B3D1301283}"/>
    <cellStyle name="Opomba 2 2 3 2 2 3" xfId="10016" xr:uid="{0AF23286-1D40-43BE-82E5-7101D8BD7E32}"/>
    <cellStyle name="Opomba 2 2 3 2 2 3 2" xfId="26195" xr:uid="{2D6E0F49-BAF7-4EE2-93AD-9757950DDD38}"/>
    <cellStyle name="Opomba 2 2 3 2 2 4" xfId="14834" xr:uid="{A985BBA3-0FE0-413C-B064-3A9BF71CCF09}"/>
    <cellStyle name="Opomba 2 2 3 2 3" xfId="8312" xr:uid="{CED3D506-B2D6-48A9-8D74-B4F61138D763}"/>
    <cellStyle name="Opomba 2 2 3 2 3 2" xfId="9746" xr:uid="{CFF86D8E-F76A-4694-A92D-1655FCC5F5E6}"/>
    <cellStyle name="Opomba 2 2 3 2 3 2 2" xfId="27698" xr:uid="{E61CE6BD-E464-4289-9F4F-B72E61840665}"/>
    <cellStyle name="Opomba 2 2 3 2 3 3" xfId="16211" xr:uid="{241F18ED-ED58-4424-84E3-D871F20C7D18}"/>
    <cellStyle name="Opomba 2 2 3 2 4" xfId="7931" xr:uid="{A6670B87-B78D-4450-B740-7F451D704924}"/>
    <cellStyle name="Opomba 2 2 3 2 4 2" xfId="23297" xr:uid="{17721003-2915-4E56-9B13-4175C6326E86}"/>
    <cellStyle name="Opomba 2 2 3 2 5" xfId="9365" xr:uid="{442DB029-C5BA-452C-B76E-B737F2371404}"/>
    <cellStyle name="Opomba 2 2 3 2 6" xfId="12165" xr:uid="{B6969C9F-80F2-4197-91D3-E9FFC47733E8}"/>
    <cellStyle name="Opomba 2 2 3 3" xfId="2238" xr:uid="{00000000-0005-0000-0000-0000BD030000}"/>
    <cellStyle name="Opomba 2 2 3 3 2" xfId="5137" xr:uid="{D89457CF-B7F9-41F2-9A4E-1CD30CFB2FB9}"/>
    <cellStyle name="Opomba 2 2 3 3 2 2" xfId="8443" xr:uid="{A631784E-264F-46A9-8600-99317A2F681A}"/>
    <cellStyle name="Opomba 2 2 3 3 2 2 2" xfId="28948" xr:uid="{92226BBC-7EC3-47B2-BCBB-13851FA99B19}"/>
    <cellStyle name="Opomba 2 2 3 3 2 2 3" xfId="17410" xr:uid="{B5FF624F-1E1E-4E7A-9B54-FB45108C78A4}"/>
    <cellStyle name="Opomba 2 2 3 3 2 3" xfId="9877" xr:uid="{60FE4F04-E318-4B01-9548-1CCA62A7DCA6}"/>
    <cellStyle name="Opomba 2 2 3 3 2 3 2" xfId="25885" xr:uid="{9B73CB22-849D-4523-9804-4E3EF25EA59C}"/>
    <cellStyle name="Opomba 2 2 3 3 2 4" xfId="14553" xr:uid="{D594CB45-F971-4FF8-B2A0-79DDA9C0794B}"/>
    <cellStyle name="Opomba 2 2 3 3 3" xfId="8006" xr:uid="{A3A375C9-F537-4CDE-A4C3-5F947FBBC076}"/>
    <cellStyle name="Opomba 2 2 3 3 3 2" xfId="9440" xr:uid="{A095B928-48A3-4656-A729-670452EE9C0C}"/>
    <cellStyle name="Opomba 2 2 3 3 3 2 2" xfId="27388" xr:uid="{1BB2082D-DD0D-4A3B-9627-1B5A0711ADA0}"/>
    <cellStyle name="Opomba 2 2 3 3 3 3" xfId="15930" xr:uid="{0A487FE7-3D02-4ABB-BBA1-23284788A63D}"/>
    <cellStyle name="Opomba 2 2 3 3 4" xfId="7792" xr:uid="{73860CDE-BC14-4F1A-9F89-49863632D089}"/>
    <cellStyle name="Opomba 2 2 3 3 4 2" xfId="22987" xr:uid="{AA233E50-32FC-4959-A79C-9AAF3017D8F5}"/>
    <cellStyle name="Opomba 2 2 3 3 5" xfId="9226" xr:uid="{307908B1-C048-4765-AC44-D6DB36F240E5}"/>
    <cellStyle name="Opomba 2 2 3 3 6" xfId="11930" xr:uid="{3028029F-0958-47CE-9483-EE2DF5D6EB50}"/>
    <cellStyle name="Opomba 2 2 3 4" xfId="1056" xr:uid="{00000000-0005-0000-0000-0000BE030000}"/>
    <cellStyle name="Opomba 2 2 3 4 2" xfId="3959" xr:uid="{E72E1E42-EA0F-4D00-9B37-1873A917C64B}"/>
    <cellStyle name="Opomba 2 2 3 4 2 2" xfId="17069" xr:uid="{385B8467-F307-44B5-AB35-808B9A2FA399}"/>
    <cellStyle name="Opomba 2 2 3 4 2 2 2" xfId="28607" xr:uid="{75F0C399-924D-4205-B28F-BB2AC2202F56}"/>
    <cellStyle name="Opomba 2 2 3 4 2 3" xfId="24707" xr:uid="{3F33D747-44D7-4CE1-861E-B641569EEB18}"/>
    <cellStyle name="Opomba 2 2 3 4 2 4" xfId="13394" xr:uid="{70B87B3A-1414-404D-82DA-5D9E8B564281}"/>
    <cellStyle name="Opomba 2 2 3 4 3" xfId="8375" xr:uid="{4DE9D8A1-F5DD-4F75-87CC-5B90192E7FB8}"/>
    <cellStyle name="Opomba 2 2 3 4 3 2" xfId="27047" xr:uid="{7EEFD05F-4AFE-4807-BCA6-80AE9E4090A1}"/>
    <cellStyle name="Opomba 2 2 3 4 3 3" xfId="15608" xr:uid="{5B0D2FA0-CF2C-40F8-BED8-E60446761ABA}"/>
    <cellStyle name="Opomba 2 2 3 4 4" xfId="9809" xr:uid="{C1D2E241-756B-4925-B1FB-28F869675A44}"/>
    <cellStyle name="Opomba 2 2 3 4 4 2" xfId="21809" xr:uid="{6C755596-604F-46E9-84D7-6AD868BFF9EC}"/>
    <cellStyle name="Opomba 2 2 3 4 5" xfId="10887" xr:uid="{3D4F8875-A622-4E3E-AFD7-856932DA6690}"/>
    <cellStyle name="Opomba 2 2 3 5" xfId="1099" xr:uid="{00000000-0005-0000-0000-0000BF030000}"/>
    <cellStyle name="Opomba 2 2 3 5 2" xfId="4002" xr:uid="{8C82EC93-991E-49AD-98AA-7B64D0C8AB65}"/>
    <cellStyle name="Opomba 2 2 3 5 2 2" xfId="17112" xr:uid="{5A22021E-C7DD-47E3-B0D9-ED3F1B5220D7}"/>
    <cellStyle name="Opomba 2 2 3 5 2 2 2" xfId="28650" xr:uid="{EAACD60F-7B30-4E06-BDC0-E7E67E8078E5}"/>
    <cellStyle name="Opomba 2 2 3 5 2 3" xfId="24750" xr:uid="{5582570F-2390-4721-A679-3F4046EAB947}"/>
    <cellStyle name="Opomba 2 2 3 5 2 4" xfId="13431" xr:uid="{0EE74EC9-A286-4E11-A27C-CB5D3D13CADD}"/>
    <cellStyle name="Opomba 2 2 3 5 3" xfId="6809" xr:uid="{704335E3-F8A2-4424-878F-AC6E9EA76A3F}"/>
    <cellStyle name="Opomba 2 2 3 5 3 2" xfId="27090" xr:uid="{B9B4F97D-9EC4-4930-8055-25F0A7D8759A}"/>
    <cellStyle name="Opomba 2 2 3 5 3 3" xfId="15645" xr:uid="{8DEC1680-8673-458C-9243-1A9B375CED27}"/>
    <cellStyle name="Opomba 2 2 3 5 4" xfId="8911" xr:uid="{9E242445-53C6-461E-9F60-54EA9E0C8BB4}"/>
    <cellStyle name="Opomba 2 2 3 5 4 2" xfId="21852" xr:uid="{69F7757D-8EDD-4271-B18E-19C55ECE9D7C}"/>
    <cellStyle name="Opomba 2 2 3 5 5" xfId="10915" xr:uid="{C964353B-1319-4ED5-894A-7A1E58779A9B}"/>
    <cellStyle name="Opomba 2 2 3 6" xfId="2608" xr:uid="{00000000-0005-0000-0000-0000C0030000}"/>
    <cellStyle name="Opomba 2 2 3 6 2" xfId="5507" xr:uid="{B0068E6F-F355-4AA0-B112-F8FE41D2A0B8}"/>
    <cellStyle name="Opomba 2 2 3 6 2 2" xfId="17780" xr:uid="{C82936BA-47F1-4D74-ABDB-DDF82EE87B84}"/>
    <cellStyle name="Opomba 2 2 3 6 2 2 2" xfId="29318" xr:uid="{43A31767-8D28-4745-8103-FBC2EB417C5D}"/>
    <cellStyle name="Opomba 2 2 3 6 2 3" xfId="26255" xr:uid="{CBB09CF6-94A6-45E7-8E4C-E2B45C144DB3}"/>
    <cellStyle name="Opomba 2 2 3 6 2 4" xfId="14883" xr:uid="{EFF2EA54-C260-45CB-82A5-A09D0CA5DFD7}"/>
    <cellStyle name="Opomba 2 2 3 6 3" xfId="16260" xr:uid="{DA899A03-50C1-4B4F-A8C2-A6DF7102DEA7}"/>
    <cellStyle name="Opomba 2 2 3 6 3 2" xfId="27758" xr:uid="{3BD3DAB6-8FF8-46FA-876B-0EE4A5E8FAF4}"/>
    <cellStyle name="Opomba 2 2 3 6 4" xfId="23357" xr:uid="{7775CB4B-0B0D-41F5-B49B-043638F256B7}"/>
    <cellStyle name="Opomba 2 2 3 6 5" xfId="12203" xr:uid="{D27E6895-54CF-4DA6-8E28-27A9725EE3E1}"/>
    <cellStyle name="Opomba 2 2 3 7" xfId="2411" xr:uid="{00000000-0005-0000-0000-0000C1030000}"/>
    <cellStyle name="Opomba 2 2 3 7 2" xfId="5310" xr:uid="{6D1FF3D1-910C-41D7-A0C7-EDCCE646130B}"/>
    <cellStyle name="Opomba 2 2 3 7 2 2" xfId="17583" xr:uid="{939086A4-4372-496C-BC08-D4B950759B70}"/>
    <cellStyle name="Opomba 2 2 3 7 2 2 2" xfId="29121" xr:uid="{6B2EBABE-D30B-4A60-876E-405F177FDCC2}"/>
    <cellStyle name="Opomba 2 2 3 7 2 3" xfId="26058" xr:uid="{AB955AD2-919F-4CB5-ABA6-C50B1AD1EF3D}"/>
    <cellStyle name="Opomba 2 2 3 7 2 4" xfId="14711" xr:uid="{96089707-489D-40FF-AB8D-D4F80A406F09}"/>
    <cellStyle name="Opomba 2 2 3 7 3" xfId="16088" xr:uid="{13F294C0-7B2A-4994-A259-225D8A9EF99C}"/>
    <cellStyle name="Opomba 2 2 3 7 3 2" xfId="27561" xr:uid="{8B2D321C-8B19-47EB-B9FD-CD56417BD32F}"/>
    <cellStyle name="Opomba 2 2 3 7 4" xfId="23160" xr:uid="{36759452-1F5C-49F3-AF1F-8A6387085D23}"/>
    <cellStyle name="Opomba 2 2 3 7 5" xfId="12055" xr:uid="{0EDE81EA-6BA8-490A-B827-E48C9A072867}"/>
    <cellStyle name="Opomba 2 2 3 8" xfId="4352" xr:uid="{FF591ADD-CC50-458C-A0B1-4FA1A165FC54}"/>
    <cellStyle name="Opomba 2 2 3 8 2" xfId="17208" xr:uid="{63CC643F-AB6F-457F-B8CA-57D5128568E2}"/>
    <cellStyle name="Opomba 2 2 3 8 2 2" xfId="28746" xr:uid="{1B79140A-7BAD-497C-B3EF-288E10F272D1}"/>
    <cellStyle name="Opomba 2 2 3 8 3" xfId="25100" xr:uid="{B499D771-7065-4C37-B24A-5C52E11BB3B1}"/>
    <cellStyle name="Opomba 2 2 3 8 4" xfId="13774" xr:uid="{B30B2D31-22CC-4592-9381-0D77A76BD7CC}"/>
    <cellStyle name="Opomba 2 2 3 9" xfId="7724" xr:uid="{DEC1A599-32EF-4819-9313-6AEB088D2C7B}"/>
    <cellStyle name="Opomba 2 2 3 9 2" xfId="27186" xr:uid="{F7280193-7F1A-45CA-A7A0-CE4DDCD6C793}"/>
    <cellStyle name="Opomba 2 2 3 9 3" xfId="15734" xr:uid="{5BF4FC6A-9A78-42EE-8B30-58E6D1FA4797}"/>
    <cellStyle name="Opomba 2 2 4" xfId="1359" xr:uid="{00000000-0005-0000-0000-0000C2030000}"/>
    <cellStyle name="Opomba 2 2 4 10" xfId="9145" xr:uid="{30B1CA36-A45C-4AC9-8236-C66B399BD02E}"/>
    <cellStyle name="Opomba 2 2 4 10 2" xfId="22112" xr:uid="{7DAEB181-013A-4B4F-9F46-7F22C4DFAC76}"/>
    <cellStyle name="Opomba 2 2 4 11" xfId="11144" xr:uid="{4DA2F1D2-C477-46FA-B42C-A5FAEC802C63}"/>
    <cellStyle name="Opomba 2 2 4 2" xfId="2607" xr:uid="{00000000-0005-0000-0000-0000C3030000}"/>
    <cellStyle name="Opomba 2 2 4 2 2" xfId="5506" xr:uid="{0061CABD-E75F-4D89-B8CA-7621833445D5}"/>
    <cellStyle name="Opomba 2 2 4 2 2 2" xfId="8569" xr:uid="{02525FB5-4D8B-4C8C-8529-F583E1C2BEC0}"/>
    <cellStyle name="Opomba 2 2 4 2 2 2 2" xfId="29317" xr:uid="{FCE006E9-7C91-4121-B4DD-072FD3C07181}"/>
    <cellStyle name="Opomba 2 2 4 2 2 2 3" xfId="17779" xr:uid="{C716548F-3884-448D-8091-A091ADE4D3F4}"/>
    <cellStyle name="Opomba 2 2 4 2 2 3" xfId="10003" xr:uid="{30123806-8E59-491E-9025-1F0C593C087B}"/>
    <cellStyle name="Opomba 2 2 4 2 2 3 2" xfId="26254" xr:uid="{C46D94AA-1BBF-43CC-83BF-103A1A70B503}"/>
    <cellStyle name="Opomba 2 2 4 2 2 4" xfId="14882" xr:uid="{3FFDEAE3-12A6-4E17-B12D-257210970A54}"/>
    <cellStyle name="Opomba 2 2 4 2 3" xfId="8049" xr:uid="{3A894A88-BB78-40F9-9C14-A076C5950E78}"/>
    <cellStyle name="Opomba 2 2 4 2 3 2" xfId="9483" xr:uid="{DD9D9440-BAEE-4626-BD05-6E0A486F95AA}"/>
    <cellStyle name="Opomba 2 2 4 2 3 2 2" xfId="27757" xr:uid="{9CEEE836-D0DB-4109-A684-D386D8F6157D}"/>
    <cellStyle name="Opomba 2 2 4 2 3 3" xfId="16259" xr:uid="{34BC63B7-DC67-4693-B6A0-3615923DBF0C}"/>
    <cellStyle name="Opomba 2 2 4 2 4" xfId="7918" xr:uid="{54898FF4-430C-4B96-A7AF-4AAABE4C39BA}"/>
    <cellStyle name="Opomba 2 2 4 2 4 2" xfId="23356" xr:uid="{BD128AB5-E2D2-4697-8471-814C69B112A6}"/>
    <cellStyle name="Opomba 2 2 4 2 5" xfId="9352" xr:uid="{F1F97E37-E907-4DE9-9A61-DBE9A8B344E0}"/>
    <cellStyle name="Opomba 2 2 4 2 6" xfId="12202" xr:uid="{8EABB8EF-CDA9-4DA2-B8A8-E9099577A248}"/>
    <cellStyle name="Opomba 2 2 4 3" xfId="2543" xr:uid="{00000000-0005-0000-0000-0000C4030000}"/>
    <cellStyle name="Opomba 2 2 4 3 2" xfId="5442" xr:uid="{7D45D877-D232-43B9-8847-3A5F47CDE7C2}"/>
    <cellStyle name="Opomba 2 2 4 3 2 2" xfId="8079" xr:uid="{FA305502-1D21-4C83-98A9-475B040576B6}"/>
    <cellStyle name="Opomba 2 2 4 3 2 2 2" xfId="29253" xr:uid="{B92375F7-3CC0-47CA-9936-F9F9601F54BA}"/>
    <cellStyle name="Opomba 2 2 4 3 2 2 3" xfId="17715" xr:uid="{B358F271-B150-446A-9859-C187089737BE}"/>
    <cellStyle name="Opomba 2 2 4 3 2 3" xfId="9513" xr:uid="{748C80BF-CB7B-4D03-A400-57F9E520125D}"/>
    <cellStyle name="Opomba 2 2 4 3 2 3 2" xfId="26190" xr:uid="{6A53E9C1-061F-43C6-9A08-AD82027969BE}"/>
    <cellStyle name="Opomba 2 2 4 3 2 4" xfId="14830" xr:uid="{E8E842CB-0295-4C05-A18D-FE583F7E10D3}"/>
    <cellStyle name="Opomba 2 2 4 3 3" xfId="8275" xr:uid="{23BE7F80-9361-41F0-AD10-7AFC21D3CEA8}"/>
    <cellStyle name="Opomba 2 2 4 3 3 2" xfId="9709" xr:uid="{84DC1699-8CAC-4077-BA34-F2518367190E}"/>
    <cellStyle name="Opomba 2 2 4 3 3 2 2" xfId="27693" xr:uid="{11C126EC-77FB-40DB-887B-1CD4DB30D6CF}"/>
    <cellStyle name="Opomba 2 2 4 3 3 3" xfId="16207" xr:uid="{2513E323-1290-4A04-9D3E-605222D29CAD}"/>
    <cellStyle name="Opomba 2 2 4 3 4" xfId="7053" xr:uid="{8A1F5C3F-E6C6-494A-A91C-7AAA784EF43C}"/>
    <cellStyle name="Opomba 2 2 4 3 4 2" xfId="23292" xr:uid="{8B0A041D-8E5C-4BEA-9B0A-37D775632835}"/>
    <cellStyle name="Opomba 2 2 4 3 5" xfId="8988" xr:uid="{CFD0AC54-D1F8-49EE-9CAD-3E47C0E5C4FF}"/>
    <cellStyle name="Opomba 2 2 4 3 6" xfId="12162" xr:uid="{D64B12B8-DAC0-42AC-A80A-EC9614170A91}"/>
    <cellStyle name="Opomba 2 2 4 4" xfId="2422" xr:uid="{00000000-0005-0000-0000-0000C5030000}"/>
    <cellStyle name="Opomba 2 2 4 4 2" xfId="5321" xr:uid="{174733F1-DD67-49A2-A2EB-F3A6D1459DA2}"/>
    <cellStyle name="Opomba 2 2 4 4 2 2" xfId="17594" xr:uid="{324E1CD3-0DE4-4BC6-8B2B-B2997610F2D0}"/>
    <cellStyle name="Opomba 2 2 4 4 2 2 2" xfId="29132" xr:uid="{EF493146-9DF9-40A5-841D-3BE2E2D3CCDB}"/>
    <cellStyle name="Opomba 2 2 4 4 2 3" xfId="26069" xr:uid="{4631B89A-E389-45DE-90E8-497999140246}"/>
    <cellStyle name="Opomba 2 2 4 4 2 4" xfId="14721" xr:uid="{257A7B33-A786-4BC8-A2C7-9E4C728E3B57}"/>
    <cellStyle name="Opomba 2 2 4 4 3" xfId="8362" xr:uid="{B3280980-8653-4264-88DB-842BE21D32D1}"/>
    <cellStyle name="Opomba 2 2 4 4 3 2" xfId="27572" xr:uid="{D9275219-5C43-4D6B-B301-1E6F3FF519B2}"/>
    <cellStyle name="Opomba 2 2 4 4 3 3" xfId="16098" xr:uid="{C25F1C14-4334-4311-AEAB-87C46B10D58C}"/>
    <cellStyle name="Opomba 2 2 4 4 4" xfId="9796" xr:uid="{B6684A1B-9F92-4FDC-9985-47456D585A21}"/>
    <cellStyle name="Opomba 2 2 4 4 4 2" xfId="23171" xr:uid="{D08A32B9-105F-4870-B97B-311C8EFCDB9F}"/>
    <cellStyle name="Opomba 2 2 4 4 5" xfId="12063" xr:uid="{6F55D26C-3BAF-4B5E-81FB-E774FBCA821A}"/>
    <cellStyle name="Opomba 2 2 4 5" xfId="2367" xr:uid="{00000000-0005-0000-0000-0000C6030000}"/>
    <cellStyle name="Opomba 2 2 4 5 2" xfId="5266" xr:uid="{4104FD6D-EC1C-4147-B4BE-0096A3878C45}"/>
    <cellStyle name="Opomba 2 2 4 5 2 2" xfId="17539" xr:uid="{B9789871-6BE9-43B0-B409-25FA92DB6D57}"/>
    <cellStyle name="Opomba 2 2 4 5 2 2 2" xfId="29077" xr:uid="{23E82D32-8FCD-4B85-AA3C-D5A00232C3AC}"/>
    <cellStyle name="Opomba 2 2 4 5 2 3" xfId="26014" xr:uid="{437EAE4D-05F4-4B92-97FD-CB85E18EA63A}"/>
    <cellStyle name="Opomba 2 2 4 5 2 4" xfId="14672" xr:uid="{AD3B2936-C7FF-480B-930E-0A25BF9733EB}"/>
    <cellStyle name="Opomba 2 2 4 5 3" xfId="8729" xr:uid="{3B1973A9-69F6-458C-B1E0-B59C7055CD5E}"/>
    <cellStyle name="Opomba 2 2 4 5 3 2" xfId="27517" xr:uid="{AC3C0486-11A4-46B6-A911-7961632D64B5}"/>
    <cellStyle name="Opomba 2 2 4 5 3 3" xfId="16049" xr:uid="{A9538A5F-8BE5-48EA-B7E7-FD85D3BCDD8E}"/>
    <cellStyle name="Opomba 2 2 4 5 4" xfId="10163" xr:uid="{7B396384-D305-42F2-B938-A08B53B500E6}"/>
    <cellStyle name="Opomba 2 2 4 5 4 2" xfId="23116" xr:uid="{EC024220-0F89-43BF-8AF0-3357031EFEFC}"/>
    <cellStyle name="Opomba 2 2 4 5 5" xfId="12025" xr:uid="{DE3FCEC2-36AC-44DE-AC4D-F61D86B3E9F1}"/>
    <cellStyle name="Opomba 2 2 4 6" xfId="767" xr:uid="{00000000-0005-0000-0000-0000C7030000}"/>
    <cellStyle name="Opomba 2 2 4 6 2" xfId="3670" xr:uid="{32D316BE-1904-4A98-AF74-9FDA0F51D744}"/>
    <cellStyle name="Opomba 2 2 4 6 2 2" xfId="16953" xr:uid="{51C9327E-87A0-4AD1-A417-46ED8AB5AEA0}"/>
    <cellStyle name="Opomba 2 2 4 6 2 2 2" xfId="28485" xr:uid="{E81486DF-04B1-462A-AFF1-9CF3D4E5BBCC}"/>
    <cellStyle name="Opomba 2 2 4 6 2 3" xfId="24418" xr:uid="{BA062C75-48BB-4B95-A415-374B725F7AA4}"/>
    <cellStyle name="Opomba 2 2 4 6 2 4" xfId="13135" xr:uid="{23CE51B4-BC65-4F51-869B-CEA15397CFF2}"/>
    <cellStyle name="Opomba 2 2 4 6 3" xfId="15516" xr:uid="{BF914072-00C3-481A-8AAB-AD8355EC585C}"/>
    <cellStyle name="Opomba 2 2 4 6 3 2" xfId="26925" xr:uid="{687C5FAE-85CF-4523-947C-85C82A5849F7}"/>
    <cellStyle name="Opomba 2 2 4 6 4" xfId="21520" xr:uid="{7B07B269-3BDD-4361-A25E-E495D96D7AF3}"/>
    <cellStyle name="Opomba 2 2 4 6 5" xfId="10637" xr:uid="{DCA21B34-FBDB-4672-98E3-9792CCBBF47C}"/>
    <cellStyle name="Opomba 2 2 4 7" xfId="844" xr:uid="{00000000-0005-0000-0000-0000C8030000}"/>
    <cellStyle name="Opomba 2 2 4 7 2" xfId="3747" xr:uid="{91EC65BC-1321-4401-85EF-46E826F71A33}"/>
    <cellStyle name="Opomba 2 2 4 7 2 2" xfId="17018" xr:uid="{4EC239CE-8C35-4808-8E86-EF7D7B84D2FF}"/>
    <cellStyle name="Opomba 2 2 4 7 2 2 2" xfId="28554" xr:uid="{91597DD8-3E46-4E05-B50F-6B2E10565A85}"/>
    <cellStyle name="Opomba 2 2 4 7 2 3" xfId="24495" xr:uid="{0FC3F85F-B093-4E27-A616-EB6E77C36988}"/>
    <cellStyle name="Opomba 2 2 4 7 2 4" xfId="13194" xr:uid="{86A689DB-01A5-4C38-8F42-A1BEB91D78AA}"/>
    <cellStyle name="Opomba 2 2 4 7 3" xfId="15567" xr:uid="{F99C254A-A40E-4A94-B5AC-ED2B82219E77}"/>
    <cellStyle name="Opomba 2 2 4 7 3 2" xfId="26994" xr:uid="{661074F7-9449-4ECE-9AA9-E4B3D5F4F4CA}"/>
    <cellStyle name="Opomba 2 2 4 7 4" xfId="21597" xr:uid="{5786547D-164A-4BA1-AB25-822C85E4FDE1}"/>
    <cellStyle name="Opomba 2 2 4 7 5" xfId="10690" xr:uid="{CA671311-2A47-476D-BFD3-B6688CD390CD}"/>
    <cellStyle name="Opomba 2 2 4 8" xfId="4262" xr:uid="{D698340A-0D76-4518-B7B1-D69A39F562D8}"/>
    <cellStyle name="Opomba 2 2 4 8 2" xfId="17198" xr:uid="{6B1B560A-9A5F-4E22-BADB-E4D037D284CD}"/>
    <cellStyle name="Opomba 2 2 4 8 2 2" xfId="28736" xr:uid="{5F22A510-94C6-4CE7-A65A-2263AF5D5F4C}"/>
    <cellStyle name="Opomba 2 2 4 8 3" xfId="25010" xr:uid="{F1312162-65A0-4A49-A4BE-BA338F8C0D49}"/>
    <cellStyle name="Opomba 2 2 4 8 4" xfId="13684" xr:uid="{D937B0F8-2FD3-47A3-BC1D-BF9BFF446BA6}"/>
    <cellStyle name="Opomba 2 2 4 9" xfId="7711" xr:uid="{B75D993A-898D-448E-8D56-1349E6AE8CC0}"/>
    <cellStyle name="Opomba 2 2 4 9 2" xfId="27176" xr:uid="{997A843A-EA72-484D-8158-F41BED8C0ACF}"/>
    <cellStyle name="Opomba 2 2 4 9 3" xfId="15724" xr:uid="{5D99A1A9-4E5A-4286-ABA5-3980CD0634C3}"/>
    <cellStyle name="Opomba 2 2 5" xfId="2107" xr:uid="{00000000-0005-0000-0000-0000C9030000}"/>
    <cellStyle name="Opomba 2 2 5 10" xfId="9123" xr:uid="{6BB0D4BA-96F1-44FE-ABDC-C65C7C1F9C4A}"/>
    <cellStyle name="Opomba 2 2 5 10 2" xfId="22856" xr:uid="{34BC33EE-6786-41FC-BD6B-040D3499F374}"/>
    <cellStyle name="Opomba 2 2 5 11" xfId="11850" xr:uid="{1563E13C-151B-43AE-A509-E99678C18937}"/>
    <cellStyle name="Opomba 2 2 5 2" xfId="1128" xr:uid="{00000000-0005-0000-0000-0000CA030000}"/>
    <cellStyle name="Opomba 2 2 5 2 2" xfId="4031" xr:uid="{DAA765F8-D938-4B1D-B091-F9C4392ABCD0}"/>
    <cellStyle name="Opomba 2 2 5 2 2 2" xfId="8516" xr:uid="{B8BE7236-9BA9-4FAD-8948-6C8110D32163}"/>
    <cellStyle name="Opomba 2 2 5 2 2 2 2" xfId="28679" xr:uid="{FA9652D4-84F7-4EBC-941C-CA8E6155C6A7}"/>
    <cellStyle name="Opomba 2 2 5 2 2 2 3" xfId="17141" xr:uid="{2C8F8DEE-1F12-43D9-8737-4B5CA83AFFB5}"/>
    <cellStyle name="Opomba 2 2 5 2 2 3" xfId="9950" xr:uid="{37B956B4-5481-46F2-91B4-BB04F7C9EF56}"/>
    <cellStyle name="Opomba 2 2 5 2 2 3 2" xfId="24779" xr:uid="{D49C680F-6389-425A-A685-D57A261F75F9}"/>
    <cellStyle name="Opomba 2 2 5 2 2 4" xfId="13453" xr:uid="{57E30A73-2FE3-4F6F-A7B9-9EA17FEFD8CD}"/>
    <cellStyle name="Opomba 2 2 5 2 3" xfId="8247" xr:uid="{BE343C3B-A9B5-4CA3-8276-163F33D3A1F4}"/>
    <cellStyle name="Opomba 2 2 5 2 3 2" xfId="9681" xr:uid="{8C01F187-080E-45A0-8897-A1CD5D95E1EB}"/>
    <cellStyle name="Opomba 2 2 5 2 3 2 2" xfId="27119" xr:uid="{DD5181ED-B732-4E40-B9F1-B985E492BA93}"/>
    <cellStyle name="Opomba 2 2 5 2 3 3" xfId="15667" xr:uid="{D0E91D7B-3933-49B2-B5CE-4AE00480A3CA}"/>
    <cellStyle name="Opomba 2 2 5 2 4" xfId="7865" xr:uid="{8CAFD2C0-1CD5-464E-A236-6A4712E97B2E}"/>
    <cellStyle name="Opomba 2 2 5 2 4 2" xfId="21881" xr:uid="{4D0F26E9-BFD8-4D6B-B821-7928B2F7EB78}"/>
    <cellStyle name="Opomba 2 2 5 2 5" xfId="9299" xr:uid="{17396651-7F82-46BD-8F3C-50A7A6E2DB00}"/>
    <cellStyle name="Opomba 2 2 5 2 6" xfId="10936" xr:uid="{9247FECF-2B93-486F-B494-0232C1AB3C07}"/>
    <cellStyle name="Opomba 2 2 5 3" xfId="2821" xr:uid="{00000000-0005-0000-0000-0000CB030000}"/>
    <cellStyle name="Opomba 2 2 5 3 2" xfId="5720" xr:uid="{31C793C7-F868-459E-97A3-96EB1B7DB827}"/>
    <cellStyle name="Opomba 2 2 5 3 2 2" xfId="8495" xr:uid="{FEBE0179-710C-46F4-AC63-AC7AE6512CB1}"/>
    <cellStyle name="Opomba 2 2 5 3 2 2 2" xfId="29531" xr:uid="{E107CD2F-20D0-4F13-BF20-F5C46E9B5971}"/>
    <cellStyle name="Opomba 2 2 5 3 2 2 3" xfId="17993" xr:uid="{1F92D701-A455-4CEF-A463-3DBE4827CA34}"/>
    <cellStyle name="Opomba 2 2 5 3 2 3" xfId="9929" xr:uid="{A3D60633-CECE-4949-9FA1-1EDA34557118}"/>
    <cellStyle name="Opomba 2 2 5 3 2 3 2" xfId="26468" xr:uid="{45DEDFD0-CBC7-42AE-87CB-650DD95773AC}"/>
    <cellStyle name="Opomba 2 2 5 3 2 4" xfId="15075" xr:uid="{305C65A2-6054-4185-BC2A-62BFCF8F1DB1}"/>
    <cellStyle name="Opomba 2 2 5 3 3" xfId="7986" xr:uid="{C4AD0B31-19C6-408C-9579-BCFC1CBD2F05}"/>
    <cellStyle name="Opomba 2 2 5 3 3 2" xfId="9420" xr:uid="{5D5C0F92-11AD-4066-8B08-39804BA39AEA}"/>
    <cellStyle name="Opomba 2 2 5 3 3 2 2" xfId="27971" xr:uid="{78836D0E-0C16-480E-A23B-E775DBF31841}"/>
    <cellStyle name="Opomba 2 2 5 3 3 3" xfId="16452" xr:uid="{BD182B22-7C06-4E96-AD0A-5A5D50D846BE}"/>
    <cellStyle name="Opomba 2 2 5 3 4" xfId="7844" xr:uid="{A2D1724A-42D1-428F-BCD8-7CAA15D9D209}"/>
    <cellStyle name="Opomba 2 2 5 3 4 2" xfId="23570" xr:uid="{CDB3F6A0-B1E4-4248-85FB-E79E56E67CBB}"/>
    <cellStyle name="Opomba 2 2 5 3 5" xfId="9278" xr:uid="{5B7484C6-2E36-4569-A87B-60708B31309A}"/>
    <cellStyle name="Opomba 2 2 5 3 6" xfId="12352" xr:uid="{991450D9-9DA8-43EF-83DA-D7881F7C391F}"/>
    <cellStyle name="Opomba 2 2 5 4" xfId="2925" xr:uid="{00000000-0005-0000-0000-0000CC030000}"/>
    <cellStyle name="Opomba 2 2 5 4 2" xfId="5824" xr:uid="{6CDF4531-7AC2-4449-957F-9D1EF657AEA3}"/>
    <cellStyle name="Opomba 2 2 5 4 2 2" xfId="18097" xr:uid="{FF6B2291-FC06-4D1E-85ED-F33036533474}"/>
    <cellStyle name="Opomba 2 2 5 4 2 2 2" xfId="29635" xr:uid="{5EBE7D78-BF5A-46CD-8502-024ED3C428A1}"/>
    <cellStyle name="Opomba 2 2 5 4 2 3" xfId="26572" xr:uid="{F76BFE67-820F-490E-9501-EBA71AED386D}"/>
    <cellStyle name="Opomba 2 2 5 4 2 4" xfId="15166" xr:uid="{77CE2E22-3524-414F-8660-FF5EEDDA6737}"/>
    <cellStyle name="Opomba 2 2 5 4 3" xfId="8306" xr:uid="{2E062C08-FABF-4729-BEFB-49594E4EDF4B}"/>
    <cellStyle name="Opomba 2 2 5 4 3 2" xfId="28075" xr:uid="{719555DF-741A-4A1E-90E7-2707E15A24D9}"/>
    <cellStyle name="Opomba 2 2 5 4 3 3" xfId="16543" xr:uid="{88B7E78F-64E1-4951-975A-0B8A7C2A3882}"/>
    <cellStyle name="Opomba 2 2 5 4 4" xfId="9740" xr:uid="{4092FF33-8AEC-4A5F-973A-43376C29776C}"/>
    <cellStyle name="Opomba 2 2 5 4 4 2" xfId="23674" xr:uid="{BF254F8F-65D4-49DA-81BF-2A8160428AC8}"/>
    <cellStyle name="Opomba 2 2 5 4 5" xfId="12421" xr:uid="{165BE0A7-8DD8-44E5-A2AE-BBFB7B0613F6}"/>
    <cellStyle name="Opomba 2 2 5 5" xfId="2463" xr:uid="{00000000-0005-0000-0000-0000CD030000}"/>
    <cellStyle name="Opomba 2 2 5 5 2" xfId="5362" xr:uid="{F30C8F6D-498D-4EA9-867B-2F9CC5364085}"/>
    <cellStyle name="Opomba 2 2 5 5 2 2" xfId="17635" xr:uid="{DDDEA994-F553-499C-A68A-A434D2FA49E2}"/>
    <cellStyle name="Opomba 2 2 5 5 2 2 2" xfId="29173" xr:uid="{D0E4900D-1A63-4FBA-82A6-D6AD4995ECBA}"/>
    <cellStyle name="Opomba 2 2 5 5 2 3" xfId="26110" xr:uid="{BF179B17-2530-4926-BC6B-C14037981A21}"/>
    <cellStyle name="Opomba 2 2 5 5 2 4" xfId="14759" xr:uid="{4B473858-C204-46D8-A0B7-26D7F6B6140F}"/>
    <cellStyle name="Opomba 2 2 5 5 3" xfId="8727" xr:uid="{C0AE0EE9-0131-45B8-9A36-0B5BA8624DA2}"/>
    <cellStyle name="Opomba 2 2 5 5 3 2" xfId="27613" xr:uid="{1BC63C88-CD6A-43A7-A6CF-D53F09CE7622}"/>
    <cellStyle name="Opomba 2 2 5 5 3 3" xfId="16136" xr:uid="{4D1EDED8-A607-4C2C-889A-A405F80D306B}"/>
    <cellStyle name="Opomba 2 2 5 5 4" xfId="10161" xr:uid="{C7D4E7D6-7509-486B-B510-58EEABEFE0D6}"/>
    <cellStyle name="Opomba 2 2 5 5 4 2" xfId="23212" xr:uid="{B43B04EB-5D12-4A17-A488-7B904CE800EB}"/>
    <cellStyle name="Opomba 2 2 5 5 5" xfId="12099" xr:uid="{B4C82C3E-DABA-4312-AAB7-7A9A10B73C80}"/>
    <cellStyle name="Opomba 2 2 5 6" xfId="2791" xr:uid="{00000000-0005-0000-0000-0000CE030000}"/>
    <cellStyle name="Opomba 2 2 5 6 2" xfId="5690" xr:uid="{02BBCA80-DD4E-4E74-80DA-07B0811553FE}"/>
    <cellStyle name="Opomba 2 2 5 6 2 2" xfId="17963" xr:uid="{6A0CC5D2-DA88-424A-8BBC-F1EF0E975291}"/>
    <cellStyle name="Opomba 2 2 5 6 2 2 2" xfId="29501" xr:uid="{E904D69A-2F0B-4D32-A962-981862122C3E}"/>
    <cellStyle name="Opomba 2 2 5 6 2 3" xfId="26438" xr:uid="{DE6D1E1C-A416-4CFC-A863-C1E41DA74213}"/>
    <cellStyle name="Opomba 2 2 5 6 2 4" xfId="15046" xr:uid="{3A37D81C-BF62-423B-A0A2-01082BAA928A}"/>
    <cellStyle name="Opomba 2 2 5 6 3" xfId="16423" xr:uid="{58BC1FB9-A6AC-40EE-B26D-E17BC8D95041}"/>
    <cellStyle name="Opomba 2 2 5 6 3 2" xfId="27941" xr:uid="{BCCBFD1C-5DB3-4CBD-AA84-03451C5CA76B}"/>
    <cellStyle name="Opomba 2 2 5 6 4" xfId="23540" xr:uid="{CFB3E3CC-C47C-49AD-BABB-0C480CEF4FAB}"/>
    <cellStyle name="Opomba 2 2 5 6 5" xfId="12326" xr:uid="{A885362B-7B82-46D4-A8A6-46F528071A42}"/>
    <cellStyle name="Opomba 2 2 5 7" xfId="3197" xr:uid="{00000000-0005-0000-0000-0000CF030000}"/>
    <cellStyle name="Opomba 2 2 5 7 2" xfId="6096" xr:uid="{BB98D71D-A7D8-4259-868F-0D8491D3AB4A}"/>
    <cellStyle name="Opomba 2 2 5 7 2 2" xfId="18369" xr:uid="{34B39143-5E8D-4DCC-8B8D-929362EA75B5}"/>
    <cellStyle name="Opomba 2 2 5 7 2 2 2" xfId="29907" xr:uid="{46378ECD-E3EC-4673-98A2-EDA065B555BF}"/>
    <cellStyle name="Opomba 2 2 5 7 2 3" xfId="26844" xr:uid="{F1810E60-6B48-4F34-9628-E605B4CE05D3}"/>
    <cellStyle name="Opomba 2 2 5 7 2 4" xfId="15438" xr:uid="{A73F1912-394D-4E3D-939F-B5CD89AF2E31}"/>
    <cellStyle name="Opomba 2 2 5 7 3" xfId="16815" xr:uid="{CD4D8F29-9EE4-4FA2-8C0F-7B74142014AC}"/>
    <cellStyle name="Opomba 2 2 5 7 3 2" xfId="28347" xr:uid="{158001A9-F7F7-4016-B4C9-3336B80E5282}"/>
    <cellStyle name="Opomba 2 2 5 7 4" xfId="23946" xr:uid="{C4BA8E62-36E9-4095-9BF5-38DA6774D20E}"/>
    <cellStyle name="Opomba 2 2 5 7 5" xfId="12666" xr:uid="{82CFAACB-CCF6-4121-BA4C-9B0C1FFFD8A4}"/>
    <cellStyle name="Opomba 2 2 5 8" xfId="5006" xr:uid="{BAF8A762-C6DD-45CF-AEE7-B444A8BE7ACD}"/>
    <cellStyle name="Opomba 2 2 5 8 2" xfId="17279" xr:uid="{5E22594E-035D-484F-B1B9-897847C1EE9F}"/>
    <cellStyle name="Opomba 2 2 5 8 2 2" xfId="28817" xr:uid="{46917944-225C-4110-A797-18BD66C3DB61}"/>
    <cellStyle name="Opomba 2 2 5 8 3" xfId="25754" xr:uid="{DCD673CB-EC2A-4467-BB34-976CE22C954B}"/>
    <cellStyle name="Opomba 2 2 5 8 4" xfId="14428" xr:uid="{8B836FD7-1911-475B-95CE-04C757B5963E}"/>
    <cellStyle name="Opomba 2 2 5 9" xfId="7529" xr:uid="{6FA3FC6E-92FC-424A-833F-E6D6EC511252}"/>
    <cellStyle name="Opomba 2 2 5 9 2" xfId="27257" xr:uid="{465701FD-8280-43DC-97A8-ABD102C148CC}"/>
    <cellStyle name="Opomba 2 2 5 9 3" xfId="15805" xr:uid="{D899AE27-E44D-4DDA-AFF2-D5C2098C36A9}"/>
    <cellStyle name="Opomba 2 2 6" xfId="2147" xr:uid="{00000000-0005-0000-0000-0000D0030000}"/>
    <cellStyle name="Opomba 2 2 6 10" xfId="9187" xr:uid="{EDA1CB08-513E-402C-A219-6D6E756AD207}"/>
    <cellStyle name="Opomba 2 2 6 10 2" xfId="22896" xr:uid="{25843842-123F-4E82-A9E6-5404C0BDF7CF}"/>
    <cellStyle name="Opomba 2 2 6 11" xfId="11869" xr:uid="{C332B12C-EE4E-4460-9DB6-3D60C0B39943}"/>
    <cellStyle name="Opomba 2 2 6 2" xfId="2751" xr:uid="{00000000-0005-0000-0000-0000D1030000}"/>
    <cellStyle name="Opomba 2 2 6 2 2" xfId="5650" xr:uid="{BA86D341-D58F-4951-B565-CDE08336010F}"/>
    <cellStyle name="Opomba 2 2 6 2 2 2" xfId="8611" xr:uid="{5F3D6C04-5576-479C-BFDA-B50F8B939A53}"/>
    <cellStyle name="Opomba 2 2 6 2 2 2 2" xfId="29461" xr:uid="{E7FAFFB2-874B-436B-8E3F-AA1BAC3DF05D}"/>
    <cellStyle name="Opomba 2 2 6 2 2 2 3" xfId="17923" xr:uid="{1CB064D7-A154-40CD-958F-E0A4A89F3E35}"/>
    <cellStyle name="Opomba 2 2 6 2 2 3" xfId="10045" xr:uid="{14D647E7-1543-4BA1-AE13-7F8747F954B9}"/>
    <cellStyle name="Opomba 2 2 6 2 2 3 2" xfId="26398" xr:uid="{2372D2A0-44CB-4134-BCCA-CBC61FD837CC}"/>
    <cellStyle name="Opomba 2 2 6 2 2 4" xfId="15013" xr:uid="{E273A017-3CA0-480F-A421-C2C6E01485FC}"/>
    <cellStyle name="Opomba 2 2 6 2 3" xfId="8805" xr:uid="{789585A3-F99E-4270-8E07-854884233877}"/>
    <cellStyle name="Opomba 2 2 6 2 3 2" xfId="10239" xr:uid="{1E21F3FC-90DF-4E55-A49B-78E717F104AB}"/>
    <cellStyle name="Opomba 2 2 6 2 3 2 2" xfId="27901" xr:uid="{53D320BA-67D3-4747-B51C-DD07FC59AC01}"/>
    <cellStyle name="Opomba 2 2 6 2 3 3" xfId="16390" xr:uid="{891BDFAE-47D0-48F9-9ECD-6163FFB4310B}"/>
    <cellStyle name="Opomba 2 2 6 2 4" xfId="7960" xr:uid="{1AEA368D-D5E7-4CD5-B4CE-03964CD9DE6A}"/>
    <cellStyle name="Opomba 2 2 6 2 4 2" xfId="23500" xr:uid="{24678F02-31F2-450C-B9C7-EF562CBADCD0}"/>
    <cellStyle name="Opomba 2 2 6 2 5" xfId="9394" xr:uid="{3CA5ECFA-8604-4526-980D-77F2544592D1}"/>
    <cellStyle name="Opomba 2 2 6 2 6" xfId="12299" xr:uid="{F56C2311-8800-40F5-9748-AAF410FF1E71}"/>
    <cellStyle name="Opomba 2 2 6 3" xfId="2861" xr:uid="{00000000-0005-0000-0000-0000D2030000}"/>
    <cellStyle name="Opomba 2 2 6 3 2" xfId="5760" xr:uid="{58A3E6B5-6446-4468-9440-618DCFDB58C7}"/>
    <cellStyle name="Opomba 2 2 6 3 2 2" xfId="8534" xr:uid="{630A75B5-CBD6-406B-9AFC-101EB54DD250}"/>
    <cellStyle name="Opomba 2 2 6 3 2 2 2" xfId="29571" xr:uid="{DB17F1CA-D5DD-41B0-B2F1-37D183BC2BF7}"/>
    <cellStyle name="Opomba 2 2 6 3 2 2 3" xfId="18033" xr:uid="{B5B5AD12-59A8-4F3D-8FDA-DD3910E6D081}"/>
    <cellStyle name="Opomba 2 2 6 3 2 3" xfId="9968" xr:uid="{4C64991C-F8EC-4A55-9DFB-0258C6B8C8A4}"/>
    <cellStyle name="Opomba 2 2 6 3 2 3 2" xfId="26508" xr:uid="{547D7B16-85E8-4EFC-AD4E-B681B9B0DAAE}"/>
    <cellStyle name="Opomba 2 2 6 3 2 4" xfId="15110" xr:uid="{9669A68C-BCB5-4506-9E54-71AD5FCF21A0}"/>
    <cellStyle name="Opomba 2 2 6 3 3" xfId="8035" xr:uid="{082B5C73-0AF9-4698-A05C-C43D83B6C367}"/>
    <cellStyle name="Opomba 2 2 6 3 3 2" xfId="9469" xr:uid="{5C4CB6C5-392F-4BA9-BA93-4A0FCE8EB67B}"/>
    <cellStyle name="Opomba 2 2 6 3 3 2 2" xfId="28011" xr:uid="{DC2BAB4A-27AA-4E32-9D2F-21A97DA2D376}"/>
    <cellStyle name="Opomba 2 2 6 3 3 3" xfId="16487" xr:uid="{F9F84D59-48D7-4253-92A8-D9AC328EF4A0}"/>
    <cellStyle name="Opomba 2 2 6 3 4" xfId="7883" xr:uid="{3B530DC7-4CFE-4FA1-A959-237FDDDFEE03}"/>
    <cellStyle name="Opomba 2 2 6 3 4 2" xfId="23610" xr:uid="{49063469-725D-4A85-BEFC-5091E38E5AD0}"/>
    <cellStyle name="Opomba 2 2 6 3 5" xfId="9317" xr:uid="{660ED7D7-5C55-4D36-9151-1E33D5AA22D7}"/>
    <cellStyle name="Opomba 2 2 6 3 6" xfId="12372" xr:uid="{75E6DDD3-BC11-49F6-ADDD-79EAFFA3BF57}"/>
    <cellStyle name="Opomba 2 2 6 4" xfId="2965" xr:uid="{00000000-0005-0000-0000-0000D3030000}"/>
    <cellStyle name="Opomba 2 2 6 4 2" xfId="5864" xr:uid="{DEEC0D56-146E-4099-B3EE-17F06F6672BB}"/>
    <cellStyle name="Opomba 2 2 6 4 2 2" xfId="18137" xr:uid="{DD53D56F-EB92-4CF9-827F-30AF984AF302}"/>
    <cellStyle name="Opomba 2 2 6 4 2 2 2" xfId="29675" xr:uid="{340A7918-88B0-435B-ABC0-CA0736052229}"/>
    <cellStyle name="Opomba 2 2 6 4 2 3" xfId="26612" xr:uid="{825204B3-A5CF-45BB-82CF-CB0025AED5BA}"/>
    <cellStyle name="Opomba 2 2 6 4 2 4" xfId="15206" xr:uid="{E7C5ABDC-AFB7-4447-8EE7-9F9BA2FC7B9B}"/>
    <cellStyle name="Opomba 2 2 6 4 3" xfId="8404" xr:uid="{6F729C74-2A60-4275-96C2-CC413E36B804}"/>
    <cellStyle name="Opomba 2 2 6 4 3 2" xfId="28115" xr:uid="{1CE6C97E-814D-40EF-9058-08EDC481B9C0}"/>
    <cellStyle name="Opomba 2 2 6 4 3 3" xfId="16583" xr:uid="{142A2D6D-70F4-4A5B-B747-5982E19ED7A5}"/>
    <cellStyle name="Opomba 2 2 6 4 4" xfId="9838" xr:uid="{35B28C9F-69A7-4B1B-B712-91409BF38D86}"/>
    <cellStyle name="Opomba 2 2 6 4 4 2" xfId="23714" xr:uid="{B0C97B88-44B9-47CA-8530-FF9899635DA4}"/>
    <cellStyle name="Opomba 2 2 6 4 5" xfId="12456" xr:uid="{B6082A21-FEEC-409D-8FE5-A74A5BAC3098}"/>
    <cellStyle name="Opomba 2 2 6 5" xfId="3088" xr:uid="{00000000-0005-0000-0000-0000D4030000}"/>
    <cellStyle name="Opomba 2 2 6 5 2" xfId="5987" xr:uid="{ED18AD70-B718-499F-9399-B3BA720CF064}"/>
    <cellStyle name="Opomba 2 2 6 5 2 2" xfId="18260" xr:uid="{D82E59E8-93A4-434B-8044-4F9A31AEBFC8}"/>
    <cellStyle name="Opomba 2 2 6 5 2 2 2" xfId="29798" xr:uid="{5DCA9A9A-79E8-4E87-8B4A-328E75F226F8}"/>
    <cellStyle name="Opomba 2 2 6 5 2 3" xfId="26735" xr:uid="{945CB72F-AAE7-4E0C-AD54-6332397FF9B0}"/>
    <cellStyle name="Opomba 2 2 6 5 2 4" xfId="15329" xr:uid="{DB4980C9-BA46-401F-B00A-5953F0D41B6C}"/>
    <cellStyle name="Opomba 2 2 6 5 3" xfId="8746" xr:uid="{F5E74982-B385-440D-884D-4745C245BD17}"/>
    <cellStyle name="Opomba 2 2 6 5 3 2" xfId="28238" xr:uid="{BBAF6F81-B6CC-4F9B-903F-4B96A27A1A9B}"/>
    <cellStyle name="Opomba 2 2 6 5 3 3" xfId="16706" xr:uid="{9AE71782-F786-4232-905D-753126D4D555}"/>
    <cellStyle name="Opomba 2 2 6 5 4" xfId="10180" xr:uid="{72CBB2B0-AA7A-4E00-BED2-52B3A6719061}"/>
    <cellStyle name="Opomba 2 2 6 5 4 2" xfId="23837" xr:uid="{18941E8B-C6A9-46FA-AB4D-46DA9C58A0C7}"/>
    <cellStyle name="Opomba 2 2 6 5 5" xfId="12561" xr:uid="{C2EEABAE-56DC-4945-AAAE-EAFFF56C1CF2}"/>
    <cellStyle name="Opomba 2 2 6 6" xfId="3160" xr:uid="{00000000-0005-0000-0000-0000D5030000}"/>
    <cellStyle name="Opomba 2 2 6 6 2" xfId="6059" xr:uid="{BFB8143F-18AE-43CA-BFAE-D6B79F983CD9}"/>
    <cellStyle name="Opomba 2 2 6 6 2 2" xfId="18332" xr:uid="{B8F4A959-F2E5-4284-9C63-F4378EA3FF62}"/>
    <cellStyle name="Opomba 2 2 6 6 2 2 2" xfId="29870" xr:uid="{49EBB6C0-2AD8-4A16-A531-CE8B83B565F6}"/>
    <cellStyle name="Opomba 2 2 6 6 2 3" xfId="26807" xr:uid="{AE28BCA0-3E19-41EB-A6AB-3ABBDD44190E}"/>
    <cellStyle name="Opomba 2 2 6 6 2 4" xfId="15401" xr:uid="{F4A7AF64-D2BC-4124-8D53-37B3CE852AF9}"/>
    <cellStyle name="Opomba 2 2 6 6 3" xfId="16778" xr:uid="{32239B6E-E2D2-423B-9AE8-6E87F98F0718}"/>
    <cellStyle name="Opomba 2 2 6 6 3 2" xfId="28310" xr:uid="{F3865282-9407-4CB7-ADA5-0E89F1306F90}"/>
    <cellStyle name="Opomba 2 2 6 6 4" xfId="23909" xr:uid="{02F43AEF-ABC1-4369-9934-5A5E16484450}"/>
    <cellStyle name="Opomba 2 2 6 6 5" xfId="12629" xr:uid="{94F9154C-543A-4956-9E65-EF6A76C8ED45}"/>
    <cellStyle name="Opomba 2 2 6 7" xfId="3237" xr:uid="{00000000-0005-0000-0000-0000D6030000}"/>
    <cellStyle name="Opomba 2 2 6 7 2" xfId="6136" xr:uid="{24879F33-8000-4522-85D6-89F6AF609167}"/>
    <cellStyle name="Opomba 2 2 6 7 2 2" xfId="18409" xr:uid="{EF25A10A-C467-4924-82A2-D18F0AFFC52A}"/>
    <cellStyle name="Opomba 2 2 6 7 2 2 2" xfId="29947" xr:uid="{19295612-4641-4C62-A84B-F06938A6BBA6}"/>
    <cellStyle name="Opomba 2 2 6 7 2 3" xfId="26884" xr:uid="{5405C694-8702-4900-9EEF-91CF14246356}"/>
    <cellStyle name="Opomba 2 2 6 7 2 4" xfId="15478" xr:uid="{DEB63B7F-590D-47FB-A31B-E50A8ACA131B}"/>
    <cellStyle name="Opomba 2 2 6 7 3" xfId="16855" xr:uid="{726DF6C1-6726-498B-A43F-135EBD9D07BC}"/>
    <cellStyle name="Opomba 2 2 6 7 3 2" xfId="28387" xr:uid="{21084C8C-5757-45A9-9C35-53539075E3CB}"/>
    <cellStyle name="Opomba 2 2 6 7 4" xfId="23986" xr:uid="{16595C6C-AB92-4C15-80E4-965B9A4D1FAA}"/>
    <cellStyle name="Opomba 2 2 6 7 5" xfId="12706" xr:uid="{74D898E4-0728-4F79-83A9-4BCF65A205E1}"/>
    <cellStyle name="Opomba 2 2 6 8" xfId="5046" xr:uid="{9ABA5E82-AA37-4F64-986D-1C4A18DEF243}"/>
    <cellStyle name="Opomba 2 2 6 8 2" xfId="17319" xr:uid="{C19FCF08-DB84-497C-AD97-5CF0F5DDF535}"/>
    <cellStyle name="Opomba 2 2 6 8 2 2" xfId="28857" xr:uid="{0AAAAADC-29AF-4F6F-98EE-AFDF256F7F9B}"/>
    <cellStyle name="Opomba 2 2 6 8 3" xfId="25794" xr:uid="{847B72C3-F496-40DA-A58E-47FCBEC32AC3}"/>
    <cellStyle name="Opomba 2 2 6 8 4" xfId="14468" xr:uid="{EC5272F6-9340-48FC-B198-681CD752A3C2}"/>
    <cellStyle name="Opomba 2 2 6 9" xfId="7753" xr:uid="{2063E957-8C0D-42C9-873B-3489A34CCD7B}"/>
    <cellStyle name="Opomba 2 2 6 9 2" xfId="27297" xr:uid="{859273A7-2DE9-42D6-B6E1-7F389DAF11B0}"/>
    <cellStyle name="Opomba 2 2 6 9 3" xfId="15845" xr:uid="{FAE1C4B4-85F8-4821-8E0E-402EF9F480D4}"/>
    <cellStyle name="Opomba 2 2 7" xfId="938" xr:uid="{00000000-0005-0000-0000-0000D7030000}"/>
    <cellStyle name="Opomba 2 2 7 2" xfId="3841" xr:uid="{AAB4A544-3E60-4B5F-B583-53FC42EF79E4}"/>
    <cellStyle name="Opomba 2 2 7 2 2" xfId="8152" xr:uid="{DF09CC23-B8E6-4745-A7A0-693D8DA041B9}"/>
    <cellStyle name="Opomba 2 2 7 2 2 2" xfId="28569" xr:uid="{30007B70-1E4C-4C8C-B06A-535AD7ADF7DE}"/>
    <cellStyle name="Opomba 2 2 7 2 2 3" xfId="17031" xr:uid="{779E9B41-3C9F-4D6D-AB4C-D58AB2DC3F2C}"/>
    <cellStyle name="Opomba 2 2 7 2 3" xfId="9586" xr:uid="{C9EC0FBF-C265-4648-B474-4EAD0F4B6939}"/>
    <cellStyle name="Opomba 2 2 7 2 3 2" xfId="24589" xr:uid="{0B3ADBF3-FEA8-4CEC-841C-C43AD8CF6414}"/>
    <cellStyle name="Opomba 2 2 7 2 4" xfId="13284" xr:uid="{8435F15F-1CE5-488B-AD2B-C23D737F5DDB}"/>
    <cellStyle name="Opomba 2 2 7 3" xfId="7996" xr:uid="{8541155E-0B6A-4CFF-B34A-478E02F32147}"/>
    <cellStyle name="Opomba 2 2 7 3 2" xfId="9430" xr:uid="{F8B30031-61B4-4692-B4E1-C4DD12936FA3}"/>
    <cellStyle name="Opomba 2 2 7 3 2 2" xfId="27009" xr:uid="{078A048C-4603-4216-9AF1-43360D4ECE5D}"/>
    <cellStyle name="Opomba 2 2 7 3 3" xfId="15578" xr:uid="{DE63E61C-0BAF-4FF7-8573-4B36D0CC5628}"/>
    <cellStyle name="Opomba 2 2 7 4" xfId="7189" xr:uid="{5F1EB7E5-CC7E-4788-BE1F-FE10B13CA373}"/>
    <cellStyle name="Opomba 2 2 7 4 2" xfId="21691" xr:uid="{9C20E325-2A19-4D01-88D2-A9500E05D8F4}"/>
    <cellStyle name="Opomba 2 2 7 5" xfId="9037" xr:uid="{0A9F1FFA-5EC9-4A7E-B83B-A4B978A9E83F}"/>
    <cellStyle name="Opomba 2 2 7 6" xfId="10779" xr:uid="{F6474456-661B-4BF2-B2CF-852C92A78A8D}"/>
    <cellStyle name="Opomba 2 2 8" xfId="855" xr:uid="{00000000-0005-0000-0000-0000D8030000}"/>
    <cellStyle name="Opomba 2 2 8 2" xfId="3758" xr:uid="{377B37B8-B2F8-476F-AFAF-104B08903F36}"/>
    <cellStyle name="Opomba 2 2 8 2 2" xfId="8126" xr:uid="{36B681EE-D14E-45DC-9C09-C0F5F156057C}"/>
    <cellStyle name="Opomba 2 2 8 2 2 2" xfId="28560" xr:uid="{7A5A25DF-C4AD-43C7-AF4C-79F4B40B943E}"/>
    <cellStyle name="Opomba 2 2 8 2 2 3" xfId="17024" xr:uid="{A13065F4-9245-4B4A-9236-7591C2C57BE2}"/>
    <cellStyle name="Opomba 2 2 8 2 3" xfId="9560" xr:uid="{C389FB91-5C46-4632-A466-E2F52E5FF498}"/>
    <cellStyle name="Opomba 2 2 8 2 3 2" xfId="24506" xr:uid="{7AE9F7A5-B197-465D-9CC4-8984A4532F1D}"/>
    <cellStyle name="Opomba 2 2 8 2 4" xfId="13205" xr:uid="{C722616F-DF77-498F-A441-64D0D2D2ABE0}"/>
    <cellStyle name="Opomba 2 2 8 3" xfId="8288" xr:uid="{0746DED7-2AE6-4733-BC85-0AFDA675D04C}"/>
    <cellStyle name="Opomba 2 2 8 3 2" xfId="9722" xr:uid="{F079EA82-AC98-468A-8542-BFDFF0EE2287}"/>
    <cellStyle name="Opomba 2 2 8 3 2 2" xfId="27000" xr:uid="{E79A8B24-DF47-4A5A-9458-BFFEB51CF8FC}"/>
    <cellStyle name="Opomba 2 2 8 3 3" xfId="15573" xr:uid="{3DD7A15B-D41C-4190-847F-2A073C41608F}"/>
    <cellStyle name="Opomba 2 2 8 4" xfId="7108" xr:uid="{14C21DC0-F099-4AA5-8FCF-4EFA9BEA668E}"/>
    <cellStyle name="Opomba 2 2 8 4 2" xfId="21608" xr:uid="{DC31E769-96A6-4468-B600-D16B4866F7F6}"/>
    <cellStyle name="Opomba 2 2 8 5" xfId="9030" xr:uid="{79B1D1E8-E389-45B8-8F19-10BA9519C742}"/>
    <cellStyle name="Opomba 2 2 8 6" xfId="10701" xr:uid="{69EC3614-D26D-43BF-8F8A-17279F45377A}"/>
    <cellStyle name="Opomba 2 2 9" xfId="2805" xr:uid="{00000000-0005-0000-0000-0000D9030000}"/>
    <cellStyle name="Opomba 2 2 9 2" xfId="5704" xr:uid="{31296D98-291D-4CD6-B426-9473D4FE9C95}"/>
    <cellStyle name="Opomba 2 2 9 2 2" xfId="8556" xr:uid="{9B1CA265-108B-4727-857F-8B4F7908EB8B}"/>
    <cellStyle name="Opomba 2 2 9 2 2 2" xfId="29515" xr:uid="{E1F10FCA-9CAD-4042-A5E5-B762BA33CB07}"/>
    <cellStyle name="Opomba 2 2 9 2 2 3" xfId="17977" xr:uid="{D224C271-6358-4E42-8E28-E0794DB9A5A1}"/>
    <cellStyle name="Opomba 2 2 9 2 3" xfId="9990" xr:uid="{C0B9058C-87D2-4CEB-B5D2-9E650C4C3950}"/>
    <cellStyle name="Opomba 2 2 9 2 3 2" xfId="26452" xr:uid="{6D51E462-33E9-43A8-9468-02ECD7733B5C}"/>
    <cellStyle name="Opomba 2 2 9 2 4" xfId="15060" xr:uid="{C9C45D93-FF88-4F78-90D0-18CA21941BC1}"/>
    <cellStyle name="Opomba 2 2 9 3" xfId="8040" xr:uid="{516EF74E-CE6C-40C9-A2CB-0EC3B4E03627}"/>
    <cellStyle name="Opomba 2 2 9 3 2" xfId="9474" xr:uid="{55CF3C42-024D-4A3D-85C5-8F9EAF8F2E02}"/>
    <cellStyle name="Opomba 2 2 9 3 2 2" xfId="27955" xr:uid="{593F8150-DC18-45BA-9054-0F3FA072F742}"/>
    <cellStyle name="Opomba 2 2 9 3 3" xfId="16437" xr:uid="{B7EFA05B-33C9-4E4E-8774-F36482D4BBF5}"/>
    <cellStyle name="Opomba 2 2 9 4" xfId="7905" xr:uid="{B7E432A8-8978-4B83-82C6-F2C527D90CB0}"/>
    <cellStyle name="Opomba 2 2 9 4 2" xfId="23554" xr:uid="{6D52344E-C587-4045-BB95-53D75B759353}"/>
    <cellStyle name="Opomba 2 2 9 5" xfId="9339" xr:uid="{8AC71511-CF8B-4D9E-8D75-35D9C24D75C4}"/>
    <cellStyle name="Opomba 2 2 9 6" xfId="12338" xr:uid="{DBA661BF-3EB6-473F-B33B-F704A2E12BFD}"/>
    <cellStyle name="Opomba 2 3" xfId="448" xr:uid="{00000000-0005-0000-0000-0000DA030000}"/>
    <cellStyle name="Opomba 2 4" xfId="573" xr:uid="{00000000-0005-0000-0000-0000DB030000}"/>
    <cellStyle name="Opomba 2 4 10" xfId="8837" xr:uid="{1C1798A7-9C89-467D-8405-F059A10C78CE}"/>
    <cellStyle name="Opomba 2 4 11" xfId="10458" xr:uid="{CB055DD6-788E-49BB-97E2-DF0B6C757125}"/>
    <cellStyle name="Opomba 2 4 2" xfId="1577" xr:uid="{00000000-0005-0000-0000-0000DC030000}"/>
    <cellStyle name="Opomba 2 4 2 10" xfId="9090" xr:uid="{CE945FA1-F885-4CC5-AE89-0FAC3733CD38}"/>
    <cellStyle name="Opomba 2 4 2 10 2" xfId="22330" xr:uid="{E66BA6F6-C201-48BC-A09B-F0D56A0198CC}"/>
    <cellStyle name="Opomba 2 4 2 11" xfId="11336" xr:uid="{6E829F93-E62C-4118-985B-376276DE5448}"/>
    <cellStyle name="Opomba 2 4 2 2" xfId="2518" xr:uid="{00000000-0005-0000-0000-0000DD030000}"/>
    <cellStyle name="Opomba 2 4 2 2 2" xfId="5417" xr:uid="{501FB0CA-DFB2-40D7-8B1B-77A3B103C19A}"/>
    <cellStyle name="Opomba 2 4 2 2 2 2" xfId="17690" xr:uid="{02F07AE1-35DD-4528-8CD5-3D2AA7D0C0D4}"/>
    <cellStyle name="Opomba 2 4 2 2 2 2 2" xfId="29228" xr:uid="{B7600A5E-2E15-451C-BCEF-29CA7557D2C4}"/>
    <cellStyle name="Opomba 2 4 2 2 2 3" xfId="26165" xr:uid="{A944B803-D9E8-426B-A904-89AA308581BD}"/>
    <cellStyle name="Opomba 2 4 2 2 2 4" xfId="14807" xr:uid="{804E4E89-FD33-4F90-95C5-B0C5EC87D746}"/>
    <cellStyle name="Opomba 2 4 2 2 3" xfId="8228" xr:uid="{EFEEAE89-840A-48FF-BD61-D4150B1155AB}"/>
    <cellStyle name="Opomba 2 4 2 2 3 2" xfId="27668" xr:uid="{D89B8C72-74FB-4664-A614-FE4A8D677E2A}"/>
    <cellStyle name="Opomba 2 4 2 2 3 3" xfId="16184" xr:uid="{8E35EB5B-533D-4326-BED7-E2761CADC96A}"/>
    <cellStyle name="Opomba 2 4 2 2 4" xfId="9662" xr:uid="{CA568350-511C-4AC4-84CA-F5D3A2C45E73}"/>
    <cellStyle name="Opomba 2 4 2 2 4 2" xfId="23267" xr:uid="{D5CC5734-C4FE-4B83-B60E-FEF9AF3EE7F1}"/>
    <cellStyle name="Opomba 2 4 2 2 5" xfId="12142" xr:uid="{CA2E1017-730F-40AF-890E-7182272A59CC}"/>
    <cellStyle name="Opomba 2 4 2 3" xfId="2472" xr:uid="{00000000-0005-0000-0000-0000DE030000}"/>
    <cellStyle name="Opomba 2 4 2 3 2" xfId="5371" xr:uid="{A2710C48-1487-455D-AB2E-9C4590884FF6}"/>
    <cellStyle name="Opomba 2 4 2 3 2 2" xfId="17644" xr:uid="{A27BE56F-E5EC-4DF0-BC5F-E1C37719A0FD}"/>
    <cellStyle name="Opomba 2 4 2 3 2 2 2" xfId="29182" xr:uid="{934676D4-D39B-4294-A927-49BAB7B128AA}"/>
    <cellStyle name="Opomba 2 4 2 3 2 3" xfId="26119" xr:uid="{03B7812D-0CD0-4CBC-AD4C-008E31676B5F}"/>
    <cellStyle name="Opomba 2 4 2 3 2 4" xfId="14767" xr:uid="{E5B9165B-E580-41FF-9DF3-C2215CC9CB26}"/>
    <cellStyle name="Opomba 2 4 2 3 3" xfId="8030" xr:uid="{22661AB0-A236-42B9-9806-4162C6DCF330}"/>
    <cellStyle name="Opomba 2 4 2 3 3 2" xfId="27622" xr:uid="{7FD2D62F-1E45-443C-BD3D-B2DCF58633B5}"/>
    <cellStyle name="Opomba 2 4 2 3 3 3" xfId="16144" xr:uid="{BBB445BE-0897-4448-96BA-3EF02D1BFA1A}"/>
    <cellStyle name="Opomba 2 4 2 3 4" xfId="9464" xr:uid="{4C3B8A64-B92B-4611-8D5C-71265ACE30B9}"/>
    <cellStyle name="Opomba 2 4 2 3 4 2" xfId="23221" xr:uid="{27B03D9D-FF29-41C2-BEA9-106572E7DB0A}"/>
    <cellStyle name="Opomba 2 4 2 3 5" xfId="12106" xr:uid="{416DD658-933E-4B6A-9006-D16D1B5A28FE}"/>
    <cellStyle name="Opomba 2 4 2 4" xfId="2487" xr:uid="{00000000-0005-0000-0000-0000DF030000}"/>
    <cellStyle name="Opomba 2 4 2 4 2" xfId="5386" xr:uid="{25ED2B7B-C888-4CD7-B147-B31DC5BD54BC}"/>
    <cellStyle name="Opomba 2 4 2 4 2 2" xfId="17659" xr:uid="{16AAD066-41B1-4DEE-AF00-F6E9A9643C21}"/>
    <cellStyle name="Opomba 2 4 2 4 2 2 2" xfId="29197" xr:uid="{3ECCD461-7775-4F95-8923-2968CCEEBA4C}"/>
    <cellStyle name="Opomba 2 4 2 4 2 3" xfId="26134" xr:uid="{7CDE2F20-5DE0-4168-988D-B1C5DE184252}"/>
    <cellStyle name="Opomba 2 4 2 4 2 4" xfId="14781" xr:uid="{C3552105-F177-4201-B58D-53066868CCE4}"/>
    <cellStyle name="Opomba 2 4 2 4 3" xfId="16158" xr:uid="{A75BD5F4-F0F2-4A23-B173-CBD06107E48C}"/>
    <cellStyle name="Opomba 2 4 2 4 3 2" xfId="27637" xr:uid="{502B1A86-472F-4FA6-92E9-83572D9E7893}"/>
    <cellStyle name="Opomba 2 4 2 4 4" xfId="23236" xr:uid="{A9EF3912-DDB7-4DE6-B5BC-91D5A2BCFB7D}"/>
    <cellStyle name="Opomba 2 4 2 4 5" xfId="12118" xr:uid="{803AB475-7CAD-4539-A59B-426134A7B110}"/>
    <cellStyle name="Opomba 2 4 2 5" xfId="2358" xr:uid="{00000000-0005-0000-0000-0000E0030000}"/>
    <cellStyle name="Opomba 2 4 2 5 2" xfId="5257" xr:uid="{7D9FF534-55DD-4213-ADF6-4643A6D1DD3E}"/>
    <cellStyle name="Opomba 2 4 2 5 2 2" xfId="17530" xr:uid="{16860E5A-8683-49D6-ACBC-672C13E05CFE}"/>
    <cellStyle name="Opomba 2 4 2 5 2 2 2" xfId="29068" xr:uid="{AA6DF2A5-8E57-4A5C-95B5-511ECB7F8C56}"/>
    <cellStyle name="Opomba 2 4 2 5 2 3" xfId="26005" xr:uid="{90516CD1-3B14-455F-9BB5-EF15D3B2E0B6}"/>
    <cellStyle name="Opomba 2 4 2 5 2 4" xfId="14664" xr:uid="{C8D54794-B78B-4F72-A935-CC12FF04E5A0}"/>
    <cellStyle name="Opomba 2 4 2 5 3" xfId="16041" xr:uid="{D6473494-7E64-486F-AFDA-42B4F21D72EB}"/>
    <cellStyle name="Opomba 2 4 2 5 3 2" xfId="27508" xr:uid="{2ACC6958-351F-4106-BA38-3EF7231F5627}"/>
    <cellStyle name="Opomba 2 4 2 5 4" xfId="23107" xr:uid="{3F7591E7-14D4-4DA5-85BA-2CE189A1257E}"/>
    <cellStyle name="Opomba 2 4 2 5 5" xfId="12019" xr:uid="{6CDF12E5-0A9D-4107-9EF0-5DDCF87E4521}"/>
    <cellStyle name="Opomba 2 4 2 6" xfId="2798" xr:uid="{00000000-0005-0000-0000-0000E1030000}"/>
    <cellStyle name="Opomba 2 4 2 6 2" xfId="5697" xr:uid="{E849CEF6-7BAF-46CD-ABF3-7F262CFD108E}"/>
    <cellStyle name="Opomba 2 4 2 6 2 2" xfId="17970" xr:uid="{BB6CFA73-E362-4AD9-B939-8373B17F673B}"/>
    <cellStyle name="Opomba 2 4 2 6 2 2 2" xfId="29508" xr:uid="{1F615B02-8B47-4FA7-8436-8DC8A3E8463F}"/>
    <cellStyle name="Opomba 2 4 2 6 2 3" xfId="26445" xr:uid="{6D14CD5B-CD56-4CD1-B601-A5AC50F4C9A4}"/>
    <cellStyle name="Opomba 2 4 2 6 2 4" xfId="15053" xr:uid="{38EC2A24-4C86-4B3D-AA2C-DB322E7B64AF}"/>
    <cellStyle name="Opomba 2 4 2 6 3" xfId="16430" xr:uid="{DB3B8CC3-BAE5-4F31-A137-E3BB5F932CA9}"/>
    <cellStyle name="Opomba 2 4 2 6 3 2" xfId="27948" xr:uid="{F7210E73-3A6F-4251-BA9F-E515F483969E}"/>
    <cellStyle name="Opomba 2 4 2 6 4" xfId="23547" xr:uid="{465CE738-EAC3-4417-885F-B38AF3E7AC71}"/>
    <cellStyle name="Opomba 2 4 2 6 5" xfId="12332" xr:uid="{A6157C62-27AD-4580-80C6-17655135217D}"/>
    <cellStyle name="Opomba 2 4 2 7" xfId="3151" xr:uid="{00000000-0005-0000-0000-0000E2030000}"/>
    <cellStyle name="Opomba 2 4 2 7 2" xfId="6050" xr:uid="{8080C992-9981-4350-A911-95BE0A85F3F4}"/>
    <cellStyle name="Opomba 2 4 2 7 2 2" xfId="18323" xr:uid="{61EB1C75-EF63-46E7-87FA-C538E2BDA7D9}"/>
    <cellStyle name="Opomba 2 4 2 7 2 2 2" xfId="29861" xr:uid="{9A374FDB-3154-43B8-8B39-72402994183B}"/>
    <cellStyle name="Opomba 2 4 2 7 2 3" xfId="26798" xr:uid="{E1FAE028-7B9A-4280-8D09-44F2AE72CAB1}"/>
    <cellStyle name="Opomba 2 4 2 7 2 4" xfId="15392" xr:uid="{80FCC448-0005-483F-9CC6-BDCEDCF7243F}"/>
    <cellStyle name="Opomba 2 4 2 7 3" xfId="16769" xr:uid="{02BE51DA-31E3-44CD-9D57-4457BD51BF18}"/>
    <cellStyle name="Opomba 2 4 2 7 3 2" xfId="28301" xr:uid="{7DAEC7E1-9870-4DF0-BE64-AD72E8EAC259}"/>
    <cellStyle name="Opomba 2 4 2 7 4" xfId="23900" xr:uid="{6689A5C3-DB7B-42E2-88AF-041E5EFAF7AD}"/>
    <cellStyle name="Opomba 2 4 2 7 5" xfId="12620" xr:uid="{4AB0954C-B4E1-429C-A8C8-D0F8F520976C}"/>
    <cellStyle name="Opomba 2 4 2 8" xfId="4480" xr:uid="{7A94296B-A308-4078-9A3A-4202295EE4C7}"/>
    <cellStyle name="Opomba 2 4 2 8 2" xfId="17249" xr:uid="{FC7DE264-E4A3-4BF3-BB8B-579D3AB41BCE}"/>
    <cellStyle name="Opomba 2 4 2 8 2 2" xfId="28787" xr:uid="{26A68463-25EE-4A75-AF50-75C1F14F794C}"/>
    <cellStyle name="Opomba 2 4 2 8 3" xfId="25228" xr:uid="{236DD819-FCC1-472C-9B67-207A225B5699}"/>
    <cellStyle name="Opomba 2 4 2 8 4" xfId="13902" xr:uid="{9F3A2B15-7E9C-44A4-BC44-E883424786E9}"/>
    <cellStyle name="Opomba 2 4 2 9" xfId="7329" xr:uid="{53143996-1A7E-4D9F-A4AF-47D5A4082092}"/>
    <cellStyle name="Opomba 2 4 2 9 2" xfId="27227" xr:uid="{3EF86861-C496-471D-AC34-CA45DE8DBB00}"/>
    <cellStyle name="Opomba 2 4 2 9 3" xfId="15775" xr:uid="{579A369E-166B-4827-80F1-7B57211DC58C}"/>
    <cellStyle name="Opomba 2 4 3" xfId="2117" xr:uid="{00000000-0005-0000-0000-0000E3030000}"/>
    <cellStyle name="Opomba 2 4 3 10" xfId="9237" xr:uid="{613CB6A9-86A4-40AD-A600-C6BEE4CCC9A8}"/>
    <cellStyle name="Opomba 2 4 3 10 2" xfId="22866" xr:uid="{E13A8764-B4EE-423F-8F7D-4B6E6A2A9760}"/>
    <cellStyle name="Opomba 2 4 3 11" xfId="11854" xr:uid="{DB980FBE-F1C9-44B3-9C2E-F0B9CDCB452B}"/>
    <cellStyle name="Opomba 2 4 3 2" xfId="1091" xr:uid="{00000000-0005-0000-0000-0000E4030000}"/>
    <cellStyle name="Opomba 2 4 3 2 2" xfId="3994" xr:uid="{C5E61B85-F98D-4407-B86F-B0D2A3F8BDCD}"/>
    <cellStyle name="Opomba 2 4 3 2 2 2" xfId="17104" xr:uid="{D04869B7-E8B8-4C3A-851F-11E67D3C8193}"/>
    <cellStyle name="Opomba 2 4 3 2 2 2 2" xfId="28642" xr:uid="{61B2E3BE-7CE1-41FA-A996-A1C1684833C9}"/>
    <cellStyle name="Opomba 2 4 3 2 2 3" xfId="24742" xr:uid="{270924D9-6792-4FE3-8240-B1F1F779DA1F}"/>
    <cellStyle name="Opomba 2 4 3 2 2 4" xfId="13423" xr:uid="{9A108A39-B958-4038-ACA2-503D81111685}"/>
    <cellStyle name="Opomba 2 4 3 2 3" xfId="8454" xr:uid="{65DCE26F-8B60-4005-A305-47EBCE6273AB}"/>
    <cellStyle name="Opomba 2 4 3 2 3 2" xfId="27082" xr:uid="{DB2C4541-1D8D-47CB-B8CF-5C324BAF6FBA}"/>
    <cellStyle name="Opomba 2 4 3 2 3 3" xfId="15637" xr:uid="{E951B686-5CCF-4226-AFEA-40A02521288B}"/>
    <cellStyle name="Opomba 2 4 3 2 4" xfId="9888" xr:uid="{69462766-B5B0-4A85-9472-A4BA8AFAA83B}"/>
    <cellStyle name="Opomba 2 4 3 2 4 2" xfId="21844" xr:uid="{4C6BAF2C-64F9-4AA2-A2AF-8DCF0DD27DE1}"/>
    <cellStyle name="Opomba 2 4 3 2 5" xfId="10910" xr:uid="{9232658C-5285-4668-8339-A4C413B3F4FF}"/>
    <cellStyle name="Opomba 2 4 3 3" xfId="2831" xr:uid="{00000000-0005-0000-0000-0000E5030000}"/>
    <cellStyle name="Opomba 2 4 3 3 2" xfId="5730" xr:uid="{D34954AD-C9D8-4DCC-A3D3-7EE7E1CF9E44}"/>
    <cellStyle name="Opomba 2 4 3 3 2 2" xfId="18003" xr:uid="{0C46161D-E6A8-4315-9810-ED67DB89628B}"/>
    <cellStyle name="Opomba 2 4 3 3 2 2 2" xfId="29541" xr:uid="{2E15488C-B48B-46A5-92A4-DBDFE9ECD2FB}"/>
    <cellStyle name="Opomba 2 4 3 3 2 3" xfId="26478" xr:uid="{5520DAD8-E86E-4742-8653-9882F614F686}"/>
    <cellStyle name="Opomba 2 4 3 3 2 4" xfId="15082" xr:uid="{68B51042-7315-4A3E-AFFE-765F5584EF4D}"/>
    <cellStyle name="Opomba 2 4 3 3 3" xfId="8239" xr:uid="{2A5629AB-14C1-4E50-8131-C6EEF0237632}"/>
    <cellStyle name="Opomba 2 4 3 3 3 2" xfId="27981" xr:uid="{96265253-2A20-4EA7-A3CE-D26B162CB116}"/>
    <cellStyle name="Opomba 2 4 3 3 3 3" xfId="16459" xr:uid="{6583F6C0-D9B8-4323-B16E-2643D92FC2ED}"/>
    <cellStyle name="Opomba 2 4 3 3 4" xfId="9673" xr:uid="{0A96BF25-7B92-47D5-B80D-3603057D5CA7}"/>
    <cellStyle name="Opomba 2 4 3 3 4 2" xfId="23580" xr:uid="{7A5C112D-AFA3-4045-99C7-A9FE1C63B658}"/>
    <cellStyle name="Opomba 2 4 3 3 5" xfId="12356" xr:uid="{5005ED31-3B30-4B02-9DA5-F52F5B12DA5B}"/>
    <cellStyle name="Opomba 2 4 3 4" xfId="2935" xr:uid="{00000000-0005-0000-0000-0000E6030000}"/>
    <cellStyle name="Opomba 2 4 3 4 2" xfId="5834" xr:uid="{D8E94153-402A-4DB6-92DD-40BC69A6F644}"/>
    <cellStyle name="Opomba 2 4 3 4 2 2" xfId="18107" xr:uid="{4B7147A1-290D-47B8-AECE-CBE2A4D18930}"/>
    <cellStyle name="Opomba 2 4 3 4 2 2 2" xfId="29645" xr:uid="{1CB7C05D-2EB7-46BA-8035-CE5361DA935F}"/>
    <cellStyle name="Opomba 2 4 3 4 2 3" xfId="26582" xr:uid="{4CA2E91D-9D3E-4F17-9C18-986142E15626}"/>
    <cellStyle name="Opomba 2 4 3 4 2 4" xfId="15176" xr:uid="{9C873C28-64FE-4F3C-9B92-B6254495C33F}"/>
    <cellStyle name="Opomba 2 4 3 4 3" xfId="16553" xr:uid="{5013800E-B1E8-4D27-9E2C-1FC5AEF121D3}"/>
    <cellStyle name="Opomba 2 4 3 4 3 2" xfId="28085" xr:uid="{2144AAF3-D025-4D7C-88D7-D36A0019A5F8}"/>
    <cellStyle name="Opomba 2 4 3 4 4" xfId="23684" xr:uid="{9F6E7444-4E41-4B24-A8CE-D8A953CC7DBA}"/>
    <cellStyle name="Opomba 2 4 3 4 5" xfId="12428" xr:uid="{EE1F7D0A-B93F-4BAE-80FD-633FF10E043C}"/>
    <cellStyle name="Opomba 2 4 3 5" xfId="3058" xr:uid="{00000000-0005-0000-0000-0000E7030000}"/>
    <cellStyle name="Opomba 2 4 3 5 2" xfId="5957" xr:uid="{8C70D592-6B5D-4922-A664-C99E591B7223}"/>
    <cellStyle name="Opomba 2 4 3 5 2 2" xfId="18230" xr:uid="{AAA768E1-1246-4016-9CDC-9B069C8376D9}"/>
    <cellStyle name="Opomba 2 4 3 5 2 2 2" xfId="29768" xr:uid="{4E213628-E509-494E-83B4-07EA307B35EF}"/>
    <cellStyle name="Opomba 2 4 3 5 2 3" xfId="26705" xr:uid="{21083089-1973-41CF-A758-FEDBDCBFE261}"/>
    <cellStyle name="Opomba 2 4 3 5 2 4" xfId="15299" xr:uid="{C447E4F5-B8D1-41D5-8671-D9B35ED86B23}"/>
    <cellStyle name="Opomba 2 4 3 5 3" xfId="16676" xr:uid="{3C9B4FF6-9E6E-4985-AEB3-A8A7FE2FFF02}"/>
    <cellStyle name="Opomba 2 4 3 5 3 2" xfId="28208" xr:uid="{A271DD9A-0BA7-4C77-9613-EEF9DB0C9BAE}"/>
    <cellStyle name="Opomba 2 4 3 5 4" xfId="23807" xr:uid="{A9F01556-AD57-4D23-87A3-0A91B9CCB871}"/>
    <cellStyle name="Opomba 2 4 3 5 5" xfId="12533" xr:uid="{466A386B-54EA-4BCD-B72A-000AB9F9B9AE}"/>
    <cellStyle name="Opomba 2 4 3 6" xfId="2536" xr:uid="{00000000-0005-0000-0000-0000E8030000}"/>
    <cellStyle name="Opomba 2 4 3 6 2" xfId="5435" xr:uid="{D54A1C28-45A5-4066-9344-806F1BEFF513}"/>
    <cellStyle name="Opomba 2 4 3 6 2 2" xfId="17708" xr:uid="{A3882A84-A46C-4D76-99E0-624A8B4C0F24}"/>
    <cellStyle name="Opomba 2 4 3 6 2 2 2" xfId="29246" xr:uid="{09DA722F-78C3-4D27-9C58-DBB05DDFE1B0}"/>
    <cellStyle name="Opomba 2 4 3 6 2 3" xfId="26183" xr:uid="{04ADB63E-A5AE-4C06-B6A6-710788C50A4C}"/>
    <cellStyle name="Opomba 2 4 3 6 2 4" xfId="14823" xr:uid="{81B3F521-F837-4A97-8B66-C49FE6053FEE}"/>
    <cellStyle name="Opomba 2 4 3 6 3" xfId="16200" xr:uid="{1C9E6A8A-E59B-44D1-A71F-D802E76669A0}"/>
    <cellStyle name="Opomba 2 4 3 6 3 2" xfId="27686" xr:uid="{68171DBF-C7DA-4FF0-B097-067FA8480632}"/>
    <cellStyle name="Opomba 2 4 3 6 4" xfId="23285" xr:uid="{9C654987-6E30-41CA-A3E8-4093EE027E76}"/>
    <cellStyle name="Opomba 2 4 3 6 5" xfId="12155" xr:uid="{6926EF8F-63A0-4571-B7D2-8E4853ED36CC}"/>
    <cellStyle name="Opomba 2 4 3 7" xfId="3207" xr:uid="{00000000-0005-0000-0000-0000E9030000}"/>
    <cellStyle name="Opomba 2 4 3 7 2" xfId="6106" xr:uid="{D8F53547-EBFA-42C9-AA80-428485417D62}"/>
    <cellStyle name="Opomba 2 4 3 7 2 2" xfId="18379" xr:uid="{82D98552-6E18-41B6-A7C3-2D64F69DD9FC}"/>
    <cellStyle name="Opomba 2 4 3 7 2 2 2" xfId="29917" xr:uid="{312700D2-EB7F-426E-A0E7-3C853E16CDD1}"/>
    <cellStyle name="Opomba 2 4 3 7 2 3" xfId="26854" xr:uid="{84F18DD7-36D4-4434-9258-5471CA39A59E}"/>
    <cellStyle name="Opomba 2 4 3 7 2 4" xfId="15448" xr:uid="{9E3E89A2-0A63-4881-B69D-6B0F62B7FE89}"/>
    <cellStyle name="Opomba 2 4 3 7 3" xfId="16825" xr:uid="{0D4553B0-7423-4D94-A0F1-9A8C4B4D2628}"/>
    <cellStyle name="Opomba 2 4 3 7 3 2" xfId="28357" xr:uid="{A34A34A8-900D-4E40-943A-8CD90FED1042}"/>
    <cellStyle name="Opomba 2 4 3 7 4" xfId="23956" xr:uid="{8D17EA54-7FEA-42F1-BD7D-B47E88811B30}"/>
    <cellStyle name="Opomba 2 4 3 7 5" xfId="12676" xr:uid="{A7600E38-4BB9-40CA-8323-D5C69F97E1A6}"/>
    <cellStyle name="Opomba 2 4 3 8" xfId="5016" xr:uid="{50B7DFFD-0747-41BD-AFC4-5D8FAA63D2F2}"/>
    <cellStyle name="Opomba 2 4 3 8 2" xfId="17289" xr:uid="{0F69A943-E9A0-4042-A833-C6129446ADBC}"/>
    <cellStyle name="Opomba 2 4 3 8 2 2" xfId="28827" xr:uid="{5146FD3A-6749-4C6C-9003-786975C5F2B7}"/>
    <cellStyle name="Opomba 2 4 3 8 3" xfId="25764" xr:uid="{031C09CD-52F8-4898-AE52-33BC5BBE8917}"/>
    <cellStyle name="Opomba 2 4 3 8 4" xfId="14438" xr:uid="{0440EA54-AA7F-4D5E-B878-0B969F9E81BF}"/>
    <cellStyle name="Opomba 2 4 3 9" xfId="7803" xr:uid="{5DC29BEA-1794-402A-8164-B843B6EEB50F}"/>
    <cellStyle name="Opomba 2 4 3 9 2" xfId="27267" xr:uid="{26FDABD9-BBBB-4981-AB63-D5A6DA738904}"/>
    <cellStyle name="Opomba 2 4 3 9 3" xfId="15815" xr:uid="{5459F130-12DE-4453-AD0F-8C0E078AC562}"/>
    <cellStyle name="Opomba 2 4 4" xfId="2150" xr:uid="{00000000-0005-0000-0000-0000EA030000}"/>
    <cellStyle name="Opomba 2 4 4 10" xfId="9412" xr:uid="{7B9B1AB4-3461-4EE1-9DF8-445A4B68B17A}"/>
    <cellStyle name="Opomba 2 4 4 10 2" xfId="22899" xr:uid="{92600948-BAF0-4104-91DD-E7B03713AC37}"/>
    <cellStyle name="Opomba 2 4 4 11" xfId="11871" xr:uid="{1DEF5F6A-CAAA-4279-87AC-F545E13868EF}"/>
    <cellStyle name="Opomba 2 4 4 2" xfId="2754" xr:uid="{00000000-0005-0000-0000-0000EB030000}"/>
    <cellStyle name="Opomba 2 4 4 2 2" xfId="5653" xr:uid="{962DFBC4-98E9-492F-9886-2A9D03DA4E4C}"/>
    <cellStyle name="Opomba 2 4 4 2 2 2" xfId="17926" xr:uid="{5966613D-CCE7-42A4-9BEB-E8A1DCB204C4}"/>
    <cellStyle name="Opomba 2 4 4 2 2 2 2" xfId="29464" xr:uid="{C6D59E87-D2A8-4E65-98E7-9E872256737F}"/>
    <cellStyle name="Opomba 2 4 4 2 2 3" xfId="26401" xr:uid="{B66661A9-FF83-47CD-B1A7-6C2043A10FED}"/>
    <cellStyle name="Opomba 2 4 4 2 2 4" xfId="15015" xr:uid="{F0B270A6-4C47-4D34-B055-13C48C8FE107}"/>
    <cellStyle name="Opomba 2 4 4 2 3" xfId="8629" xr:uid="{87C78CB7-48E9-4DEE-B567-0B4DD5A6944E}"/>
    <cellStyle name="Opomba 2 4 4 2 3 2" xfId="27904" xr:uid="{AE3086C4-1406-424E-8AF5-23245449CFF9}"/>
    <cellStyle name="Opomba 2 4 4 2 3 3" xfId="16392" xr:uid="{8157843A-BAD3-4447-9500-E5DAE3208BDD}"/>
    <cellStyle name="Opomba 2 4 4 2 4" xfId="10063" xr:uid="{4311FFF6-A921-4E10-BCD8-7A4E0D3C901D}"/>
    <cellStyle name="Opomba 2 4 4 2 4 2" xfId="23503" xr:uid="{1E194D0D-F74F-4AAE-B4FB-EBCF5CADD4FC}"/>
    <cellStyle name="Opomba 2 4 4 2 5" xfId="12301" xr:uid="{1C98C97A-0A39-4132-8E43-7BD3ECD6EF75}"/>
    <cellStyle name="Opomba 2 4 4 3" xfId="2864" xr:uid="{00000000-0005-0000-0000-0000EC030000}"/>
    <cellStyle name="Opomba 2 4 4 3 2" xfId="5763" xr:uid="{C4ADE38E-53F2-440E-9A62-BE7975E4E95D}"/>
    <cellStyle name="Opomba 2 4 4 3 2 2" xfId="18036" xr:uid="{070C44BD-EFD4-4C19-8975-69D1C9C44FAA}"/>
    <cellStyle name="Opomba 2 4 4 3 2 2 2" xfId="29574" xr:uid="{AA2BFACA-9C82-46BB-8C32-2115E720507B}"/>
    <cellStyle name="Opomba 2 4 4 3 2 3" xfId="26511" xr:uid="{808D27FB-7A06-47B9-A8D7-9A53FAB9CB10}"/>
    <cellStyle name="Opomba 2 4 4 3 2 4" xfId="15112" xr:uid="{AA3FD973-58C5-412E-B09C-3448E1DF88D5}"/>
    <cellStyle name="Opomba 2 4 4 3 3" xfId="8823" xr:uid="{B58E2BBF-1F8B-484D-A426-D5191D6512FB}"/>
    <cellStyle name="Opomba 2 4 4 3 3 2" xfId="28014" xr:uid="{CC0B3306-26A7-48DE-AD69-70B05B29EC01}"/>
    <cellStyle name="Opomba 2 4 4 3 3 3" xfId="16489" xr:uid="{749327C6-2E11-4A3A-8A17-1AE8682682F1}"/>
    <cellStyle name="Opomba 2 4 4 3 4" xfId="10257" xr:uid="{3B2DAF2A-FA34-45AC-A4C4-C8F79A6F5616}"/>
    <cellStyle name="Opomba 2 4 4 3 4 2" xfId="23613" xr:uid="{26F355C8-E29B-453A-A821-51B87AC41A94}"/>
    <cellStyle name="Opomba 2 4 4 3 5" xfId="12374" xr:uid="{C35D7B70-5727-43F7-9881-2D2F4DBE2271}"/>
    <cellStyle name="Opomba 2 4 4 4" xfId="2968" xr:uid="{00000000-0005-0000-0000-0000ED030000}"/>
    <cellStyle name="Opomba 2 4 4 4 2" xfId="5867" xr:uid="{7405B3E3-4001-4F0C-9D1E-474E2DEB682D}"/>
    <cellStyle name="Opomba 2 4 4 4 2 2" xfId="18140" xr:uid="{8F4EF0FA-C0E3-40A8-905A-245B1F1FB34C}"/>
    <cellStyle name="Opomba 2 4 4 4 2 2 2" xfId="29678" xr:uid="{5E7E5A00-1C2B-4273-8C17-B930A9C41D60}"/>
    <cellStyle name="Opomba 2 4 4 4 2 3" xfId="26615" xr:uid="{46A834B3-D398-4AD4-AE54-F8F8A9784015}"/>
    <cellStyle name="Opomba 2 4 4 4 2 4" xfId="15209" xr:uid="{1909858E-4CE1-4815-87E3-3F71073AC8B0}"/>
    <cellStyle name="Opomba 2 4 4 4 3" xfId="16586" xr:uid="{07F5D65F-3976-476A-9221-2D22EB7EC79D}"/>
    <cellStyle name="Opomba 2 4 4 4 3 2" xfId="28118" xr:uid="{189A3B09-6990-43D0-9736-55D6AB8B17EB}"/>
    <cellStyle name="Opomba 2 4 4 4 4" xfId="23717" xr:uid="{559D490E-BA02-4CDA-A469-D7DDE51D95AC}"/>
    <cellStyle name="Opomba 2 4 4 4 5" xfId="12458" xr:uid="{D3F028E7-A34D-4EE4-AD7F-3F16EAFE70D1}"/>
    <cellStyle name="Opomba 2 4 4 5" xfId="3091" xr:uid="{00000000-0005-0000-0000-0000EE030000}"/>
    <cellStyle name="Opomba 2 4 4 5 2" xfId="5990" xr:uid="{DCEB73E0-68B3-4741-B092-EF37B4B7E669}"/>
    <cellStyle name="Opomba 2 4 4 5 2 2" xfId="18263" xr:uid="{78B0C00A-7995-4ED9-BB89-0C1EBB34B6A3}"/>
    <cellStyle name="Opomba 2 4 4 5 2 2 2" xfId="29801" xr:uid="{0C535AA5-0801-4693-990C-545CF93802E0}"/>
    <cellStyle name="Opomba 2 4 4 5 2 3" xfId="26738" xr:uid="{12A247C4-07B0-4030-A787-4CD954F434EB}"/>
    <cellStyle name="Opomba 2 4 4 5 2 4" xfId="15332" xr:uid="{2BDA1D03-D43D-47E7-9EC0-DE60A9CC0E74}"/>
    <cellStyle name="Opomba 2 4 4 5 3" xfId="16709" xr:uid="{C561A8C4-1CD3-4D6B-86F8-4B28B90D73C3}"/>
    <cellStyle name="Opomba 2 4 4 5 3 2" xfId="28241" xr:uid="{687CB3C2-2F0E-41A9-85EA-B3CD684C65EA}"/>
    <cellStyle name="Opomba 2 4 4 5 4" xfId="23840" xr:uid="{96F87B49-6EB4-4153-A179-CA83B7D96C33}"/>
    <cellStyle name="Opomba 2 4 4 5 5" xfId="12564" xr:uid="{40F85BAA-C782-4607-8197-FD94B8B7047E}"/>
    <cellStyle name="Opomba 2 4 4 6" xfId="3163" xr:uid="{00000000-0005-0000-0000-0000EF030000}"/>
    <cellStyle name="Opomba 2 4 4 6 2" xfId="6062" xr:uid="{255AB742-B4B9-4EBC-9840-C6A8D186CBB9}"/>
    <cellStyle name="Opomba 2 4 4 6 2 2" xfId="18335" xr:uid="{8F4E8CA2-A77F-44B1-8443-0F5C58E7DE54}"/>
    <cellStyle name="Opomba 2 4 4 6 2 2 2" xfId="29873" xr:uid="{DBB1BD9E-4E57-4B83-8C8A-F690F03C1269}"/>
    <cellStyle name="Opomba 2 4 4 6 2 3" xfId="26810" xr:uid="{657E9103-DE3F-41B3-B8DD-0BA314850EAC}"/>
    <cellStyle name="Opomba 2 4 4 6 2 4" xfId="15404" xr:uid="{7485291D-E9A1-48AE-8E41-A1872AB1E07E}"/>
    <cellStyle name="Opomba 2 4 4 6 3" xfId="16781" xr:uid="{042AA989-8594-4BDD-A370-B06F682131A2}"/>
    <cellStyle name="Opomba 2 4 4 6 3 2" xfId="28313" xr:uid="{1C856D5C-43C5-4D33-BC63-257A67D6CA5F}"/>
    <cellStyle name="Opomba 2 4 4 6 4" xfId="23912" xr:uid="{904CABCA-9EC5-4DC2-B047-4C81E0E265AB}"/>
    <cellStyle name="Opomba 2 4 4 6 5" xfId="12632" xr:uid="{40C8486C-1AE8-4400-8F08-6C65C1F70CC2}"/>
    <cellStyle name="Opomba 2 4 4 7" xfId="3240" xr:uid="{00000000-0005-0000-0000-0000F0030000}"/>
    <cellStyle name="Opomba 2 4 4 7 2" xfId="6139" xr:uid="{3134CA50-8636-47CB-BAC1-324070D26BA9}"/>
    <cellStyle name="Opomba 2 4 4 7 2 2" xfId="18412" xr:uid="{DAAC5F97-262D-4862-AF57-C16C7673068D}"/>
    <cellStyle name="Opomba 2 4 4 7 2 2 2" xfId="29950" xr:uid="{77BF2DD6-E2D6-4BC9-963F-93A7279B046A}"/>
    <cellStyle name="Opomba 2 4 4 7 2 3" xfId="26887" xr:uid="{4952FD11-341C-4F92-8A26-31218CD87E3C}"/>
    <cellStyle name="Opomba 2 4 4 7 2 4" xfId="15481" xr:uid="{FE7D57E7-5E7B-42BA-B69D-0FD352FAC568}"/>
    <cellStyle name="Opomba 2 4 4 7 3" xfId="16858" xr:uid="{3C4F2C04-A837-49A6-B92C-A58769924776}"/>
    <cellStyle name="Opomba 2 4 4 7 3 2" xfId="28390" xr:uid="{DB67DF91-4179-4723-BCB5-48A93FFCA03C}"/>
    <cellStyle name="Opomba 2 4 4 7 4" xfId="23989" xr:uid="{53FA78FC-F600-4B6C-BE65-00864FB71C91}"/>
    <cellStyle name="Opomba 2 4 4 7 5" xfId="12709" xr:uid="{3BD2E11D-468B-41CB-9DD5-AF4A6A4FE340}"/>
    <cellStyle name="Opomba 2 4 4 8" xfId="5049" xr:uid="{428FD805-BE89-40FE-BD0D-A95DE8A22E56}"/>
    <cellStyle name="Opomba 2 4 4 8 2" xfId="17322" xr:uid="{F9D653D2-FB5A-4888-8E60-5EB3C1C9C4E8}"/>
    <cellStyle name="Opomba 2 4 4 8 2 2" xfId="28860" xr:uid="{07D4689C-87A6-49BB-93CF-0264F2D4FC01}"/>
    <cellStyle name="Opomba 2 4 4 8 3" xfId="25797" xr:uid="{0213F20E-4285-4D9F-BAA1-86F8E401DE1B}"/>
    <cellStyle name="Opomba 2 4 4 8 4" xfId="14471" xr:uid="{D3AA3F22-58D7-4E80-83E0-AC50299A637D}"/>
    <cellStyle name="Opomba 2 4 4 9" xfId="7978" xr:uid="{2DA2F288-A5D4-47E0-BB1E-D157FA3A0570}"/>
    <cellStyle name="Opomba 2 4 4 9 2" xfId="27300" xr:uid="{A81051AF-2B27-4B9A-803B-5539F5FBF895}"/>
    <cellStyle name="Opomba 2 4 4 9 3" xfId="15848" xr:uid="{7201DB8E-914A-48B1-A3BF-61E2253A36C3}"/>
    <cellStyle name="Opomba 2 4 5" xfId="1144" xr:uid="{00000000-0005-0000-0000-0000F1030000}"/>
    <cellStyle name="Opomba 2 4 5 2" xfId="4047" xr:uid="{0E790C2A-D401-431E-A368-1237DE9CBE58}"/>
    <cellStyle name="Opomba 2 4 5 2 2" xfId="17150" xr:uid="{78FE2614-64C7-4B26-B88C-D0D808DF17BF}"/>
    <cellStyle name="Opomba 2 4 5 2 2 2" xfId="28688" xr:uid="{5A023CA8-394F-4FB4-8BFD-99E52EBA6274}"/>
    <cellStyle name="Opomba 2 4 5 2 3" xfId="24795" xr:uid="{9AE238E4-57E9-4769-B4D2-33FF8525BA51}"/>
    <cellStyle name="Opomba 2 4 5 2 4" xfId="13469" xr:uid="{9C43A381-8ACF-4DF8-B1A1-DD663386C3D3}"/>
    <cellStyle name="Opomba 2 4 5 3" xfId="6866" xr:uid="{D09465E8-5A98-4711-9565-52F754177376}"/>
    <cellStyle name="Opomba 2 4 5 3 2" xfId="27128" xr:uid="{98F0DB55-CED4-4FC6-A2A4-710D45452886}"/>
    <cellStyle name="Opomba 2 4 5 3 3" xfId="15676" xr:uid="{B5D4854F-47FD-42C6-8F36-92018C2D20C1}"/>
    <cellStyle name="Opomba 2 4 5 4" xfId="8961" xr:uid="{62F1FC5C-7F21-4303-8A61-6B73F1138900}"/>
    <cellStyle name="Opomba 2 4 5 4 2" xfId="21897" xr:uid="{A1A7E0A6-21A6-4A19-A60E-9F3E4A91702E}"/>
    <cellStyle name="Opomba 2 4 5 5" xfId="10949" xr:uid="{82FEB38C-12A6-4792-8634-122A570EB1B2}"/>
    <cellStyle name="Opomba 2 4 6" xfId="2263" xr:uid="{00000000-0005-0000-0000-0000F2030000}"/>
    <cellStyle name="Opomba 2 4 6 2" xfId="5162" xr:uid="{93A06E01-95DC-4334-A80F-0360D07850C7}"/>
    <cellStyle name="Opomba 2 4 6 2 2" xfId="17435" xr:uid="{6FFF979F-0EA7-40BE-BFAB-8DB559E4F238}"/>
    <cellStyle name="Opomba 2 4 6 2 2 2" xfId="28973" xr:uid="{0C8B0D03-C7D2-4636-B0C2-6D01A61BC4F9}"/>
    <cellStyle name="Opomba 2 4 6 2 3" xfId="25910" xr:uid="{E7618C66-8E55-42CF-BB58-DB03DE23FA63}"/>
    <cellStyle name="Opomba 2 4 6 2 4" xfId="14578" xr:uid="{46001F7B-CFC8-4D72-BA16-3742C52B45B9}"/>
    <cellStyle name="Opomba 2 4 6 3" xfId="8246" xr:uid="{AC2A5690-BA02-402B-BAA3-463558F1BB6C}"/>
    <cellStyle name="Opomba 2 4 6 3 2" xfId="27413" xr:uid="{3DF25755-D399-4C1A-9834-A50C2BC8D095}"/>
    <cellStyle name="Opomba 2 4 6 3 3" xfId="15955" xr:uid="{8A1EDF77-986E-4673-84B4-4F954C3290A0}"/>
    <cellStyle name="Opomba 2 4 6 4" xfId="9680" xr:uid="{3E4AF7E5-DD0D-4C9A-B4C1-5DFC4CFA9BE0}"/>
    <cellStyle name="Opomba 2 4 6 4 2" xfId="23012" xr:uid="{06376343-BE2D-4517-AFD0-044798128C3C}"/>
    <cellStyle name="Opomba 2 4 6 5" xfId="11951" xr:uid="{C7E2E9A8-C32E-4AFE-91B3-0921391BFD2A}"/>
    <cellStyle name="Opomba 2 4 7" xfId="2504" xr:uid="{00000000-0005-0000-0000-0000F3030000}"/>
    <cellStyle name="Opomba 2 4 7 2" xfId="5403" xr:uid="{C9049F63-D487-4E48-A017-E2EC8019B6B6}"/>
    <cellStyle name="Opomba 2 4 7 2 2" xfId="17676" xr:uid="{36E81112-EE86-4D2B-B22C-BFF9024D4FBA}"/>
    <cellStyle name="Opomba 2 4 7 2 2 2" xfId="29214" xr:uid="{E6BD39A6-BD70-4581-B053-7AA6A75FDE48}"/>
    <cellStyle name="Opomba 2 4 7 2 3" xfId="26151" xr:uid="{BCE5A2A0-CF91-46C3-BCAF-9B3D74E11F3A}"/>
    <cellStyle name="Opomba 2 4 7 2 4" xfId="14796" xr:uid="{F1BD7ED5-3857-44A1-A7DE-8A948004BE4F}"/>
    <cellStyle name="Opomba 2 4 7 3" xfId="16173" xr:uid="{7AEB19C8-DDEF-46DC-B128-080759F3893B}"/>
    <cellStyle name="Opomba 2 4 7 3 2" xfId="27654" xr:uid="{64AD15FD-932B-4ABE-9E24-07A339C4F1FE}"/>
    <cellStyle name="Opomba 2 4 7 4" xfId="23253" xr:uid="{4AB895A2-F908-4447-BFFE-717CF231058B}"/>
    <cellStyle name="Opomba 2 4 7 5" xfId="12131" xr:uid="{896D8569-06DA-49EA-AFB1-CDD45C4E9C14}"/>
    <cellStyle name="Opomba 2 4 8" xfId="3477" xr:uid="{5D4C05CC-55BF-4ECF-AC86-0D7B9497996C}"/>
    <cellStyle name="Opomba 2 4 8 2" xfId="16920" xr:uid="{8567788A-D758-4845-BE4E-D0E10EB40887}"/>
    <cellStyle name="Opomba 2 4 8 2 2" xfId="28452" xr:uid="{5DF6BD23-C342-442A-B225-3E6365D89C84}"/>
    <cellStyle name="Opomba 2 4 8 3" xfId="24225" xr:uid="{4D3EE1DB-2FA2-4AD6-8770-784AE95EB2EB}"/>
    <cellStyle name="Opomba 2 4 8 4" xfId="12945" xr:uid="{BC85BC1D-5E5F-4D03-8142-7F2C15BCD9C9}"/>
    <cellStyle name="Opomba 2 4 9" xfId="6408" xr:uid="{742ED469-CF13-4F13-97A8-C1D2CF609CB3}"/>
    <cellStyle name="Opomba 2 4 9 2" xfId="21327" xr:uid="{FC7EE558-56B5-4B0F-B792-3E9E05AE410D}"/>
    <cellStyle name="Opomba 2 5" xfId="1354" xr:uid="{00000000-0005-0000-0000-0000F4030000}"/>
    <cellStyle name="Opomba 2 5 10" xfId="9135" xr:uid="{AB15BA99-BD3C-43B8-AA2C-A9C9B52B95FA}"/>
    <cellStyle name="Opomba 2 5 10 2" xfId="22107" xr:uid="{B05E0467-EFE4-4580-8B2A-EB4F79127BB4}"/>
    <cellStyle name="Opomba 2 5 11" xfId="11141" xr:uid="{FFA07B30-9C4B-4969-8D35-AB5FC7AFB775}"/>
    <cellStyle name="Opomba 2 5 2" xfId="2473" xr:uid="{00000000-0005-0000-0000-0000F5030000}"/>
    <cellStyle name="Opomba 2 5 2 2" xfId="5372" xr:uid="{205527DB-33BB-49E6-BA55-7131FFD34448}"/>
    <cellStyle name="Opomba 2 5 2 2 2" xfId="8559" xr:uid="{3F9A94E9-B06D-458C-87A3-DBE4C7357391}"/>
    <cellStyle name="Opomba 2 5 2 2 2 2" xfId="29183" xr:uid="{DFDD70B3-BE2C-477D-AAEE-5DD44DACC148}"/>
    <cellStyle name="Opomba 2 5 2 2 2 3" xfId="17645" xr:uid="{A18E5D27-28F8-4E36-84B8-012C7389A54E}"/>
    <cellStyle name="Opomba 2 5 2 2 3" xfId="9993" xr:uid="{54D29E98-DB34-4A32-9C5F-AA589087E4F0}"/>
    <cellStyle name="Opomba 2 5 2 2 3 2" xfId="26120" xr:uid="{9ACC182B-FD0D-4E7D-A05C-EBB3D47C1D1F}"/>
    <cellStyle name="Opomba 2 5 2 2 4" xfId="14768" xr:uid="{32E127AC-176F-41AB-B0E9-42AC91336250}"/>
    <cellStyle name="Opomba 2 5 2 3" xfId="8067" xr:uid="{8D6857E2-B13A-438B-9E3E-8027F0A85D04}"/>
    <cellStyle name="Opomba 2 5 2 3 2" xfId="9501" xr:uid="{BA436D3A-0B27-4267-9D74-AFBB45378D9A}"/>
    <cellStyle name="Opomba 2 5 2 3 2 2" xfId="27623" xr:uid="{693781AD-1FFC-4A80-837B-1228F63D39DF}"/>
    <cellStyle name="Opomba 2 5 2 3 3" xfId="16145" xr:uid="{11C17D14-D933-4050-AD41-9C056F292A7C}"/>
    <cellStyle name="Opomba 2 5 2 4" xfId="7908" xr:uid="{53D72FAA-4295-483E-998B-28D1E46E7DB6}"/>
    <cellStyle name="Opomba 2 5 2 4 2" xfId="23222" xr:uid="{607B2B34-A1CC-4F8F-9E3A-7FCCFA52431F}"/>
    <cellStyle name="Opomba 2 5 2 5" xfId="9342" xr:uid="{C51FCBBC-D607-46A2-9A25-00BF46399C85}"/>
    <cellStyle name="Opomba 2 5 2 6" xfId="12107" xr:uid="{35C2DE4C-6D90-4E8A-BB27-AC363D16D5D0}"/>
    <cellStyle name="Opomba 2 5 3" xfId="2427" xr:uid="{00000000-0005-0000-0000-0000F6030000}"/>
    <cellStyle name="Opomba 2 5 3 2" xfId="5326" xr:uid="{4B03A3F9-4F01-4BB4-959C-7D8431F2D11A}"/>
    <cellStyle name="Opomba 2 5 3 2 2" xfId="8543" xr:uid="{F5648850-9EEF-41B0-8607-B370099C6357}"/>
    <cellStyle name="Opomba 2 5 3 2 2 2" xfId="29137" xr:uid="{BD4FCE1D-7366-426B-9819-AA8E8F0C02F6}"/>
    <cellStyle name="Opomba 2 5 3 2 2 3" xfId="17599" xr:uid="{A23968B7-9BEC-4BB1-8718-88A42CF5FDC2}"/>
    <cellStyle name="Opomba 2 5 3 2 3" xfId="9977" xr:uid="{1671CAF8-5C7A-45BE-9152-69ECB607B3F9}"/>
    <cellStyle name="Opomba 2 5 3 2 3 2" xfId="26074" xr:uid="{C977CDAC-956D-4096-9B15-E2D25CDBA63B}"/>
    <cellStyle name="Opomba 2 5 3 2 4" xfId="14726" xr:uid="{7D7FC158-DFC4-4CE3-9CEE-8A5CA12ABB1E}"/>
    <cellStyle name="Opomba 2 5 3 3" xfId="8028" xr:uid="{8C0EBCCC-F206-4D44-B9FB-69EEDBFA7F6B}"/>
    <cellStyle name="Opomba 2 5 3 3 2" xfId="9462" xr:uid="{25A3D44F-19A8-4F04-A7FD-1BC62E06FD98}"/>
    <cellStyle name="Opomba 2 5 3 3 2 2" xfId="27577" xr:uid="{5498E5DE-B979-4510-959B-355965402D30}"/>
    <cellStyle name="Opomba 2 5 3 3 3" xfId="16103" xr:uid="{CBCFB72D-0EC9-4F49-9B51-5AA6018569E5}"/>
    <cellStyle name="Opomba 2 5 3 4" xfId="7892" xr:uid="{B6D2518C-55B3-4D3B-B932-2BF5CDBFF44C}"/>
    <cellStyle name="Opomba 2 5 3 4 2" xfId="23176" xr:uid="{03C305D9-6818-485C-A951-0C2FF810C33A}"/>
    <cellStyle name="Opomba 2 5 3 5" xfId="9326" xr:uid="{35FD8FD0-CB5A-4461-BD8E-903CF1E15919}"/>
    <cellStyle name="Opomba 2 5 3 6" xfId="12068" xr:uid="{93BB5E3D-1FAE-45A4-98FF-03629DCC52A2}"/>
    <cellStyle name="Opomba 2 5 4" xfId="1088" xr:uid="{00000000-0005-0000-0000-0000F7030000}"/>
    <cellStyle name="Opomba 2 5 4 2" xfId="3991" xr:uid="{CDA9B326-80AB-4C39-826F-20B3B099A6BE}"/>
    <cellStyle name="Opomba 2 5 4 2 2" xfId="17101" xr:uid="{EA17CA7D-2995-4AF1-A962-5E3EDE31F738}"/>
    <cellStyle name="Opomba 2 5 4 2 2 2" xfId="28639" xr:uid="{F3A9F571-1B6E-4475-A676-86F3BE44D747}"/>
    <cellStyle name="Opomba 2 5 4 2 3" xfId="24739" xr:uid="{7839D7C4-A158-4FAB-98C2-E8874F3EBECA}"/>
    <cellStyle name="Opomba 2 5 4 2 4" xfId="13421" xr:uid="{DC3CC1E5-AED4-4475-8652-4AA98EB490D1}"/>
    <cellStyle name="Opomba 2 5 4 3" xfId="8352" xr:uid="{76E7ADC4-8196-4C75-B4E8-E797CFA8ADD9}"/>
    <cellStyle name="Opomba 2 5 4 3 2" xfId="27079" xr:uid="{19EF76C1-982D-4724-96CD-DF6D84BD8C5E}"/>
    <cellStyle name="Opomba 2 5 4 3 3" xfId="15635" xr:uid="{2E4273E9-379F-4576-8C7D-F521D4F0E5B8}"/>
    <cellStyle name="Opomba 2 5 4 4" xfId="9786" xr:uid="{FE21AF06-EFB2-4065-B3D6-CFCB2330AF5B}"/>
    <cellStyle name="Opomba 2 5 4 4 2" xfId="21841" xr:uid="{3A84F853-EDA1-4154-A1FA-319A701024CC}"/>
    <cellStyle name="Opomba 2 5 4 5" xfId="10908" xr:uid="{C7E3DDDB-7069-4D22-8808-E4F6960E5773}"/>
    <cellStyle name="Opomba 2 5 5" xfId="2415" xr:uid="{00000000-0005-0000-0000-0000F8030000}"/>
    <cellStyle name="Opomba 2 5 5 2" xfId="5314" xr:uid="{A9632287-13DE-47E0-A7EB-C1B1F8DFC495}"/>
    <cellStyle name="Opomba 2 5 5 2 2" xfId="17587" xr:uid="{DE264154-FF80-46B0-A591-25FAF427401F}"/>
    <cellStyle name="Opomba 2 5 5 2 2 2" xfId="29125" xr:uid="{69A4FE4F-A534-4C49-B84C-9C94315571BE}"/>
    <cellStyle name="Opomba 2 5 5 2 3" xfId="26062" xr:uid="{7648E291-018C-4E27-A8F5-0B8563788EE2}"/>
    <cellStyle name="Opomba 2 5 5 2 4" xfId="14714" xr:uid="{229B5396-1A45-40AE-A3A2-E82B4B342A5F}"/>
    <cellStyle name="Opomba 2 5 5 3" xfId="8705" xr:uid="{0CD54CA3-35FF-4DDB-A530-6570B9770158}"/>
    <cellStyle name="Opomba 2 5 5 3 2" xfId="27565" xr:uid="{0578944B-1BFC-473F-85FE-113F34506169}"/>
    <cellStyle name="Opomba 2 5 5 3 3" xfId="16091" xr:uid="{BD7D9463-5BEF-4A9D-9C67-8FA05E25B961}"/>
    <cellStyle name="Opomba 2 5 5 4" xfId="10139" xr:uid="{60B3CAEE-5640-4675-B706-24095BC90B2A}"/>
    <cellStyle name="Opomba 2 5 5 4 2" xfId="23164" xr:uid="{9FC291F7-5E4C-445E-8076-C7AFEB76A86D}"/>
    <cellStyle name="Opomba 2 5 5 5" xfId="12058" xr:uid="{CA3AF614-E89D-4E61-BE87-BCC1CF161B3A}"/>
    <cellStyle name="Opomba 2 5 6" xfId="3041" xr:uid="{00000000-0005-0000-0000-0000F9030000}"/>
    <cellStyle name="Opomba 2 5 6 2" xfId="5940" xr:uid="{94E60270-B885-425C-B10B-9CB06F903889}"/>
    <cellStyle name="Opomba 2 5 6 2 2" xfId="18213" xr:uid="{DF6C0B23-9222-483E-A6EB-532F019599B5}"/>
    <cellStyle name="Opomba 2 5 6 2 2 2" xfId="29751" xr:uid="{ED996EDE-2FAE-44A9-B3FD-BD374CC6A0FC}"/>
    <cellStyle name="Opomba 2 5 6 2 3" xfId="26688" xr:uid="{4375F728-E58A-46A7-B03E-6BD9B6CDB283}"/>
    <cellStyle name="Opomba 2 5 6 2 4" xfId="15282" xr:uid="{733F1106-576E-4142-8C7E-7C590C25CAC7}"/>
    <cellStyle name="Opomba 2 5 6 3" xfId="16659" xr:uid="{E349BB95-DD0F-4811-82D8-9E03EC023C90}"/>
    <cellStyle name="Opomba 2 5 6 3 2" xfId="28191" xr:uid="{22209DA4-86C1-45D0-9C15-95EF861C195B}"/>
    <cellStyle name="Opomba 2 5 6 4" xfId="23790" xr:uid="{69E000C5-FBB2-4F39-B32D-E078093DBF3F}"/>
    <cellStyle name="Opomba 2 5 6 5" xfId="12519" xr:uid="{40A75B33-5C93-48D2-BCB6-83601C815BCE}"/>
    <cellStyle name="Opomba 2 5 7" xfId="3118" xr:uid="{00000000-0005-0000-0000-0000FA030000}"/>
    <cellStyle name="Opomba 2 5 7 2" xfId="6017" xr:uid="{A07D34C0-CA51-4080-AABE-7520318E30E5}"/>
    <cellStyle name="Opomba 2 5 7 2 2" xfId="18290" xr:uid="{52ED4698-9588-4F96-9684-372ECE9D9248}"/>
    <cellStyle name="Opomba 2 5 7 2 2 2" xfId="29828" xr:uid="{9AD95B4F-C294-49BA-AE8D-F3FE73C41B9E}"/>
    <cellStyle name="Opomba 2 5 7 2 3" xfId="26765" xr:uid="{4758FCB9-0931-48C3-B079-1E07FE19711D}"/>
    <cellStyle name="Opomba 2 5 7 2 4" xfId="15359" xr:uid="{08357068-F1AA-4AFD-BF72-8532277F6197}"/>
    <cellStyle name="Opomba 2 5 7 3" xfId="16736" xr:uid="{F7155BC5-0762-4ACE-933E-CE8E1B8E18F8}"/>
    <cellStyle name="Opomba 2 5 7 3 2" xfId="28268" xr:uid="{F929BF5D-A6A6-413D-88C2-C325F3446E2C}"/>
    <cellStyle name="Opomba 2 5 7 4" xfId="23867" xr:uid="{411044E7-78C3-4CF9-A336-94F91FBA3DD2}"/>
    <cellStyle name="Opomba 2 5 7 5" xfId="12587" xr:uid="{6A5584DE-4F6F-46FD-BFE4-F47BB791A687}"/>
    <cellStyle name="Opomba 2 5 8" xfId="4257" xr:uid="{1CAB8623-6060-454A-B785-438A95B61DAB}"/>
    <cellStyle name="Opomba 2 5 8 2" xfId="17193" xr:uid="{D62E8EB5-F595-4D37-976D-C2EB767AAB42}"/>
    <cellStyle name="Opomba 2 5 8 2 2" xfId="28731" xr:uid="{48FD7B2E-F8D6-4787-9FD3-A8230CBD6B2F}"/>
    <cellStyle name="Opomba 2 5 8 3" xfId="25005" xr:uid="{D29D4E7B-D5D7-40C8-B6A9-4396CC84D7FA}"/>
    <cellStyle name="Opomba 2 5 8 4" xfId="13679" xr:uid="{A19FF277-2703-4655-B81E-E1259EF870A7}"/>
    <cellStyle name="Opomba 2 5 9" xfId="7701" xr:uid="{43AD3510-E62C-4946-A09F-3214D4D36814}"/>
    <cellStyle name="Opomba 2 5 9 2" xfId="27171" xr:uid="{4BF76ACC-1424-42C2-997D-BAFF0DB3B5AC}"/>
    <cellStyle name="Opomba 2 5 9 3" xfId="15719" xr:uid="{A93E18D5-37D9-4FFC-AB29-FA65E8489CEB}"/>
    <cellStyle name="Opomba 2 6" xfId="1347" xr:uid="{00000000-0005-0000-0000-0000FB030000}"/>
    <cellStyle name="Opomba 2 6 10" xfId="9014" xr:uid="{C7E5916F-D283-4639-9981-483DB8C346F6}"/>
    <cellStyle name="Opomba 2 6 10 2" xfId="22100" xr:uid="{5D47192A-AB74-469C-AFEC-E7786FACD18C}"/>
    <cellStyle name="Opomba 2 6 11" xfId="11136" xr:uid="{4CB8BB72-C6E1-4CDC-B916-DF1565756647}"/>
    <cellStyle name="Opomba 2 6 2" xfId="2355" xr:uid="{00000000-0005-0000-0000-0000FC030000}"/>
    <cellStyle name="Opomba 2 6 2 2" xfId="5254" xr:uid="{B99C5FCE-249E-4751-B605-12E4BC99BA79}"/>
    <cellStyle name="Opomba 2 6 2 2 2" xfId="17527" xr:uid="{D8E06126-F40B-4894-9C06-5265B2600B5D}"/>
    <cellStyle name="Opomba 2 6 2 2 2 2" xfId="29065" xr:uid="{70DADD0B-9679-4BF5-93DA-07BED7C02E0C}"/>
    <cellStyle name="Opomba 2 6 2 2 3" xfId="26002" xr:uid="{59449C04-6404-4FDA-BEC2-B8E45F491A54}"/>
    <cellStyle name="Opomba 2 6 2 2 4" xfId="14662" xr:uid="{D2F403AA-A763-45E9-AF8B-BC68B64D73CF}"/>
    <cellStyle name="Opomba 2 6 2 3" xfId="8109" xr:uid="{76029061-5E92-4ADF-8A89-3D4022A130D4}"/>
    <cellStyle name="Opomba 2 6 2 3 2" xfId="27505" xr:uid="{FEB8A2A2-0DCD-4CFD-8D99-C5F38EC5E508}"/>
    <cellStyle name="Opomba 2 6 2 3 3" xfId="16039" xr:uid="{5DCDD856-42D7-4AFE-BF7A-851E707D35CC}"/>
    <cellStyle name="Opomba 2 6 2 4" xfId="9543" xr:uid="{B01C5B24-B880-4DAC-8FAC-F914146CA004}"/>
    <cellStyle name="Opomba 2 6 2 4 2" xfId="23104" xr:uid="{16D03571-262C-4858-AC07-DABD43E06832}"/>
    <cellStyle name="Opomba 2 6 2 5" xfId="12017" xr:uid="{D04DB27F-2441-4ECF-B2C6-D09BB27FB627}"/>
    <cellStyle name="Opomba 2 6 3" xfId="2570" xr:uid="{00000000-0005-0000-0000-0000FD030000}"/>
    <cellStyle name="Opomba 2 6 3 2" xfId="5469" xr:uid="{589A8F93-7E96-48BE-B67E-561B4FA4B7FC}"/>
    <cellStyle name="Opomba 2 6 3 2 2" xfId="17742" xr:uid="{B0445FBA-CDE9-4DA6-890A-723A7BFFD013}"/>
    <cellStyle name="Opomba 2 6 3 2 2 2" xfId="29280" xr:uid="{F08764FC-6DA8-4882-A6E7-CFB7A9C8311A}"/>
    <cellStyle name="Opomba 2 6 3 2 3" xfId="26217" xr:uid="{10B5897C-98A9-48B4-BFEC-33EC9159FFB6}"/>
    <cellStyle name="Opomba 2 6 3 2 4" xfId="14851" xr:uid="{463D0C21-751C-4BAF-9ED5-05949CC6B9A1}"/>
    <cellStyle name="Opomba 2 6 3 3" xfId="8278" xr:uid="{4743CF86-B5EC-4848-8475-428567BDF2D3}"/>
    <cellStyle name="Opomba 2 6 3 3 2" xfId="27720" xr:uid="{9A029DCC-7601-4A9B-ABA5-0A3198591CDA}"/>
    <cellStyle name="Opomba 2 6 3 3 3" xfId="16228" xr:uid="{D47137B6-BC6A-45AB-97E3-7FF35A326CC0}"/>
    <cellStyle name="Opomba 2 6 3 4" xfId="9712" xr:uid="{1B9344C1-5492-4C47-B21A-2B727AAFC9A5}"/>
    <cellStyle name="Opomba 2 6 3 4 2" xfId="23319" xr:uid="{C8643210-42EF-4CF5-8AE8-05F60D8A60DE}"/>
    <cellStyle name="Opomba 2 6 3 5" xfId="12181" xr:uid="{5842312E-DE97-4262-BCDE-E0C2F322DDE0}"/>
    <cellStyle name="Opomba 2 6 4" xfId="2640" xr:uid="{00000000-0005-0000-0000-0000FE030000}"/>
    <cellStyle name="Opomba 2 6 4 2" xfId="5539" xr:uid="{64126070-49F2-4662-B058-E25C13BA0DED}"/>
    <cellStyle name="Opomba 2 6 4 2 2" xfId="17812" xr:uid="{FE6E1C63-E784-4774-8D21-9EABADA17CA7}"/>
    <cellStyle name="Opomba 2 6 4 2 2 2" xfId="29350" xr:uid="{A91B5769-F28E-43F2-884B-73D214B9CF08}"/>
    <cellStyle name="Opomba 2 6 4 2 3" xfId="26287" xr:uid="{63BFDC1F-6050-478E-9B3D-2AE44AB98F3F}"/>
    <cellStyle name="Opomba 2 6 4 2 4" xfId="14912" xr:uid="{9F492398-2C1D-4038-BE4E-CB82911570A4}"/>
    <cellStyle name="Opomba 2 6 4 3" xfId="16289" xr:uid="{7092C085-B5B0-4E7D-9683-F41E5A7E5BFC}"/>
    <cellStyle name="Opomba 2 6 4 3 2" xfId="27790" xr:uid="{10719B6F-5E13-4B0E-81BF-DA1C12B24CC0}"/>
    <cellStyle name="Opomba 2 6 4 4" xfId="23389" xr:uid="{B2ABFF95-0160-42EC-BD6F-A2BEF4946D89}"/>
    <cellStyle name="Opomba 2 6 4 5" xfId="12228" xr:uid="{362FA1CD-3FC2-4D2A-8F87-3B5B893F138B}"/>
    <cellStyle name="Opomba 2 6 5" xfId="2684" xr:uid="{00000000-0005-0000-0000-0000FF030000}"/>
    <cellStyle name="Opomba 2 6 5 2" xfId="5583" xr:uid="{D38A1746-E3C9-4595-B39D-0FB16F560538}"/>
    <cellStyle name="Opomba 2 6 5 2 2" xfId="17856" xr:uid="{32ADECE2-7933-46D3-91D2-21807FE692E6}"/>
    <cellStyle name="Opomba 2 6 5 2 2 2" xfId="29394" xr:uid="{49984C10-A396-4D77-92B5-F234060CFC6B}"/>
    <cellStyle name="Opomba 2 6 5 2 3" xfId="26331" xr:uid="{BA6E3819-434E-4D83-A74F-081087BA7B6D}"/>
    <cellStyle name="Opomba 2 6 5 2 4" xfId="14948" xr:uid="{C9BC7025-49A6-4B23-BBE1-BF41BE86698F}"/>
    <cellStyle name="Opomba 2 6 5 3" xfId="16325" xr:uid="{2F71D496-B9EF-413F-8895-5EA2A21A93CA}"/>
    <cellStyle name="Opomba 2 6 5 3 2" xfId="27834" xr:uid="{C1938837-30B7-4FA9-B1B7-A646D429A8F2}"/>
    <cellStyle name="Opomba 2 6 5 4" xfId="23433" xr:uid="{26CE1284-61FC-487F-83B3-52246D8C5247}"/>
    <cellStyle name="Opomba 2 6 5 5" xfId="12254" xr:uid="{2C912D08-8B03-4D32-AD79-0ACE38D71D24}"/>
    <cellStyle name="Opomba 2 6 6" xfId="2459" xr:uid="{00000000-0005-0000-0000-000000040000}"/>
    <cellStyle name="Opomba 2 6 6 2" xfId="5358" xr:uid="{E80D41A3-A791-446E-9E95-6B759F0386F7}"/>
    <cellStyle name="Opomba 2 6 6 2 2" xfId="17631" xr:uid="{BC80E6F3-27F9-41B6-8085-09D5726F2F28}"/>
    <cellStyle name="Opomba 2 6 6 2 2 2" xfId="29169" xr:uid="{E74E2675-E8B1-4816-A714-05392DC4546F}"/>
    <cellStyle name="Opomba 2 6 6 2 3" xfId="26106" xr:uid="{9A2537CA-FA54-41C3-86BD-88D261FD8BAC}"/>
    <cellStyle name="Opomba 2 6 6 2 4" xfId="14755" xr:uid="{0016A67C-7019-4803-9E1B-5A3110DAEB24}"/>
    <cellStyle name="Opomba 2 6 6 3" xfId="16132" xr:uid="{D0BF1DE9-51D7-46E0-9B5B-0944F047739D}"/>
    <cellStyle name="Opomba 2 6 6 3 2" xfId="27609" xr:uid="{E3CF3AC3-75A7-4B7E-83F5-453BDD169D97}"/>
    <cellStyle name="Opomba 2 6 6 4" xfId="23208" xr:uid="{6829F98F-54D7-41F1-821F-2A55343A2E75}"/>
    <cellStyle name="Opomba 2 6 6 5" xfId="12095" xr:uid="{E8E96B79-D939-452F-BEC2-262AFFDA762B}"/>
    <cellStyle name="Opomba 2 6 7" xfId="2785" xr:uid="{00000000-0005-0000-0000-000001040000}"/>
    <cellStyle name="Opomba 2 6 7 2" xfId="5684" xr:uid="{E5709BE1-A647-4D3C-BFA4-F0F861B29001}"/>
    <cellStyle name="Opomba 2 6 7 2 2" xfId="17957" xr:uid="{A24DE79F-DD91-4BAD-93BA-3D18B5189A7C}"/>
    <cellStyle name="Opomba 2 6 7 2 2 2" xfId="29495" xr:uid="{A4C914CD-87B8-43C6-9DF1-8ABF12AE6E96}"/>
    <cellStyle name="Opomba 2 6 7 2 3" xfId="26432" xr:uid="{26BA3DE0-442A-472B-BEE3-69C6FFD8DDDF}"/>
    <cellStyle name="Opomba 2 6 7 2 4" xfId="15040" xr:uid="{1E609FE8-3C08-471C-84DB-27A17AE5578B}"/>
    <cellStyle name="Opomba 2 6 7 3" xfId="16417" xr:uid="{6BDDBD51-0811-473F-8C28-8404D9CD7545}"/>
    <cellStyle name="Opomba 2 6 7 3 2" xfId="27935" xr:uid="{08C7632C-BB92-4CA7-82BD-B866D1BD2FC2}"/>
    <cellStyle name="Opomba 2 6 7 4" xfId="23534" xr:uid="{49824B7D-B5F5-4102-8330-82712C6D91F2}"/>
    <cellStyle name="Opomba 2 6 7 5" xfId="12320" xr:uid="{F0CBE29B-3967-4C8F-A8B8-09CD3591FA55}"/>
    <cellStyle name="Opomba 2 6 8" xfId="4250" xr:uid="{9AEA94DE-CD23-49BF-8A93-016F2CFFA266}"/>
    <cellStyle name="Opomba 2 6 8 2" xfId="17187" xr:uid="{04FAAA6A-2F2E-4532-97A6-E8C4872BB04C}"/>
    <cellStyle name="Opomba 2 6 8 2 2" xfId="28725" xr:uid="{BAE8607F-C5FA-42F7-B4B4-54D52FC14C3F}"/>
    <cellStyle name="Opomba 2 6 8 3" xfId="24998" xr:uid="{AC02139B-8C36-46DA-B392-63ACB8B9210F}"/>
    <cellStyle name="Opomba 2 6 8 4" xfId="13672" xr:uid="{818532C8-1592-4B6A-A5A2-499CAB2B109C}"/>
    <cellStyle name="Opomba 2 6 9" xfId="7086" xr:uid="{CD8ED435-AF14-496E-9082-DAEFEFBF9DB8}"/>
    <cellStyle name="Opomba 2 6 9 2" xfId="27165" xr:uid="{8C346163-12CF-4D11-AC88-F8486CEAB0DC}"/>
    <cellStyle name="Opomba 2 6 9 3" xfId="15713" xr:uid="{0AD75D70-EC75-42D9-8C34-D40606DD2E31}"/>
    <cellStyle name="Opomba 2 7" xfId="824" xr:uid="{00000000-0005-0000-0000-000002040000}"/>
    <cellStyle name="Opomba 2 7 2" xfId="3727" xr:uid="{AB6E12C2-2486-44DF-AAB6-A5279E0C8186}"/>
    <cellStyle name="Opomba 2 7 2 2" xfId="8112" xr:uid="{57CDA564-B774-4C11-89E9-454630F11A6F}"/>
    <cellStyle name="Opomba 2 7 2 2 2" xfId="28535" xr:uid="{B1FD29DA-971C-4972-9FA7-A234964E63A3}"/>
    <cellStyle name="Opomba 2 7 2 2 3" xfId="17000" xr:uid="{63AE5726-3903-4F12-8D4D-64146181B8FF}"/>
    <cellStyle name="Opomba 2 7 2 3" xfId="9546" xr:uid="{CA51FC6F-DDDF-45E7-A5BD-242B67C6CB2D}"/>
    <cellStyle name="Opomba 2 7 2 3 2" xfId="24475" xr:uid="{9C6671BC-B264-493F-ABDA-050B81D88A6D}"/>
    <cellStyle name="Opomba 2 7 2 4" xfId="13180" xr:uid="{CCD5F1E0-543B-42BD-873B-F881EACA93AE}"/>
    <cellStyle name="Opomba 2 7 3" xfId="8644" xr:uid="{AE7BD269-6AE6-4C0E-A360-161798D4B42F}"/>
    <cellStyle name="Opomba 2 7 3 2" xfId="10078" xr:uid="{48F75144-0656-4E59-B0EB-B5B31C8A1283}"/>
    <cellStyle name="Opomba 2 7 3 2 2" xfId="26975" xr:uid="{1916FC31-34E1-42CE-8D62-FFB90A61263C}"/>
    <cellStyle name="Opomba 2 7 3 3" xfId="15554" xr:uid="{BBE393FB-A471-4D9B-BBDC-BED5A60ABBD3}"/>
    <cellStyle name="Opomba 2 7 4" xfId="7089" xr:uid="{A002DA9E-8814-4D23-B823-9AF9B634BE86}"/>
    <cellStyle name="Opomba 2 7 4 2" xfId="21577" xr:uid="{50ECA7C3-2AF8-4E84-9E36-461796C0322A}"/>
    <cellStyle name="Opomba 2 7 5" xfId="9017" xr:uid="{A70CA6CF-B2CB-4E7C-AAC7-FD7852EDBA2E}"/>
    <cellStyle name="Opomba 2 7 6" xfId="10678" xr:uid="{C801790D-602A-4B94-9DF3-9CEEFC1ED392}"/>
    <cellStyle name="Opomba 2 8" xfId="828" xr:uid="{00000000-0005-0000-0000-000003040000}"/>
    <cellStyle name="Opomba 2 8 2" xfId="3731" xr:uid="{5E7FECFC-D44C-4E60-85FD-322E61AC1151}"/>
    <cellStyle name="Opomba 2 8 2 2" xfId="8426" xr:uid="{379D410F-8300-469D-89E7-6F7897EE931C}"/>
    <cellStyle name="Opomba 2 8 2 2 2" xfId="28539" xr:uid="{12E124CA-BD11-40AB-B2F0-3B78B42EFDFC}"/>
    <cellStyle name="Opomba 2 8 2 2 3" xfId="17004" xr:uid="{E6785E7E-CD65-49E4-B13F-93BA447DA56C}"/>
    <cellStyle name="Opomba 2 8 2 3" xfId="9860" xr:uid="{1C072563-C3FF-4701-9894-2D2867714D84}"/>
    <cellStyle name="Opomba 2 8 2 3 2" xfId="24479" xr:uid="{DB025CCF-D3F9-4361-9A19-E4BE96759EDF}"/>
    <cellStyle name="Opomba 2 8 2 4" xfId="13183" xr:uid="{8EF87BEC-478D-4EC4-9C48-29308F9E3398}"/>
    <cellStyle name="Opomba 2 8 3" xfId="8642" xr:uid="{D29D5805-D245-4881-AC39-E84A8690B395}"/>
    <cellStyle name="Opomba 2 8 3 2" xfId="10076" xr:uid="{6931F9A3-6A43-4DA1-9EA3-3B1E38783EB2}"/>
    <cellStyle name="Opomba 2 8 3 2 2" xfId="26979" xr:uid="{90A455D3-C810-481E-83F0-891714110899}"/>
    <cellStyle name="Opomba 2 8 3 3" xfId="15557" xr:uid="{CA9F4182-08E5-48CA-B95A-E81970A8DC85}"/>
    <cellStyle name="Opomba 2 8 4" xfId="7775" xr:uid="{5EA1FF18-2780-4E6A-82D8-1E100CB54E35}"/>
    <cellStyle name="Opomba 2 8 4 2" xfId="21581" xr:uid="{4813387A-2326-4D47-A3B8-6D23E145ADF5}"/>
    <cellStyle name="Opomba 2 8 5" xfId="9209" xr:uid="{EE907934-F4DE-4C95-AEB0-A488375FB942}"/>
    <cellStyle name="Opomba 2 8 6" xfId="10680" xr:uid="{4AB0AAAF-2610-4B3C-82AF-809607333A0A}"/>
    <cellStyle name="Opomba 2 9" xfId="2391" xr:uid="{00000000-0005-0000-0000-000004040000}"/>
    <cellStyle name="Opomba 2 9 2" xfId="5290" xr:uid="{CF294ED5-F7E6-414E-BA7F-A7AE28539302}"/>
    <cellStyle name="Opomba 2 9 2 2" xfId="17563" xr:uid="{EDC55458-7026-4CA6-B18D-60AADE343019}"/>
    <cellStyle name="Opomba 2 9 2 2 2" xfId="29101" xr:uid="{A01E2540-5F31-499C-A61B-3CED6F7CF41F}"/>
    <cellStyle name="Opomba 2 9 2 3" xfId="26038" xr:uid="{16DB3C85-CAD2-4E0F-B44D-4F797515A380}"/>
    <cellStyle name="Opomba 2 9 2 4" xfId="14693" xr:uid="{55D0EF66-5B77-4043-8E07-55AF2EB5EEA3}"/>
    <cellStyle name="Opomba 2 9 3" xfId="8060" xr:uid="{1F821A63-FA3E-490C-BD7D-02F0E72DDCCA}"/>
    <cellStyle name="Opomba 2 9 3 2" xfId="27541" xr:uid="{324A4C0C-201A-4775-8FC8-35C38676F9E4}"/>
    <cellStyle name="Opomba 2 9 3 3" xfId="16070" xr:uid="{EE76E23C-B5DC-4889-8FC6-FEB65AF81E17}"/>
    <cellStyle name="Opomba 2 9 4" xfId="9494" xr:uid="{54BEC761-E49E-4950-8CC1-88DFF7AE51B3}"/>
    <cellStyle name="Opomba 2 9 4 2" xfId="23140" xr:uid="{B594A82A-1BB7-4046-8CD0-26C49F0A60E7}"/>
    <cellStyle name="Opomba 2 9 5" xfId="12042" xr:uid="{019ED14F-DE7E-489E-B6BA-E3C9CB161BDF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0 2 2" xfId="8082" xr:uid="{785F2529-D519-4E58-B56D-E94D70F878C4}"/>
    <cellStyle name="Output 10 2 2 2" xfId="28663" xr:uid="{77688BEE-E408-43BF-9408-380CA6186145}"/>
    <cellStyle name="Output 10 2 2 3" xfId="17125" xr:uid="{AC59568D-B2CE-4CD1-AFDB-4237001CE583}"/>
    <cellStyle name="Output 10 2 3" xfId="9516" xr:uid="{6F6D0035-2474-4099-88A9-CBBE06D66C1F}"/>
    <cellStyle name="Output 10 2 3 2" xfId="24763" xr:uid="{49A0B51D-FA14-4215-A2A4-FBFAC17D519F}"/>
    <cellStyle name="Output 10 3" xfId="8347" xr:uid="{6047CEC8-21C0-4D83-B488-C6E71FCCAD11}"/>
    <cellStyle name="Output 10 3 2" xfId="9781" xr:uid="{B8B2F075-A040-4213-AF0D-D031C277C9DB}"/>
    <cellStyle name="Output 10 3 2 2" xfId="27103" xr:uid="{ECCC890D-3BA3-4E76-95DB-9DB979367DCF}"/>
    <cellStyle name="Output 10 4" xfId="7056" xr:uid="{347D5E70-FB86-4DDD-8385-A73F6D43E1EA}"/>
    <cellStyle name="Output 10 4 2" xfId="21865" xr:uid="{FB429704-2562-4695-BEA1-E62FD5DB41D1}"/>
    <cellStyle name="Output 10 5" xfId="8991" xr:uid="{EB8676F0-B7EC-4CD4-9AFF-54AB79339A6C}"/>
    <cellStyle name="Output 11" xfId="1074" xr:uid="{00000000-0005-0000-0000-000009040000}"/>
    <cellStyle name="Output 11 2" xfId="3977" xr:uid="{AC1C069D-BA78-4B2F-A679-2F512444F552}"/>
    <cellStyle name="Output 11 2 2" xfId="8215" xr:uid="{1C503781-C759-4D7B-B1B8-EC41F8B1CC78}"/>
    <cellStyle name="Output 11 2 2 2" xfId="28625" xr:uid="{C726D5D1-A6BC-4CE0-950A-E99F94FC3F8A}"/>
    <cellStyle name="Output 11 2 2 3" xfId="17087" xr:uid="{049D6731-8238-4DBE-B6FA-9924DA54D04F}"/>
    <cellStyle name="Output 11 2 3" xfId="9649" xr:uid="{6B680885-76BE-4C25-907A-17E632CF697E}"/>
    <cellStyle name="Output 11 2 3 2" xfId="24725" xr:uid="{F7AE544E-9EB2-4B6F-9353-5FC894A4846E}"/>
    <cellStyle name="Output 11 3" xfId="6832" xr:uid="{74874CBD-3848-4F12-98E1-01B20E9062F8}"/>
    <cellStyle name="Output 11 3 2" xfId="8934" xr:uid="{0951182D-B8CD-4C3D-9855-C89A41C5F244}"/>
    <cellStyle name="Output 11 3 2 2" xfId="27065" xr:uid="{3DEA8C63-57D7-4DBA-BD74-0623B5AB0449}"/>
    <cellStyle name="Output 11 4" xfId="7312" xr:uid="{C3FBFD2F-D9DB-4351-B7C2-9B6EC3FE4482}"/>
    <cellStyle name="Output 11 4 2" xfId="21827" xr:uid="{F5E48809-F031-4836-91F3-9AFECAE18303}"/>
    <cellStyle name="Output 11 5" xfId="9080" xr:uid="{64396300-4655-4629-8F88-ED2A61DE07D0}"/>
    <cellStyle name="Output 12" xfId="2349" xr:uid="{00000000-0005-0000-0000-00000A040000}"/>
    <cellStyle name="Output 12 2" xfId="5248" xr:uid="{EA4A204B-DF76-4C0E-B390-A4DA304163A7}"/>
    <cellStyle name="Output 12 2 2" xfId="8193" xr:uid="{7AA3016D-4351-4E7B-AEB3-2E92B5F40FAC}"/>
    <cellStyle name="Output 12 2 2 2" xfId="29059" xr:uid="{4884B2C0-D798-4D46-B190-94F1F2CC5302}"/>
    <cellStyle name="Output 12 2 2 3" xfId="17521" xr:uid="{1C83F000-281C-44CE-90A1-BE52B8A8E57D}"/>
    <cellStyle name="Output 12 2 3" xfId="9627" xr:uid="{5B9A2144-E378-4E87-8078-82F8AF580CBA}"/>
    <cellStyle name="Output 12 2 3 2" xfId="25996" xr:uid="{606F3846-EB1D-409B-99C6-8A4BF1999AAB}"/>
    <cellStyle name="Output 12 3" xfId="8658" xr:uid="{EC43CA18-5D9E-4076-92E4-23A79B82BDEC}"/>
    <cellStyle name="Output 12 3 2" xfId="10092" xr:uid="{5699C3B9-9E15-41FD-B44D-7B0E3F8929FE}"/>
    <cellStyle name="Output 12 3 2 2" xfId="27499" xr:uid="{BC558EA0-635D-4CDA-862D-F86D078123B6}"/>
    <cellStyle name="Output 12 4" xfId="7290" xr:uid="{C3B8EA38-62F8-4301-8B9E-6BF03B39A0F2}"/>
    <cellStyle name="Output 12 4 2" xfId="23098" xr:uid="{9117C63B-936C-4F4D-9090-4B7CF0E75930}"/>
    <cellStyle name="Output 12 5" xfId="9058" xr:uid="{20B33551-060C-4E9E-97C1-BF9003DCB4B2}"/>
    <cellStyle name="Output 13" xfId="2632" xr:uid="{00000000-0005-0000-0000-00000B040000}"/>
    <cellStyle name="Output 13 2" xfId="5531" xr:uid="{C38DFC26-AC78-49CD-8222-F1ADB6FCFD6A}"/>
    <cellStyle name="Output 13 2 2" xfId="17804" xr:uid="{0E1D23B2-ABEE-48AF-A3A4-30B61F3D35CA}"/>
    <cellStyle name="Output 13 2 2 2" xfId="29342" xr:uid="{2266A65D-487C-4E6E-B25A-F0E6052B15C5}"/>
    <cellStyle name="Output 13 2 3" xfId="26279" xr:uid="{DFA0A4F0-148B-47FD-AD98-A56A5A56767D}"/>
    <cellStyle name="Output 13 2 4" xfId="14905" xr:uid="{5897AF40-D403-487B-B0E3-48D5FDF64D41}"/>
    <cellStyle name="Output 13 3" xfId="8059" xr:uid="{C1897546-2B29-44B6-BFF2-55C7F7E2A742}"/>
    <cellStyle name="Output 13 3 2" xfId="27782" xr:uid="{934E8463-2852-4B9D-A89C-227469180341}"/>
    <cellStyle name="Output 13 3 3" xfId="16282" xr:uid="{BFA23712-5147-49CB-A341-A6F419BC23DE}"/>
    <cellStyle name="Output 13 4" xfId="9493" xr:uid="{1D8C088D-8571-47A9-906F-BD7C6B00AF21}"/>
    <cellStyle name="Output 13 4 2" xfId="23381" xr:uid="{83FD37F5-9E26-484E-858B-F62DACD0846F}"/>
    <cellStyle name="Output 14" xfId="3268" xr:uid="{0CC36F4D-7AB7-4126-8BC9-BB02CB4BE01B}"/>
    <cellStyle name="Output 14 2" xfId="16885" xr:uid="{22CE2BE0-8D54-4958-B41C-06EACDD1E445}"/>
    <cellStyle name="Output 14 2 2" xfId="28417" xr:uid="{93567621-3D9D-4F3A-AD06-4E0800C8EA01}"/>
    <cellStyle name="Output 14 3" xfId="24016" xr:uid="{39135ADC-47F5-4F89-9AFD-F0F3D0E30C67}"/>
    <cellStyle name="Output 14 4" xfId="12736" xr:uid="{E5A063F8-1982-4F8E-B42E-A7F849CF3011}"/>
    <cellStyle name="Output 15" xfId="6173" xr:uid="{19319C0D-A020-45F5-9021-966E3EA75095}"/>
    <cellStyle name="Output 15 2" xfId="21118" xr:uid="{ADDB4840-C2B4-4173-A2EC-80279800BF0B}"/>
    <cellStyle name="Output 16" xfId="6391" xr:uid="{B1A517CA-9DC2-454D-A51C-521001E83CF3}"/>
    <cellStyle name="Output 17" xfId="10267" xr:uid="{CB06508C-DAE8-493B-ABCF-537FF395F35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0 2 2" xfId="8202" xr:uid="{BFD8B60D-A745-4A7C-B912-332935E29B3F}"/>
    <cellStyle name="Output 2 10 2 2 2" xfId="28664" xr:uid="{DCFEEA2B-62C4-45BA-9453-6BEF83A94074}"/>
    <cellStyle name="Output 2 10 2 2 3" xfId="17126" xr:uid="{E110823C-1545-4776-9238-451FF1CEDC4B}"/>
    <cellStyle name="Output 2 10 2 3" xfId="9636" xr:uid="{160D0980-1B48-41DE-BB16-ED17731E8E66}"/>
    <cellStyle name="Output 2 10 2 3 2" xfId="24764" xr:uid="{69204128-ED99-4195-B1EF-36016B8F7DCA}"/>
    <cellStyle name="Output 2 10 3" xfId="8281" xr:uid="{34BA19E7-B46A-438B-8734-CD6BB1B9A845}"/>
    <cellStyle name="Output 2 10 3 2" xfId="9715" xr:uid="{EEDF2135-8D96-40CC-A9C8-5556ACEC28A5}"/>
    <cellStyle name="Output 2 10 3 2 2" xfId="27104" xr:uid="{0A7DE90D-4798-4F63-92F4-DC526A101F46}"/>
    <cellStyle name="Output 2 10 4" xfId="7299" xr:uid="{6A913BCB-95F6-447B-B99B-A0BC84EB8D31}"/>
    <cellStyle name="Output 2 10 4 2" xfId="21866" xr:uid="{987A4C31-7604-4E4E-AA84-36919FFA2AAC}"/>
    <cellStyle name="Output 2 10 5" xfId="9067" xr:uid="{2975D5D3-3017-4053-8C0C-6EEAC75BDA58}"/>
    <cellStyle name="Output 2 11" xfId="2211" xr:uid="{00000000-0005-0000-0000-00000E040000}"/>
    <cellStyle name="Output 2 11 2" xfId="5110" xr:uid="{AEA46AAC-BF88-4D83-BD61-A2B4DFA19859}"/>
    <cellStyle name="Output 2 11 2 2" xfId="8551" xr:uid="{0233CBE5-7FEB-42CD-9A54-768EE5B02AB7}"/>
    <cellStyle name="Output 2 11 2 2 2" xfId="28921" xr:uid="{BC49FA1D-F5C8-47EE-AC8E-88FF1B9266F3}"/>
    <cellStyle name="Output 2 11 2 2 3" xfId="17383" xr:uid="{283D6F04-89E9-4E40-B3B8-EA92650ECFA5}"/>
    <cellStyle name="Output 2 11 2 3" xfId="9985" xr:uid="{90AEEF9B-A376-4A35-BA43-8631E650C77C}"/>
    <cellStyle name="Output 2 11 2 3 2" xfId="25858" xr:uid="{4A40F6B9-9874-45A8-BE8D-5475B86D0230}"/>
    <cellStyle name="Output 2 11 3" xfId="8018" xr:uid="{C48FDA2B-4B53-421C-BFA0-8CEC2B125493}"/>
    <cellStyle name="Output 2 11 3 2" xfId="9452" xr:uid="{E7A7E31A-0485-4B7C-804B-20E2CBEAD392}"/>
    <cellStyle name="Output 2 11 3 2 2" xfId="27361" xr:uid="{33D76C3D-C891-431B-BD5B-BBCA09011E8D}"/>
    <cellStyle name="Output 2 11 4" xfId="7900" xr:uid="{7E75A27F-74C4-47A1-93DB-FF1A77849777}"/>
    <cellStyle name="Output 2 11 4 2" xfId="22960" xr:uid="{AD711B13-9987-4B98-B46A-C5D2D9AD7654}"/>
    <cellStyle name="Output 2 11 5" xfId="9334" xr:uid="{B4D1B989-34C1-4263-A175-37A1BD5C2D4A}"/>
    <cellStyle name="Output 2 12" xfId="2474" xr:uid="{00000000-0005-0000-0000-00000F040000}"/>
    <cellStyle name="Output 2 12 2" xfId="5373" xr:uid="{2F140746-D147-4A6C-A72C-CD9B06B8DE02}"/>
    <cellStyle name="Output 2 12 2 2" xfId="17646" xr:uid="{568BAF65-77ED-44D6-9269-99527B611772}"/>
    <cellStyle name="Output 2 12 2 2 2" xfId="29184" xr:uid="{9B2B373C-9300-4442-9D92-9C819CBA9911}"/>
    <cellStyle name="Output 2 12 2 3" xfId="26121" xr:uid="{A4777219-273B-4DC0-AD30-0D99929B1DD1}"/>
    <cellStyle name="Output 2 12 2 4" xfId="14769" xr:uid="{AA856948-5BF3-4BC7-800E-4051A5A015C6}"/>
    <cellStyle name="Output 2 12 3" xfId="8064" xr:uid="{3D05D642-CD44-4C18-9ECA-ACDA0EAC042A}"/>
    <cellStyle name="Output 2 12 3 2" xfId="27624" xr:uid="{FE5F22E3-1FA9-43BD-8DDF-8355500716D0}"/>
    <cellStyle name="Output 2 12 3 3" xfId="16146" xr:uid="{1DE5093F-0E0A-43CF-B221-281EBE785CE3}"/>
    <cellStyle name="Output 2 12 4" xfId="9498" xr:uid="{8D750249-C17D-4926-BFF9-4A207D9CF08A}"/>
    <cellStyle name="Output 2 12 4 2" xfId="23223" xr:uid="{A33B0028-1A6C-42BB-9A38-7D2176EED1C3}"/>
    <cellStyle name="Output 2 13" xfId="3312" xr:uid="{C73DC682-9D32-4962-BA13-00A88427095B}"/>
    <cellStyle name="Output 2 13 2" xfId="16897" xr:uid="{510F21CC-BADE-4109-92F9-6C5727B59858}"/>
    <cellStyle name="Output 2 13 2 2" xfId="28429" xr:uid="{EEB03047-FD11-4612-9B58-6C83F01B2810}"/>
    <cellStyle name="Output 2 13 3" xfId="24060" xr:uid="{637EF0AC-D094-4C37-9615-4AD9CF31ABE3}"/>
    <cellStyle name="Output 2 13 4" xfId="12780" xr:uid="{2F8AF550-F3EB-41E6-B06A-43016AD070D3}"/>
    <cellStyle name="Output 2 14" xfId="6227" xr:uid="{4F62A5E9-40C7-40EA-AFB1-695195ACF30C}"/>
    <cellStyle name="Output 2 14 2" xfId="21162" xr:uid="{5EC26DC8-3E5B-48D6-9C35-8B77A7A7BD39}"/>
    <cellStyle name="Output 2 15" xfId="6383" xr:uid="{37D75AF6-FD95-4DDB-BDDD-0F8CD7E88393}"/>
    <cellStyle name="Output 2 16" xfId="10311" xr:uid="{746CB5D9-D300-464C-81B9-5DBE0BDD1BFD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0 2 2" xfId="16955" xr:uid="{BA1C6F16-807D-4354-BE6F-F704F062D204}"/>
    <cellStyle name="Output 2 2 10 2 2 2" xfId="28487" xr:uid="{6B787DC0-6C34-4461-9D13-21FC94A0DE0B}"/>
    <cellStyle name="Output 2 2 10 2 3" xfId="24420" xr:uid="{71F69152-7846-4C51-BFEE-C989A6DF534F}"/>
    <cellStyle name="Output 2 2 10 2 4" xfId="13137" xr:uid="{7B903DC7-B02D-49E2-A9B4-A3D62DC1CC54}"/>
    <cellStyle name="Output 2 2 10 3" xfId="6750" xr:uid="{A5EB07D3-811A-4C9A-88BA-74DEBC77F756}"/>
    <cellStyle name="Output 2 2 10 3 2" xfId="26927" xr:uid="{F01D368C-7518-4860-A667-BCBB848E5453}"/>
    <cellStyle name="Output 2 2 10 3 3" xfId="15518" xr:uid="{B43AD166-AD40-461B-BEC5-82F2F9537106}"/>
    <cellStyle name="Output 2 2 10 4" xfId="8907" xr:uid="{92BF4684-C604-430B-B702-32D998D6118C}"/>
    <cellStyle name="Output 2 2 10 4 2" xfId="21522" xr:uid="{7163DCDE-C613-423A-8656-884A5FDDA326}"/>
    <cellStyle name="Output 2 2 11" xfId="2724" xr:uid="{00000000-0005-0000-0000-000012040000}"/>
    <cellStyle name="Output 2 2 11 2" xfId="5623" xr:uid="{1AB10606-7A46-4FEF-8F0B-7A6C719D98E5}"/>
    <cellStyle name="Output 2 2 11 2 2" xfId="17896" xr:uid="{F1EF5D07-E821-4E6D-88FE-49759BB80F22}"/>
    <cellStyle name="Output 2 2 11 2 2 2" xfId="29434" xr:uid="{713C5741-D0A4-4631-81E8-0D60D9EAAF3A}"/>
    <cellStyle name="Output 2 2 11 2 3" xfId="26371" xr:uid="{6A994738-D4DD-49B3-9B22-87DBAA559DFD}"/>
    <cellStyle name="Output 2 2 11 2 4" xfId="14987" xr:uid="{512AB57A-F2DD-44BE-86CF-5FFAD6BE5C6A}"/>
    <cellStyle name="Output 2 2 11 3" xfId="8343" xr:uid="{4A1B4699-E295-48E5-A155-350B1FAED1DA}"/>
    <cellStyle name="Output 2 2 11 3 2" xfId="27874" xr:uid="{DADBB520-2E6C-485B-8F56-0F0D4BEC43BC}"/>
    <cellStyle name="Output 2 2 11 3 3" xfId="16364" xr:uid="{D83DA258-C031-4D53-91C7-4992F8BD70AA}"/>
    <cellStyle name="Output 2 2 11 4" xfId="9777" xr:uid="{0EF2048A-82F3-4D62-A9CC-DD7DAC63C941}"/>
    <cellStyle name="Output 2 2 11 4 2" xfId="23473" xr:uid="{E704978E-A558-44A1-B426-CEB46FFCC15D}"/>
    <cellStyle name="Output 2 2 12" xfId="3407" xr:uid="{2D817878-9A6C-4EA8-95A2-04B655AD0413}"/>
    <cellStyle name="Output 2 2 12 2" xfId="16912" xr:uid="{C9B8E89D-E0C6-4DF4-9B6C-E503EE0A13C5}"/>
    <cellStyle name="Output 2 2 12 2 2" xfId="28444" xr:uid="{51818415-556D-4C82-BAB1-27FE2D17ACCE}"/>
    <cellStyle name="Output 2 2 12 3" xfId="24155" xr:uid="{87A4C7F8-F06B-41C2-B271-7FD227518F44}"/>
    <cellStyle name="Output 2 2 12 4" xfId="12875" xr:uid="{569BBF20-30CB-43A0-92A6-FE08CF140B11}"/>
    <cellStyle name="Output 2 2 13" xfId="6322" xr:uid="{05015DE1-EDCD-4881-A511-DA23C5D43A7B}"/>
    <cellStyle name="Output 2 2 13 2" xfId="21257" xr:uid="{227428A1-DFB0-4A45-86FD-4A93AD471052}"/>
    <cellStyle name="Output 2 2 14" xfId="6379" xr:uid="{CA8B9396-2246-4F4A-8A86-1E6D0A6D2BB3}"/>
    <cellStyle name="Output 2 2 2" xfId="695" xr:uid="{00000000-0005-0000-0000-000013040000}"/>
    <cellStyle name="Output 2 2 2 10" xfId="3599" xr:uid="{17F1588B-EDF4-4A36-8B71-59698B437B6F}"/>
    <cellStyle name="Output 2 2 2 10 2" xfId="16937" xr:uid="{FEFE3EBF-D082-47FA-8BAB-1E1A856B3C3E}"/>
    <cellStyle name="Output 2 2 2 10 2 2" xfId="28469" xr:uid="{39474532-DA14-4990-9A30-DD550087C1A2}"/>
    <cellStyle name="Output 2 2 2 10 3" xfId="24347" xr:uid="{1B865F12-A0C4-4114-B47B-C28F41FC4C1D}"/>
    <cellStyle name="Output 2 2 2 10 4" xfId="13067" xr:uid="{2C3A8940-751B-4FFF-A45C-ECC33E066055}"/>
    <cellStyle name="Output 2 2 2 11" xfId="6530" xr:uid="{6C80D9EB-C704-4D75-AC9C-0B4290DA73DF}"/>
    <cellStyle name="Output 2 2 2 11 2" xfId="21449" xr:uid="{9F4CAD1B-1336-4F58-93EC-A2250717C493}"/>
    <cellStyle name="Output 2 2 2 12" xfId="8854" xr:uid="{A4D57C56-3C30-40CC-B272-C10DF00B4F68}"/>
    <cellStyle name="Output 2 2 2 2" xfId="1699" xr:uid="{00000000-0005-0000-0000-000014040000}"/>
    <cellStyle name="Output 2 2 2 2 10" xfId="7451" xr:uid="{8E4E0EDC-CA61-46AD-9218-8BC50DB5A3A5}"/>
    <cellStyle name="Output 2 2 2 2 10 2" xfId="27244" xr:uid="{DCFDA079-E08A-4D13-BE1F-E08E3AE4361F}"/>
    <cellStyle name="Output 2 2 2 2 10 3" xfId="15792" xr:uid="{26D7E06A-CE51-4769-A732-3CF5E5C155D9}"/>
    <cellStyle name="Output 2 2 2 2 11" xfId="9107" xr:uid="{22823B79-2669-4B93-AA6A-13E308170268}"/>
    <cellStyle name="Output 2 2 2 2 11 2" xfId="22452" xr:uid="{2AC14DA7-6ED2-42CF-9564-574A987BC65A}"/>
    <cellStyle name="Output 2 2 2 2 2" xfId="2711" xr:uid="{00000000-0005-0000-0000-000015040000}"/>
    <cellStyle name="Output 2 2 2 2 2 2" xfId="5610" xr:uid="{845D74ED-F13D-445E-9304-6D129F437EB7}"/>
    <cellStyle name="Output 2 2 2 2 2 2 2" xfId="17883" xr:uid="{8CE684A6-F2F8-4C18-B192-777F30971C42}"/>
    <cellStyle name="Output 2 2 2 2 2 2 2 2" xfId="29421" xr:uid="{FB489D0D-75E1-4E6F-B9D6-CB3567FD1D30}"/>
    <cellStyle name="Output 2 2 2 2 2 2 3" xfId="26358" xr:uid="{27881FCC-2203-48B4-AB5B-ABFCF593AD3E}"/>
    <cellStyle name="Output 2 2 2 2 2 2 4" xfId="14974" xr:uid="{4DDE4CB8-4E47-4E1A-A68C-B0A1BCA02219}"/>
    <cellStyle name="Output 2 2 2 2 2 3" xfId="8271" xr:uid="{B4E56E15-975D-4761-AC47-CC272D94CD87}"/>
    <cellStyle name="Output 2 2 2 2 2 3 2" xfId="27861" xr:uid="{D63F695B-05B2-4255-A710-F42E1AA84F2C}"/>
    <cellStyle name="Output 2 2 2 2 2 3 3" xfId="16351" xr:uid="{93BB63CD-8D07-4BD2-94DB-EC9B3093D951}"/>
    <cellStyle name="Output 2 2 2 2 2 4" xfId="9705" xr:uid="{7A10B35B-EA78-4E7B-B6BC-E13095D7C035}"/>
    <cellStyle name="Output 2 2 2 2 2 4 2" xfId="23460" xr:uid="{8BA87E2D-5E97-480D-9267-8F554550CF1A}"/>
    <cellStyle name="Output 2 2 2 2 3" xfId="2603" xr:uid="{00000000-0005-0000-0000-000016040000}"/>
    <cellStyle name="Output 2 2 2 2 3 2" xfId="5502" xr:uid="{40B775EA-89D4-4128-A9AE-58B168B27014}"/>
    <cellStyle name="Output 2 2 2 2 3 2 2" xfId="17775" xr:uid="{3B97B7C7-E298-4A8B-80E4-CDDF566E824D}"/>
    <cellStyle name="Output 2 2 2 2 3 2 2 2" xfId="29313" xr:uid="{98F6D5B6-A9B7-459A-B49C-EE7BA0ED2F2C}"/>
    <cellStyle name="Output 2 2 2 2 3 2 3" xfId="26250" xr:uid="{F507257E-5DE8-43C0-9DE1-129ECC716DAE}"/>
    <cellStyle name="Output 2 2 2 2 3 2 4" xfId="14878" xr:uid="{212BF1E6-ED48-4502-92E6-F62182CC16BD}"/>
    <cellStyle name="Output 2 2 2 2 3 3" xfId="8769" xr:uid="{8036D068-16EF-4F4A-963D-310D6F643446}"/>
    <cellStyle name="Output 2 2 2 2 3 3 2" xfId="27753" xr:uid="{E36EB7A9-6A5D-4BD3-A354-E2B37C369359}"/>
    <cellStyle name="Output 2 2 2 2 3 3 3" xfId="16255" xr:uid="{6158474D-223E-465D-8829-090702F8778E}"/>
    <cellStyle name="Output 2 2 2 2 3 4" xfId="10203" xr:uid="{61688D88-C1E0-4314-B279-5079FFE900F6}"/>
    <cellStyle name="Output 2 2 2 2 3 4 2" xfId="23352" xr:uid="{4F9CD005-9828-4D7A-AA6F-50C8A5597922}"/>
    <cellStyle name="Output 2 2 2 2 4" xfId="2497" xr:uid="{00000000-0005-0000-0000-000017040000}"/>
    <cellStyle name="Output 2 2 2 2 4 2" xfId="5396" xr:uid="{C49B6D45-CC10-45AD-8552-C4ACFD1C950A}"/>
    <cellStyle name="Output 2 2 2 2 4 2 2" xfId="17669" xr:uid="{2D193B8E-3D76-4C82-A22B-B16B72FB9428}"/>
    <cellStyle name="Output 2 2 2 2 4 2 2 2" xfId="29207" xr:uid="{E8656EE8-1A30-4562-ACEB-52DE7723B382}"/>
    <cellStyle name="Output 2 2 2 2 4 2 3" xfId="26144" xr:uid="{1EB4AD9E-ECE5-450B-B0EE-377C2CC128F0}"/>
    <cellStyle name="Output 2 2 2 2 4 2 4" xfId="14790" xr:uid="{13AC5549-88C2-4BBC-B79E-942785AAD40A}"/>
    <cellStyle name="Output 2 2 2 2 4 3" xfId="16167" xr:uid="{A1CA2F58-2B92-4130-B734-52130C157150}"/>
    <cellStyle name="Output 2 2 2 2 4 3 2" xfId="27647" xr:uid="{642927B3-10FD-4714-A46A-E2CF1DD7A562}"/>
    <cellStyle name="Output 2 2 2 2 4 4" xfId="23246" xr:uid="{B302A5D1-12D4-4EEC-A428-A907B0664E66}"/>
    <cellStyle name="Output 2 2 2 2 4 5" xfId="12125" xr:uid="{871D1157-5BBC-4668-9AD5-E794497543CD}"/>
    <cellStyle name="Output 2 2 2 2 5" xfId="3039" xr:uid="{00000000-0005-0000-0000-000018040000}"/>
    <cellStyle name="Output 2 2 2 2 5 2" xfId="5938" xr:uid="{20B449E8-9866-469E-BB12-1C028E357785}"/>
    <cellStyle name="Output 2 2 2 2 5 2 2" xfId="18211" xr:uid="{10F45592-9272-47A0-9B21-481FF17208BB}"/>
    <cellStyle name="Output 2 2 2 2 5 2 2 2" xfId="29749" xr:uid="{62C40D5D-9926-4448-ACD4-3122F8E161BE}"/>
    <cellStyle name="Output 2 2 2 2 5 2 3" xfId="26686" xr:uid="{15B083A5-1EC0-4E99-ABAE-B955E214AF4F}"/>
    <cellStyle name="Output 2 2 2 2 5 2 4" xfId="15280" xr:uid="{A5F9E836-8DD7-4DBF-9FD2-927510CC322A}"/>
    <cellStyle name="Output 2 2 2 2 5 3" xfId="16657" xr:uid="{E9B58E42-F4D6-4B10-8A91-1F71C8F9D892}"/>
    <cellStyle name="Output 2 2 2 2 5 3 2" xfId="28189" xr:uid="{30838526-8F9D-43FF-925A-9CCE85C2F7F5}"/>
    <cellStyle name="Output 2 2 2 2 5 4" xfId="23788" xr:uid="{47A9BADE-6888-4218-855A-ED9483E380A0}"/>
    <cellStyle name="Output 2 2 2 2 5 5" xfId="12517" xr:uid="{7CBAD09C-E292-454D-B5CF-E83188975703}"/>
    <cellStyle name="Output 2 2 2 2 6" xfId="1078" xr:uid="{00000000-0005-0000-0000-000019040000}"/>
    <cellStyle name="Output 2 2 2 2 6 2" xfId="3981" xr:uid="{0C916C2A-A48C-4BF9-A442-3609DAE2634D}"/>
    <cellStyle name="Output 2 2 2 2 6 2 2" xfId="17091" xr:uid="{1560B2ED-431A-4916-AD83-0C70FDD4C2C5}"/>
    <cellStyle name="Output 2 2 2 2 6 2 2 2" xfId="28629" xr:uid="{D327FD36-DA7B-44A5-9A1B-53D75AD01E40}"/>
    <cellStyle name="Output 2 2 2 2 6 2 3" xfId="24729" xr:uid="{6CF8DE81-4479-449E-A76B-67B8D3189B08}"/>
    <cellStyle name="Output 2 2 2 2 6 2 4" xfId="13411" xr:uid="{62B39771-4464-4F66-BD75-DEDFF950ABB9}"/>
    <cellStyle name="Output 2 2 2 2 6 3" xfId="15625" xr:uid="{4B27C3B9-55E8-4D77-B04B-DF305E71A75F}"/>
    <cellStyle name="Output 2 2 2 2 6 3 2" xfId="27069" xr:uid="{6CA3B090-D04A-4C70-9CBC-045AA3114FE1}"/>
    <cellStyle name="Output 2 2 2 2 6 4" xfId="21831" xr:uid="{C40133AD-7208-4D21-B62D-02F91B328FD9}"/>
    <cellStyle name="Output 2 2 2 2 6 5" xfId="10900" xr:uid="{16A4EF80-CE8F-40D7-9D26-0ABEFB8D0B1D}"/>
    <cellStyle name="Output 2 2 2 2 7" xfId="2804" xr:uid="{00000000-0005-0000-0000-00001A040000}"/>
    <cellStyle name="Output 2 2 2 2 7 2" xfId="5703" xr:uid="{0D29094A-CD63-4D13-8990-168A19B105A2}"/>
    <cellStyle name="Output 2 2 2 2 7 2 2" xfId="17976" xr:uid="{1FC630CB-AEFC-45D6-BFFE-1EDE25EA6A06}"/>
    <cellStyle name="Output 2 2 2 2 7 2 2 2" xfId="29514" xr:uid="{13DDAA64-43F4-47F8-8C70-F1EACC5DC0A2}"/>
    <cellStyle name="Output 2 2 2 2 7 2 3" xfId="26451" xr:uid="{65D37408-8CE2-49BA-90B9-A7BEC39DBB35}"/>
    <cellStyle name="Output 2 2 2 2 7 2 4" xfId="15059" xr:uid="{779DAAB7-26F5-4F0E-A570-EC37691903A1}"/>
    <cellStyle name="Output 2 2 2 2 7 3" xfId="16436" xr:uid="{3001C3CF-9939-43A7-8011-FC1F4E06363B}"/>
    <cellStyle name="Output 2 2 2 2 7 3 2" xfId="27954" xr:uid="{8143EED7-4BA6-45A8-8A23-0F1D53BD3608}"/>
    <cellStyle name="Output 2 2 2 2 7 4" xfId="23553" xr:uid="{C233B16E-4A0E-43B3-96E9-C54992951899}"/>
    <cellStyle name="Output 2 2 2 2 7 5" xfId="12337" xr:uid="{F4702DD5-2987-4F4E-AC8E-33E8B6D79505}"/>
    <cellStyle name="Output 2 2 2 2 8" xfId="2272" xr:uid="{00000000-0005-0000-0000-00001B040000}"/>
    <cellStyle name="Output 2 2 2 2 8 2" xfId="5171" xr:uid="{38CB5BD5-A83A-4D31-A1BF-833FAED4CE89}"/>
    <cellStyle name="Output 2 2 2 2 8 2 2" xfId="17444" xr:uid="{F3BF0151-29B1-4D38-9AE9-37C70F038CBD}"/>
    <cellStyle name="Output 2 2 2 2 8 2 2 2" xfId="28982" xr:uid="{06EBD330-AAE0-436D-A6AD-FC9A33B949B2}"/>
    <cellStyle name="Output 2 2 2 2 8 2 3" xfId="25919" xr:uid="{AC80F11F-B1EE-4197-9C49-63C9DCFA789A}"/>
    <cellStyle name="Output 2 2 2 2 8 2 4" xfId="14587" xr:uid="{0F773351-6802-40B4-B2BB-25BC24D70DE9}"/>
    <cellStyle name="Output 2 2 2 2 8 3" xfId="15964" xr:uid="{B1D456C7-38F5-4325-8284-D66BAAE3766E}"/>
    <cellStyle name="Output 2 2 2 2 8 3 2" xfId="27422" xr:uid="{AC541C7B-FAA8-4E14-A116-CCE7E2AC271D}"/>
    <cellStyle name="Output 2 2 2 2 8 4" xfId="23021" xr:uid="{931B2944-3B9A-4AF1-BEFA-527FAB2589F6}"/>
    <cellStyle name="Output 2 2 2 2 8 5" xfId="11958" xr:uid="{11F469F4-16B5-413F-8956-99B715A19873}"/>
    <cellStyle name="Output 2 2 2 2 9" xfId="4602" xr:uid="{F542717A-ABA8-47AB-9469-48B35C3A09C7}"/>
    <cellStyle name="Output 2 2 2 2 9 2" xfId="17266" xr:uid="{35F97256-9446-43C9-AA55-118D4B9BCBD3}"/>
    <cellStyle name="Output 2 2 2 2 9 2 2" xfId="28804" xr:uid="{553599C5-F25C-4E12-A0C9-DD9DF573E591}"/>
    <cellStyle name="Output 2 2 2 2 9 3" xfId="25350" xr:uid="{AE54490F-9A84-4067-99A9-AEBA2DB2BCF1}"/>
    <cellStyle name="Output 2 2 2 2 9 4" xfId="14024" xr:uid="{57CF01A8-F77B-43EE-A483-84B815BC69CA}"/>
    <cellStyle name="Output 2 2 2 3" xfId="2143" xr:uid="{00000000-0005-0000-0000-00001C040000}"/>
    <cellStyle name="Output 2 2 2 3 10" xfId="7839" xr:uid="{08112DDE-4F18-45F9-BEEB-241F24FAE03A}"/>
    <cellStyle name="Output 2 2 2 3 10 2" xfId="27293" xr:uid="{7AAFA0B5-A462-4EB9-83C1-BD1F91B79263}"/>
    <cellStyle name="Output 2 2 2 3 10 3" xfId="15841" xr:uid="{72A99B72-F287-43AA-A135-B8C200BECE61}"/>
    <cellStyle name="Output 2 2 2 3 11" xfId="9273" xr:uid="{CE3DC309-3859-417D-9A01-DFF6B04539D0}"/>
    <cellStyle name="Output 2 2 2 3 11 2" xfId="22892" xr:uid="{B70DEA8E-DA2E-4522-AC53-C0A291376366}"/>
    <cellStyle name="Output 2 2 2 3 2" xfId="2747" xr:uid="{00000000-0005-0000-0000-00001D040000}"/>
    <cellStyle name="Output 2 2 2 3 2 2" xfId="5646" xr:uid="{57C150D3-0333-42B7-8D0C-A43591BBACA0}"/>
    <cellStyle name="Output 2 2 2 3 2 2 2" xfId="17919" xr:uid="{F4FA59D6-098A-460D-A598-A05B88568EC9}"/>
    <cellStyle name="Output 2 2 2 3 2 2 2 2" xfId="29457" xr:uid="{0FB73D8E-ACD8-449D-B92B-7032C327000E}"/>
    <cellStyle name="Output 2 2 2 3 2 2 3" xfId="26394" xr:uid="{7BCD9B3A-1CD7-4C76-8B86-83FA928BAC88}"/>
    <cellStyle name="Output 2 2 2 3 2 2 4" xfId="15009" xr:uid="{B9DDB8BA-9733-49FB-84A0-6F0380A2518F}"/>
    <cellStyle name="Output 2 2 2 3 2 3" xfId="8490" xr:uid="{E08C14B5-B018-4D00-B7B3-BC18B39B7405}"/>
    <cellStyle name="Output 2 2 2 3 2 3 2" xfId="27897" xr:uid="{FDD0FF7E-0CC2-4B9D-A7E1-36B1BE1B83C6}"/>
    <cellStyle name="Output 2 2 2 3 2 3 3" xfId="16386" xr:uid="{5C5A8656-4003-4726-892B-D4145D3D61C4}"/>
    <cellStyle name="Output 2 2 2 3 2 4" xfId="9924" xr:uid="{B6E29298-72A9-473E-A359-6932F951D16E}"/>
    <cellStyle name="Output 2 2 2 3 2 4 2" xfId="23496" xr:uid="{ECB84D5D-E130-4831-8980-0CFC2212F26B}"/>
    <cellStyle name="Output 2 2 2 3 3" xfId="2857" xr:uid="{00000000-0005-0000-0000-00001E040000}"/>
    <cellStyle name="Output 2 2 2 3 3 2" xfId="5756" xr:uid="{E5A17A5A-0308-40FB-A3C0-8DE6A7D91CAA}"/>
    <cellStyle name="Output 2 2 2 3 3 2 2" xfId="18029" xr:uid="{3CAB878B-31E4-4ED6-A1E7-A9CE5EA54753}"/>
    <cellStyle name="Output 2 2 2 3 3 2 2 2" xfId="29567" xr:uid="{291101E5-035F-4A0A-B564-1D131A0AFE2A}"/>
    <cellStyle name="Output 2 2 2 3 3 2 3" xfId="26504" xr:uid="{976C2F1A-0E0F-42B1-9B7E-8D7E921A67B7}"/>
    <cellStyle name="Output 2 2 2 3 3 2 4" xfId="15106" xr:uid="{F16D4754-57C0-4EE1-A047-6511712C4C26}"/>
    <cellStyle name="Output 2 2 2 3 3 3" xfId="8701" xr:uid="{EFB7432D-2FC6-4228-94E9-CBB1A7989B50}"/>
    <cellStyle name="Output 2 2 2 3 3 3 2" xfId="28007" xr:uid="{CC0102E9-B7DA-4168-9D67-F0BAC587FCDE}"/>
    <cellStyle name="Output 2 2 2 3 3 3 3" xfId="16483" xr:uid="{E7FAAFB0-2FDA-40AF-B294-6AFBCCE5A5A9}"/>
    <cellStyle name="Output 2 2 2 3 3 4" xfId="10135" xr:uid="{82308D9A-7C7C-461E-9D81-DD3D5CC07C33}"/>
    <cellStyle name="Output 2 2 2 3 3 4 2" xfId="23606" xr:uid="{FB43EC89-3610-4E61-A11B-3E9C9B7255A2}"/>
    <cellStyle name="Output 2 2 2 3 4" xfId="2961" xr:uid="{00000000-0005-0000-0000-00001F040000}"/>
    <cellStyle name="Output 2 2 2 3 4 2" xfId="5860" xr:uid="{D6C372FC-0B32-402E-808F-7E3F1463EAC7}"/>
    <cellStyle name="Output 2 2 2 3 4 2 2" xfId="18133" xr:uid="{9990B015-795E-42DC-BEDA-765E67526FE2}"/>
    <cellStyle name="Output 2 2 2 3 4 2 2 2" xfId="29671" xr:uid="{65C81C36-23CA-4CDF-A331-B611C351DECD}"/>
    <cellStyle name="Output 2 2 2 3 4 2 3" xfId="26608" xr:uid="{F87605DD-AE1B-4470-BA2A-732D35308FF0}"/>
    <cellStyle name="Output 2 2 2 3 4 2 4" xfId="15202" xr:uid="{EFB74AE5-FC80-4119-B1EC-7922EA94B3F3}"/>
    <cellStyle name="Output 2 2 2 3 4 3" xfId="16579" xr:uid="{CFE7ABBF-DF74-4669-A34E-146E19730B35}"/>
    <cellStyle name="Output 2 2 2 3 4 3 2" xfId="28111" xr:uid="{188A9C56-CB5F-45EB-87D7-813140200174}"/>
    <cellStyle name="Output 2 2 2 3 4 4" xfId="23710" xr:uid="{841B8455-5FBF-48F1-89AF-4CCEC058290F}"/>
    <cellStyle name="Output 2 2 2 3 4 5" xfId="12452" xr:uid="{2BD3BAD9-A44E-4815-9508-848D27DE5D21}"/>
    <cellStyle name="Output 2 2 2 3 5" xfId="3084" xr:uid="{00000000-0005-0000-0000-000020040000}"/>
    <cellStyle name="Output 2 2 2 3 5 2" xfId="5983" xr:uid="{FB5CDFC7-79E6-4CB6-957C-F4625A1770BF}"/>
    <cellStyle name="Output 2 2 2 3 5 2 2" xfId="18256" xr:uid="{74F38E50-3575-45DB-AF51-D0DC537784BC}"/>
    <cellStyle name="Output 2 2 2 3 5 2 2 2" xfId="29794" xr:uid="{2280CFE3-DBA5-4BFA-B8C2-E9672BB04461}"/>
    <cellStyle name="Output 2 2 2 3 5 2 3" xfId="26731" xr:uid="{134D0133-E19E-4798-9283-5BAE68A44DB1}"/>
    <cellStyle name="Output 2 2 2 3 5 2 4" xfId="15325" xr:uid="{6FA0F14D-DA7B-40B3-86A2-B73D856034FD}"/>
    <cellStyle name="Output 2 2 2 3 5 3" xfId="16702" xr:uid="{584C7C4B-ABEF-47F8-8DA2-3EE328ACFE9C}"/>
    <cellStyle name="Output 2 2 2 3 5 3 2" xfId="28234" xr:uid="{6CFDCDAA-20BB-4059-9B54-201D4BEB3AAA}"/>
    <cellStyle name="Output 2 2 2 3 5 4" xfId="23833" xr:uid="{8FFE8865-0FCA-4D78-97A2-A060FF3D3B27}"/>
    <cellStyle name="Output 2 2 2 3 5 5" xfId="12557" xr:uid="{CB28A586-4B1D-43B2-9480-1F475C72F919}"/>
    <cellStyle name="Output 2 2 2 3 6" xfId="3145" xr:uid="{00000000-0005-0000-0000-000021040000}"/>
    <cellStyle name="Output 2 2 2 3 6 2" xfId="6044" xr:uid="{5D95687B-DF81-4EC5-8D80-108B2C0B053A}"/>
    <cellStyle name="Output 2 2 2 3 6 2 2" xfId="18317" xr:uid="{EC77480A-196D-4B30-ACF0-F2654A9294C5}"/>
    <cellStyle name="Output 2 2 2 3 6 2 2 2" xfId="29855" xr:uid="{27193786-269A-4FA1-AC68-7AC156186977}"/>
    <cellStyle name="Output 2 2 2 3 6 2 3" xfId="26792" xr:uid="{8E015674-AC26-414B-BB0B-F2B4F5B9C29F}"/>
    <cellStyle name="Output 2 2 2 3 6 2 4" xfId="15386" xr:uid="{F64C60AC-904A-4AFA-8087-ABBAC4C80F22}"/>
    <cellStyle name="Output 2 2 2 3 6 3" xfId="16763" xr:uid="{313E601B-D8A9-4FC4-901B-06E8A0FC8FAC}"/>
    <cellStyle name="Output 2 2 2 3 6 3 2" xfId="28295" xr:uid="{B0EC0C92-0512-4986-9B7D-61414E359E31}"/>
    <cellStyle name="Output 2 2 2 3 6 4" xfId="23894" xr:uid="{4DDFBB5A-DCA4-4352-BEBF-D19E6A4B28A4}"/>
    <cellStyle name="Output 2 2 2 3 6 5" xfId="12614" xr:uid="{939D0EC4-6B42-46BE-AEA5-E1C447F832FE}"/>
    <cellStyle name="Output 2 2 2 3 7" xfId="3156" xr:uid="{00000000-0005-0000-0000-000022040000}"/>
    <cellStyle name="Output 2 2 2 3 7 2" xfId="6055" xr:uid="{30280D80-9B44-4706-A306-C7473167B05C}"/>
    <cellStyle name="Output 2 2 2 3 7 2 2" xfId="18328" xr:uid="{D07C964A-752B-4FAC-A005-9D155E04E252}"/>
    <cellStyle name="Output 2 2 2 3 7 2 2 2" xfId="29866" xr:uid="{A0C74ED8-650D-4BE3-8F92-D29B93845392}"/>
    <cellStyle name="Output 2 2 2 3 7 2 3" xfId="26803" xr:uid="{D62F118C-06D1-479E-896A-DD7F4BA4004C}"/>
    <cellStyle name="Output 2 2 2 3 7 2 4" xfId="15397" xr:uid="{A789F281-796A-4094-B162-F44062F6D2DC}"/>
    <cellStyle name="Output 2 2 2 3 7 3" xfId="16774" xr:uid="{36F6995B-328D-42E4-9402-C5645D9B907B}"/>
    <cellStyle name="Output 2 2 2 3 7 3 2" xfId="28306" xr:uid="{E18A938A-BB98-43D5-A653-4C12EC70132E}"/>
    <cellStyle name="Output 2 2 2 3 7 4" xfId="23905" xr:uid="{AE294E80-1C16-4A8F-BF89-21B44BE30993}"/>
    <cellStyle name="Output 2 2 2 3 7 5" xfId="12625" xr:uid="{C434F349-9FF6-4F17-A780-9583805CE5CD}"/>
    <cellStyle name="Output 2 2 2 3 8" xfId="3233" xr:uid="{00000000-0005-0000-0000-000023040000}"/>
    <cellStyle name="Output 2 2 2 3 8 2" xfId="6132" xr:uid="{F4921A6F-B767-40A9-9702-EAB8D774200E}"/>
    <cellStyle name="Output 2 2 2 3 8 2 2" xfId="18405" xr:uid="{CF78B98D-3B75-44BB-9E18-64AABAE92948}"/>
    <cellStyle name="Output 2 2 2 3 8 2 2 2" xfId="29943" xr:uid="{E0819AFA-9D1C-424D-A36B-04DD2469D42D}"/>
    <cellStyle name="Output 2 2 2 3 8 2 3" xfId="26880" xr:uid="{612A9A2B-6B68-4302-8DB2-4C20ED7861F3}"/>
    <cellStyle name="Output 2 2 2 3 8 2 4" xfId="15474" xr:uid="{6F326C6D-6C65-4E15-AC5C-A1F673947F85}"/>
    <cellStyle name="Output 2 2 2 3 8 3" xfId="16851" xr:uid="{A7FEEB33-AA47-4CC9-88A7-E1EB3168A639}"/>
    <cellStyle name="Output 2 2 2 3 8 3 2" xfId="28383" xr:uid="{A55B0FF5-0753-468E-8FFE-5CC69BE1A830}"/>
    <cellStyle name="Output 2 2 2 3 8 4" xfId="23982" xr:uid="{BE67A667-1E73-4CB7-9FF8-EFF5ED436B4B}"/>
    <cellStyle name="Output 2 2 2 3 8 5" xfId="12702" xr:uid="{F4DD5847-A956-4949-8A89-346FF20D05BF}"/>
    <cellStyle name="Output 2 2 2 3 9" xfId="5042" xr:uid="{C13F4957-DEDD-4274-87E9-D5D20D49796F}"/>
    <cellStyle name="Output 2 2 2 3 9 2" xfId="17315" xr:uid="{670DACDA-78BB-42C0-BD1C-01FFC8311FD7}"/>
    <cellStyle name="Output 2 2 2 3 9 2 2" xfId="28853" xr:uid="{DF7237CE-3C6D-42A8-B298-DAE8EA8A8145}"/>
    <cellStyle name="Output 2 2 2 3 9 3" xfId="25790" xr:uid="{4CFD4538-F56F-421B-8DA5-A1583701CC37}"/>
    <cellStyle name="Output 2 2 2 3 9 4" xfId="14464" xr:uid="{E753D556-5844-4B00-B51E-A6E9CD404DF6}"/>
    <cellStyle name="Output 2 2 2 4" xfId="2146" xr:uid="{00000000-0005-0000-0000-000024040000}"/>
    <cellStyle name="Output 2 2 2 4 10" xfId="7772" xr:uid="{60DBE3C7-EF38-4008-A2A5-C2E58EE46025}"/>
    <cellStyle name="Output 2 2 2 4 10 2" xfId="27296" xr:uid="{F1F30CCC-DC7A-40D0-8055-3698E69AB9C5}"/>
    <cellStyle name="Output 2 2 2 4 10 3" xfId="15844" xr:uid="{A35AB7F9-C0C1-4D21-B324-D9B03D9ED401}"/>
    <cellStyle name="Output 2 2 2 4 11" xfId="9206" xr:uid="{E7177542-8DEF-4BE3-87DB-2D26304F4653}"/>
    <cellStyle name="Output 2 2 2 4 11 2" xfId="22895" xr:uid="{2E6FE1BF-CE5A-4019-A3FA-C5AA1D0BDE4E}"/>
    <cellStyle name="Output 2 2 2 4 2" xfId="2750" xr:uid="{00000000-0005-0000-0000-000025040000}"/>
    <cellStyle name="Output 2 2 2 4 2 2" xfId="5649" xr:uid="{68CC55E4-DA8E-406D-82B2-BD92987C3AD4}"/>
    <cellStyle name="Output 2 2 2 4 2 2 2" xfId="17922" xr:uid="{423DD26D-C651-44D6-AFDE-151096F1C2A1}"/>
    <cellStyle name="Output 2 2 2 4 2 2 2 2" xfId="29460" xr:uid="{58BBC7E7-5E9C-4FA2-9419-F2B4DE7F5A79}"/>
    <cellStyle name="Output 2 2 2 4 2 2 3" xfId="26397" xr:uid="{2C333200-C0B6-412E-BAE3-043F08E93C04}"/>
    <cellStyle name="Output 2 2 2 4 2 2 4" xfId="15012" xr:uid="{A322B8A4-B619-4A99-934D-427C7AE4503F}"/>
    <cellStyle name="Output 2 2 2 4 2 3" xfId="8423" xr:uid="{02DFA9D3-5058-4EF1-AB2B-D3B6860B1BD6}"/>
    <cellStyle name="Output 2 2 2 4 2 3 2" xfId="27900" xr:uid="{054D312E-6743-4A9C-AFBD-5FE2A047EFDE}"/>
    <cellStyle name="Output 2 2 2 4 2 3 3" xfId="16389" xr:uid="{3C89F2F2-173E-4B87-B0A1-9B7076E38FC3}"/>
    <cellStyle name="Output 2 2 2 4 2 4" xfId="9857" xr:uid="{CDB6CB5C-ABD8-4B62-94C9-91A95AA41AFE}"/>
    <cellStyle name="Output 2 2 2 4 2 4 2" xfId="23499" xr:uid="{39E0D7DD-0213-4F67-9B41-770396AEB486}"/>
    <cellStyle name="Output 2 2 2 4 3" xfId="2860" xr:uid="{00000000-0005-0000-0000-000026040000}"/>
    <cellStyle name="Output 2 2 2 4 3 2" xfId="5759" xr:uid="{8068CF51-8FFE-4324-B494-D6181D420440}"/>
    <cellStyle name="Output 2 2 2 4 3 2 2" xfId="18032" xr:uid="{8C80246F-B6A8-4AFF-A59D-B057F7541FC5}"/>
    <cellStyle name="Output 2 2 2 4 3 2 2 2" xfId="29570" xr:uid="{6DEDA014-FEB0-4616-B50D-13FD5CA59C3E}"/>
    <cellStyle name="Output 2 2 2 4 3 2 3" xfId="26507" xr:uid="{5D10B3F8-0E4D-4E42-BE6A-27DDAF558D7E}"/>
    <cellStyle name="Output 2 2 2 4 3 2 4" xfId="15109" xr:uid="{761C9049-4780-47CA-8808-A7ED7E9C63E5}"/>
    <cellStyle name="Output 2 2 2 4 3 3" xfId="8680" xr:uid="{1850B42F-E423-4958-87B0-4E8C89AC8E50}"/>
    <cellStyle name="Output 2 2 2 4 3 3 2" xfId="28010" xr:uid="{A41B6E5B-2DF6-44BA-9CFB-7B1EC3DD305D}"/>
    <cellStyle name="Output 2 2 2 4 3 3 3" xfId="16486" xr:uid="{392B2E1E-DE70-4E4C-BC9B-9121AE234377}"/>
    <cellStyle name="Output 2 2 2 4 3 4" xfId="10114" xr:uid="{26618524-A23A-482B-ABF1-0733890DD6BD}"/>
    <cellStyle name="Output 2 2 2 4 3 4 2" xfId="23609" xr:uid="{297CBD7C-8512-4261-B242-B2E46AF54B65}"/>
    <cellStyle name="Output 2 2 2 4 4" xfId="2964" xr:uid="{00000000-0005-0000-0000-000027040000}"/>
    <cellStyle name="Output 2 2 2 4 4 2" xfId="5863" xr:uid="{2621F269-BBDF-4E50-9C35-BAC11CF8519A}"/>
    <cellStyle name="Output 2 2 2 4 4 2 2" xfId="18136" xr:uid="{BF063256-5C3D-4C2F-8BB3-FAF8AEF9B11F}"/>
    <cellStyle name="Output 2 2 2 4 4 2 2 2" xfId="29674" xr:uid="{540C8017-C829-491F-BA9C-C92581FF1E64}"/>
    <cellStyle name="Output 2 2 2 4 4 2 3" xfId="26611" xr:uid="{5401FF0C-C1A2-4ABE-8DF7-BC23E0FFC586}"/>
    <cellStyle name="Output 2 2 2 4 4 2 4" xfId="15205" xr:uid="{B18A8BE8-ECDF-489C-8D79-24F0EB733398}"/>
    <cellStyle name="Output 2 2 2 4 4 3" xfId="16582" xr:uid="{2B5F4437-25F0-47A9-8547-BEFF0255A15C}"/>
    <cellStyle name="Output 2 2 2 4 4 3 2" xfId="28114" xr:uid="{3CEDBB31-CBF9-43F4-BFDB-A9A67A114AD0}"/>
    <cellStyle name="Output 2 2 2 4 4 4" xfId="23713" xr:uid="{151139A6-6B74-432A-BA8E-E400C5AF78FF}"/>
    <cellStyle name="Output 2 2 2 4 4 5" xfId="12455" xr:uid="{A7A6E51B-8D7D-45D0-AF36-A8F3806F6B65}"/>
    <cellStyle name="Output 2 2 2 4 5" xfId="3087" xr:uid="{00000000-0005-0000-0000-000028040000}"/>
    <cellStyle name="Output 2 2 2 4 5 2" xfId="5986" xr:uid="{F725922E-12F7-4D3B-A027-2C1EFDEAC128}"/>
    <cellStyle name="Output 2 2 2 4 5 2 2" xfId="18259" xr:uid="{D7AF6137-E36D-40D2-B927-A4E5FDB12901}"/>
    <cellStyle name="Output 2 2 2 4 5 2 2 2" xfId="29797" xr:uid="{BD135AC1-9B09-46A1-AC29-34E6E4780C72}"/>
    <cellStyle name="Output 2 2 2 4 5 2 3" xfId="26734" xr:uid="{4159FA31-7792-408C-BC07-48447417EC86}"/>
    <cellStyle name="Output 2 2 2 4 5 2 4" xfId="15328" xr:uid="{6EECFEE6-34BC-4ECA-8910-C53D709D5921}"/>
    <cellStyle name="Output 2 2 2 4 5 3" xfId="16705" xr:uid="{2F43626F-6B19-4CFE-8681-DACF09A685F4}"/>
    <cellStyle name="Output 2 2 2 4 5 3 2" xfId="28237" xr:uid="{E27FD687-29FC-4BC5-8FA9-00A47316D2F6}"/>
    <cellStyle name="Output 2 2 2 4 5 4" xfId="23836" xr:uid="{1244F7BE-41EA-4E14-939F-7A811FFA546E}"/>
    <cellStyle name="Output 2 2 2 4 5 5" xfId="12560" xr:uid="{80ACEDC2-9154-46DA-95C5-CC77A0EB97E1}"/>
    <cellStyle name="Output 2 2 2 4 6" xfId="3146" xr:uid="{00000000-0005-0000-0000-000029040000}"/>
    <cellStyle name="Output 2 2 2 4 6 2" xfId="6045" xr:uid="{51559513-1F80-436D-8E5A-55F1B2B52AF0}"/>
    <cellStyle name="Output 2 2 2 4 6 2 2" xfId="18318" xr:uid="{5343A6B9-FA21-4AF1-9B0F-B17ECAD36C8F}"/>
    <cellStyle name="Output 2 2 2 4 6 2 2 2" xfId="29856" xr:uid="{3754229B-F613-4909-930D-D9E060D1D430}"/>
    <cellStyle name="Output 2 2 2 4 6 2 3" xfId="26793" xr:uid="{038BC80C-4369-43A3-82F2-4F6A76001744}"/>
    <cellStyle name="Output 2 2 2 4 6 2 4" xfId="15387" xr:uid="{ECE5067A-988B-43A1-B6AD-ABF55C42DA23}"/>
    <cellStyle name="Output 2 2 2 4 6 3" xfId="16764" xr:uid="{2414AD80-51FE-4F11-BACA-548B71829368}"/>
    <cellStyle name="Output 2 2 2 4 6 3 2" xfId="28296" xr:uid="{4E54E3A7-34A2-4B6F-A8BF-035028E0E5B2}"/>
    <cellStyle name="Output 2 2 2 4 6 4" xfId="23895" xr:uid="{204F985D-689C-4E85-B22D-83E4CABAC71A}"/>
    <cellStyle name="Output 2 2 2 4 6 5" xfId="12615" xr:uid="{375A7092-45BD-4A52-9916-04F8A8969A12}"/>
    <cellStyle name="Output 2 2 2 4 7" xfId="3159" xr:uid="{00000000-0005-0000-0000-00002A040000}"/>
    <cellStyle name="Output 2 2 2 4 7 2" xfId="6058" xr:uid="{787B77FF-6A2D-4EA6-91BA-4EC6DD6DF306}"/>
    <cellStyle name="Output 2 2 2 4 7 2 2" xfId="18331" xr:uid="{4814C436-4644-492A-B751-A4890A1D5069}"/>
    <cellStyle name="Output 2 2 2 4 7 2 2 2" xfId="29869" xr:uid="{F211D592-046B-4277-B2E7-717B9F4FF02D}"/>
    <cellStyle name="Output 2 2 2 4 7 2 3" xfId="26806" xr:uid="{3766EDC2-9900-4319-BE63-17D6A22F92E1}"/>
    <cellStyle name="Output 2 2 2 4 7 2 4" xfId="15400" xr:uid="{33292924-3C18-43E3-94B4-D4D91C1CF311}"/>
    <cellStyle name="Output 2 2 2 4 7 3" xfId="16777" xr:uid="{39462F21-5C43-4BDD-B05C-ECC67D92DD21}"/>
    <cellStyle name="Output 2 2 2 4 7 3 2" xfId="28309" xr:uid="{AD16AC52-4767-4C5E-ACEE-3B804A752E8A}"/>
    <cellStyle name="Output 2 2 2 4 7 4" xfId="23908" xr:uid="{2A74621B-8BDE-47ED-88FF-8ADC65F15CD7}"/>
    <cellStyle name="Output 2 2 2 4 7 5" xfId="12628" xr:uid="{63C4E269-FDAA-4ACE-AE87-2E5DAFCBCFC8}"/>
    <cellStyle name="Output 2 2 2 4 8" xfId="3236" xr:uid="{00000000-0005-0000-0000-00002B040000}"/>
    <cellStyle name="Output 2 2 2 4 8 2" xfId="6135" xr:uid="{BFA15820-BC4C-4AD6-8C49-CAEC8CFB8A44}"/>
    <cellStyle name="Output 2 2 2 4 8 2 2" xfId="18408" xr:uid="{EC77F297-0421-4F16-B33E-462E5068C586}"/>
    <cellStyle name="Output 2 2 2 4 8 2 2 2" xfId="29946" xr:uid="{EDC10746-382C-4779-8F9A-6E801EB6714B}"/>
    <cellStyle name="Output 2 2 2 4 8 2 3" xfId="26883" xr:uid="{7898CFA3-5012-4A42-A7BB-1B7E1A972349}"/>
    <cellStyle name="Output 2 2 2 4 8 2 4" xfId="15477" xr:uid="{B90A79E0-3D53-487C-8375-2FEA96DB810C}"/>
    <cellStyle name="Output 2 2 2 4 8 3" xfId="16854" xr:uid="{2D9DF417-0614-4366-912E-71065EE3A494}"/>
    <cellStyle name="Output 2 2 2 4 8 3 2" xfId="28386" xr:uid="{B94364A3-21DE-45B9-9F4C-166470E2DEB9}"/>
    <cellStyle name="Output 2 2 2 4 8 4" xfId="23985" xr:uid="{6ABFE117-6827-4950-902F-2885F61A3030}"/>
    <cellStyle name="Output 2 2 2 4 8 5" xfId="12705" xr:uid="{32FEEC05-5070-4DAB-BC43-3992635BC589}"/>
    <cellStyle name="Output 2 2 2 4 9" xfId="5045" xr:uid="{4DA6B70C-598A-4109-A4EA-1F4ED3E06E6D}"/>
    <cellStyle name="Output 2 2 2 4 9 2" xfId="17318" xr:uid="{3DBA8667-4D69-43AE-B371-104A250D35DC}"/>
    <cellStyle name="Output 2 2 2 4 9 2 2" xfId="28856" xr:uid="{81578361-0778-40FC-B636-407D46D157A5}"/>
    <cellStyle name="Output 2 2 2 4 9 3" xfId="25793" xr:uid="{C5BE4F72-843A-441D-9463-98D00D192EBC}"/>
    <cellStyle name="Output 2 2 2 4 9 4" xfId="14467" xr:uid="{1755E4E6-A8F8-4C42-8D86-ADFDB7C38BD1}"/>
    <cellStyle name="Output 2 2 2 5" xfId="2170" xr:uid="{00000000-0005-0000-0000-00002C040000}"/>
    <cellStyle name="Output 2 2 2 5 10" xfId="6988" xr:uid="{21BF3131-DBD9-4EC6-8C1F-B5FC6F5DE753}"/>
    <cellStyle name="Output 2 2 2 5 10 2" xfId="27320" xr:uid="{9A8369AE-C0B1-4B89-9470-7C52C88DB44C}"/>
    <cellStyle name="Output 2 2 2 5 10 3" xfId="15868" xr:uid="{5B3B83A1-EB5E-4DC3-B656-5CE42EA5C825}"/>
    <cellStyle name="Output 2 2 2 5 11" xfId="8978" xr:uid="{15705CF8-3ED6-4A27-AB45-F58E1921EFED}"/>
    <cellStyle name="Output 2 2 2 5 11 2" xfId="22919" xr:uid="{648329C1-B517-4C88-AED0-359E85E51940}"/>
    <cellStyle name="Output 2 2 2 5 2" xfId="2774" xr:uid="{00000000-0005-0000-0000-00002D040000}"/>
    <cellStyle name="Output 2 2 2 5 2 2" xfId="5673" xr:uid="{C5FD0C80-722F-4988-AAEE-BF9A49BF2D55}"/>
    <cellStyle name="Output 2 2 2 5 2 2 2" xfId="17946" xr:uid="{254C43FA-8B2F-4887-9C86-10A87962DD73}"/>
    <cellStyle name="Output 2 2 2 5 2 2 2 2" xfId="29484" xr:uid="{05187BA7-3415-49CD-BDAF-6A4C85538D2F}"/>
    <cellStyle name="Output 2 2 2 5 2 2 3" xfId="26421" xr:uid="{C8C0F56D-26ED-4523-AD44-2EAB487C0651}"/>
    <cellStyle name="Output 2 2 2 5 2 2 4" xfId="15029" xr:uid="{C733E241-FF1F-47D0-B754-729727DA2B61}"/>
    <cellStyle name="Output 2 2 2 5 2 3" xfId="16406" xr:uid="{F9FCC5F8-3628-4FA2-ABAD-88586AA06C6F}"/>
    <cellStyle name="Output 2 2 2 5 2 3 2" xfId="27924" xr:uid="{2482E7F3-CD0E-4C63-96A4-009170094237}"/>
    <cellStyle name="Output 2 2 2 5 2 4" xfId="23523" xr:uid="{637875A5-F9FD-42EC-8D95-92A40908EE0E}"/>
    <cellStyle name="Output 2 2 2 5 2 5" xfId="12313" xr:uid="{791FF933-8F77-46FD-BBDC-35A738EBE209}"/>
    <cellStyle name="Output 2 2 2 5 3" xfId="2884" xr:uid="{00000000-0005-0000-0000-00002E040000}"/>
    <cellStyle name="Output 2 2 2 5 3 2" xfId="5783" xr:uid="{AA4D7012-3F88-4A42-AFB6-754CECEDCCF8}"/>
    <cellStyle name="Output 2 2 2 5 3 2 2" xfId="18056" xr:uid="{3E2E8546-3F77-4886-8447-7D32B6B3C7DD}"/>
    <cellStyle name="Output 2 2 2 5 3 2 2 2" xfId="29594" xr:uid="{C47FADC3-99B8-4DA6-98F6-BE65E6C2A9BA}"/>
    <cellStyle name="Output 2 2 2 5 3 2 3" xfId="26531" xr:uid="{4F684FBE-54AE-429C-89DF-C413034062C8}"/>
    <cellStyle name="Output 2 2 2 5 3 2 4" xfId="15126" xr:uid="{FCA132FE-534B-4824-9C23-B226EAD30E81}"/>
    <cellStyle name="Output 2 2 2 5 3 3" xfId="16503" xr:uid="{DAE747C6-46F1-4FCF-AEE1-0F85CFBE8CA0}"/>
    <cellStyle name="Output 2 2 2 5 3 3 2" xfId="28034" xr:uid="{253A9223-3841-47E9-869F-528DD538C2A2}"/>
    <cellStyle name="Output 2 2 2 5 3 4" xfId="23633" xr:uid="{10005EE7-4074-499D-941C-EBBB474F87FB}"/>
    <cellStyle name="Output 2 2 2 5 3 5" xfId="12386" xr:uid="{F0FD538B-8BD1-434D-B8BF-0E4BA11C9AEE}"/>
    <cellStyle name="Output 2 2 2 5 4" xfId="2988" xr:uid="{00000000-0005-0000-0000-00002F040000}"/>
    <cellStyle name="Output 2 2 2 5 4 2" xfId="5887" xr:uid="{D099AE73-34CD-442A-80D9-57B1C560A3B2}"/>
    <cellStyle name="Output 2 2 2 5 4 2 2" xfId="18160" xr:uid="{1F2A563F-E97D-4A1C-9742-C339F275DEBF}"/>
    <cellStyle name="Output 2 2 2 5 4 2 2 2" xfId="29698" xr:uid="{83979FE9-E895-47B3-9D4D-CD650BA6512A}"/>
    <cellStyle name="Output 2 2 2 5 4 2 3" xfId="26635" xr:uid="{BB0DEEE8-1271-4757-903F-85413C8C86D1}"/>
    <cellStyle name="Output 2 2 2 5 4 2 4" xfId="15229" xr:uid="{BE91DC1C-4F62-4A64-8FBC-F9FE498AC685}"/>
    <cellStyle name="Output 2 2 2 5 4 3" xfId="16606" xr:uid="{013F4D53-A09E-431C-B814-894CB5BB918E}"/>
    <cellStyle name="Output 2 2 2 5 4 3 2" xfId="28138" xr:uid="{2B98A2F9-FFCF-4881-A364-B6EC3808301D}"/>
    <cellStyle name="Output 2 2 2 5 4 4" xfId="23737" xr:uid="{121B0DE7-08E1-4F25-99EE-68C45A041E1F}"/>
    <cellStyle name="Output 2 2 2 5 4 5" xfId="12472" xr:uid="{923853DD-1BE8-4106-98B9-3B7325DD3CF5}"/>
    <cellStyle name="Output 2 2 2 5 5" xfId="3051" xr:uid="{00000000-0005-0000-0000-000030040000}"/>
    <cellStyle name="Output 2 2 2 5 5 2" xfId="5950" xr:uid="{6CFA3252-FBB2-4927-B3DD-ADF6ECAD89BF}"/>
    <cellStyle name="Output 2 2 2 5 5 2 2" xfId="18223" xr:uid="{1F6210C7-2F68-4300-8DF8-A73AB9B1F8DE}"/>
    <cellStyle name="Output 2 2 2 5 5 2 2 2" xfId="29761" xr:uid="{90809418-A739-49C0-AAD3-3EFAF1AE615F}"/>
    <cellStyle name="Output 2 2 2 5 5 2 3" xfId="26698" xr:uid="{4AFC66D7-DB01-41AD-8E13-1CCEB45FDDFD}"/>
    <cellStyle name="Output 2 2 2 5 5 2 4" xfId="15292" xr:uid="{46019488-3A9A-4200-A801-81592983F584}"/>
    <cellStyle name="Output 2 2 2 5 5 3" xfId="16669" xr:uid="{B5DD1FF8-8F30-4906-A3F3-DF4E819BAB63}"/>
    <cellStyle name="Output 2 2 2 5 5 3 2" xfId="28201" xr:uid="{67B4FF49-3D04-4823-ACDB-FAD780D908F0}"/>
    <cellStyle name="Output 2 2 2 5 5 4" xfId="23800" xr:uid="{04FBE4A7-1570-495B-83EB-F05606C34D8E}"/>
    <cellStyle name="Output 2 2 2 5 5 5" xfId="12526" xr:uid="{23B3D0AE-D628-4A3C-8BCD-48E12FA2DE98}"/>
    <cellStyle name="Output 2 2 2 5 6" xfId="3111" xr:uid="{00000000-0005-0000-0000-000031040000}"/>
    <cellStyle name="Output 2 2 2 5 6 2" xfId="6010" xr:uid="{702EB6F6-28F4-4FAE-87C2-7CB9757B9F1A}"/>
    <cellStyle name="Output 2 2 2 5 6 2 2" xfId="18283" xr:uid="{93E034D8-DC24-41C1-9726-C092BCEFBAD9}"/>
    <cellStyle name="Output 2 2 2 5 6 2 2 2" xfId="29821" xr:uid="{2B9FF49B-9001-4F1F-9B2C-3CED284A648C}"/>
    <cellStyle name="Output 2 2 2 5 6 2 3" xfId="26758" xr:uid="{98BE0975-D4FD-442F-A560-4E7AF1F4E23F}"/>
    <cellStyle name="Output 2 2 2 5 6 2 4" xfId="15352" xr:uid="{767FBC73-C6BA-4EA0-A05B-C38B4133D97E}"/>
    <cellStyle name="Output 2 2 2 5 6 3" xfId="16729" xr:uid="{50DEDA5D-3653-42DC-8AB8-2FD1250D5C8E}"/>
    <cellStyle name="Output 2 2 2 5 6 3 2" xfId="28261" xr:uid="{FA77F7CB-C3DA-42E1-B298-CF3D090BB0FB}"/>
    <cellStyle name="Output 2 2 2 5 6 4" xfId="23860" xr:uid="{B5D140C3-C597-41F0-AD34-68EB8E2FABA8}"/>
    <cellStyle name="Output 2 2 2 5 6 5" xfId="12580" xr:uid="{9EC434DF-7D46-480D-BA22-C5591742377B}"/>
    <cellStyle name="Output 2 2 2 5 7" xfId="3183" xr:uid="{00000000-0005-0000-0000-000032040000}"/>
    <cellStyle name="Output 2 2 2 5 7 2" xfId="6082" xr:uid="{67C8D16C-D85F-48E3-81B4-4F44E6A8DB56}"/>
    <cellStyle name="Output 2 2 2 5 7 2 2" xfId="18355" xr:uid="{B9B45C4D-C4B8-493E-AA5B-28CAA9592311}"/>
    <cellStyle name="Output 2 2 2 5 7 2 2 2" xfId="29893" xr:uid="{A6B8BC95-38BD-4203-A2BC-10ABC20F3838}"/>
    <cellStyle name="Output 2 2 2 5 7 2 3" xfId="26830" xr:uid="{61F85A71-3B22-4331-BD91-A2A28CA99938}"/>
    <cellStyle name="Output 2 2 2 5 7 2 4" xfId="15424" xr:uid="{3F7267A3-C69A-45A9-A3CA-1573C5BF2B55}"/>
    <cellStyle name="Output 2 2 2 5 7 3" xfId="16801" xr:uid="{A4CAFFA3-EF0F-4B4E-9EDF-C7C32D44368D}"/>
    <cellStyle name="Output 2 2 2 5 7 3 2" xfId="28333" xr:uid="{0232E4C0-57B7-47ED-999B-9FD7A675D270}"/>
    <cellStyle name="Output 2 2 2 5 7 4" xfId="23932" xr:uid="{55FF14D6-11DB-4324-BC96-BCFFE9EBC8B2}"/>
    <cellStyle name="Output 2 2 2 5 7 5" xfId="12652" xr:uid="{C9F8674E-C1D8-4B56-8D1C-B85FE5008B50}"/>
    <cellStyle name="Output 2 2 2 5 8" xfId="3260" xr:uid="{00000000-0005-0000-0000-000033040000}"/>
    <cellStyle name="Output 2 2 2 5 8 2" xfId="6159" xr:uid="{285FCBB6-9748-4F2D-BE84-DB80543B8909}"/>
    <cellStyle name="Output 2 2 2 5 8 2 2" xfId="18432" xr:uid="{1BEE35A9-0A64-44B3-9C6C-9EDC3727400D}"/>
    <cellStyle name="Output 2 2 2 5 8 2 2 2" xfId="29970" xr:uid="{601BAC60-7467-4FE5-A815-7CC0E717F880}"/>
    <cellStyle name="Output 2 2 2 5 8 2 3" xfId="26907" xr:uid="{BDF83D08-1F43-489F-9999-F252F0DFB566}"/>
    <cellStyle name="Output 2 2 2 5 8 2 4" xfId="15501" xr:uid="{D38FED4E-D0F5-4F24-BE4C-BFAB2B2443DB}"/>
    <cellStyle name="Output 2 2 2 5 8 3" xfId="16878" xr:uid="{E8E3B190-AB0A-44C3-AE20-5DFB1CEE6961}"/>
    <cellStyle name="Output 2 2 2 5 8 3 2" xfId="28410" xr:uid="{7CE36DAB-493C-4C2A-84E5-8F7CC6F6825D}"/>
    <cellStyle name="Output 2 2 2 5 8 4" xfId="24009" xr:uid="{E8650146-4146-4D70-813B-33AB237E6078}"/>
    <cellStyle name="Output 2 2 2 5 8 5" xfId="12729" xr:uid="{A57C48FC-5805-4A05-BBDB-BBAD345A1B33}"/>
    <cellStyle name="Output 2 2 2 5 9" xfId="5069" xr:uid="{86054DBF-DE9E-421F-A47E-CBA3FAA71337}"/>
    <cellStyle name="Output 2 2 2 5 9 2" xfId="17342" xr:uid="{9E949726-C1CD-4834-8ED6-1A4DDCCD1483}"/>
    <cellStyle name="Output 2 2 2 5 9 2 2" xfId="28880" xr:uid="{F837895F-DD3B-4895-91BE-944349EC39F3}"/>
    <cellStyle name="Output 2 2 2 5 9 3" xfId="25817" xr:uid="{DD1AF714-CBA3-478B-B93B-41D1CEDBA66F}"/>
    <cellStyle name="Output 2 2 2 5 9 4" xfId="14491" xr:uid="{5676683A-A539-43F8-8427-067904641720}"/>
    <cellStyle name="Output 2 2 2 6" xfId="1266" xr:uid="{00000000-0005-0000-0000-000034040000}"/>
    <cellStyle name="Output 2 2 2 6 2" xfId="4169" xr:uid="{F7716A8A-DAC4-4AB2-A9D3-5219818B67BC}"/>
    <cellStyle name="Output 2 2 2 6 2 2" xfId="17167" xr:uid="{1900DCED-E294-4E12-BF95-4644A92C6BCE}"/>
    <cellStyle name="Output 2 2 2 6 2 2 2" xfId="28705" xr:uid="{A792CD5E-7C95-4F1B-832D-E983C4087493}"/>
    <cellStyle name="Output 2 2 2 6 2 3" xfId="24917" xr:uid="{41B98C38-D63C-4FD1-80E9-7A64C61273B5}"/>
    <cellStyle name="Output 2 2 2 6 2 4" xfId="13591" xr:uid="{26C99BA6-6505-4841-AD25-641397019977}"/>
    <cellStyle name="Output 2 2 2 6 3" xfId="8232" xr:uid="{B1AD14CA-F93E-445B-822A-F8EB59EA7F34}"/>
    <cellStyle name="Output 2 2 2 6 3 2" xfId="27145" xr:uid="{2004A4C8-02EC-452A-A05A-139634C0AA39}"/>
    <cellStyle name="Output 2 2 2 6 3 3" xfId="15693" xr:uid="{BBB01DB3-C2B4-419E-8765-AFE4D4D22165}"/>
    <cellStyle name="Output 2 2 2 6 4" xfId="9666" xr:uid="{E619A2EA-9DE2-4476-9F02-2012A4A6F5C1}"/>
    <cellStyle name="Output 2 2 2 6 4 2" xfId="22019" xr:uid="{C35489A4-8FF8-47C6-97C2-4865ECA0BA47}"/>
    <cellStyle name="Output 2 2 2 7" xfId="2333" xr:uid="{00000000-0005-0000-0000-000035040000}"/>
    <cellStyle name="Output 2 2 2 7 2" xfId="5232" xr:uid="{28ECC4C9-3E06-48A3-8D25-9FA99D6927D9}"/>
    <cellStyle name="Output 2 2 2 7 2 2" xfId="17505" xr:uid="{48754C6E-3ED4-494D-BE14-C717F622E208}"/>
    <cellStyle name="Output 2 2 2 7 2 2 2" xfId="29043" xr:uid="{74AC4BC8-66CF-4CEF-83AB-94A05A3AC57A}"/>
    <cellStyle name="Output 2 2 2 7 2 3" xfId="25980" xr:uid="{22D76CF6-D2D1-4DD6-8721-7CE273568230}"/>
    <cellStyle name="Output 2 2 2 7 2 4" xfId="14644" xr:uid="{A549625B-75CF-4947-9CAC-FFD0E7B37D17}"/>
    <cellStyle name="Output 2 2 2 7 3" xfId="16021" xr:uid="{5625805A-3982-46D8-85BE-6FC68A53F98F}"/>
    <cellStyle name="Output 2 2 2 7 3 2" xfId="27483" xr:uid="{8141D016-1897-4228-8A6F-E5094093ADD2}"/>
    <cellStyle name="Output 2 2 2 7 4" xfId="23082" xr:uid="{746B1AF8-F10D-42A3-B612-1A9E4A936245}"/>
    <cellStyle name="Output 2 2 2 7 5" xfId="12003" xr:uid="{3B0141C8-84ED-4A2B-8939-BF0DA3C0F41E}"/>
    <cellStyle name="Output 2 2 2 8" xfId="2246" xr:uid="{00000000-0005-0000-0000-000036040000}"/>
    <cellStyle name="Output 2 2 2 8 2" xfId="5145" xr:uid="{88D163EF-1168-4A40-B18D-3B7B32F55D7C}"/>
    <cellStyle name="Output 2 2 2 8 2 2" xfId="17418" xr:uid="{A0E3FF73-5CF5-4BD6-B01E-B90C92812E42}"/>
    <cellStyle name="Output 2 2 2 8 2 2 2" xfId="28956" xr:uid="{92081EAE-8216-42D1-92E8-3DBAD2FCE6B8}"/>
    <cellStyle name="Output 2 2 2 8 2 3" xfId="25893" xr:uid="{828C545C-D33E-418E-AD15-3AAD5D92BB3D}"/>
    <cellStyle name="Output 2 2 2 8 2 4" xfId="14561" xr:uid="{A1900DDE-9360-4D57-B6A1-50369B168E77}"/>
    <cellStyle name="Output 2 2 2 8 3" xfId="15938" xr:uid="{4165727C-6084-477D-8075-04713627D478}"/>
    <cellStyle name="Output 2 2 2 8 3 2" xfId="27396" xr:uid="{160E85B4-E1E2-4505-ACE0-282CAD250DE9}"/>
    <cellStyle name="Output 2 2 2 8 4" xfId="22995" xr:uid="{86271C47-D905-4130-8ABD-5496DDAB54FB}"/>
    <cellStyle name="Output 2 2 2 8 5" xfId="11936" xr:uid="{E6F1C8A2-EF4B-4DE4-855C-CFD2D3B2297E}"/>
    <cellStyle name="Output 2 2 2 9" xfId="2406" xr:uid="{00000000-0005-0000-0000-000037040000}"/>
    <cellStyle name="Output 2 2 2 9 2" xfId="5305" xr:uid="{8364B8E4-0B81-497A-B470-BDBB38069AA3}"/>
    <cellStyle name="Output 2 2 2 9 2 2" xfId="17578" xr:uid="{45C88B01-BD4A-427F-8479-BEC8035C574A}"/>
    <cellStyle name="Output 2 2 2 9 2 2 2" xfId="29116" xr:uid="{4415BF8C-EE66-44A0-8EE1-4FF7DD037876}"/>
    <cellStyle name="Output 2 2 2 9 2 3" xfId="26053" xr:uid="{A38AC9D8-EE8F-45F0-9A69-43A0521666D3}"/>
    <cellStyle name="Output 2 2 2 9 2 4" xfId="14707" xr:uid="{E489B21F-DB91-44F2-8C11-3ACA38929AF7}"/>
    <cellStyle name="Output 2 2 2 9 3" xfId="16084" xr:uid="{8F23FDA3-AA90-4B32-A49B-56A6C5B7C72B}"/>
    <cellStyle name="Output 2 2 2 9 3 2" xfId="27556" xr:uid="{1C05B9B8-10D2-44DF-A6E4-7ED8A8A82231}"/>
    <cellStyle name="Output 2 2 2 9 4" xfId="23155" xr:uid="{C111B2C2-0FF5-4D91-8E8A-65714AC22CFE}"/>
    <cellStyle name="Output 2 2 2 9 5" xfId="12051" xr:uid="{D9BB0F84-2434-40BE-A975-F04174AFA124}"/>
    <cellStyle name="Output 2 2 3" xfId="1486" xr:uid="{00000000-0005-0000-0000-000038040000}"/>
    <cellStyle name="Output 2 2 3 10" xfId="7644" xr:uid="{4B71C035-76A7-4207-A9F4-996D664AF311}"/>
    <cellStyle name="Output 2 2 3 10 2" xfId="27198" xr:uid="{1E9E9E3F-F697-4265-BAB8-445552409121}"/>
    <cellStyle name="Output 2 2 3 10 3" xfId="15746" xr:uid="{05DD4D42-F9DA-40D6-B22B-704B853B7AF0}"/>
    <cellStyle name="Output 2 2 3 11" xfId="9133" xr:uid="{E1634283-7888-42CE-8CBC-760C678FEC31}"/>
    <cellStyle name="Output 2 2 3 11 2" xfId="22239" xr:uid="{A1BBC8C6-B71A-4D02-8418-10621BC78220}"/>
    <cellStyle name="Output 2 2 3 2" xfId="2379" xr:uid="{00000000-0005-0000-0000-000039040000}"/>
    <cellStyle name="Output 2 2 3 2 2" xfId="5278" xr:uid="{96548153-54E8-4C7D-9DED-50691F791EDF}"/>
    <cellStyle name="Output 2 2 3 2 2 2" xfId="8547" xr:uid="{C046F96F-80D2-427C-B809-BA024BD518D6}"/>
    <cellStyle name="Output 2 2 3 2 2 2 2" xfId="29089" xr:uid="{38AA749C-950F-4D63-8A4F-9A5F684E91FA}"/>
    <cellStyle name="Output 2 2 3 2 2 2 3" xfId="17551" xr:uid="{4F858EB3-F3A5-4568-90B4-AC1C888819B9}"/>
    <cellStyle name="Output 2 2 3 2 2 3" xfId="9981" xr:uid="{E982985B-4EB2-4D4C-97CC-E153046CDA45}"/>
    <cellStyle name="Output 2 2 3 2 2 3 2" xfId="26026" xr:uid="{5B5D9464-95D2-402D-802A-D7251AFEC9B2}"/>
    <cellStyle name="Output 2 2 3 2 3" xfId="8298" xr:uid="{CE7E7CEF-AF73-479D-8132-333F4CD41327}"/>
    <cellStyle name="Output 2 2 3 2 3 2" xfId="9732" xr:uid="{AB04B71A-FA1D-4FC1-90A5-87D9B95247D4}"/>
    <cellStyle name="Output 2 2 3 2 3 2 2" xfId="27529" xr:uid="{CE01AEC4-2C57-43D6-A053-F862A1AE2017}"/>
    <cellStyle name="Output 2 2 3 2 4" xfId="7896" xr:uid="{6F931324-D0FC-4396-AF95-C39518330608}"/>
    <cellStyle name="Output 2 2 3 2 4 2" xfId="23128" xr:uid="{46F70952-65D6-4F40-BB1B-2D0B3887D0A4}"/>
    <cellStyle name="Output 2 2 3 2 5" xfId="9330" xr:uid="{D35CEEC8-3C95-43C0-8062-0984C4CD868F}"/>
    <cellStyle name="Output 2 2 3 3" xfId="1116" xr:uid="{00000000-0005-0000-0000-00003A040000}"/>
    <cellStyle name="Output 2 2 3 3 2" xfId="4019" xr:uid="{460AB320-8F01-43DC-A3CB-845AE7BE25CB}"/>
    <cellStyle name="Output 2 2 3 3 2 2" xfId="8558" xr:uid="{665176D4-0E2C-40BA-AF82-C80CF6B4B811}"/>
    <cellStyle name="Output 2 2 3 3 2 2 2" xfId="28667" xr:uid="{0E4B0614-7EFD-4FA8-8A9A-897C95AE05D4}"/>
    <cellStyle name="Output 2 2 3 3 2 2 3" xfId="17129" xr:uid="{088D36AB-ECDC-44F6-983C-A016458DE8E2}"/>
    <cellStyle name="Output 2 2 3 3 2 3" xfId="9992" xr:uid="{804DFC3B-F0EA-4AAD-822D-507709E67DE2}"/>
    <cellStyle name="Output 2 2 3 3 2 3 2" xfId="24767" xr:uid="{155CC69A-DA2C-4B68-9198-847FDD522939}"/>
    <cellStyle name="Output 2 2 3 3 3" xfId="8241" xr:uid="{49AFE728-24DA-443E-8E1F-C55C650D7F7D}"/>
    <cellStyle name="Output 2 2 3 3 3 2" xfId="9675" xr:uid="{71A12C99-38AB-4069-820A-6B81E2638DFE}"/>
    <cellStyle name="Output 2 2 3 3 3 2 2" xfId="27107" xr:uid="{62B13E1A-1730-471F-851B-1910DF711878}"/>
    <cellStyle name="Output 2 2 3 3 4" xfId="7907" xr:uid="{21DC9388-5483-49AC-B04D-E6211503FE14}"/>
    <cellStyle name="Output 2 2 3 3 4 2" xfId="21869" xr:uid="{3E8D2B77-C7A8-477A-B665-1E6F62C29827}"/>
    <cellStyle name="Output 2 2 3 3 5" xfId="9341" xr:uid="{0E5B3B6F-C180-4DE4-A8E7-444D1ED6D771}"/>
    <cellStyle name="Output 2 2 3 4" xfId="2779" xr:uid="{00000000-0005-0000-0000-00003B040000}"/>
    <cellStyle name="Output 2 2 3 4 2" xfId="5678" xr:uid="{C07BB51C-5CCE-4EDA-9AB9-6807172DB4FD}"/>
    <cellStyle name="Output 2 2 3 4 2 2" xfId="17951" xr:uid="{CA48AE38-25C9-488A-9D62-B50DC4635FE2}"/>
    <cellStyle name="Output 2 2 3 4 2 2 2" xfId="29489" xr:uid="{67DAE3A0-DEE3-4F0E-93BD-43F8C19C640C}"/>
    <cellStyle name="Output 2 2 3 4 2 3" xfId="26426" xr:uid="{186F6C2B-999A-4A4B-84B0-870DA9BC051F}"/>
    <cellStyle name="Output 2 2 3 4 2 4" xfId="15034" xr:uid="{49CEA0CD-73F3-4C78-9D90-A9623318496A}"/>
    <cellStyle name="Output 2 2 3 4 3" xfId="8338" xr:uid="{76CFE5FA-C166-4B9F-A01A-06D55EB985E1}"/>
    <cellStyle name="Output 2 2 3 4 3 2" xfId="27929" xr:uid="{43EE8DEE-50A7-47E4-A0FB-EFC0E8309B95}"/>
    <cellStyle name="Output 2 2 3 4 3 3" xfId="16411" xr:uid="{107EB53B-6A23-411E-ABDA-1F2A7D5767E0}"/>
    <cellStyle name="Output 2 2 3 4 4" xfId="9772" xr:uid="{45CB3F66-2B5D-494D-B08F-DFC2618AA9FD}"/>
    <cellStyle name="Output 2 2 3 4 4 2" xfId="23528" xr:uid="{6F34C35C-D039-4520-81C6-FAE4D9EF9684}"/>
    <cellStyle name="Output 2 2 3 5" xfId="760" xr:uid="{00000000-0005-0000-0000-00003C040000}"/>
    <cellStyle name="Output 2 2 3 5 2" xfId="3663" xr:uid="{B7F018E8-64C3-4D7E-A5D6-22F2482011AB}"/>
    <cellStyle name="Output 2 2 3 5 2 2" xfId="16946" xr:uid="{BEC6DB5C-85D5-4964-9AA3-216F0A79947C}"/>
    <cellStyle name="Output 2 2 3 5 2 2 2" xfId="28478" xr:uid="{8E0D7CB5-647A-4D30-9DD5-27E9A8F9337C}"/>
    <cellStyle name="Output 2 2 3 5 2 3" xfId="24411" xr:uid="{2B14013F-D3C6-4759-8B8D-A6F52220C86F}"/>
    <cellStyle name="Output 2 2 3 5 2 4" xfId="13130" xr:uid="{6E150BF0-9ED2-4CCC-937B-D0BD69F5635F}"/>
    <cellStyle name="Output 2 2 3 5 3" xfId="6634" xr:uid="{44BA9D58-CEDF-4D2C-940A-26084E594D1B}"/>
    <cellStyle name="Output 2 2 3 5 3 2" xfId="26918" xr:uid="{9E513DAD-6620-4F9C-9330-F8293F65EB2C}"/>
    <cellStyle name="Output 2 2 3 5 3 3" xfId="15511" xr:uid="{BE37E5D7-97BD-406D-BFC2-757F7B87B2A1}"/>
    <cellStyle name="Output 2 2 3 5 4" xfId="8890" xr:uid="{EE059E2F-551F-445C-AA25-1FCB97E733B9}"/>
    <cellStyle name="Output 2 2 3 5 4 2" xfId="21513" xr:uid="{597C2E3C-597D-452E-BA54-C18BF1103BF2}"/>
    <cellStyle name="Output 2 2 3 6" xfId="2290" xr:uid="{00000000-0005-0000-0000-00003D040000}"/>
    <cellStyle name="Output 2 2 3 6 2" xfId="5189" xr:uid="{4E7F7F61-F406-46BD-98F8-210371B4EEDD}"/>
    <cellStyle name="Output 2 2 3 6 2 2" xfId="17462" xr:uid="{BE490B07-49AA-4F6C-9F05-D04650E0DFAF}"/>
    <cellStyle name="Output 2 2 3 6 2 2 2" xfId="29000" xr:uid="{FC88E6D1-ECE2-4A92-9F3D-3D9E9DE15955}"/>
    <cellStyle name="Output 2 2 3 6 2 3" xfId="25937" xr:uid="{8012F283-BB3E-4B97-A3DC-B838EDEAD5BC}"/>
    <cellStyle name="Output 2 2 3 6 2 4" xfId="14602" xr:uid="{241CD686-E3C6-4305-AEDB-7972ACB16780}"/>
    <cellStyle name="Output 2 2 3 6 3" xfId="15979" xr:uid="{F4D03A90-85C2-4CC7-B83F-7BCE300B86B1}"/>
    <cellStyle name="Output 2 2 3 6 3 2" xfId="27440" xr:uid="{ED282839-1478-40DE-90A8-7D38A38C57B8}"/>
    <cellStyle name="Output 2 2 3 6 4" xfId="23039" xr:uid="{8BA482A4-7C60-45F0-A43D-C19F66140516}"/>
    <cellStyle name="Output 2 2 3 6 5" xfId="11968" xr:uid="{ECDF23A0-6643-41BD-93C7-2F0E8D8EDE35}"/>
    <cellStyle name="Output 2 2 3 7" xfId="2894" xr:uid="{00000000-0005-0000-0000-00003E040000}"/>
    <cellStyle name="Output 2 2 3 7 2" xfId="5793" xr:uid="{8DFC70DC-45A8-4A99-A52B-47CA72D7A50C}"/>
    <cellStyle name="Output 2 2 3 7 2 2" xfId="18066" xr:uid="{2BA65C2C-D2FC-433B-A4E8-4E5BED86AD92}"/>
    <cellStyle name="Output 2 2 3 7 2 2 2" xfId="29604" xr:uid="{C7133D23-0F2D-401E-835E-C7AEF2676E11}"/>
    <cellStyle name="Output 2 2 3 7 2 3" xfId="26541" xr:uid="{18E68A70-A898-441A-BAC1-BF8292317BD0}"/>
    <cellStyle name="Output 2 2 3 7 2 4" xfId="15136" xr:uid="{8335140B-E10D-4E56-BF56-37EF6587533A}"/>
    <cellStyle name="Output 2 2 3 7 3" xfId="16513" xr:uid="{290DA830-136A-4320-8C84-9B1236FEA834}"/>
    <cellStyle name="Output 2 2 3 7 3 2" xfId="28044" xr:uid="{8B3AE496-0E62-4947-BF56-D58C58C88EE3}"/>
    <cellStyle name="Output 2 2 3 7 4" xfId="23643" xr:uid="{E6BB75F3-1A41-4F20-8DE1-707EB9084D93}"/>
    <cellStyle name="Output 2 2 3 7 5" xfId="12394" xr:uid="{7FA14E86-87A4-4B42-92EE-3A5F031E91D3}"/>
    <cellStyle name="Output 2 2 3 8" xfId="2470" xr:uid="{00000000-0005-0000-0000-00003F040000}"/>
    <cellStyle name="Output 2 2 3 8 2" xfId="5369" xr:uid="{80FF6F56-3641-451A-8AEF-3EDF8E02F254}"/>
    <cellStyle name="Output 2 2 3 8 2 2" xfId="17642" xr:uid="{A415BA7A-102A-4AE6-A67E-70975DE4178F}"/>
    <cellStyle name="Output 2 2 3 8 2 2 2" xfId="29180" xr:uid="{DCA40A07-E128-4A0E-8B22-CC60D9844692}"/>
    <cellStyle name="Output 2 2 3 8 2 3" xfId="26117" xr:uid="{D04F051B-9912-4DA9-AB3A-13CF7EC84109}"/>
    <cellStyle name="Output 2 2 3 8 2 4" xfId="14765" xr:uid="{ACACCB47-816A-4A93-8EDD-477AC4BA94DD}"/>
    <cellStyle name="Output 2 2 3 8 3" xfId="16142" xr:uid="{69C2C514-007F-4F43-BE9D-2CF4AD3B4A62}"/>
    <cellStyle name="Output 2 2 3 8 3 2" xfId="27620" xr:uid="{66625272-AC59-40D1-B7E7-2A8DE79CCE29}"/>
    <cellStyle name="Output 2 2 3 8 4" xfId="23219" xr:uid="{124843AF-E7FC-4DDE-9BAB-CA02526B069D}"/>
    <cellStyle name="Output 2 2 3 8 5" xfId="12104" xr:uid="{28315A37-7D6F-4857-B553-983DE3A3B951}"/>
    <cellStyle name="Output 2 2 3 9" xfId="4389" xr:uid="{9A769FDA-4828-4258-B475-45D1E42DA613}"/>
    <cellStyle name="Output 2 2 3 9 2" xfId="17220" xr:uid="{E82A53D7-ACF9-4C9D-949E-3352BF9E6856}"/>
    <cellStyle name="Output 2 2 3 9 2 2" xfId="28758" xr:uid="{B2288CB2-A59E-4431-BF85-892DA44D7C7D}"/>
    <cellStyle name="Output 2 2 3 9 3" xfId="25137" xr:uid="{A2FF335A-3567-440D-B304-0B9E61097AD6}"/>
    <cellStyle name="Output 2 2 3 9 4" xfId="13811" xr:uid="{909D2185-BB92-4006-AE74-4B594CA021D0}"/>
    <cellStyle name="Output 2 2 4" xfId="1546" xr:uid="{00000000-0005-0000-0000-000040040000}"/>
    <cellStyle name="Output 2 2 4 10" xfId="7539" xr:uid="{101E9856-5014-4FC6-BFED-7359A8EAFB33}"/>
    <cellStyle name="Output 2 2 4 10 2" xfId="27203" xr:uid="{9327F053-2745-4F22-90DC-E1EFCC12EF8A}"/>
    <cellStyle name="Output 2 2 4 10 3" xfId="15751" xr:uid="{1D29D4F4-AA49-4432-B0DB-ED5B2C874EF7}"/>
    <cellStyle name="Output 2 2 4 11" xfId="9127" xr:uid="{1FEFF48F-C350-4D81-B4D3-1853B292485E}"/>
    <cellStyle name="Output 2 2 4 11 2" xfId="22299" xr:uid="{1D780C3D-174C-4E2A-BDA3-951192E543A9}"/>
    <cellStyle name="Output 2 2 4 2" xfId="2646" xr:uid="{00000000-0005-0000-0000-000041040000}"/>
    <cellStyle name="Output 2 2 4 2 2" xfId="5545" xr:uid="{E47C17D9-E5E9-44E6-AEFD-A87152B0A392}"/>
    <cellStyle name="Output 2 2 4 2 2 2" xfId="8523" xr:uid="{17D47DAA-CDEB-46A4-BBE4-21BFEE759BD8}"/>
    <cellStyle name="Output 2 2 4 2 2 2 2" xfId="29356" xr:uid="{010780A1-2F73-4102-8BA0-B21DBD7AAA6E}"/>
    <cellStyle name="Output 2 2 4 2 2 2 3" xfId="17818" xr:uid="{32DEEF4C-DA83-4AFC-96F2-56E4FCF2C1C4}"/>
    <cellStyle name="Output 2 2 4 2 2 3" xfId="9957" xr:uid="{97293941-18C5-4418-AFB4-266FE7D08A96}"/>
    <cellStyle name="Output 2 2 4 2 2 3 2" xfId="26293" xr:uid="{6FFCDAE2-24BF-4B24-B607-6CE025FA9B35}"/>
    <cellStyle name="Output 2 2 4 2 3" xfId="8023" xr:uid="{4B9321BB-F513-431D-83FC-F496C064DCE7}"/>
    <cellStyle name="Output 2 2 4 2 3 2" xfId="9457" xr:uid="{89B23844-927C-45E4-8E98-D5C2CAE9314B}"/>
    <cellStyle name="Output 2 2 4 2 3 2 2" xfId="27796" xr:uid="{D0B207C9-812E-468E-9C53-48F1EBC5DE9A}"/>
    <cellStyle name="Output 2 2 4 2 4" xfId="7872" xr:uid="{9D895AF1-E37C-4040-A978-8F7FE6AC1858}"/>
    <cellStyle name="Output 2 2 4 2 4 2" xfId="23395" xr:uid="{4926DA3E-A46D-438C-A771-F1E5411EEF43}"/>
    <cellStyle name="Output 2 2 4 2 5" xfId="9306" xr:uid="{E1E6745D-0C91-498D-9057-806073944832}"/>
    <cellStyle name="Output 2 2 4 3" xfId="2440" xr:uid="{00000000-0005-0000-0000-000042040000}"/>
    <cellStyle name="Output 2 2 4 3 2" xfId="5339" xr:uid="{B6CC495D-CA5D-424E-833C-0B6ED9065A46}"/>
    <cellStyle name="Output 2 2 4 3 2 2" xfId="8472" xr:uid="{E8BE6D97-324C-4B57-AEF4-0F7C827C5E85}"/>
    <cellStyle name="Output 2 2 4 3 2 2 2" xfId="29150" xr:uid="{F04C7E10-A5E3-430C-B398-E0ED41383581}"/>
    <cellStyle name="Output 2 2 4 3 2 2 3" xfId="17612" xr:uid="{EDE11F3C-D16D-4B47-AAA6-E3545E224571}"/>
    <cellStyle name="Output 2 2 4 3 2 3" xfId="9906" xr:uid="{321190E9-01DC-481B-B81E-5CB707026F4B}"/>
    <cellStyle name="Output 2 2 4 3 2 3 2" xfId="26087" xr:uid="{D7257779-1767-494B-AE82-86FD625768CA}"/>
    <cellStyle name="Output 2 2 4 3 3" xfId="8643" xr:uid="{AD767542-387A-4522-B316-20CC68B54CE1}"/>
    <cellStyle name="Output 2 2 4 3 3 2" xfId="10077" xr:uid="{0BFBE4E2-F4D4-484B-842B-011899DF56E6}"/>
    <cellStyle name="Output 2 2 4 3 3 2 2" xfId="27590" xr:uid="{95DDB43D-500C-4060-843B-12A4249F2E31}"/>
    <cellStyle name="Output 2 2 4 3 4" xfId="7821" xr:uid="{C2A50928-3D3E-41B7-A67A-956C3B80EB82}"/>
    <cellStyle name="Output 2 2 4 3 4 2" xfId="23189" xr:uid="{EB0C0B31-6B58-4EE1-A089-48FFD1C5BE95}"/>
    <cellStyle name="Output 2 2 4 3 5" xfId="9255" xr:uid="{F22FCE59-5ADD-4EBE-9DF7-ECD41235DFF1}"/>
    <cellStyle name="Output 2 2 4 4" xfId="2203" xr:uid="{00000000-0005-0000-0000-000043040000}"/>
    <cellStyle name="Output 2 2 4 4 2" xfId="5102" xr:uid="{17957359-6E6C-452A-80AE-AE55030FA47A}"/>
    <cellStyle name="Output 2 2 4 4 2 2" xfId="17375" xr:uid="{C80D5266-E04D-4D94-9E01-F04E13D08C48}"/>
    <cellStyle name="Output 2 2 4 4 2 2 2" xfId="28913" xr:uid="{5AAF74D1-3808-4EC0-86D9-5290141ED121}"/>
    <cellStyle name="Output 2 2 4 4 2 3" xfId="25850" xr:uid="{F30DDA32-FDC7-4475-8D62-63DF05A2C52E}"/>
    <cellStyle name="Output 2 2 4 4 2 4" xfId="14520" xr:uid="{F2C74B28-40E1-4F9B-A1C9-AD3495272950}"/>
    <cellStyle name="Output 2 2 4 4 3" xfId="8311" xr:uid="{107CFD9F-8F41-4DC6-8210-2A25356F4BE1}"/>
    <cellStyle name="Output 2 2 4 4 3 2" xfId="27353" xr:uid="{2A1CE837-4565-433A-95A3-59E8538FF0BC}"/>
    <cellStyle name="Output 2 2 4 4 3 3" xfId="15897" xr:uid="{877A0F01-EF55-46E6-81E2-B1B2E33421BF}"/>
    <cellStyle name="Output 2 2 4 4 4" xfId="9745" xr:uid="{A285A03A-9160-43FE-A7BF-8C25DDB53623}"/>
    <cellStyle name="Output 2 2 4 4 4 2" xfId="22952" xr:uid="{20E4D0B7-7681-41FD-9775-497FA3DE843D}"/>
    <cellStyle name="Output 2 2 4 5" xfId="2587" xr:uid="{00000000-0005-0000-0000-000044040000}"/>
    <cellStyle name="Output 2 2 4 5 2" xfId="5486" xr:uid="{7CA456A5-896B-42DF-8F6B-7DBA3787B344}"/>
    <cellStyle name="Output 2 2 4 5 2 2" xfId="17759" xr:uid="{023F97D5-025B-43E7-8464-E3621991FCDB}"/>
    <cellStyle name="Output 2 2 4 5 2 2 2" xfId="29297" xr:uid="{87C630F7-00F4-4ADB-8174-36C362C77415}"/>
    <cellStyle name="Output 2 2 4 5 2 3" xfId="26234" xr:uid="{ED0D07BB-20FC-4FC3-BD40-E6FE05328B24}"/>
    <cellStyle name="Output 2 2 4 5 2 4" xfId="14865" xr:uid="{60587AF7-CFC5-4514-B75E-55398216ECB5}"/>
    <cellStyle name="Output 2 2 4 5 3" xfId="8700" xr:uid="{F3C40863-C47F-432B-A2DE-39228135F82E}"/>
    <cellStyle name="Output 2 2 4 5 3 2" xfId="27737" xr:uid="{D1F22A01-8714-4B19-B7CB-2B243FC9589B}"/>
    <cellStyle name="Output 2 2 4 5 3 3" xfId="16242" xr:uid="{7AF76BC7-636D-4783-B410-CF9DC37CADF3}"/>
    <cellStyle name="Output 2 2 4 5 4" xfId="10134" xr:uid="{BB0AA473-0E53-47BF-BDEC-634CCAFA1C21}"/>
    <cellStyle name="Output 2 2 4 5 4 2" xfId="23336" xr:uid="{E52D32A2-AA44-4714-8E22-4D544677AE00}"/>
    <cellStyle name="Output 2 2 4 6" xfId="2457" xr:uid="{00000000-0005-0000-0000-000045040000}"/>
    <cellStyle name="Output 2 2 4 6 2" xfId="5356" xr:uid="{628D8184-B06E-4D1C-9905-D1E26C4D9557}"/>
    <cellStyle name="Output 2 2 4 6 2 2" xfId="17629" xr:uid="{FC2E89E5-7464-4B2B-ADF0-5EBBB69CC0D0}"/>
    <cellStyle name="Output 2 2 4 6 2 2 2" xfId="29167" xr:uid="{22FCF350-3827-44C5-AD9B-FDA3546DDC49}"/>
    <cellStyle name="Output 2 2 4 6 2 3" xfId="26104" xr:uid="{727D1E3D-82BE-4AFD-90D8-A2BC5C3B7893}"/>
    <cellStyle name="Output 2 2 4 6 2 4" xfId="14753" xr:uid="{5908C7CA-7A5F-438D-861E-11397F4CBEDF}"/>
    <cellStyle name="Output 2 2 4 6 3" xfId="16130" xr:uid="{CF3D76AC-1762-4D7A-866A-B013B792D35B}"/>
    <cellStyle name="Output 2 2 4 6 3 2" xfId="27607" xr:uid="{15B0C0F0-4CEA-43BA-A552-B4B675BEC1A1}"/>
    <cellStyle name="Output 2 2 4 6 4" xfId="23206" xr:uid="{11615A1C-76E7-4D24-8D0A-EF05DECEDBC7}"/>
    <cellStyle name="Output 2 2 4 6 5" xfId="12093" xr:uid="{91A24EC7-8C39-4DA2-B036-AD81DB816048}"/>
    <cellStyle name="Output 2 2 4 7" xfId="2553" xr:uid="{00000000-0005-0000-0000-000046040000}"/>
    <cellStyle name="Output 2 2 4 7 2" xfId="5452" xr:uid="{D0D6578F-37A1-4D4A-987B-BF571EB8D264}"/>
    <cellStyle name="Output 2 2 4 7 2 2" xfId="17725" xr:uid="{6AACA8E4-B11F-4A76-951B-44DD80024119}"/>
    <cellStyle name="Output 2 2 4 7 2 2 2" xfId="29263" xr:uid="{BDD6FBC2-4A64-428B-A72C-B8A2D5B7912D}"/>
    <cellStyle name="Output 2 2 4 7 2 3" xfId="26200" xr:uid="{FB7C5717-3DB4-4CC2-801A-32B0A2AD213A}"/>
    <cellStyle name="Output 2 2 4 7 2 4" xfId="14838" xr:uid="{DC32425B-C12A-4D8E-8A62-C097745B2FD2}"/>
    <cellStyle name="Output 2 2 4 7 3" xfId="16215" xr:uid="{FE6D30AE-38ED-45C1-AA08-6AAE744DDB75}"/>
    <cellStyle name="Output 2 2 4 7 3 2" xfId="27703" xr:uid="{03216C6C-7B70-4D03-B9E5-9ECCFF32DEC1}"/>
    <cellStyle name="Output 2 2 4 7 4" xfId="23302" xr:uid="{AA9D71DB-05CC-4993-B3FE-9F89D2416AC3}"/>
    <cellStyle name="Output 2 2 4 7 5" xfId="12169" xr:uid="{306A7420-BA9B-4CD3-A3F7-7EA7BC08C88C}"/>
    <cellStyle name="Output 2 2 4 8" xfId="799" xr:uid="{00000000-0005-0000-0000-000047040000}"/>
    <cellStyle name="Output 2 2 4 8 2" xfId="3702" xr:uid="{EA8CA6AB-9BA9-4D87-B52E-A4D88988997F}"/>
    <cellStyle name="Output 2 2 4 8 2 2" xfId="16977" xr:uid="{D15798B9-E80C-4CA8-AC28-509ECE0A2ACE}"/>
    <cellStyle name="Output 2 2 4 8 2 2 2" xfId="28511" xr:uid="{9C5F36B9-7AD8-4A1E-8662-0A226D0152DA}"/>
    <cellStyle name="Output 2 2 4 8 2 3" xfId="24450" xr:uid="{7B85137E-7565-4125-869E-6A02EE65DCD7}"/>
    <cellStyle name="Output 2 2 4 8 2 4" xfId="13157" xr:uid="{9E107480-C42E-4C7A-AF8A-1BA1F787020C}"/>
    <cellStyle name="Output 2 2 4 8 3" xfId="15532" xr:uid="{4C323573-F9BF-49AD-A563-23E548CBF9D4}"/>
    <cellStyle name="Output 2 2 4 8 3 2" xfId="26951" xr:uid="{1C5874CB-A10F-4BE8-AA20-881720884C31}"/>
    <cellStyle name="Output 2 2 4 8 4" xfId="21552" xr:uid="{2EC9E9E5-736E-4ABA-A39D-C922BC10A00F}"/>
    <cellStyle name="Output 2 2 4 8 5" xfId="10656" xr:uid="{D538ED6F-8FDF-4135-A9A1-696C21F8AA04}"/>
    <cellStyle name="Output 2 2 4 9" xfId="4449" xr:uid="{2F947257-18B5-4FC3-A5C1-C16BFA0CC606}"/>
    <cellStyle name="Output 2 2 4 9 2" xfId="17225" xr:uid="{37875237-2006-446D-B6DF-8D3B23591360}"/>
    <cellStyle name="Output 2 2 4 9 2 2" xfId="28763" xr:uid="{9894D9CE-AEBB-47BD-96A8-2E608EE2B457}"/>
    <cellStyle name="Output 2 2 4 9 3" xfId="25197" xr:uid="{BD4E31A9-B4A0-4DC2-B599-DB3DE00F78CF}"/>
    <cellStyle name="Output 2 2 4 9 4" xfId="13871" xr:uid="{757FD0B4-1615-473E-A373-9803F7A14753}"/>
    <cellStyle name="Output 2 2 5" xfId="2154" xr:uid="{00000000-0005-0000-0000-000048040000}"/>
    <cellStyle name="Output 2 2 5 10" xfId="7752" xr:uid="{6DAB0036-C6A8-41A6-9F45-28821513CA53}"/>
    <cellStyle name="Output 2 2 5 10 2" xfId="27304" xr:uid="{EB960A3A-34E5-47EA-BA73-31904D446795}"/>
    <cellStyle name="Output 2 2 5 10 3" xfId="15852" xr:uid="{86E83DA5-D11F-4C73-AA74-53FDAA929DF2}"/>
    <cellStyle name="Output 2 2 5 11" xfId="9186" xr:uid="{945FAAE0-E668-4401-BD89-69C778686EB0}"/>
    <cellStyle name="Output 2 2 5 11 2" xfId="22903" xr:uid="{21DEE4D5-A360-49A6-A5C8-F6C5DF7F246B}"/>
    <cellStyle name="Output 2 2 5 2" xfId="2758" xr:uid="{00000000-0005-0000-0000-000049040000}"/>
    <cellStyle name="Output 2 2 5 2 2" xfId="5657" xr:uid="{62BF701E-99C8-48F8-9EE0-AA8C79BEF2DC}"/>
    <cellStyle name="Output 2 2 5 2 2 2" xfId="8610" xr:uid="{155818B6-247A-4853-ACE9-5A3A0CD9BAFF}"/>
    <cellStyle name="Output 2 2 5 2 2 2 2" xfId="29468" xr:uid="{938919AC-66B2-434D-81CD-038A56A0D411}"/>
    <cellStyle name="Output 2 2 5 2 2 2 3" xfId="17930" xr:uid="{80108AB4-9F0D-4B06-AA1A-7AD5098B1822}"/>
    <cellStyle name="Output 2 2 5 2 2 3" xfId="10044" xr:uid="{8B57791B-0EE0-494B-9FE0-0355ECDE5E49}"/>
    <cellStyle name="Output 2 2 5 2 2 3 2" xfId="26405" xr:uid="{009D11B6-0892-42F9-B438-48224803FDBB}"/>
    <cellStyle name="Output 2 2 5 2 3" xfId="8804" xr:uid="{D5EF8B61-82DB-429E-A642-DB112EAC6E75}"/>
    <cellStyle name="Output 2 2 5 2 3 2" xfId="10238" xr:uid="{137FD8CA-419D-45FB-B604-133C0F03F982}"/>
    <cellStyle name="Output 2 2 5 2 3 2 2" xfId="27908" xr:uid="{8258D073-B2B5-4A1A-9A60-3B9C37CA4653}"/>
    <cellStyle name="Output 2 2 5 2 4" xfId="7959" xr:uid="{274AFB40-4ABF-4F9E-A25D-EC57C7C105E4}"/>
    <cellStyle name="Output 2 2 5 2 4 2" xfId="23507" xr:uid="{B306250C-D5F7-4699-958F-6BF0CFE9B90A}"/>
    <cellStyle name="Output 2 2 5 2 5" xfId="9393" xr:uid="{F87EA690-DF29-44B0-BE69-06E97C705C84}"/>
    <cellStyle name="Output 2 2 5 3" xfId="2868" xr:uid="{00000000-0005-0000-0000-00004A040000}"/>
    <cellStyle name="Output 2 2 5 3 2" xfId="5767" xr:uid="{3CD8B6CA-A74C-4C62-813E-0F858BE6F738}"/>
    <cellStyle name="Output 2 2 5 3 2 2" xfId="8450" xr:uid="{42844D9C-ACF1-4EB5-9136-AC4F027B7EC0}"/>
    <cellStyle name="Output 2 2 5 3 2 2 2" xfId="29578" xr:uid="{46101865-71B9-4831-882F-DD0255F3E44E}"/>
    <cellStyle name="Output 2 2 5 3 2 2 3" xfId="18040" xr:uid="{D9E1E527-C5C0-4F1A-B90C-F7EC60A4429B}"/>
    <cellStyle name="Output 2 2 5 3 2 3" xfId="9884" xr:uid="{B4944936-6A2C-4D52-8EF4-AA49B4975579}"/>
    <cellStyle name="Output 2 2 5 3 2 3 2" xfId="26515" xr:uid="{75981454-CE15-4780-82D6-9806FD1CE27D}"/>
    <cellStyle name="Output 2 2 5 3 3" xfId="6842" xr:uid="{07E533AF-390C-4B49-A8E2-92C20929514B}"/>
    <cellStyle name="Output 2 2 5 3 3 2" xfId="8944" xr:uid="{0265002D-B423-4D1A-A2CD-C419914E4498}"/>
    <cellStyle name="Output 2 2 5 3 3 2 2" xfId="28018" xr:uid="{7CD76FB3-705F-46B1-BC04-1DC95729E674}"/>
    <cellStyle name="Output 2 2 5 3 4" xfId="7799" xr:uid="{171E1BB2-4CE2-4036-A488-9EA8E312D338}"/>
    <cellStyle name="Output 2 2 5 3 4 2" xfId="23617" xr:uid="{D12BD520-DEAE-4574-9CC1-82CC1F48D725}"/>
    <cellStyle name="Output 2 2 5 3 5" xfId="9233" xr:uid="{F99FACE9-960C-48C7-B846-BA2FE2F314DC}"/>
    <cellStyle name="Output 2 2 5 4" xfId="2972" xr:uid="{00000000-0005-0000-0000-00004B040000}"/>
    <cellStyle name="Output 2 2 5 4 2" xfId="5871" xr:uid="{C83D47F5-CB88-478E-BA8B-780A95BE48CC}"/>
    <cellStyle name="Output 2 2 5 4 2 2" xfId="18144" xr:uid="{1E7EB561-DBA5-45BB-B2A7-8F1E765BAD8F}"/>
    <cellStyle name="Output 2 2 5 4 2 2 2" xfId="29682" xr:uid="{A20377EC-2271-459D-8D81-179F45505D5F}"/>
    <cellStyle name="Output 2 2 5 4 2 3" xfId="26619" xr:uid="{A73B7738-DEB7-456A-AF0D-98AF2953DF78}"/>
    <cellStyle name="Output 2 2 5 4 2 4" xfId="15213" xr:uid="{BC967F01-031C-47EA-96F6-99273A88577C}"/>
    <cellStyle name="Output 2 2 5 4 3" xfId="8403" xr:uid="{BC95EE9F-EB0C-4DE6-8872-C6000D670983}"/>
    <cellStyle name="Output 2 2 5 4 3 2" xfId="28122" xr:uid="{54037A20-E707-4436-BDE7-DB5994B98F81}"/>
    <cellStyle name="Output 2 2 5 4 3 3" xfId="16590" xr:uid="{EA512933-2A89-4454-B6E2-77CF8D7E415C}"/>
    <cellStyle name="Output 2 2 5 4 4" xfId="9837" xr:uid="{AB04C7B3-006B-4096-BDCC-1549A2C15A93}"/>
    <cellStyle name="Output 2 2 5 4 4 2" xfId="23721" xr:uid="{25A9C27B-DBCB-4EA5-B6EF-8D9161EC6284}"/>
    <cellStyle name="Output 2 2 5 5" xfId="3095" xr:uid="{00000000-0005-0000-0000-00004C040000}"/>
    <cellStyle name="Output 2 2 5 5 2" xfId="5994" xr:uid="{347DEE4B-4CA8-4F59-9E52-5227DAA523EF}"/>
    <cellStyle name="Output 2 2 5 5 2 2" xfId="18267" xr:uid="{2FC44C00-D9A6-4319-82E7-068ED6FBF7B2}"/>
    <cellStyle name="Output 2 2 5 5 2 2 2" xfId="29805" xr:uid="{9F7ABB93-5E0D-4A0D-8B62-76FEB93667D2}"/>
    <cellStyle name="Output 2 2 5 5 2 3" xfId="26742" xr:uid="{6864AD9E-D300-4382-A8D2-DE7A5C027BF7}"/>
    <cellStyle name="Output 2 2 5 5 2 4" xfId="15336" xr:uid="{6A8F219D-A935-4C6E-82F0-44A12228A114}"/>
    <cellStyle name="Output 2 2 5 5 3" xfId="8714" xr:uid="{30D03689-1DF9-42FA-A0C9-0BA69BBA73AE}"/>
    <cellStyle name="Output 2 2 5 5 3 2" xfId="28245" xr:uid="{CB4DC359-3F00-4837-AC89-F4C84CFB4430}"/>
    <cellStyle name="Output 2 2 5 5 3 3" xfId="16713" xr:uid="{CCE459AF-B2BB-4A35-9545-95CBCEC7E260}"/>
    <cellStyle name="Output 2 2 5 5 4" xfId="10148" xr:uid="{F3FDFD78-7289-41F5-B404-37531A7DF419}"/>
    <cellStyle name="Output 2 2 5 5 4 2" xfId="23844" xr:uid="{72FA1140-9781-4F7F-8A26-B30379C0A7A8}"/>
    <cellStyle name="Output 2 2 5 6" xfId="3148" xr:uid="{00000000-0005-0000-0000-00004D040000}"/>
    <cellStyle name="Output 2 2 5 6 2" xfId="6047" xr:uid="{8F7B45D2-2DA1-4E0A-86CA-F3DC195CE0D3}"/>
    <cellStyle name="Output 2 2 5 6 2 2" xfId="18320" xr:uid="{E878C7BD-AE25-4C2C-8756-1842E5CB46E8}"/>
    <cellStyle name="Output 2 2 5 6 2 2 2" xfId="29858" xr:uid="{81E9AA6C-B187-4B31-AFEC-B6AB5D025A96}"/>
    <cellStyle name="Output 2 2 5 6 2 3" xfId="26795" xr:uid="{977EE6DD-FB3A-4219-BB69-C3952785488F}"/>
    <cellStyle name="Output 2 2 5 6 2 4" xfId="15389" xr:uid="{7A3558C7-5B6C-4640-BD92-F1616CF553B6}"/>
    <cellStyle name="Output 2 2 5 6 3" xfId="16766" xr:uid="{E7049373-60AC-4B56-8C48-514518898086}"/>
    <cellStyle name="Output 2 2 5 6 3 2" xfId="28298" xr:uid="{F34D8FAB-A6A3-4827-B21B-B954F883A199}"/>
    <cellStyle name="Output 2 2 5 6 4" xfId="23897" xr:uid="{2D0B1B49-8844-42B1-9CBC-514C26028A6C}"/>
    <cellStyle name="Output 2 2 5 6 5" xfId="12617" xr:uid="{355C75FC-7A08-419F-8ACC-537BD37F9A88}"/>
    <cellStyle name="Output 2 2 5 7" xfId="3167" xr:uid="{00000000-0005-0000-0000-00004E040000}"/>
    <cellStyle name="Output 2 2 5 7 2" xfId="6066" xr:uid="{C335FB89-78EC-42B8-B71A-8782700A8F6C}"/>
    <cellStyle name="Output 2 2 5 7 2 2" xfId="18339" xr:uid="{0A9004FF-0087-442E-B09B-9AC88AC1E19B}"/>
    <cellStyle name="Output 2 2 5 7 2 2 2" xfId="29877" xr:uid="{5A6A1E25-C4BD-4235-A6B8-5D8B881342D3}"/>
    <cellStyle name="Output 2 2 5 7 2 3" xfId="26814" xr:uid="{0D0099CA-1948-444F-B1E5-33B46DD04165}"/>
    <cellStyle name="Output 2 2 5 7 2 4" xfId="15408" xr:uid="{152A9798-D24E-43E2-9457-4434CB4C0EDD}"/>
    <cellStyle name="Output 2 2 5 7 3" xfId="16785" xr:uid="{8E2A33A4-8F0D-43AF-B3C1-D5453DDF96A1}"/>
    <cellStyle name="Output 2 2 5 7 3 2" xfId="28317" xr:uid="{709B2841-1006-4492-84FE-0BEC6DC4D2CD}"/>
    <cellStyle name="Output 2 2 5 7 4" xfId="23916" xr:uid="{37328DA5-FC17-4C61-A828-1D1C6C6DFDE0}"/>
    <cellStyle name="Output 2 2 5 7 5" xfId="12636" xr:uid="{0D0BCAD9-5C8F-476B-9225-91A4F206EE59}"/>
    <cellStyle name="Output 2 2 5 8" xfId="3244" xr:uid="{00000000-0005-0000-0000-00004F040000}"/>
    <cellStyle name="Output 2 2 5 8 2" xfId="6143" xr:uid="{26289BF1-7C88-47A2-B7C0-9E7E23FC8702}"/>
    <cellStyle name="Output 2 2 5 8 2 2" xfId="18416" xr:uid="{11F25FDE-89BC-43FA-9096-5BEFE1ADAD2C}"/>
    <cellStyle name="Output 2 2 5 8 2 2 2" xfId="29954" xr:uid="{3254E5EE-BCDC-4AFF-8AF1-D7523533FF52}"/>
    <cellStyle name="Output 2 2 5 8 2 3" xfId="26891" xr:uid="{B6885856-044E-49B0-9B61-96B1737F2BCB}"/>
    <cellStyle name="Output 2 2 5 8 2 4" xfId="15485" xr:uid="{F9378B7F-5E98-4BD1-B0C3-7F7C4E3A7EAB}"/>
    <cellStyle name="Output 2 2 5 8 3" xfId="16862" xr:uid="{536D87C7-D395-42A0-A750-EEEAD77BE7F3}"/>
    <cellStyle name="Output 2 2 5 8 3 2" xfId="28394" xr:uid="{00FB1941-6CC3-4D74-A2E7-9902251EC71D}"/>
    <cellStyle name="Output 2 2 5 8 4" xfId="23993" xr:uid="{65212E55-33BD-479D-B4BA-0C488F5F5508}"/>
    <cellStyle name="Output 2 2 5 8 5" xfId="12713" xr:uid="{EAB3E793-2C93-45CD-90B1-459D44FB7FF2}"/>
    <cellStyle name="Output 2 2 5 9" xfId="5053" xr:uid="{05DDBB9F-8D71-4809-BF4F-3D4D4EDDE489}"/>
    <cellStyle name="Output 2 2 5 9 2" xfId="17326" xr:uid="{B574405B-BA88-4317-875A-7D53B499ECE0}"/>
    <cellStyle name="Output 2 2 5 9 2 2" xfId="28864" xr:uid="{48261DB5-C6B6-4D7C-84CE-EE43A6EB18C6}"/>
    <cellStyle name="Output 2 2 5 9 3" xfId="25801" xr:uid="{EA6E9782-B106-49A1-94DE-323409084BCB}"/>
    <cellStyle name="Output 2 2 5 9 4" xfId="14475" xr:uid="{5DFDDA5A-EA18-48E9-97BB-D59992E70E33}"/>
    <cellStyle name="Output 2 2 6" xfId="1560" xr:uid="{00000000-0005-0000-0000-000050040000}"/>
    <cellStyle name="Output 2 2 6 10" xfId="7726" xr:uid="{59935555-02FC-4A57-B3B4-30A4D7D82049}"/>
    <cellStyle name="Output 2 2 6 10 2" xfId="27217" xr:uid="{C0A8D9C7-23C6-45EB-9CCB-F10332C46AB2}"/>
    <cellStyle name="Output 2 2 6 10 3" xfId="15765" xr:uid="{AE40513A-7DA4-498C-B8BA-A4E0DC369944}"/>
    <cellStyle name="Output 2 2 6 11" xfId="9160" xr:uid="{AC04014A-30B5-4AB3-83E1-43E22C385B67}"/>
    <cellStyle name="Output 2 2 6 11 2" xfId="22313" xr:uid="{83FA92B2-0A22-4D92-A545-75017AAB84F3}"/>
    <cellStyle name="Output 2 2 6 2" xfId="2289" xr:uid="{00000000-0005-0000-0000-000051040000}"/>
    <cellStyle name="Output 2 2 6 2 2" xfId="5188" xr:uid="{CBBFCC3E-7ED8-4CBE-B0C2-928B4F4990E3}"/>
    <cellStyle name="Output 2 2 6 2 2 2" xfId="8584" xr:uid="{B1288904-DA9D-4CC7-8981-541D9D61DC4A}"/>
    <cellStyle name="Output 2 2 6 2 2 2 2" xfId="28999" xr:uid="{EFDFE4DD-28E8-4B7D-88F1-41C8765F64F0}"/>
    <cellStyle name="Output 2 2 6 2 2 2 3" xfId="17461" xr:uid="{82291DAE-C101-46B6-B677-53556D069135}"/>
    <cellStyle name="Output 2 2 6 2 2 3" xfId="10018" xr:uid="{5A2C799A-3A74-40FE-A53D-858C1D4EA250}"/>
    <cellStyle name="Output 2 2 6 2 2 3 2" xfId="25936" xr:uid="{B6483181-9EC3-4DC3-AFB9-F2314D7BA7B7}"/>
    <cellStyle name="Output 2 2 6 2 3" xfId="8127" xr:uid="{F41BC33A-40DC-4269-A959-E55E2C95B37E}"/>
    <cellStyle name="Output 2 2 6 2 3 2" xfId="9561" xr:uid="{E1D6C16B-E8D4-44B9-B1D6-6F4C97ADDAAA}"/>
    <cellStyle name="Output 2 2 6 2 3 2 2" xfId="27439" xr:uid="{3007EB93-BAE7-4CEB-AE24-3C135F988D67}"/>
    <cellStyle name="Output 2 2 6 2 4" xfId="7933" xr:uid="{A25901BB-C925-4D9A-A596-B27BA6F9594F}"/>
    <cellStyle name="Output 2 2 6 2 4 2" xfId="23038" xr:uid="{BFC80863-A7C2-4F42-BFB6-5E45F8F213E0}"/>
    <cellStyle name="Output 2 2 6 2 5" xfId="9367" xr:uid="{199ADE30-0EBE-43C4-A00B-D88420BCC38E}"/>
    <cellStyle name="Output 2 2 6 3" xfId="2227" xr:uid="{00000000-0005-0000-0000-000052040000}"/>
    <cellStyle name="Output 2 2 6 3 2" xfId="5126" xr:uid="{778DBB72-16DD-4FA9-A087-41134AE06018}"/>
    <cellStyle name="Output 2 2 6 3 2 2" xfId="8186" xr:uid="{A15A9B70-B040-4373-84BE-382934E4D1E9}"/>
    <cellStyle name="Output 2 2 6 3 2 2 2" xfId="28937" xr:uid="{D24CDDE0-1DA8-49F2-A7E3-D5ABAA293702}"/>
    <cellStyle name="Output 2 2 6 3 2 2 3" xfId="17399" xr:uid="{E743CD37-6089-4413-89AE-04FD6CD6C602}"/>
    <cellStyle name="Output 2 2 6 3 2 3" xfId="9620" xr:uid="{B4BD7B5D-1365-4F46-AF7C-700C675C5CB4}"/>
    <cellStyle name="Output 2 2 6 3 2 3 2" xfId="25874" xr:uid="{BC4489D7-465C-4752-AF67-F42688C84F6E}"/>
    <cellStyle name="Output 2 2 6 3 3" xfId="8753" xr:uid="{8A09369A-2021-4BF9-9D62-4E8605335529}"/>
    <cellStyle name="Output 2 2 6 3 3 2" xfId="10187" xr:uid="{42AC964F-DBC1-4D80-9536-3A633B3E033D}"/>
    <cellStyle name="Output 2 2 6 3 3 2 2" xfId="27377" xr:uid="{839D0B7C-ADD4-4358-A2B3-FA1EDD411F1E}"/>
    <cellStyle name="Output 2 2 6 3 4" xfId="7283" xr:uid="{E342C387-71CB-4A9B-AF2F-04EEA5906925}"/>
    <cellStyle name="Output 2 2 6 3 4 2" xfId="22976" xr:uid="{571C55E0-3F94-4B9B-8C49-491B53B966D4}"/>
    <cellStyle name="Output 2 2 6 3 5" xfId="9051" xr:uid="{3F48CC97-3B05-47CD-AF3A-3A7DF5C08490}"/>
    <cellStyle name="Output 2 2 6 4" xfId="1082" xr:uid="{00000000-0005-0000-0000-000053040000}"/>
    <cellStyle name="Output 2 2 6 4 2" xfId="3985" xr:uid="{07D3AED1-850C-4B78-969C-0CC377EC30E2}"/>
    <cellStyle name="Output 2 2 6 4 2 2" xfId="17095" xr:uid="{A2004631-BBFC-4B71-B3F1-7AEA24A42DC8}"/>
    <cellStyle name="Output 2 2 6 4 2 2 2" xfId="28633" xr:uid="{134876DD-5E44-48D1-BBEE-BD47286B0DC2}"/>
    <cellStyle name="Output 2 2 6 4 2 3" xfId="24733" xr:uid="{1C961945-56C2-44B5-876D-1FA6F6CE4872}"/>
    <cellStyle name="Output 2 2 6 4 2 4" xfId="13415" xr:uid="{712EAC47-2D3F-4D48-83F1-0B528261F9EF}"/>
    <cellStyle name="Output 2 2 6 4 3" xfId="8377" xr:uid="{7AD86F61-884F-46AD-894D-FE04C2B9A92A}"/>
    <cellStyle name="Output 2 2 6 4 3 2" xfId="27073" xr:uid="{0DA059A7-78B9-4E7E-9E36-D117862C7114}"/>
    <cellStyle name="Output 2 2 6 4 3 3" xfId="15629" xr:uid="{FB368D87-5A5D-4126-8638-C2189145BEBE}"/>
    <cellStyle name="Output 2 2 6 4 4" xfId="9811" xr:uid="{8E7FCAE5-7AE1-4876-8A86-010402FE2FD5}"/>
    <cellStyle name="Output 2 2 6 4 4 2" xfId="21835" xr:uid="{78BE6CBA-5A9F-431C-9436-721740789A23}"/>
    <cellStyle name="Output 2 2 6 5" xfId="2897" xr:uid="{00000000-0005-0000-0000-000054040000}"/>
    <cellStyle name="Output 2 2 6 5 2" xfId="5796" xr:uid="{697A6251-33C6-4010-B539-430306EB18C2}"/>
    <cellStyle name="Output 2 2 6 5 2 2" xfId="18069" xr:uid="{E0933FF9-1620-49F1-BAD3-DA553AC2485F}"/>
    <cellStyle name="Output 2 2 6 5 2 2 2" xfId="29607" xr:uid="{4ABA9988-D607-4C27-AC43-EE37E8CB6E8E}"/>
    <cellStyle name="Output 2 2 6 5 2 3" xfId="26544" xr:uid="{B052A0F3-DAB3-41B4-9E54-EE2EE03554D7}"/>
    <cellStyle name="Output 2 2 6 5 2 4" xfId="15139" xr:uid="{D7BD6AB6-83D9-4653-BF38-C7BF2C888F9C}"/>
    <cellStyle name="Output 2 2 6 5 3" xfId="8150" xr:uid="{0FFAB7E6-BB39-46C2-92D7-A1A0DD876EDA}"/>
    <cellStyle name="Output 2 2 6 5 3 2" xfId="28047" xr:uid="{716E89CA-8CE2-4AD3-BE2E-18AAA239A3D0}"/>
    <cellStyle name="Output 2 2 6 5 3 3" xfId="16516" xr:uid="{CCC6BBCD-4AEC-4311-8D3C-66642879B256}"/>
    <cellStyle name="Output 2 2 6 5 4" xfId="9584" xr:uid="{E0CB33C1-EF8E-4AF6-874C-61FE7624A239}"/>
    <cellStyle name="Output 2 2 6 5 4 2" xfId="23646" xr:uid="{194D352A-948F-4331-AA5D-1E373A6ED5CD}"/>
    <cellStyle name="Output 2 2 6 6" xfId="2671" xr:uid="{00000000-0005-0000-0000-000055040000}"/>
    <cellStyle name="Output 2 2 6 6 2" xfId="5570" xr:uid="{BACA4DF4-CD0B-40A5-9EB1-CAFF391A3CE9}"/>
    <cellStyle name="Output 2 2 6 6 2 2" xfId="17843" xr:uid="{FD1820A1-5EA3-416C-8F62-96F7A40341D9}"/>
    <cellStyle name="Output 2 2 6 6 2 2 2" xfId="29381" xr:uid="{DB8886A9-D477-4149-88A2-8A6AAE4BE3E5}"/>
    <cellStyle name="Output 2 2 6 6 2 3" xfId="26318" xr:uid="{D30447CC-AB83-429D-8604-6FED9C03F0EE}"/>
    <cellStyle name="Output 2 2 6 6 2 4" xfId="14937" xr:uid="{4F989CEF-A0F8-4FFF-A6A6-F90F6FD0D781}"/>
    <cellStyle name="Output 2 2 6 6 3" xfId="16314" xr:uid="{0FD5A12C-275D-46E7-9CC1-115344BD25EB}"/>
    <cellStyle name="Output 2 2 6 6 3 2" xfId="27821" xr:uid="{327FA04F-8A28-4E0E-9DA3-1C9A6B6C2BB2}"/>
    <cellStyle name="Output 2 2 6 6 4" xfId="23420" xr:uid="{8D51F342-D235-46AE-B1D5-261E2984F323}"/>
    <cellStyle name="Output 2 2 6 6 5" xfId="12249" xr:uid="{6101B942-A5F0-4A6C-8AFC-4B86264D86FE}"/>
    <cellStyle name="Output 2 2 6 7" xfId="2692" xr:uid="{00000000-0005-0000-0000-000056040000}"/>
    <cellStyle name="Output 2 2 6 7 2" xfId="5591" xr:uid="{CC5985BC-0A34-4DAC-A60E-E4DC5F8D7E75}"/>
    <cellStyle name="Output 2 2 6 7 2 2" xfId="17864" xr:uid="{969E535D-612B-494D-BCA0-9AFC35DB8C5D}"/>
    <cellStyle name="Output 2 2 6 7 2 2 2" xfId="29402" xr:uid="{2B114F24-9765-402A-91FF-397808872CEF}"/>
    <cellStyle name="Output 2 2 6 7 2 3" xfId="26339" xr:uid="{3FED9C4A-D15A-416D-9273-92211B46D82A}"/>
    <cellStyle name="Output 2 2 6 7 2 4" xfId="14955" xr:uid="{F26219A7-6A87-4E46-BD28-EE1D99DCC96A}"/>
    <cellStyle name="Output 2 2 6 7 3" xfId="16332" xr:uid="{4843C36F-4EF6-4BB9-94C3-171F62F5DED4}"/>
    <cellStyle name="Output 2 2 6 7 3 2" xfId="27842" xr:uid="{160E89B0-FE60-4374-BDB9-3067C0BE0830}"/>
    <cellStyle name="Output 2 2 6 7 4" xfId="23441" xr:uid="{8883DE46-3C0F-4D4B-8D69-CD183A4E3CC5}"/>
    <cellStyle name="Output 2 2 6 7 5" xfId="12259" xr:uid="{F31E5929-94EC-4EFD-8A84-310CBFD23385}"/>
    <cellStyle name="Output 2 2 6 8" xfId="3046" xr:uid="{00000000-0005-0000-0000-000057040000}"/>
    <cellStyle name="Output 2 2 6 8 2" xfId="5945" xr:uid="{E72CBA58-0C50-4DCF-9064-84EA27D38B7E}"/>
    <cellStyle name="Output 2 2 6 8 2 2" xfId="18218" xr:uid="{99AA7A0F-D0A3-4A64-8C11-81095DA93F5B}"/>
    <cellStyle name="Output 2 2 6 8 2 2 2" xfId="29756" xr:uid="{658EC76E-17AE-41F8-9DA8-B4DA032E6628}"/>
    <cellStyle name="Output 2 2 6 8 2 3" xfId="26693" xr:uid="{35E1806C-28EB-419C-9E68-A4FF34884B40}"/>
    <cellStyle name="Output 2 2 6 8 2 4" xfId="15287" xr:uid="{C9E45F7D-B604-4938-8EE1-18371453298F}"/>
    <cellStyle name="Output 2 2 6 8 3" xfId="16664" xr:uid="{5679B48C-8B1A-44B9-B138-3829C72F640B}"/>
    <cellStyle name="Output 2 2 6 8 3 2" xfId="28196" xr:uid="{04E89EFD-039D-4C9A-848E-397EEF3CDC9B}"/>
    <cellStyle name="Output 2 2 6 8 4" xfId="23795" xr:uid="{456F20B8-5A99-4B65-96E9-9844CC3969D7}"/>
    <cellStyle name="Output 2 2 6 8 5" xfId="12522" xr:uid="{AE21E7FC-6C9E-4860-9F6E-DE67B69AF3BF}"/>
    <cellStyle name="Output 2 2 6 9" xfId="4463" xr:uid="{1C284CE4-6895-4702-B1ED-9D0E70EA529C}"/>
    <cellStyle name="Output 2 2 6 9 2" xfId="17239" xr:uid="{AA3DECE5-0E60-462E-AD1E-3CA0D63FF585}"/>
    <cellStyle name="Output 2 2 6 9 2 2" xfId="28777" xr:uid="{6E8B50E9-8A4F-4ECC-9564-4EF8ED700681}"/>
    <cellStyle name="Output 2 2 6 9 3" xfId="25211" xr:uid="{5EDEC525-0DD0-4DBA-AA90-082BD609314B}"/>
    <cellStyle name="Output 2 2 6 9 4" xfId="13885" xr:uid="{2A96BFF5-1FA2-451D-9DDD-717E0ABC9F48}"/>
    <cellStyle name="Output 2 2 7" xfId="975" xr:uid="{00000000-0005-0000-0000-000058040000}"/>
    <cellStyle name="Output 2 2 7 2" xfId="3878" xr:uid="{04144DDA-DCF0-473B-83F0-9209B3EF6719}"/>
    <cellStyle name="Output 2 2 7 2 2" xfId="8171" xr:uid="{B6D90FFB-E183-4A43-B187-58F6F91BB845}"/>
    <cellStyle name="Output 2 2 7 2 2 2" xfId="28581" xr:uid="{5C38C82A-7CF8-4A12-9E52-5E39F186093B}"/>
    <cellStyle name="Output 2 2 7 2 2 3" xfId="17043" xr:uid="{A14C5346-13E0-4C29-AAC2-0D6CC20B800D}"/>
    <cellStyle name="Output 2 2 7 2 3" xfId="9605" xr:uid="{501FAFDB-D668-4424-B98E-F93A35217103}"/>
    <cellStyle name="Output 2 2 7 2 3 2" xfId="24626" xr:uid="{5768A48D-453D-4859-AA0D-A5094C4A6357}"/>
    <cellStyle name="Output 2 2 7 3" xfId="8252" xr:uid="{062700CB-A223-48D9-8644-B66C20DBCAE3}"/>
    <cellStyle name="Output 2 2 7 3 2" xfId="9686" xr:uid="{2FFB37C0-99CC-41C1-B683-723B4253BFD9}"/>
    <cellStyle name="Output 2 2 7 3 2 2" xfId="27021" xr:uid="{53CBF99F-ECB4-4499-B282-99EBC0209748}"/>
    <cellStyle name="Output 2 2 7 4" xfId="7226" xr:uid="{3E54EDD6-5F29-4904-BDBE-B9C78662038E}"/>
    <cellStyle name="Output 2 2 7 4 2" xfId="21728" xr:uid="{FDD08260-F651-4880-AA5C-20C9CE29A951}"/>
    <cellStyle name="Output 2 2 7 5" xfId="9049" xr:uid="{0D88210D-47F4-4636-B0DC-BDDE1831C81B}"/>
    <cellStyle name="Output 2 2 8" xfId="762" xr:uid="{00000000-0005-0000-0000-000059040000}"/>
    <cellStyle name="Output 2 2 8 2" xfId="3665" xr:uid="{6FFA57B7-5B1F-4771-86C1-11159305F60C}"/>
    <cellStyle name="Output 2 2 8 2 2" xfId="8072" xr:uid="{C74B0748-70EF-4544-9F26-CDF890989322}"/>
    <cellStyle name="Output 2 2 8 2 2 2" xfId="28480" xr:uid="{3C6610DB-770B-4305-B7AD-2C4BAC27D34E}"/>
    <cellStyle name="Output 2 2 8 2 2 3" xfId="16948" xr:uid="{4C22CBD5-7AAE-40BA-8F04-CDCA378C38C0}"/>
    <cellStyle name="Output 2 2 8 2 3" xfId="9506" xr:uid="{06951509-FD0F-4C90-A4F0-858A3FC66B76}"/>
    <cellStyle name="Output 2 2 8 2 3 2" xfId="24413" xr:uid="{D12A473C-9E6B-4357-ADDA-79A631D95ED6}"/>
    <cellStyle name="Output 2 2 8 3" xfId="8640" xr:uid="{611D4A5F-95E3-49B6-91DD-A5E23F1278D7}"/>
    <cellStyle name="Output 2 2 8 3 2" xfId="10074" xr:uid="{980233AF-DC6B-41C9-8A44-54128C104026}"/>
    <cellStyle name="Output 2 2 8 3 2 2" xfId="26920" xr:uid="{D1CFE28A-7AAF-411B-9B13-DCD31A54E080}"/>
    <cellStyle name="Output 2 2 8 4" xfId="7046" xr:uid="{ADC37A97-814A-4DD7-BB38-91E60121FEFD}"/>
    <cellStyle name="Output 2 2 8 4 2" xfId="21515" xr:uid="{C1D4651A-AC10-4C06-A738-5DFB6534DA9C}"/>
    <cellStyle name="Output 2 2 8 5" xfId="8981" xr:uid="{4A9A9F87-84F7-4643-8C8C-F385AD103507}"/>
    <cellStyle name="Output 2 2 9" xfId="2346" xr:uid="{00000000-0005-0000-0000-00005A040000}"/>
    <cellStyle name="Output 2 2 9 2" xfId="5245" xr:uid="{3E7CF208-4561-4C5D-A86E-64B70241E081}"/>
    <cellStyle name="Output 2 2 9 2 2" xfId="8111" xr:uid="{3D0B6453-8FCD-4539-B07D-71774C91E59A}"/>
    <cellStyle name="Output 2 2 9 2 2 2" xfId="29056" xr:uid="{7203D915-4D8F-4E47-B244-441E877BB335}"/>
    <cellStyle name="Output 2 2 9 2 2 3" xfId="17518" xr:uid="{B0B8169D-93BC-406E-AE87-6A793C545E7A}"/>
    <cellStyle name="Output 2 2 9 2 3" xfId="9545" xr:uid="{FC6F43FC-4667-4F68-8293-BC4FEF3F1E6F}"/>
    <cellStyle name="Output 2 2 9 2 3 2" xfId="25993" xr:uid="{851F1802-4971-462F-AECA-B24FC7712B89}"/>
    <cellStyle name="Output 2 2 9 3" xfId="8185" xr:uid="{763CA05C-7339-4732-BB51-9F81E607A6C0}"/>
    <cellStyle name="Output 2 2 9 3 2" xfId="9619" xr:uid="{4E006B25-D2C8-4639-8DAD-3DE8F764F649}"/>
    <cellStyle name="Output 2 2 9 3 2 2" xfId="27496" xr:uid="{95000CF5-8BA8-4492-966F-75FDD0FA8652}"/>
    <cellStyle name="Output 2 2 9 4" xfId="7088" xr:uid="{D0A6B469-02B1-423A-8CA4-B4DBF7676EB1}"/>
    <cellStyle name="Output 2 2 9 4 2" xfId="23095" xr:uid="{0ACB9CBE-D433-41CE-A605-1FF4D55CE272}"/>
    <cellStyle name="Output 2 2 9 5" xfId="9016" xr:uid="{C8839D72-B167-4412-A02D-899B52EF22DC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10 2" xfId="16922" xr:uid="{76CC8F61-30F2-417B-B61E-3F4DE142FA53}"/>
    <cellStyle name="Output 2 4 10 2 2" xfId="28454" xr:uid="{9CCE8039-03B5-43CD-A2E7-CB28FDA3DC5E}"/>
    <cellStyle name="Output 2 4 10 3" xfId="24252" xr:uid="{586E0F9F-CADE-4988-9409-99289EBAF3A0}"/>
    <cellStyle name="Output 2 4 10 4" xfId="12972" xr:uid="{72D3D964-DE7A-4A5D-8414-21D3ECA22FB9}"/>
    <cellStyle name="Output 2 4 11" xfId="6435" xr:uid="{26D04B47-4E8A-431B-A9EE-F9879C6160DD}"/>
    <cellStyle name="Output 2 4 11 2" xfId="21354" xr:uid="{450BABFF-64A3-4749-8F73-581E76875DC9}"/>
    <cellStyle name="Output 2 4 12" xfId="8839" xr:uid="{DBE94F9B-833D-4E34-900C-E00C906663DE}"/>
    <cellStyle name="Output 2 4 2" xfId="1604" xr:uid="{00000000-0005-0000-0000-00005D040000}"/>
    <cellStyle name="Output 2 4 2 10" xfId="7356" xr:uid="{24AA1EFD-BF3E-4D33-92E3-7403FC39A82E}"/>
    <cellStyle name="Output 2 4 2 10 2" xfId="27229" xr:uid="{BCF99335-014B-454E-8FDF-C7163633AA5F}"/>
    <cellStyle name="Output 2 4 2 10 3" xfId="15777" xr:uid="{1340BF8E-4C2D-4170-9245-81EB599E9747}"/>
    <cellStyle name="Output 2 4 2 11" xfId="9092" xr:uid="{9E6B70C3-551E-4368-AD88-B7C2F65B9290}"/>
    <cellStyle name="Output 2 4 2 11 2" xfId="22357" xr:uid="{8A8BF679-7E7A-4CA9-B64B-1114EC5340A5}"/>
    <cellStyle name="Output 2 4 2 2" xfId="2683" xr:uid="{00000000-0005-0000-0000-00005E040000}"/>
    <cellStyle name="Output 2 4 2 2 2" xfId="5582" xr:uid="{ED0EDE50-D0FE-435B-BB32-68D39A2B7F2C}"/>
    <cellStyle name="Output 2 4 2 2 2 2" xfId="17855" xr:uid="{8D082E92-C347-40EF-8594-6D912601FA3E}"/>
    <cellStyle name="Output 2 4 2 2 2 2 2" xfId="29393" xr:uid="{4A66FEE8-D382-491E-B49A-1E8987203576}"/>
    <cellStyle name="Output 2 4 2 2 2 3" xfId="26330" xr:uid="{C6129653-4041-441C-B4F7-46DFFBB592AC}"/>
    <cellStyle name="Output 2 4 2 2 2 4" xfId="14947" xr:uid="{EF353D85-060C-4B83-8C0F-ADBA1FE04DA7}"/>
    <cellStyle name="Output 2 4 2 2 3" xfId="8237" xr:uid="{1D12E468-A956-47FF-AA6A-8DC50A6F3460}"/>
    <cellStyle name="Output 2 4 2 2 3 2" xfId="27833" xr:uid="{192C9CB9-F603-4C48-8353-0F5811CC24EC}"/>
    <cellStyle name="Output 2 4 2 2 3 3" xfId="16324" xr:uid="{76C782C3-8620-45BE-A090-41A6BFC73F3A}"/>
    <cellStyle name="Output 2 4 2 2 4" xfId="9671" xr:uid="{67BFF199-6257-405A-8045-D5C0DFB0FC85}"/>
    <cellStyle name="Output 2 4 2 2 4 2" xfId="23432" xr:uid="{ABF31D93-7DF1-435D-B39D-4DDEEE713FD5}"/>
    <cellStyle name="Output 2 4 2 3" xfId="2296" xr:uid="{00000000-0005-0000-0000-00005F040000}"/>
    <cellStyle name="Output 2 4 2 3 2" xfId="5195" xr:uid="{FA4B98FC-DE48-4E19-9C91-354F8C187FE5}"/>
    <cellStyle name="Output 2 4 2 3 2 2" xfId="17468" xr:uid="{1ACD326D-7252-465C-AF7E-CFD77F7288D4}"/>
    <cellStyle name="Output 2 4 2 3 2 2 2" xfId="29006" xr:uid="{C3D63867-4D90-40F4-A4EB-923AFEBEA37D}"/>
    <cellStyle name="Output 2 4 2 3 2 3" xfId="25943" xr:uid="{7EE06C48-CFB9-4F85-8D54-1279D8B0E927}"/>
    <cellStyle name="Output 2 4 2 3 2 4" xfId="14608" xr:uid="{8F6CAED8-C7B0-4BD6-ADB3-C67756B6A821}"/>
    <cellStyle name="Output 2 4 2 3 3" xfId="8137" xr:uid="{093828DB-52AE-4F57-82CA-B2854F346DC1}"/>
    <cellStyle name="Output 2 4 2 3 3 2" xfId="27446" xr:uid="{88BA8EB3-314B-4AAB-9889-A38C5E683DF4}"/>
    <cellStyle name="Output 2 4 2 3 3 3" xfId="15985" xr:uid="{46BC5F2D-7A24-430D-B490-25032CC74E5F}"/>
    <cellStyle name="Output 2 4 2 3 4" xfId="9571" xr:uid="{8D7F79B3-E1CC-4153-AA59-629A1787176A}"/>
    <cellStyle name="Output 2 4 2 3 4 2" xfId="23045" xr:uid="{CFACBC36-40FC-4138-AD83-95827847E719}"/>
    <cellStyle name="Output 2 4 2 4" xfId="2622" xr:uid="{00000000-0005-0000-0000-000060040000}"/>
    <cellStyle name="Output 2 4 2 4 2" xfId="5521" xr:uid="{71BF8DD1-4295-4638-8BEC-17FB3D9375C1}"/>
    <cellStyle name="Output 2 4 2 4 2 2" xfId="17794" xr:uid="{B2934CB9-89A3-4F8A-B0CB-B41C94D6E72D}"/>
    <cellStyle name="Output 2 4 2 4 2 2 2" xfId="29332" xr:uid="{1D2E3DCE-CF44-4445-B55B-4C3A2D785FFB}"/>
    <cellStyle name="Output 2 4 2 4 2 3" xfId="26269" xr:uid="{D18D8526-743A-4133-9AC6-F9DEEC7AAF09}"/>
    <cellStyle name="Output 2 4 2 4 2 4" xfId="14896" xr:uid="{17745D87-8D3C-499B-AC66-2FA98FDF8CE6}"/>
    <cellStyle name="Output 2 4 2 4 3" xfId="16273" xr:uid="{C9DC434B-806C-4AF2-94D6-2AC832D248C4}"/>
    <cellStyle name="Output 2 4 2 4 3 2" xfId="27772" xr:uid="{CF2B0E09-59A3-4D2C-BE77-579D24BBE9DD}"/>
    <cellStyle name="Output 2 4 2 4 4" xfId="23371" xr:uid="{4C41F0D8-EA3D-4DD2-9A24-3F0EF9A51B76}"/>
    <cellStyle name="Output 2 4 2 4 5" xfId="12215" xr:uid="{93CEA0CC-2B70-4B81-93FE-D55FD28A8094}"/>
    <cellStyle name="Output 2 4 2 5" xfId="3016" xr:uid="{00000000-0005-0000-0000-000061040000}"/>
    <cellStyle name="Output 2 4 2 5 2" xfId="5915" xr:uid="{F3A10AF1-4D64-4EE3-A6D9-F22BB7828B0C}"/>
    <cellStyle name="Output 2 4 2 5 2 2" xfId="18188" xr:uid="{A6F05632-3B0B-4D9C-BB1D-1F3E7E08E6B6}"/>
    <cellStyle name="Output 2 4 2 5 2 2 2" xfId="29726" xr:uid="{075E96DC-27BC-449F-A7BD-910C31E9C1B1}"/>
    <cellStyle name="Output 2 4 2 5 2 3" xfId="26663" xr:uid="{A2571E13-3290-415C-8F15-3CD052030D17}"/>
    <cellStyle name="Output 2 4 2 5 2 4" xfId="15257" xr:uid="{3CCC6D19-8069-48E2-A020-7AA3B68BA309}"/>
    <cellStyle name="Output 2 4 2 5 3" xfId="16634" xr:uid="{79B48304-986F-4FFF-99DE-ED522BDBC5D5}"/>
    <cellStyle name="Output 2 4 2 5 3 2" xfId="28166" xr:uid="{664F1468-1861-4FE7-B099-8686AFAB25F3}"/>
    <cellStyle name="Output 2 4 2 5 4" xfId="23765" xr:uid="{0BBF2172-FFC6-4118-AF4B-9D2CEC114F86}"/>
    <cellStyle name="Output 2 4 2 5 5" xfId="12496" xr:uid="{05E32F60-F655-4817-AF95-A563D0A67CD4}"/>
    <cellStyle name="Output 2 4 2 6" xfId="1118" xr:uid="{00000000-0005-0000-0000-000062040000}"/>
    <cellStyle name="Output 2 4 2 6 2" xfId="4021" xr:uid="{F852A103-FD8E-4201-9C23-517B3361D1DE}"/>
    <cellStyle name="Output 2 4 2 6 2 2" xfId="17131" xr:uid="{FF4FD3B0-0FCF-4E07-9D11-8F2EB2EDC880}"/>
    <cellStyle name="Output 2 4 2 6 2 2 2" xfId="28669" xr:uid="{7324F7A6-BAA9-4407-BD2D-4574481A89C0}"/>
    <cellStyle name="Output 2 4 2 6 2 3" xfId="24769" xr:uid="{B55C3C29-AA24-4A4B-9674-8B77BF80B7BC}"/>
    <cellStyle name="Output 2 4 2 6 2 4" xfId="13444" xr:uid="{85765C6D-C54B-40E6-8AAA-7844A72A46C8}"/>
    <cellStyle name="Output 2 4 2 6 3" xfId="15658" xr:uid="{4BDD55FA-4EB7-43F7-B756-3C274FD49A3E}"/>
    <cellStyle name="Output 2 4 2 6 3 2" xfId="27109" xr:uid="{9B2D78E7-614D-44F9-A713-B1D5B7DE4482}"/>
    <cellStyle name="Output 2 4 2 6 4" xfId="21871" xr:uid="{73CDDA25-6FA9-42BE-953A-5511BC71F45E}"/>
    <cellStyle name="Output 2 4 2 6 5" xfId="10928" xr:uid="{5FF1AFCE-F2F9-4E34-B294-4650AB39164E}"/>
    <cellStyle name="Output 2 4 2 7" xfId="3115" xr:uid="{00000000-0005-0000-0000-000063040000}"/>
    <cellStyle name="Output 2 4 2 7 2" xfId="6014" xr:uid="{C20EA177-7B09-4263-8B86-51D984311666}"/>
    <cellStyle name="Output 2 4 2 7 2 2" xfId="18287" xr:uid="{79565A19-B5D1-4915-A01D-FD3364B1D862}"/>
    <cellStyle name="Output 2 4 2 7 2 2 2" xfId="29825" xr:uid="{BAF058FE-AE3C-436E-B9C0-D0BC5E88FC56}"/>
    <cellStyle name="Output 2 4 2 7 2 3" xfId="26762" xr:uid="{5CF8F59A-1BC7-4B82-8FE5-0A81042216DB}"/>
    <cellStyle name="Output 2 4 2 7 2 4" xfId="15356" xr:uid="{476B5950-7721-4E49-A780-95727FFC3E5F}"/>
    <cellStyle name="Output 2 4 2 7 3" xfId="16733" xr:uid="{1BD4FC22-19E2-4AC4-816B-96C4A875BA1D}"/>
    <cellStyle name="Output 2 4 2 7 3 2" xfId="28265" xr:uid="{368CB67C-3F7B-487F-998A-2FA7DE3F28D8}"/>
    <cellStyle name="Output 2 4 2 7 4" xfId="23864" xr:uid="{2064266E-AF8E-4A9F-8F7D-906C4FF0A067}"/>
    <cellStyle name="Output 2 4 2 7 5" xfId="12584" xr:uid="{D23956EC-4173-4F35-8B40-BFBF6229F14B}"/>
    <cellStyle name="Output 2 4 2 8" xfId="2808" xr:uid="{00000000-0005-0000-0000-000064040000}"/>
    <cellStyle name="Output 2 4 2 8 2" xfId="5707" xr:uid="{B4F70BAF-3D68-4533-B3E1-E81377B86858}"/>
    <cellStyle name="Output 2 4 2 8 2 2" xfId="17980" xr:uid="{2A76CBD7-E998-4A8E-BB54-F5C87C3F5CCB}"/>
    <cellStyle name="Output 2 4 2 8 2 2 2" xfId="29518" xr:uid="{0945BFB7-4948-41EA-B3DA-B4A69CD7B3F3}"/>
    <cellStyle name="Output 2 4 2 8 2 3" xfId="26455" xr:uid="{E618EE50-4DFE-4FAF-B91B-5557FA165913}"/>
    <cellStyle name="Output 2 4 2 8 2 4" xfId="15063" xr:uid="{6434D273-975A-4A57-BE03-9F4CF1164E3C}"/>
    <cellStyle name="Output 2 4 2 8 3" xfId="16440" xr:uid="{977E3B3B-D1C7-4A1B-9789-08BE5C25C4CC}"/>
    <cellStyle name="Output 2 4 2 8 3 2" xfId="27958" xr:uid="{BC743FEB-97C9-47D8-B5CF-1765E71E40B1}"/>
    <cellStyle name="Output 2 4 2 8 4" xfId="23557" xr:uid="{E0142B65-3851-4AEC-A8B4-ACEF19AE14A8}"/>
    <cellStyle name="Output 2 4 2 8 5" xfId="12341" xr:uid="{E662E696-119A-4539-A2B2-47E88CB470A0}"/>
    <cellStyle name="Output 2 4 2 9" xfId="4507" xr:uid="{A45C99A1-78F7-47AB-BFDC-5172D041FC38}"/>
    <cellStyle name="Output 2 4 2 9 2" xfId="17251" xr:uid="{8746E54E-FBD6-405A-86A0-84CF5DB2271A}"/>
    <cellStyle name="Output 2 4 2 9 2 2" xfId="28789" xr:uid="{7F3523AD-D1F1-476F-A085-030C3BF8A86A}"/>
    <cellStyle name="Output 2 4 2 9 3" xfId="25255" xr:uid="{9B4CEF5E-5A63-4CE6-B9F3-E77B85E9E9E9}"/>
    <cellStyle name="Output 2 4 2 9 4" xfId="13929" xr:uid="{F35C7F18-22BC-4AF9-9C46-06F933CF2735}"/>
    <cellStyle name="Output 2 4 3" xfId="2122" xr:uid="{00000000-0005-0000-0000-000065040000}"/>
    <cellStyle name="Output 2 4 3 10" xfId="7811" xr:uid="{51478EEA-A662-4920-8689-4D20B82BC860}"/>
    <cellStyle name="Output 2 4 3 10 2" xfId="27272" xr:uid="{0F539EB5-5FD8-4F33-ACE2-5FAAA885EA5E}"/>
    <cellStyle name="Output 2 4 3 10 3" xfId="15820" xr:uid="{1A1781A1-C801-47B7-A12D-320C598562DF}"/>
    <cellStyle name="Output 2 4 3 11" xfId="9245" xr:uid="{2F4FC82F-D8E6-4689-8646-78F5E401CBA2}"/>
    <cellStyle name="Output 2 4 3 11 2" xfId="22871" xr:uid="{DDA27629-6CEE-4B06-AFFC-C71BDC6025DE}"/>
    <cellStyle name="Output 2 4 3 2" xfId="1033" xr:uid="{00000000-0005-0000-0000-000066040000}"/>
    <cellStyle name="Output 2 4 3 2 2" xfId="3936" xr:uid="{56317B73-4A26-44BB-B41B-293A166D36A6}"/>
    <cellStyle name="Output 2 4 3 2 2 2" xfId="17046" xr:uid="{CC6CB364-41FE-4005-BB5A-B798A7E3A5BF}"/>
    <cellStyle name="Output 2 4 3 2 2 2 2" xfId="28584" xr:uid="{816938CD-4C81-429B-B9E9-1D13D1C9A447}"/>
    <cellStyle name="Output 2 4 3 2 2 3" xfId="24684" xr:uid="{3663E1F2-13D4-4F54-A289-1CA722893B56}"/>
    <cellStyle name="Output 2 4 3 2 2 4" xfId="13374" xr:uid="{461B9237-0080-4BA6-BACF-F44CA4323DB0}"/>
    <cellStyle name="Output 2 4 3 2 3" xfId="8462" xr:uid="{6B556C50-B3B5-4352-ACA5-BD30C5174840}"/>
    <cellStyle name="Output 2 4 3 2 3 2" xfId="27024" xr:uid="{30A741EC-A04C-4CF3-96D7-046F661D7D9C}"/>
    <cellStyle name="Output 2 4 3 2 3 3" xfId="15588" xr:uid="{D00963E9-27C2-4D17-9DB5-4B837C868349}"/>
    <cellStyle name="Output 2 4 3 2 4" xfId="9896" xr:uid="{DE5A6953-9940-4E50-9FA0-9BBF74B12C29}"/>
    <cellStyle name="Output 2 4 3 2 4 2" xfId="21786" xr:uid="{E17CBB2E-F648-4197-8530-3AF22D81A45C}"/>
    <cellStyle name="Output 2 4 3 3" xfId="2836" xr:uid="{00000000-0005-0000-0000-000067040000}"/>
    <cellStyle name="Output 2 4 3 3 2" xfId="5735" xr:uid="{3C51C8D7-EBC5-4F07-B3F1-D27A18449CB7}"/>
    <cellStyle name="Output 2 4 3 3 2 2" xfId="18008" xr:uid="{31CA7439-3A05-4109-A2CD-3466C709A81F}"/>
    <cellStyle name="Output 2 4 3 3 2 2 2" xfId="29546" xr:uid="{2AF0E3E7-3471-45E8-8CFB-45A3EC608A0A}"/>
    <cellStyle name="Output 2 4 3 3 2 3" xfId="26483" xr:uid="{AE5A022A-C6D9-47C1-9598-0109BDA64500}"/>
    <cellStyle name="Output 2 4 3 3 2 4" xfId="15086" xr:uid="{3181D3C0-43D8-4AAF-91D7-673965F33949}"/>
    <cellStyle name="Output 2 4 3 3 3" xfId="8757" xr:uid="{5649E3DC-FAC2-49C4-AA25-D67CDE556E5E}"/>
    <cellStyle name="Output 2 4 3 3 3 2" xfId="27986" xr:uid="{EB6C13CC-4276-46E4-B577-4BD67ECCE1FD}"/>
    <cellStyle name="Output 2 4 3 3 3 3" xfId="16463" xr:uid="{B322C5F2-19E6-4DFD-BDBB-82CE6834FC3E}"/>
    <cellStyle name="Output 2 4 3 3 4" xfId="10191" xr:uid="{30D5AFA6-F113-4FAB-A98F-82D8115FEEC5}"/>
    <cellStyle name="Output 2 4 3 3 4 2" xfId="23585" xr:uid="{40CA2071-0963-492D-8873-1FEAC0ACA1D6}"/>
    <cellStyle name="Output 2 4 3 4" xfId="2940" xr:uid="{00000000-0005-0000-0000-000068040000}"/>
    <cellStyle name="Output 2 4 3 4 2" xfId="5839" xr:uid="{2256DF4B-FD2D-4108-ACA5-3764B47D15D7}"/>
    <cellStyle name="Output 2 4 3 4 2 2" xfId="18112" xr:uid="{DED982CF-1AC4-4E17-A9BC-694EE0BD17B9}"/>
    <cellStyle name="Output 2 4 3 4 2 2 2" xfId="29650" xr:uid="{EED2C5AA-F0C4-43B7-A2C6-D98F1B8CE448}"/>
    <cellStyle name="Output 2 4 3 4 2 3" xfId="26587" xr:uid="{EB715ACC-B62A-4BE9-A9B9-4B011FBAC745}"/>
    <cellStyle name="Output 2 4 3 4 2 4" xfId="15181" xr:uid="{5B68709C-9E87-4013-B8AA-322F90DAD501}"/>
    <cellStyle name="Output 2 4 3 4 3" xfId="16558" xr:uid="{BC2263D9-03E4-4556-B2B5-C3393D214743}"/>
    <cellStyle name="Output 2 4 3 4 3 2" xfId="28090" xr:uid="{610C7CCF-ACC8-4271-BB9F-BEC8EDD50EC5}"/>
    <cellStyle name="Output 2 4 3 4 4" xfId="23689" xr:uid="{95B6F9B7-1410-4F4A-974D-9BBB51A15DE8}"/>
    <cellStyle name="Output 2 4 3 4 5" xfId="12432" xr:uid="{E7DEBBC2-8623-49C6-A7BF-503D6DB8AF9D}"/>
    <cellStyle name="Output 2 4 3 5" xfId="3063" xr:uid="{00000000-0005-0000-0000-000069040000}"/>
    <cellStyle name="Output 2 4 3 5 2" xfId="5962" xr:uid="{58D08430-7F77-4B9B-8284-5147FA423E33}"/>
    <cellStyle name="Output 2 4 3 5 2 2" xfId="18235" xr:uid="{3E9A8429-75F5-4C00-9B63-3580F2457A9E}"/>
    <cellStyle name="Output 2 4 3 5 2 2 2" xfId="29773" xr:uid="{183D48F5-65CD-4C49-B54B-2CC5E73EF4E6}"/>
    <cellStyle name="Output 2 4 3 5 2 3" xfId="26710" xr:uid="{3494CE9D-C1E8-47AB-9716-E65A510B8FD6}"/>
    <cellStyle name="Output 2 4 3 5 2 4" xfId="15304" xr:uid="{5AF75018-1016-4051-BA1B-173E623B1FBB}"/>
    <cellStyle name="Output 2 4 3 5 3" xfId="16681" xr:uid="{865C5B46-647A-45FD-A0D3-F227216AEA86}"/>
    <cellStyle name="Output 2 4 3 5 3 2" xfId="28213" xr:uid="{522252BC-CB0D-4094-A1A3-B76F135FEE20}"/>
    <cellStyle name="Output 2 4 3 5 4" xfId="23812" xr:uid="{4DD69C0A-FE75-40DE-9EC5-0DF734F42B34}"/>
    <cellStyle name="Output 2 4 3 5 5" xfId="12537" xr:uid="{3ABA7D60-ADAA-4DFE-8820-76C4C702ACE9}"/>
    <cellStyle name="Output 2 4 3 6" xfId="3140" xr:uid="{00000000-0005-0000-0000-00006A040000}"/>
    <cellStyle name="Output 2 4 3 6 2" xfId="6039" xr:uid="{E26FF6C0-45B8-46A5-8C82-4925B7B4C73D}"/>
    <cellStyle name="Output 2 4 3 6 2 2" xfId="18312" xr:uid="{526768F3-8C2C-42E6-8D18-AA8816D5FADF}"/>
    <cellStyle name="Output 2 4 3 6 2 2 2" xfId="29850" xr:uid="{FF2ED311-7AB1-43ED-8109-E26A0A58C14D}"/>
    <cellStyle name="Output 2 4 3 6 2 3" xfId="26787" xr:uid="{EA542FB0-957F-4202-BAB2-F129A0082D0C}"/>
    <cellStyle name="Output 2 4 3 6 2 4" xfId="15381" xr:uid="{B1CF3A89-8B97-46B4-8A4F-9041E2826D9B}"/>
    <cellStyle name="Output 2 4 3 6 3" xfId="16758" xr:uid="{97D9FBCB-5FDE-44EA-BB9E-6576350DCB28}"/>
    <cellStyle name="Output 2 4 3 6 3 2" xfId="28290" xr:uid="{472FC128-C403-4C1A-AC33-AE51E4D493D0}"/>
    <cellStyle name="Output 2 4 3 6 4" xfId="23889" xr:uid="{8BE3592C-F078-4B47-90FF-DF2F2F69C659}"/>
    <cellStyle name="Output 2 4 3 6 5" xfId="12609" xr:uid="{FE72F27C-A4FD-4969-9A83-BEDA683AE512}"/>
    <cellStyle name="Output 2 4 3 7" xfId="2907" xr:uid="{00000000-0005-0000-0000-00006B040000}"/>
    <cellStyle name="Output 2 4 3 7 2" xfId="5806" xr:uid="{FD5C10EA-FC47-4D61-BB8C-D0160D2317DB}"/>
    <cellStyle name="Output 2 4 3 7 2 2" xfId="18079" xr:uid="{9CC43D6B-B7D0-4DAA-9585-A856993E2E7D}"/>
    <cellStyle name="Output 2 4 3 7 2 2 2" xfId="29617" xr:uid="{D454076A-DA25-4B3D-9E4A-43C113FADDF9}"/>
    <cellStyle name="Output 2 4 3 7 2 3" xfId="26554" xr:uid="{549C5C7F-B5FD-4B8F-A5CC-853C506AA8C9}"/>
    <cellStyle name="Output 2 4 3 7 2 4" xfId="15148" xr:uid="{BB0B4A7F-C3A5-4DD2-9700-54EC407AB6B5}"/>
    <cellStyle name="Output 2 4 3 7 3" xfId="16525" xr:uid="{F5310DDE-8383-4838-A839-903E3256B348}"/>
    <cellStyle name="Output 2 4 3 7 3 2" xfId="28057" xr:uid="{A2B82D73-03DD-43F6-914D-92AC065D4446}"/>
    <cellStyle name="Output 2 4 3 7 4" xfId="23656" xr:uid="{E9689512-B30C-4A6E-AB3F-EA6E18B068E3}"/>
    <cellStyle name="Output 2 4 3 7 5" xfId="12405" xr:uid="{BB6500E8-C0CB-4A46-9111-F6D2745EFE32}"/>
    <cellStyle name="Output 2 4 3 8" xfId="3212" xr:uid="{00000000-0005-0000-0000-00006C040000}"/>
    <cellStyle name="Output 2 4 3 8 2" xfId="6111" xr:uid="{3EA2BF85-D858-44CE-8F4D-4E64991ACCDF}"/>
    <cellStyle name="Output 2 4 3 8 2 2" xfId="18384" xr:uid="{C88E571A-48EB-4FDD-8D01-1C141FF13EED}"/>
    <cellStyle name="Output 2 4 3 8 2 2 2" xfId="29922" xr:uid="{3FD59D78-220C-480C-8572-09CCB5993DEA}"/>
    <cellStyle name="Output 2 4 3 8 2 3" xfId="26859" xr:uid="{91FE3C4F-014A-4EF1-BB3D-16D20FA8FBC5}"/>
    <cellStyle name="Output 2 4 3 8 2 4" xfId="15453" xr:uid="{CB7CE326-9A30-4E13-BCED-634010B913D4}"/>
    <cellStyle name="Output 2 4 3 8 3" xfId="16830" xr:uid="{6C393EE7-4FC2-4913-8781-55C939369A23}"/>
    <cellStyle name="Output 2 4 3 8 3 2" xfId="28362" xr:uid="{AE65777F-7C5A-43F0-B783-A6188F6949DC}"/>
    <cellStyle name="Output 2 4 3 8 4" xfId="23961" xr:uid="{04F1076F-EEA3-4110-82EE-BDC5F45812EA}"/>
    <cellStyle name="Output 2 4 3 8 5" xfId="12681" xr:uid="{C1EE5D9B-58C8-4F77-89DD-90D942B0C35F}"/>
    <cellStyle name="Output 2 4 3 9" xfId="5021" xr:uid="{8723815B-3A96-482A-8CBC-80C48AA825A9}"/>
    <cellStyle name="Output 2 4 3 9 2" xfId="17294" xr:uid="{699391A6-44C8-421D-BBB9-1D82475476FF}"/>
    <cellStyle name="Output 2 4 3 9 2 2" xfId="28832" xr:uid="{FF185632-8B44-4B4F-9C22-C71825B8DFEF}"/>
    <cellStyle name="Output 2 4 3 9 3" xfId="25769" xr:uid="{944126F0-29A1-4268-8E2C-BB5BBBA1A6EC}"/>
    <cellStyle name="Output 2 4 3 9 4" xfId="14443" xr:uid="{CA3712C9-21CC-472E-86FE-D50E4543AFAA}"/>
    <cellStyle name="Output 2 4 4" xfId="1330" xr:uid="{00000000-0005-0000-0000-00006D040000}"/>
    <cellStyle name="Output 2 4 4 10" xfId="7979" xr:uid="{A66BDE15-97F5-45FB-843D-A0AB2D18CEF2}"/>
    <cellStyle name="Output 2 4 4 10 2" xfId="27154" xr:uid="{9D3D9416-5794-44F7-87E8-C29E116358E6}"/>
    <cellStyle name="Output 2 4 4 10 3" xfId="15702" xr:uid="{9B8109ED-28AF-40A9-B585-3F91A66B65D6}"/>
    <cellStyle name="Output 2 4 4 11" xfId="9413" xr:uid="{B481DE7B-046E-42D2-8414-A5762814BD02}"/>
    <cellStyle name="Output 2 4 4 11 2" xfId="22083" xr:uid="{7C800B76-2977-4A8E-9CF1-38D4EC3C1EC4}"/>
    <cellStyle name="Output 2 4 4 2" xfId="2232" xr:uid="{00000000-0005-0000-0000-00006E040000}"/>
    <cellStyle name="Output 2 4 4 2 2" xfId="5131" xr:uid="{1958238A-FC64-45DE-9FF8-4496E43529F3}"/>
    <cellStyle name="Output 2 4 4 2 2 2" xfId="17404" xr:uid="{A71DAEA4-38BF-472A-A09E-6F5A76E63D16}"/>
    <cellStyle name="Output 2 4 4 2 2 2 2" xfId="28942" xr:uid="{442E7046-B4E7-443E-9943-57F983DA1224}"/>
    <cellStyle name="Output 2 4 4 2 2 3" xfId="25879" xr:uid="{3B691A2C-46A2-4E62-B6E9-0C423AD1F928}"/>
    <cellStyle name="Output 2 4 4 2 2 4" xfId="14547" xr:uid="{0E67C423-900B-42E0-BCD4-3A79F8F3EFEB}"/>
    <cellStyle name="Output 2 4 4 2 3" xfId="8630" xr:uid="{C7D41E61-3C9A-4BE6-B4F2-3635A2F6DB86}"/>
    <cellStyle name="Output 2 4 4 2 3 2" xfId="27382" xr:uid="{CF632C74-39BC-4BE9-B517-AAB27EFA0847}"/>
    <cellStyle name="Output 2 4 4 2 3 3" xfId="15924" xr:uid="{77A01A8D-D0CA-4432-BCD2-3FF92B8F9DCB}"/>
    <cellStyle name="Output 2 4 4 2 4" xfId="10064" xr:uid="{586031F9-197A-4233-BF68-C0F3116CFFDC}"/>
    <cellStyle name="Output 2 4 4 2 4 2" xfId="22981" xr:uid="{43FB4599-F7EC-479E-9AB0-2A3863839DD0}"/>
    <cellStyle name="Output 2 4 4 3" xfId="826" xr:uid="{00000000-0005-0000-0000-00006F040000}"/>
    <cellStyle name="Output 2 4 4 3 2" xfId="3729" xr:uid="{5D3470B7-F7EA-49F4-9713-48C59FC2996A}"/>
    <cellStyle name="Output 2 4 4 3 2 2" xfId="17002" xr:uid="{C621C1F5-0F5E-4FFD-B316-CDE0BC8F16F8}"/>
    <cellStyle name="Output 2 4 4 3 2 2 2" xfId="28537" xr:uid="{FCD5A684-10CC-4440-BEDB-BA29A21E25B0}"/>
    <cellStyle name="Output 2 4 4 3 2 3" xfId="24477" xr:uid="{BFE98996-274F-491C-BF25-C9B700DFA715}"/>
    <cellStyle name="Output 2 4 4 3 2 4" xfId="13181" xr:uid="{D78B5672-7F54-4D7C-B227-754BB161E331}"/>
    <cellStyle name="Output 2 4 4 3 3" xfId="8824" xr:uid="{8862BD23-9712-4F8C-98FD-D86EA4A738AC}"/>
    <cellStyle name="Output 2 4 4 3 3 2" xfId="26977" xr:uid="{0B7894FF-2D6B-434F-AD72-700917DBD872}"/>
    <cellStyle name="Output 2 4 4 3 3 3" xfId="15555" xr:uid="{B971793B-6611-4EB4-859E-23580AB643C0}"/>
    <cellStyle name="Output 2 4 4 3 4" xfId="10258" xr:uid="{5E2662DB-9543-4D92-8CC3-C9343EAB45CA}"/>
    <cellStyle name="Output 2 4 4 3 4 2" xfId="21579" xr:uid="{F5223F2D-DBAB-4D4A-8AA9-6B16F7C7C4C9}"/>
    <cellStyle name="Output 2 4 4 4" xfId="2426" xr:uid="{00000000-0005-0000-0000-000070040000}"/>
    <cellStyle name="Output 2 4 4 4 2" xfId="5325" xr:uid="{39C5407B-AC33-4567-A8AE-F6FAFD9F7DF7}"/>
    <cellStyle name="Output 2 4 4 4 2 2" xfId="17598" xr:uid="{700ADA30-0C56-46BE-9E53-49FF66748C7E}"/>
    <cellStyle name="Output 2 4 4 4 2 2 2" xfId="29136" xr:uid="{5F5A564D-A139-464D-858B-80144589035E}"/>
    <cellStyle name="Output 2 4 4 4 2 3" xfId="26073" xr:uid="{4072AE77-4E21-4FF4-B5D4-D73EA83199F6}"/>
    <cellStyle name="Output 2 4 4 4 2 4" xfId="14725" xr:uid="{C2919301-7721-442A-A723-425523594FBE}"/>
    <cellStyle name="Output 2 4 4 4 3" xfId="16102" xr:uid="{7C3C4E97-3E2D-4B87-AE20-245D3C352CB6}"/>
    <cellStyle name="Output 2 4 4 4 3 2" xfId="27576" xr:uid="{ED3EDD05-49AD-4E25-9713-163B738C37B9}"/>
    <cellStyle name="Output 2 4 4 4 4" xfId="23175" xr:uid="{E20760D3-FC1F-42C1-965D-93379A9B1E42}"/>
    <cellStyle name="Output 2 4 4 4 5" xfId="12067" xr:uid="{66B97E1C-C7AC-4AFF-B6FF-03E14D7807F5}"/>
    <cellStyle name="Output 2 4 4 5" xfId="1115" xr:uid="{00000000-0005-0000-0000-000071040000}"/>
    <cellStyle name="Output 2 4 4 5 2" xfId="4018" xr:uid="{DC5BF773-1427-49EE-95FF-E96960EB7814}"/>
    <cellStyle name="Output 2 4 4 5 2 2" xfId="17128" xr:uid="{32657555-F236-4900-898B-CC071FF56CC6}"/>
    <cellStyle name="Output 2 4 4 5 2 2 2" xfId="28666" xr:uid="{C7983F32-AFA0-4562-90C0-746AA78EF466}"/>
    <cellStyle name="Output 2 4 4 5 2 3" xfId="24766" xr:uid="{EB4C0E70-7945-4DA5-8A4F-30720597070B}"/>
    <cellStyle name="Output 2 4 4 5 2 4" xfId="13442" xr:uid="{1D985517-D9C0-4B66-80F5-0E8553DD6620}"/>
    <cellStyle name="Output 2 4 4 5 3" xfId="15656" xr:uid="{06A4E8D1-EA54-445C-A2AC-50F46BFB6529}"/>
    <cellStyle name="Output 2 4 4 5 3 2" xfId="27106" xr:uid="{E908005E-54E5-4345-9C04-716129E72E24}"/>
    <cellStyle name="Output 2 4 4 5 4" xfId="21868" xr:uid="{7F8063B8-76AA-4FB2-AB94-B3E7C457CF2B}"/>
    <cellStyle name="Output 2 4 4 5 5" xfId="10926" xr:uid="{EEF4FA08-759C-49C6-A470-6860574F5FE4}"/>
    <cellStyle name="Output 2 4 4 6" xfId="2906" xr:uid="{00000000-0005-0000-0000-000072040000}"/>
    <cellStyle name="Output 2 4 4 6 2" xfId="5805" xr:uid="{044F89DB-6A5C-4A1C-8231-6EC6A8E03751}"/>
    <cellStyle name="Output 2 4 4 6 2 2" xfId="18078" xr:uid="{98A7B0C1-1747-4070-B9E3-1572F9BEF98E}"/>
    <cellStyle name="Output 2 4 4 6 2 2 2" xfId="29616" xr:uid="{1D2E356F-6815-4A18-A5B7-9324A70883AC}"/>
    <cellStyle name="Output 2 4 4 6 2 3" xfId="26553" xr:uid="{3BE951EB-2EA9-449F-BAB9-AFFA540E9668}"/>
    <cellStyle name="Output 2 4 4 6 2 4" xfId="15147" xr:uid="{622E6D64-E9FB-486E-A5E3-F23F2194ADD0}"/>
    <cellStyle name="Output 2 4 4 6 3" xfId="16524" xr:uid="{B5C2DF33-D0D1-4A1F-AE34-8A67FCBEA645}"/>
    <cellStyle name="Output 2 4 4 6 3 2" xfId="28056" xr:uid="{66BB35E1-4E26-4191-A0CB-AF64975FC138}"/>
    <cellStyle name="Output 2 4 4 6 4" xfId="23655" xr:uid="{61684DFE-5C5F-4410-9D30-EA7B56118234}"/>
    <cellStyle name="Output 2 4 4 6 5" xfId="12404" xr:uid="{D88F63D9-8E54-41B8-8DBC-50461C33FBE0}"/>
    <cellStyle name="Output 2 4 4 7" xfId="2386" xr:uid="{00000000-0005-0000-0000-000073040000}"/>
    <cellStyle name="Output 2 4 4 7 2" xfId="5285" xr:uid="{8F7975B9-A42E-4113-B3F8-C2D6C4CED90B}"/>
    <cellStyle name="Output 2 4 4 7 2 2" xfId="17558" xr:uid="{B55B745A-DBBD-4E25-8C36-275660948404}"/>
    <cellStyle name="Output 2 4 4 7 2 2 2" xfId="29096" xr:uid="{90C33000-B481-4CC8-B6C6-E9501F9D6F60}"/>
    <cellStyle name="Output 2 4 4 7 2 3" xfId="26033" xr:uid="{2F566C27-ED9F-48D8-9560-BCA7FE30838C}"/>
    <cellStyle name="Output 2 4 4 7 2 4" xfId="14689" xr:uid="{1F5EFB81-E442-46B4-9879-13A2D05A30E9}"/>
    <cellStyle name="Output 2 4 4 7 3" xfId="16066" xr:uid="{B57EB4EF-8145-4354-8FDE-5BE59512B2A8}"/>
    <cellStyle name="Output 2 4 4 7 3 2" xfId="27536" xr:uid="{15249474-AD79-49AF-86C1-65550CEBA235}"/>
    <cellStyle name="Output 2 4 4 7 4" xfId="23135" xr:uid="{3E434AB0-5329-4C87-8D4F-CFFE11D82647}"/>
    <cellStyle name="Output 2 4 4 7 5" xfId="12038" xr:uid="{6A655931-39DE-49D3-BD59-8317D82CDEF1}"/>
    <cellStyle name="Output 2 4 4 8" xfId="2208" xr:uid="{00000000-0005-0000-0000-000074040000}"/>
    <cellStyle name="Output 2 4 4 8 2" xfId="5107" xr:uid="{2E0D150D-2140-46C0-ACAA-8B1B36B8A797}"/>
    <cellStyle name="Output 2 4 4 8 2 2" xfId="17380" xr:uid="{F61D8A8D-5C85-4440-9CCD-0A1A06844B3A}"/>
    <cellStyle name="Output 2 4 4 8 2 2 2" xfId="28918" xr:uid="{8F538D90-8541-4300-93DE-D931DE617961}"/>
    <cellStyle name="Output 2 4 4 8 2 3" xfId="25855" xr:uid="{7862371C-4E8A-4C5C-A9E9-DAC15ED28CA4}"/>
    <cellStyle name="Output 2 4 4 8 2 4" xfId="14525" xr:uid="{6B081E4C-BA3C-4A75-AC2A-C76B581FA755}"/>
    <cellStyle name="Output 2 4 4 8 3" xfId="15902" xr:uid="{CBF5F720-CB5D-46BE-A0CE-34DE8F8BD8C9}"/>
    <cellStyle name="Output 2 4 4 8 3 2" xfId="27358" xr:uid="{9210B166-151D-4CD8-BF58-BA8823386479}"/>
    <cellStyle name="Output 2 4 4 8 4" xfId="22957" xr:uid="{459EFBC3-AFBD-4A30-B4D7-028348E5552B}"/>
    <cellStyle name="Output 2 4 4 8 5" xfId="11906" xr:uid="{09F7BFF5-D098-47D2-A83B-3195A8E7FB1A}"/>
    <cellStyle name="Output 2 4 4 9" xfId="4233" xr:uid="{134E1072-470A-42E5-968B-610C6C431C0F}"/>
    <cellStyle name="Output 2 4 4 9 2" xfId="17176" xr:uid="{957F7311-FAAB-43D6-9131-E32A36E87B3D}"/>
    <cellStyle name="Output 2 4 4 9 2 2" xfId="28714" xr:uid="{C850E7A7-7F02-48CE-9611-98212819C4A2}"/>
    <cellStyle name="Output 2 4 4 9 3" xfId="24981" xr:uid="{CB069091-42C7-456B-826B-B79E7FDD55BE}"/>
    <cellStyle name="Output 2 4 4 9 4" xfId="13655" xr:uid="{3862A652-051F-498C-8E90-2EA91B86BF36}"/>
    <cellStyle name="Output 2 4 5" xfId="2099" xr:uid="{00000000-0005-0000-0000-000075040000}"/>
    <cellStyle name="Output 2 4 5 10" xfId="6893" xr:uid="{3F922195-8CFF-43D3-B877-400A83C9FA2E}"/>
    <cellStyle name="Output 2 4 5 10 2" xfId="27249" xr:uid="{C0E2D0F0-291B-4829-9B65-BD61829137C4}"/>
    <cellStyle name="Output 2 4 5 10 3" xfId="15797" xr:uid="{18F123FF-369E-4299-A1A3-0340FEB41EBB}"/>
    <cellStyle name="Output 2 4 5 11" xfId="8963" xr:uid="{B8B89EF6-7097-417F-9FA4-D741673924C4}"/>
    <cellStyle name="Output 2 4 5 11 2" xfId="22848" xr:uid="{7C892310-B047-4FFE-8AAA-93BE17D04717}"/>
    <cellStyle name="Output 2 4 5 2" xfId="2183" xr:uid="{00000000-0005-0000-0000-000076040000}"/>
    <cellStyle name="Output 2 4 5 2 2" xfId="5082" xr:uid="{018E40F5-81B5-4932-8108-DE244AF1B3F7}"/>
    <cellStyle name="Output 2 4 5 2 2 2" xfId="17355" xr:uid="{F6BAB453-6BCA-4188-851B-3B675877BB69}"/>
    <cellStyle name="Output 2 4 5 2 2 2 2" xfId="28893" xr:uid="{9575F52A-A60B-42BF-8044-4AE4C50891DD}"/>
    <cellStyle name="Output 2 4 5 2 2 3" xfId="25830" xr:uid="{4F2CA606-02A2-4CDE-AD7B-1E32A664E949}"/>
    <cellStyle name="Output 2 4 5 2 2 4" xfId="14502" xr:uid="{3E80AAAA-1A67-4C7F-AA86-AD02682B53A5}"/>
    <cellStyle name="Output 2 4 5 2 3" xfId="15879" xr:uid="{31933F46-3421-4FF4-B83F-5EB28F1FBEA4}"/>
    <cellStyle name="Output 2 4 5 2 3 2" xfId="27333" xr:uid="{97C16AE9-4AE4-456F-9D43-27982C3444F0}"/>
    <cellStyle name="Output 2 4 5 2 4" xfId="22932" xr:uid="{5A0D473C-775D-4CE9-9784-DA5EF4BC6483}"/>
    <cellStyle name="Output 2 4 5 2 5" xfId="11885" xr:uid="{27F3F088-4FF1-4328-B822-781BF3D4EF9F}"/>
    <cellStyle name="Output 2 4 5 3" xfId="2813" xr:uid="{00000000-0005-0000-0000-000077040000}"/>
    <cellStyle name="Output 2 4 5 3 2" xfId="5712" xr:uid="{C942306C-AE47-4421-AEA6-C757846CB5AB}"/>
    <cellStyle name="Output 2 4 5 3 2 2" xfId="17985" xr:uid="{8A03574A-CA03-4353-AB79-93CB3D82A366}"/>
    <cellStyle name="Output 2 4 5 3 2 2 2" xfId="29523" xr:uid="{D94FE1B0-1D51-4183-9B40-B4F0FA7DAFAC}"/>
    <cellStyle name="Output 2 4 5 3 2 3" xfId="26460" xr:uid="{0ECAB7FC-7C36-4F7B-9DF7-903E4FD9B490}"/>
    <cellStyle name="Output 2 4 5 3 2 4" xfId="15067" xr:uid="{9070C83F-7A2D-4DB3-B28F-344054691FB7}"/>
    <cellStyle name="Output 2 4 5 3 3" xfId="16444" xr:uid="{59ACB8EA-95B1-45D6-969B-AB0FDADC9087}"/>
    <cellStyle name="Output 2 4 5 3 3 2" xfId="27963" xr:uid="{55DA4AD7-F69D-4A19-B4C9-ACC0B8B722AA}"/>
    <cellStyle name="Output 2 4 5 3 4" xfId="23562" xr:uid="{3D1CFD22-EE9F-44BB-B01B-2B236196F541}"/>
    <cellStyle name="Output 2 4 5 3 5" xfId="12345" xr:uid="{555BF362-014F-4EF8-B80B-BED351A409EE}"/>
    <cellStyle name="Output 2 4 5 4" xfId="2917" xr:uid="{00000000-0005-0000-0000-000078040000}"/>
    <cellStyle name="Output 2 4 5 4 2" xfId="5816" xr:uid="{A60ED64E-1EC7-4A4B-8C47-6D2ED01F7BF5}"/>
    <cellStyle name="Output 2 4 5 4 2 2" xfId="18089" xr:uid="{9EE63792-D6EF-403B-93B2-E91138E10CA8}"/>
    <cellStyle name="Output 2 4 5 4 2 2 2" xfId="29627" xr:uid="{67F2139B-0ABA-47D1-BC3C-8F3A02624035}"/>
    <cellStyle name="Output 2 4 5 4 2 3" xfId="26564" xr:uid="{0B6DF22D-AA90-4448-8D4B-3909168C82FE}"/>
    <cellStyle name="Output 2 4 5 4 2 4" xfId="15158" xr:uid="{A26CE649-9C4B-4392-9BAE-C0D9DE1A896D}"/>
    <cellStyle name="Output 2 4 5 4 3" xfId="16535" xr:uid="{67ED330A-5F8A-4A5B-A26A-056E29A22723}"/>
    <cellStyle name="Output 2 4 5 4 3 2" xfId="28067" xr:uid="{375C9A30-7648-4125-92B5-CFB6CDDA2E92}"/>
    <cellStyle name="Output 2 4 5 4 4" xfId="23666" xr:uid="{5A0B8C64-6487-4828-99A4-E90D5E723F67}"/>
    <cellStyle name="Output 2 4 5 4 5" xfId="12413" xr:uid="{BA0E9D45-7FC0-4381-864D-2AE0EB400FFA}"/>
    <cellStyle name="Output 2 4 5 5" xfId="3030" xr:uid="{00000000-0005-0000-0000-000079040000}"/>
    <cellStyle name="Output 2 4 5 5 2" xfId="5929" xr:uid="{5553532F-8C72-4284-8C5F-C8F4B7BFA9AC}"/>
    <cellStyle name="Output 2 4 5 5 2 2" xfId="18202" xr:uid="{AE15C1D5-057F-410E-BCA7-EC12E9868BAC}"/>
    <cellStyle name="Output 2 4 5 5 2 2 2" xfId="29740" xr:uid="{159C2116-02CC-4D07-9843-F105F0A5C626}"/>
    <cellStyle name="Output 2 4 5 5 2 3" xfId="26677" xr:uid="{ACAB771D-E1F9-4F88-82D7-BE3505DA4ED8}"/>
    <cellStyle name="Output 2 4 5 5 2 4" xfId="15271" xr:uid="{EDB21F3F-7A51-433D-B3FC-8695D7FE076A}"/>
    <cellStyle name="Output 2 4 5 5 3" xfId="16648" xr:uid="{8C17AF2D-5D12-4D9D-83D5-7154CD3F751A}"/>
    <cellStyle name="Output 2 4 5 5 3 2" xfId="28180" xr:uid="{A5893B78-1386-4A61-AAF1-8326122493F0}"/>
    <cellStyle name="Output 2 4 5 5 4" xfId="23779" xr:uid="{1529BDAC-E7B8-4489-802F-0EB335C75B48}"/>
    <cellStyle name="Output 2 4 5 5 5" xfId="12509" xr:uid="{D3D82D98-935E-43B6-9151-41EE3F652D1C}"/>
    <cellStyle name="Output 2 4 5 6" xfId="2363" xr:uid="{00000000-0005-0000-0000-00007A040000}"/>
    <cellStyle name="Output 2 4 5 6 2" xfId="5262" xr:uid="{E742915F-B7EE-4E5E-945C-22633B77DF66}"/>
    <cellStyle name="Output 2 4 5 6 2 2" xfId="17535" xr:uid="{ABAD80C1-34D7-4C69-B9F4-F90DD1CF20F9}"/>
    <cellStyle name="Output 2 4 5 6 2 2 2" xfId="29073" xr:uid="{CB24B967-171F-4281-A223-94A01B1F2802}"/>
    <cellStyle name="Output 2 4 5 6 2 3" xfId="26010" xr:uid="{542A47DB-5135-4408-86F1-3CEFF0EAE83D}"/>
    <cellStyle name="Output 2 4 5 6 2 4" xfId="14668" xr:uid="{C7D58F60-120F-4E84-B9B5-0D834A3BFDE2}"/>
    <cellStyle name="Output 2 4 5 6 3" xfId="16045" xr:uid="{D3155D73-A158-47FF-B1BB-609E020E1C36}"/>
    <cellStyle name="Output 2 4 5 6 3 2" xfId="27513" xr:uid="{E69E3B8A-3C36-4928-8DDF-060DCA22CD66}"/>
    <cellStyle name="Output 2 4 5 6 4" xfId="23112" xr:uid="{55A4CD20-DEA2-4D33-91B2-E6B4E95B7189}"/>
    <cellStyle name="Output 2 4 5 6 5" xfId="12023" xr:uid="{8C178DC2-38A8-4186-9F66-8945007A7254}"/>
    <cellStyle name="Output 2 4 5 7" xfId="2611" xr:uid="{00000000-0005-0000-0000-00007B040000}"/>
    <cellStyle name="Output 2 4 5 7 2" xfId="5510" xr:uid="{F3F27BAE-ED0F-4B29-81D6-A25400980795}"/>
    <cellStyle name="Output 2 4 5 7 2 2" xfId="17783" xr:uid="{BBE00BFF-B36A-45D5-A80E-D79774085441}"/>
    <cellStyle name="Output 2 4 5 7 2 2 2" xfId="29321" xr:uid="{417F9E08-6D7F-434A-981C-D58B5DDE9732}"/>
    <cellStyle name="Output 2 4 5 7 2 3" xfId="26258" xr:uid="{CC69A03A-37AF-45F4-809E-0ED8829B04E6}"/>
    <cellStyle name="Output 2 4 5 7 2 4" xfId="14886" xr:uid="{312E3C96-60F4-40E3-A3F4-1351532E1195}"/>
    <cellStyle name="Output 2 4 5 7 3" xfId="16263" xr:uid="{35D02B1B-63EE-47B0-BAD0-5241B81336FD}"/>
    <cellStyle name="Output 2 4 5 7 3 2" xfId="27761" xr:uid="{5AB425D8-2966-4DD5-8398-8D31C8D0FDDC}"/>
    <cellStyle name="Output 2 4 5 7 4" xfId="23360" xr:uid="{0776537D-5BA2-4533-9E83-F3BAA4BB4DC9}"/>
    <cellStyle name="Output 2 4 5 7 5" xfId="12206" xr:uid="{F8C0C722-B1F4-48D7-8747-FCA4BCF7994A}"/>
    <cellStyle name="Output 2 4 5 8" xfId="3189" xr:uid="{00000000-0005-0000-0000-00007C040000}"/>
    <cellStyle name="Output 2 4 5 8 2" xfId="6088" xr:uid="{AE72DE2C-544C-407D-A21F-CF4D762EE1E4}"/>
    <cellStyle name="Output 2 4 5 8 2 2" xfId="18361" xr:uid="{942A730D-1129-4719-82C1-979A7510DEA0}"/>
    <cellStyle name="Output 2 4 5 8 2 2 2" xfId="29899" xr:uid="{563E7AB6-94BB-4C06-A991-B4C73364CF05}"/>
    <cellStyle name="Output 2 4 5 8 2 3" xfId="26836" xr:uid="{5B212F02-1C7C-468B-B12A-E8F9DD9E011D}"/>
    <cellStyle name="Output 2 4 5 8 2 4" xfId="15430" xr:uid="{C88C9CD2-1B78-43C6-B2BA-7BA5951F1ECA}"/>
    <cellStyle name="Output 2 4 5 8 3" xfId="16807" xr:uid="{C2BCD6F4-F272-4714-BA61-9D3A4AE316E1}"/>
    <cellStyle name="Output 2 4 5 8 3 2" xfId="28339" xr:uid="{3586118E-0EC1-465A-BF94-47041163E47C}"/>
    <cellStyle name="Output 2 4 5 8 4" xfId="23938" xr:uid="{8A9A63DF-FF8B-4D92-80D2-5D1A09C685BD}"/>
    <cellStyle name="Output 2 4 5 8 5" xfId="12658" xr:uid="{B300B97C-00FB-4797-85F8-054F72FC18DC}"/>
    <cellStyle name="Output 2 4 5 9" xfId="4998" xr:uid="{695D12A0-FA8B-4194-9265-60BB1C20B584}"/>
    <cellStyle name="Output 2 4 5 9 2" xfId="17271" xr:uid="{28BC2A8F-DDD6-4C21-9B9D-0BBC53345203}"/>
    <cellStyle name="Output 2 4 5 9 2 2" xfId="28809" xr:uid="{ED476B73-5059-40BB-8160-118C7A35BE62}"/>
    <cellStyle name="Output 2 4 5 9 3" xfId="25746" xr:uid="{3A2CCBA7-337D-4880-ABAF-B364DF9F7351}"/>
    <cellStyle name="Output 2 4 5 9 4" xfId="14420" xr:uid="{76AB0212-B848-45EA-B4F7-282B055BBF66}"/>
    <cellStyle name="Output 2 4 6" xfId="1171" xr:uid="{00000000-0005-0000-0000-00007D040000}"/>
    <cellStyle name="Output 2 4 6 2" xfId="4074" xr:uid="{9F528959-E351-4210-8EF1-3C389C09F988}"/>
    <cellStyle name="Output 2 4 6 2 2" xfId="17152" xr:uid="{AF3B97C3-9369-4DEC-9FAE-0E796462EC5E}"/>
    <cellStyle name="Output 2 4 6 2 2 2" xfId="28690" xr:uid="{4A8297AC-2EAE-4CE5-8B3A-2DFD06D2C3EA}"/>
    <cellStyle name="Output 2 4 6 2 3" xfId="24822" xr:uid="{2E4FADD7-93FB-4440-9D3E-F5B96769800F}"/>
    <cellStyle name="Output 2 4 6 2 4" xfId="13496" xr:uid="{4D920581-EF61-4560-AB5A-EA016DCF3188}"/>
    <cellStyle name="Output 2 4 6 3" xfId="8286" xr:uid="{D03E009E-6856-495D-94C2-C794797344DE}"/>
    <cellStyle name="Output 2 4 6 3 2" xfId="27130" xr:uid="{EB5455B0-D148-44FE-9AEE-EF4B34EB9032}"/>
    <cellStyle name="Output 2 4 6 3 3" xfId="15678" xr:uid="{E6DA2B68-CF0C-4D91-92A6-3AE70D8F1ED7}"/>
    <cellStyle name="Output 2 4 6 4" xfId="9720" xr:uid="{C4DCCA04-BB0F-4A7A-99B8-3662E3673C81}"/>
    <cellStyle name="Output 2 4 6 4 2" xfId="21924" xr:uid="{A6024F77-C5DD-459F-B1D6-31E64C6572D1}"/>
    <cellStyle name="Output 2 4 7" xfId="2280" xr:uid="{00000000-0005-0000-0000-00007E040000}"/>
    <cellStyle name="Output 2 4 7 2" xfId="5179" xr:uid="{B5BCC0D7-82ED-4A72-83DF-439A5CAA81B5}"/>
    <cellStyle name="Output 2 4 7 2 2" xfId="17452" xr:uid="{2982B29B-71F0-493B-A40A-E3AEB152A7CD}"/>
    <cellStyle name="Output 2 4 7 2 2 2" xfId="28990" xr:uid="{79CDDE23-820F-482E-8962-B63318B569C5}"/>
    <cellStyle name="Output 2 4 7 2 3" xfId="25927" xr:uid="{C9085E43-01E1-4E59-934F-78F9B04BF434}"/>
    <cellStyle name="Output 2 4 7 2 4" xfId="14594" xr:uid="{83011CCF-B02E-4202-A1CE-9F02915B70C7}"/>
    <cellStyle name="Output 2 4 7 3" xfId="15971" xr:uid="{7ED67E28-1BAD-4434-AF5B-EBE079ABE1E6}"/>
    <cellStyle name="Output 2 4 7 3 2" xfId="27430" xr:uid="{C05349AB-B62D-4313-BB17-C58CF20CB7BC}"/>
    <cellStyle name="Output 2 4 7 4" xfId="23029" xr:uid="{32209BF4-D3E5-4E48-B00F-979982F07741}"/>
    <cellStyle name="Output 2 4 7 5" xfId="11961" xr:uid="{EF829C21-E3F0-4915-B4DB-1BFF6A52D186}"/>
    <cellStyle name="Output 2 4 8" xfId="2489" xr:uid="{00000000-0005-0000-0000-00007F040000}"/>
    <cellStyle name="Output 2 4 8 2" xfId="5388" xr:uid="{FDEF4FDF-AFE4-40A5-84BD-583AA0B982A7}"/>
    <cellStyle name="Output 2 4 8 2 2" xfId="17661" xr:uid="{EB1C95A6-1468-40AC-90C5-108640C4B96B}"/>
    <cellStyle name="Output 2 4 8 2 2 2" xfId="29199" xr:uid="{30AC3B8D-FD55-4C9E-AAEF-05916A5E5367}"/>
    <cellStyle name="Output 2 4 8 2 3" xfId="26136" xr:uid="{DB088579-7668-4A0B-8096-056625821964}"/>
    <cellStyle name="Output 2 4 8 2 4" xfId="14782" xr:uid="{4BC68C9B-7ADF-446C-ABDF-D193B3A00FC9}"/>
    <cellStyle name="Output 2 4 8 3" xfId="16159" xr:uid="{68CD2FB6-B9C5-4E61-A0DF-3730A6E70CC1}"/>
    <cellStyle name="Output 2 4 8 3 2" xfId="27639" xr:uid="{EE46BC20-DFA7-4365-902C-5A3158A58FFC}"/>
    <cellStyle name="Output 2 4 8 4" xfId="23238" xr:uid="{3D908A5B-7504-4F78-B8C6-248B07FCA1C1}"/>
    <cellStyle name="Output 2 4 8 5" xfId="12119" xr:uid="{67C77D0B-C8DF-4E34-9591-C7867ADAEF35}"/>
    <cellStyle name="Output 2 4 9" xfId="3010" xr:uid="{00000000-0005-0000-0000-000080040000}"/>
    <cellStyle name="Output 2 4 9 2" xfId="5909" xr:uid="{862ABC5C-59EE-4C24-A734-F892F3566D95}"/>
    <cellStyle name="Output 2 4 9 2 2" xfId="18182" xr:uid="{8C828030-080F-40BF-912A-EACA670F936D}"/>
    <cellStyle name="Output 2 4 9 2 2 2" xfId="29720" xr:uid="{6891C6C2-2312-4B61-88E3-3FE3FF326606}"/>
    <cellStyle name="Output 2 4 9 2 3" xfId="26657" xr:uid="{830927D2-3F29-4C03-9926-803C7C8E33F4}"/>
    <cellStyle name="Output 2 4 9 2 4" xfId="15251" xr:uid="{4C860DAA-7D7E-4371-A70A-32CC96184383}"/>
    <cellStyle name="Output 2 4 9 3" xfId="16628" xr:uid="{86D6ACDF-0420-4FA1-A11E-17A430B20EB3}"/>
    <cellStyle name="Output 2 4 9 3 2" xfId="28160" xr:uid="{6D15B27B-DA59-41EF-86B8-0368B6CB8428}"/>
    <cellStyle name="Output 2 4 9 4" xfId="23759" xr:uid="{30A20A9D-0350-400D-B93F-6A50ED66F045}"/>
    <cellStyle name="Output 2 4 9 5" xfId="12491" xr:uid="{C312EF4B-B9A5-40B2-9187-8A1CC75BCB91}"/>
    <cellStyle name="Output 2 5" xfId="1391" xr:uid="{00000000-0005-0000-0000-000081040000}"/>
    <cellStyle name="Output 2 5 10" xfId="7508" xr:uid="{D34C4B0A-CDF8-4C0F-96AC-6C49E97AB428}"/>
    <cellStyle name="Output 2 5 10 2" xfId="27183" xr:uid="{56F372DB-FFD3-4D5B-BFAE-C8419D180AD7}"/>
    <cellStyle name="Output 2 5 10 3" xfId="15731" xr:uid="{DEB3AA37-0CC1-4A68-BEBB-1CEE7CD9A6F9}"/>
    <cellStyle name="Output 2 5 11" xfId="9109" xr:uid="{6EFE3BBD-734E-48C9-821B-4115106401AE}"/>
    <cellStyle name="Output 2 5 11 2" xfId="22144" xr:uid="{728B9744-B14E-4B04-9EE6-DF1912677BAC}"/>
    <cellStyle name="Output 2 5 2" xfId="2499" xr:uid="{00000000-0005-0000-0000-000082040000}"/>
    <cellStyle name="Output 2 5 2 2" xfId="5398" xr:uid="{50A7562B-C112-4DD5-861D-536C91E491FC}"/>
    <cellStyle name="Output 2 5 2 2 2" xfId="8502" xr:uid="{4035FC87-2234-428A-8294-319983BB011F}"/>
    <cellStyle name="Output 2 5 2 2 2 2" xfId="29209" xr:uid="{52D82A0E-74BE-4E20-A48E-C37C7A1F726C}"/>
    <cellStyle name="Output 2 5 2 2 2 3" xfId="17671" xr:uid="{25AD583D-E38B-45C3-BAB8-54AF4612A60C}"/>
    <cellStyle name="Output 2 5 2 2 3" xfId="9936" xr:uid="{2961DB1B-5B4C-4C05-8082-8A35A76CE420}"/>
    <cellStyle name="Output 2 5 2 2 3 2" xfId="26146" xr:uid="{44C44E3B-FA64-4036-935A-39C6897F0C1B}"/>
    <cellStyle name="Output 2 5 2 3" xfId="6589" xr:uid="{04131AA4-D4D8-44C9-9B09-B44650601974}"/>
    <cellStyle name="Output 2 5 2 3 2" xfId="8858" xr:uid="{F27CC5A8-C406-4719-B441-D88886A40909}"/>
    <cellStyle name="Output 2 5 2 3 2 2" xfId="27649" xr:uid="{B67BF9BA-FD1E-41D4-8FFB-AE8D77436E90}"/>
    <cellStyle name="Output 2 5 2 4" xfId="7851" xr:uid="{4D7AC2FB-3003-46BF-A21A-8DFB5D1A3DE6}"/>
    <cellStyle name="Output 2 5 2 4 2" xfId="23248" xr:uid="{74A6606E-46E2-4A8A-B040-BE645E5F4C2B}"/>
    <cellStyle name="Output 2 5 2 5" xfId="9285" xr:uid="{B1EAD0D9-E4DB-4AC0-BD18-F4129F38B83E}"/>
    <cellStyle name="Output 2 5 3" xfId="2628" xr:uid="{00000000-0005-0000-0000-000083040000}"/>
    <cellStyle name="Output 2 5 3 2" xfId="5527" xr:uid="{8A2C4C10-EC74-4360-A2B4-F8A36946404D}"/>
    <cellStyle name="Output 2 5 3 2 2" xfId="8094" xr:uid="{89BC7927-82E3-4621-9355-70ACA1A5B3BD}"/>
    <cellStyle name="Output 2 5 3 2 2 2" xfId="29338" xr:uid="{24E51B3E-D85F-4B84-AAB8-8387391D7101}"/>
    <cellStyle name="Output 2 5 3 2 2 3" xfId="17800" xr:uid="{4273B880-AD4F-4D89-8578-5E45B8F6B526}"/>
    <cellStyle name="Output 2 5 3 2 3" xfId="9528" xr:uid="{2DC16008-B9E8-495C-AAE0-583AEEB49CA6}"/>
    <cellStyle name="Output 2 5 3 2 3 2" xfId="26275" xr:uid="{9A81BE07-5917-42D4-8BF0-D87FBAD02B2F}"/>
    <cellStyle name="Output 2 5 3 3" xfId="8129" xr:uid="{E0591C3C-1CC9-4E94-9425-2370DBBC7526}"/>
    <cellStyle name="Output 2 5 3 3 2" xfId="9563" xr:uid="{A620118E-4EDE-4363-957B-81F290C7EF6A}"/>
    <cellStyle name="Output 2 5 3 3 2 2" xfId="27778" xr:uid="{AF0E0FEE-C800-4729-B3FB-19449EA9529A}"/>
    <cellStyle name="Output 2 5 3 4" xfId="7070" xr:uid="{2EAB943E-EB59-4E8F-922F-20316C5A1E7E}"/>
    <cellStyle name="Output 2 5 3 4 2" xfId="23377" xr:uid="{1B26A7EC-3B75-4AC1-98A9-42C526D84E32}"/>
    <cellStyle name="Output 2 5 3 5" xfId="8999" xr:uid="{FA20F313-B678-414B-BA95-F964925354AB}"/>
    <cellStyle name="Output 2 5 4" xfId="2219" xr:uid="{00000000-0005-0000-0000-000084040000}"/>
    <cellStyle name="Output 2 5 4 2" xfId="5118" xr:uid="{F7A1F480-20D2-4942-9A12-FD3F0380D8E8}"/>
    <cellStyle name="Output 2 5 4 2 2" xfId="17391" xr:uid="{0982C1E7-258F-4AE0-A701-6C5394201E26}"/>
    <cellStyle name="Output 2 5 4 2 2 2" xfId="28929" xr:uid="{39A10305-A151-4907-B8D2-6D9ED3468F9F}"/>
    <cellStyle name="Output 2 5 4 2 3" xfId="25866" xr:uid="{0E8331E8-945C-40DD-860C-A32ED22F3F76}"/>
    <cellStyle name="Output 2 5 4 2 4" xfId="14535" xr:uid="{6E5DE703-07F7-4879-94F0-032E27E834FB}"/>
    <cellStyle name="Output 2 5 4 3" xfId="8289" xr:uid="{C27F1887-C508-423B-9A53-897361B57D66}"/>
    <cellStyle name="Output 2 5 4 3 2" xfId="27369" xr:uid="{CB058831-C4AF-44CE-8A0D-FB2430EB0DA6}"/>
    <cellStyle name="Output 2 5 4 3 3" xfId="15912" xr:uid="{315BDC94-A36D-4AA7-AE73-58AB2A55BC7B}"/>
    <cellStyle name="Output 2 5 4 4" xfId="9723" xr:uid="{6B187BA3-8ED6-4203-9C6F-C791E4C4BFD3}"/>
    <cellStyle name="Output 2 5 4 4 2" xfId="22968" xr:uid="{5D7A94C9-0782-4CCA-8FD7-C9A3C9F347FA}"/>
    <cellStyle name="Output 2 5 5" xfId="2718" xr:uid="{00000000-0005-0000-0000-000085040000}"/>
    <cellStyle name="Output 2 5 5 2" xfId="5617" xr:uid="{F8DF9EB0-9BF0-411E-A7EE-0F2C922A468E}"/>
    <cellStyle name="Output 2 5 5 2 2" xfId="17890" xr:uid="{F5EB9FF4-DE1E-4C6B-A7A2-88CAD69CDBDE}"/>
    <cellStyle name="Output 2 5 5 2 2 2" xfId="29428" xr:uid="{D79200AC-7099-4ECD-9B28-F7F1F13EC073}"/>
    <cellStyle name="Output 2 5 5 2 3" xfId="26365" xr:uid="{05411E41-6E8D-42AE-B8B7-9019AD62ED6E}"/>
    <cellStyle name="Output 2 5 5 2 4" xfId="14981" xr:uid="{F6F6B04B-1C67-4461-B586-1429005B0C97}"/>
    <cellStyle name="Output 2 5 5 3" xfId="8752" xr:uid="{90A820CF-2A80-4DFA-8D6B-1A384326544D}"/>
    <cellStyle name="Output 2 5 5 3 2" xfId="27868" xr:uid="{1B6C283F-550C-4615-BD34-2CBF99EC3A6C}"/>
    <cellStyle name="Output 2 5 5 3 3" xfId="16358" xr:uid="{52C718BD-E69A-489F-89D8-CE8B7A35F90E}"/>
    <cellStyle name="Output 2 5 5 4" xfId="10186" xr:uid="{7D09EF7D-7E71-4C60-975B-9F7CD7E7EB07}"/>
    <cellStyle name="Output 2 5 5 4 2" xfId="23467" xr:uid="{E48832D0-4D3F-40BE-A84D-CC470BBF9D6D}"/>
    <cellStyle name="Output 2 5 6" xfId="2441" xr:uid="{00000000-0005-0000-0000-000086040000}"/>
    <cellStyle name="Output 2 5 6 2" xfId="5340" xr:uid="{4FC5B6EC-5B78-4ED2-BF20-923A322BF48E}"/>
    <cellStyle name="Output 2 5 6 2 2" xfId="17613" xr:uid="{E684EB4D-F463-4E4D-8E37-1C46F0C6CB69}"/>
    <cellStyle name="Output 2 5 6 2 2 2" xfId="29151" xr:uid="{67647F10-ED51-4695-8949-FE3EE308DDD3}"/>
    <cellStyle name="Output 2 5 6 2 3" xfId="26088" xr:uid="{D6A54D91-38AC-4485-A800-142F34AE7F68}"/>
    <cellStyle name="Output 2 5 6 2 4" xfId="14738" xr:uid="{5D591A7A-FCA6-4328-8C81-A46B0F53D0FB}"/>
    <cellStyle name="Output 2 5 6 3" xfId="16115" xr:uid="{7C6CDEC3-E6A4-41AE-9A80-8BDCE7615DAF}"/>
    <cellStyle name="Output 2 5 6 3 2" xfId="27591" xr:uid="{71181626-C47E-4376-83E1-32187119E2AA}"/>
    <cellStyle name="Output 2 5 6 4" xfId="23190" xr:uid="{86E9E75E-B6F9-433B-8B23-9656A5A9035E}"/>
    <cellStyle name="Output 2 5 6 5" xfId="12078" xr:uid="{58D57E01-889E-4B84-96B9-0469520C9213}"/>
    <cellStyle name="Output 2 5 7" xfId="2789" xr:uid="{00000000-0005-0000-0000-000087040000}"/>
    <cellStyle name="Output 2 5 7 2" xfId="5688" xr:uid="{3EABB7BA-9D5C-4EC3-91EB-FFF96B152E8A}"/>
    <cellStyle name="Output 2 5 7 2 2" xfId="17961" xr:uid="{974D8730-2D50-4E26-8193-176252075043}"/>
    <cellStyle name="Output 2 5 7 2 2 2" xfId="29499" xr:uid="{0D81FEF8-92F4-407A-ACC7-EBEED0C6CE88}"/>
    <cellStyle name="Output 2 5 7 2 3" xfId="26436" xr:uid="{FB665107-F435-4ACB-9C42-7EFFCA3824F6}"/>
    <cellStyle name="Output 2 5 7 2 4" xfId="15044" xr:uid="{A355DD6E-D0CD-49F4-87EA-D0AF1095C02F}"/>
    <cellStyle name="Output 2 5 7 3" xfId="16421" xr:uid="{851C3224-F939-4EF7-B6F5-37948752B6C1}"/>
    <cellStyle name="Output 2 5 7 3 2" xfId="27939" xr:uid="{E9C63C55-ACFB-4971-99D0-82A7CC6BFBC8}"/>
    <cellStyle name="Output 2 5 7 4" xfId="23538" xr:uid="{1D1138B5-B031-433B-820F-3D779D0EE8E8}"/>
    <cellStyle name="Output 2 5 7 5" xfId="12324" xr:uid="{EA9585A3-1B23-4E1B-895A-FAEF70A85DA5}"/>
    <cellStyle name="Output 2 5 8" xfId="2539" xr:uid="{00000000-0005-0000-0000-000088040000}"/>
    <cellStyle name="Output 2 5 8 2" xfId="5438" xr:uid="{79B644D0-2D32-4A7C-8C6D-81B43BE6B02C}"/>
    <cellStyle name="Output 2 5 8 2 2" xfId="17711" xr:uid="{F34037DB-17FD-489A-A9AA-3B6A28FA9114}"/>
    <cellStyle name="Output 2 5 8 2 2 2" xfId="29249" xr:uid="{657C50E7-A679-4909-8098-D0E25B4C7C8C}"/>
    <cellStyle name="Output 2 5 8 2 3" xfId="26186" xr:uid="{03C4EFA8-A436-4003-AD30-2CAAD4620E5B}"/>
    <cellStyle name="Output 2 5 8 2 4" xfId="14826" xr:uid="{394BA47B-B607-4E4D-8655-710245E0539C}"/>
    <cellStyle name="Output 2 5 8 3" xfId="16203" xr:uid="{BAB4E7A6-851D-44B4-A235-85F8BCE029C2}"/>
    <cellStyle name="Output 2 5 8 3 2" xfId="27689" xr:uid="{904D01E1-8C8D-4B5E-B9FB-86A3E6E7A779}"/>
    <cellStyle name="Output 2 5 8 4" xfId="23288" xr:uid="{BD921897-3F1A-4198-BFDA-AE752CFAFAA9}"/>
    <cellStyle name="Output 2 5 8 5" xfId="12158" xr:uid="{775CEF01-2191-4ECD-9865-3708ED784BC0}"/>
    <cellStyle name="Output 2 5 9" xfId="4294" xr:uid="{F57D4A41-B9A3-4605-8DCF-17F0058EA663}"/>
    <cellStyle name="Output 2 5 9 2" xfId="17205" xr:uid="{29B91A65-DFCC-41B7-A9D5-FF57064E389F}"/>
    <cellStyle name="Output 2 5 9 2 2" xfId="28743" xr:uid="{60783D75-1665-41AF-B503-CE88762C37DC}"/>
    <cellStyle name="Output 2 5 9 3" xfId="25042" xr:uid="{7F6E7342-78E9-4877-B509-9F6DEF37F179}"/>
    <cellStyle name="Output 2 5 9 4" xfId="13716" xr:uid="{F926004C-FB40-4664-B2AD-2B265CA91979}"/>
    <cellStyle name="Output 2 6" xfId="1550" xr:uid="{00000000-0005-0000-0000-000089040000}"/>
    <cellStyle name="Output 2 6 10" xfId="7754" xr:uid="{2B658AA4-B455-4055-8D64-2140023D991A}"/>
    <cellStyle name="Output 2 6 10 2" xfId="27207" xr:uid="{1FD67A06-87C1-4170-A645-1EE48415F6F8}"/>
    <cellStyle name="Output 2 6 10 3" xfId="15755" xr:uid="{2F2BF008-1ACC-4AB1-A958-93216C1EF124}"/>
    <cellStyle name="Output 2 6 11" xfId="9188" xr:uid="{4F808D2E-0F7C-4F52-8DC7-7981775EDDF2}"/>
    <cellStyle name="Output 2 6 11 2" xfId="22303" xr:uid="{0544C012-2E79-4938-A6D8-5EB0F4E80495}"/>
    <cellStyle name="Output 2 6 2" xfId="2410" xr:uid="{00000000-0005-0000-0000-00008A040000}"/>
    <cellStyle name="Output 2 6 2 2" xfId="5309" xr:uid="{B8B4A707-20B0-407F-A357-09C615FEE487}"/>
    <cellStyle name="Output 2 6 2 2 2" xfId="8612" xr:uid="{665138C5-F366-4200-8218-60038343C35A}"/>
    <cellStyle name="Output 2 6 2 2 2 2" xfId="29120" xr:uid="{1490E3BB-D8CD-4E6C-8A79-6AA4B7A8FD59}"/>
    <cellStyle name="Output 2 6 2 2 2 3" xfId="17582" xr:uid="{3441C3EE-D7B0-4A09-B342-8000349FBFD9}"/>
    <cellStyle name="Output 2 6 2 2 3" xfId="10046" xr:uid="{1651CA9F-AB71-4123-BD18-3BA2DD06C7D6}"/>
    <cellStyle name="Output 2 6 2 2 3 2" xfId="26057" xr:uid="{97545179-5396-4E09-9DA6-33E683F7CE46}"/>
    <cellStyle name="Output 2 6 2 3" xfId="8806" xr:uid="{FA72A75A-BBDE-4B28-B2D4-98D12E7268D3}"/>
    <cellStyle name="Output 2 6 2 3 2" xfId="10240" xr:uid="{E943B1B3-6728-4C81-A540-084E7EA9B1A5}"/>
    <cellStyle name="Output 2 6 2 3 2 2" xfId="27560" xr:uid="{5F5707E7-7144-404C-A8E3-1662A833CA28}"/>
    <cellStyle name="Output 2 6 2 4" xfId="7961" xr:uid="{CE1C5AB1-44BE-4AC8-AED2-7FA9A3E9F80D}"/>
    <cellStyle name="Output 2 6 2 4 2" xfId="23159" xr:uid="{A41DEE50-D393-442F-82D5-EB830E8FE51D}"/>
    <cellStyle name="Output 2 6 2 5" xfId="9395" xr:uid="{84FE8B21-C096-45E6-AC54-9A3C4FDDC9D6}"/>
    <cellStyle name="Output 2 6 3" xfId="1123" xr:uid="{00000000-0005-0000-0000-00008B040000}"/>
    <cellStyle name="Output 2 6 3 2" xfId="4026" xr:uid="{41B61B03-5E4E-40CC-946C-9CB34EF6A809}"/>
    <cellStyle name="Output 2 6 3 2 2" xfId="8206" xr:uid="{656408C4-521C-4BC4-830F-15E2A48C0A46}"/>
    <cellStyle name="Output 2 6 3 2 2 2" xfId="28674" xr:uid="{18798B4A-8113-4F8E-889D-DD32FBD3C0A8}"/>
    <cellStyle name="Output 2 6 3 2 2 3" xfId="17136" xr:uid="{B63D4210-CA12-4FCB-92CE-9A0435FA7365}"/>
    <cellStyle name="Output 2 6 3 2 3" xfId="9640" xr:uid="{63A4695D-DA56-4278-B70B-684171171A13}"/>
    <cellStyle name="Output 2 6 3 2 3 2" xfId="24774" xr:uid="{4732635C-E382-49F5-9CFA-3BF631E92B56}"/>
    <cellStyle name="Output 2 6 3 3" xfId="8652" xr:uid="{2438DFD5-B964-4B00-BC88-78484BCC56AB}"/>
    <cellStyle name="Output 2 6 3 3 2" xfId="10086" xr:uid="{D711DB0D-ADC3-40D8-B632-46AE6B811557}"/>
    <cellStyle name="Output 2 6 3 3 2 2" xfId="27114" xr:uid="{C19F6EAD-DF16-4E43-B234-EBE60E30E676}"/>
    <cellStyle name="Output 2 6 3 4" xfId="7303" xr:uid="{C25F3251-0636-4DAA-B69B-A03FD8575EB8}"/>
    <cellStyle name="Output 2 6 3 4 2" xfId="21876" xr:uid="{28F862F3-8E02-48E3-88C5-80CA3F5F6F2D}"/>
    <cellStyle name="Output 2 6 3 5" xfId="9071" xr:uid="{3446CA39-506A-4325-BDDF-F3DE56D9B012}"/>
    <cellStyle name="Output 2 6 4" xfId="2796" xr:uid="{00000000-0005-0000-0000-00008C040000}"/>
    <cellStyle name="Output 2 6 4 2" xfId="5695" xr:uid="{17F0197E-ECC3-409D-8137-A456884F4435}"/>
    <cellStyle name="Output 2 6 4 2 2" xfId="17968" xr:uid="{83FD9258-26D9-4612-8A9B-83F2DCE08EE2}"/>
    <cellStyle name="Output 2 6 4 2 2 2" xfId="29506" xr:uid="{7C460A27-F1B5-4ED5-A611-3832FB0786A6}"/>
    <cellStyle name="Output 2 6 4 2 3" xfId="26443" xr:uid="{3C64FE28-AEB6-42EE-A0B3-DA19C4328EDF}"/>
    <cellStyle name="Output 2 6 4 2 4" xfId="15051" xr:uid="{90FEFA98-4162-41F5-98B7-AFA44FA18C24}"/>
    <cellStyle name="Output 2 6 4 3" xfId="8405" xr:uid="{7A183568-468B-45DA-8F26-042BB68B2793}"/>
    <cellStyle name="Output 2 6 4 3 2" xfId="27946" xr:uid="{9D9E2F51-44DB-4DB2-8D61-19DA092CB992}"/>
    <cellStyle name="Output 2 6 4 3 3" xfId="16428" xr:uid="{D1A50059-3395-4F5B-813C-CC34D63BC5C3}"/>
    <cellStyle name="Output 2 6 4 4" xfId="9839" xr:uid="{FF35AE10-CBEA-460D-BABE-023F0004EE40}"/>
    <cellStyle name="Output 2 6 4 4 2" xfId="23545" xr:uid="{77C9F029-3F9A-4C09-9985-7BA6E9DFA137}"/>
    <cellStyle name="Output 2 6 5" xfId="2574" xr:uid="{00000000-0005-0000-0000-00008D040000}"/>
    <cellStyle name="Output 2 6 5 2" xfId="5473" xr:uid="{F5B11DE6-EE10-4907-80B2-444CB44E0C74}"/>
    <cellStyle name="Output 2 6 5 2 2" xfId="17746" xr:uid="{CEC037C1-40A4-4C72-AA34-63346CE75C91}"/>
    <cellStyle name="Output 2 6 5 2 2 2" xfId="29284" xr:uid="{7CEFDC11-7353-4707-8120-CE3804FD5FE1}"/>
    <cellStyle name="Output 2 6 5 2 3" xfId="26221" xr:uid="{D111368D-884E-42A8-B32A-163F85329736}"/>
    <cellStyle name="Output 2 6 5 2 4" xfId="14854" xr:uid="{E7885A53-45C9-4353-B497-9ECD24CC0754}"/>
    <cellStyle name="Output 2 6 5 3" xfId="8655" xr:uid="{A947015B-1C07-4716-8360-466A4AE2BB27}"/>
    <cellStyle name="Output 2 6 5 3 2" xfId="27724" xr:uid="{3A2785E4-BF6A-45E9-BF09-863F42574876}"/>
    <cellStyle name="Output 2 6 5 3 3" xfId="16231" xr:uid="{2854E0E0-51B1-4181-8802-50C8F8F4B6A6}"/>
    <cellStyle name="Output 2 6 5 4" xfId="10089" xr:uid="{0806AF3A-6A90-4F9C-801F-89F5969BDDC9}"/>
    <cellStyle name="Output 2 6 5 4 2" xfId="23323" xr:uid="{8402DB10-9177-4506-A496-78AE25594698}"/>
    <cellStyle name="Output 2 6 6" xfId="2209" xr:uid="{00000000-0005-0000-0000-00008E040000}"/>
    <cellStyle name="Output 2 6 6 2" xfId="5108" xr:uid="{C2D9E7CF-B8A8-401D-9192-058FB3CFC02D}"/>
    <cellStyle name="Output 2 6 6 2 2" xfId="17381" xr:uid="{ED8F0E04-490A-4DBF-BCE9-73E0F518DC39}"/>
    <cellStyle name="Output 2 6 6 2 2 2" xfId="28919" xr:uid="{5D439DD4-8F4E-4EA3-A98D-F541B593440D}"/>
    <cellStyle name="Output 2 6 6 2 3" xfId="25856" xr:uid="{843EBDAA-8160-409D-B4EC-5FE2C8449FDF}"/>
    <cellStyle name="Output 2 6 6 2 4" xfId="14526" xr:uid="{7D58BBE9-7842-460B-BBF1-AC3B956D904E}"/>
    <cellStyle name="Output 2 6 6 3" xfId="15903" xr:uid="{5335E82D-3956-49E8-988B-2E85A504751A}"/>
    <cellStyle name="Output 2 6 6 3 2" xfId="27359" xr:uid="{44D5B61E-75D5-41FD-93B0-0DB10290DF6E}"/>
    <cellStyle name="Output 2 6 6 4" xfId="22958" xr:uid="{5F2D0A10-4111-4BA4-8E0C-7D394CC34E97}"/>
    <cellStyle name="Output 2 6 6 5" xfId="11907" xr:uid="{05BA3D29-6247-4B0E-8C65-576FAF559E57}"/>
    <cellStyle name="Output 2 6 7" xfId="2376" xr:uid="{00000000-0005-0000-0000-00008F040000}"/>
    <cellStyle name="Output 2 6 7 2" xfId="5275" xr:uid="{0372F03E-C202-49AE-A17A-730E4D721E76}"/>
    <cellStyle name="Output 2 6 7 2 2" xfId="17548" xr:uid="{F828E685-EB2E-4F21-9B6C-BAB7ABE58151}"/>
    <cellStyle name="Output 2 6 7 2 2 2" xfId="29086" xr:uid="{7C8C26CF-764D-4B4B-9FE4-4F5C15D60BF3}"/>
    <cellStyle name="Output 2 6 7 2 3" xfId="26023" xr:uid="{8E24D18E-3D2E-4C75-A8DC-9CBAAC7181F1}"/>
    <cellStyle name="Output 2 6 7 2 4" xfId="14680" xr:uid="{632C012A-832B-4D30-B1C1-E0A10CD7C023}"/>
    <cellStyle name="Output 2 6 7 3" xfId="16057" xr:uid="{299CF0EB-2512-45E2-9C1B-7334DE5620E4}"/>
    <cellStyle name="Output 2 6 7 3 2" xfId="27526" xr:uid="{5DDDF62B-9668-43F7-81FB-9C3B7C74CBBA}"/>
    <cellStyle name="Output 2 6 7 4" xfId="23125" xr:uid="{271A620A-43CD-404D-9CA5-DBBF3B0BD3D2}"/>
    <cellStyle name="Output 2 6 7 5" xfId="12031" xr:uid="{AC3DF8BD-9DC2-4925-ADF4-BB62AA8D4B53}"/>
    <cellStyle name="Output 2 6 8" xfId="757" xr:uid="{00000000-0005-0000-0000-000090040000}"/>
    <cellStyle name="Output 2 6 8 2" xfId="3660" xr:uid="{4FF10EDB-B24F-4E38-B8A0-DD196C2E85CB}"/>
    <cellStyle name="Output 2 6 8 2 2" xfId="16943" xr:uid="{350D57B7-F27E-4A10-B761-9246271F4300}"/>
    <cellStyle name="Output 2 6 8 2 2 2" xfId="28475" xr:uid="{1F5AF73F-D3C1-4FEE-A2E4-D72EC9D0D16B}"/>
    <cellStyle name="Output 2 6 8 2 3" xfId="24408" xr:uid="{DCE32CB1-3FDD-4E55-BB2A-C19CA9269BE5}"/>
    <cellStyle name="Output 2 6 8 2 4" xfId="13128" xr:uid="{9DF6E303-3DB5-427A-AFA6-E1CCA6EBE10E}"/>
    <cellStyle name="Output 2 6 8 3" xfId="15509" xr:uid="{83A5B679-E779-48B1-9A40-174982705172}"/>
    <cellStyle name="Output 2 6 8 3 2" xfId="26915" xr:uid="{F754EE3C-2CE5-4304-BBB1-A727CC1C28F2}"/>
    <cellStyle name="Output 2 6 8 4" xfId="21510" xr:uid="{1695379B-7CF0-408E-8602-2AE9713A64CD}"/>
    <cellStyle name="Output 2 6 8 5" xfId="10631" xr:uid="{154A09C8-56E7-49BB-B986-EF57B0075EF2}"/>
    <cellStyle name="Output 2 6 9" xfId="4453" xr:uid="{A41A2019-66D2-447E-9C85-3C63FC6B109C}"/>
    <cellStyle name="Output 2 6 9 2" xfId="17229" xr:uid="{278C01BF-A785-46E7-87A9-F3DD236E9B0B}"/>
    <cellStyle name="Output 2 6 9 2 2" xfId="28767" xr:uid="{3BC3907A-6544-4054-98D0-27CA1BCD2F6D}"/>
    <cellStyle name="Output 2 6 9 3" xfId="25201" xr:uid="{8F40EAB7-FF55-4F11-9A2B-B20938D66EC2}"/>
    <cellStyle name="Output 2 6 9 4" xfId="13875" xr:uid="{48467E13-E637-4BEB-8985-EE80AAD33284}"/>
    <cellStyle name="Output 2 7" xfId="2149" xr:uid="{00000000-0005-0000-0000-000091040000}"/>
    <cellStyle name="Output 2 7 10" xfId="7737" xr:uid="{D2842CA9-E5DE-462A-8951-FA336CFD2C95}"/>
    <cellStyle name="Output 2 7 10 2" xfId="27299" xr:uid="{C71F5D3A-97AB-4211-B9DC-2DFCD2844EDB}"/>
    <cellStyle name="Output 2 7 10 3" xfId="15847" xr:uid="{93D67837-1D36-4F51-BD1D-F4CE67F92EA4}"/>
    <cellStyle name="Output 2 7 11" xfId="9171" xr:uid="{FC9E7A3C-C8AC-46B7-BBF0-454247400415}"/>
    <cellStyle name="Output 2 7 11 2" xfId="22898" xr:uid="{CB4792CE-0730-41AB-88B8-AF22EA3596F6}"/>
    <cellStyle name="Output 2 7 2" xfId="2753" xr:uid="{00000000-0005-0000-0000-000092040000}"/>
    <cellStyle name="Output 2 7 2 2" xfId="5652" xr:uid="{7C50C14B-EA4A-4849-957F-4DE357F51F0C}"/>
    <cellStyle name="Output 2 7 2 2 2" xfId="8595" xr:uid="{C62D22D1-D34F-4B7E-9989-61E20BA05E5C}"/>
    <cellStyle name="Output 2 7 2 2 2 2" xfId="29463" xr:uid="{581765C0-D704-472C-9D03-C1BDBD78B2E4}"/>
    <cellStyle name="Output 2 7 2 2 2 3" xfId="17925" xr:uid="{DF219EF0-E354-4B42-9063-AD7D7C0ED38E}"/>
    <cellStyle name="Output 2 7 2 2 3" xfId="10029" xr:uid="{A147FEC2-773B-4D8A-9877-CDC12D41FB70}"/>
    <cellStyle name="Output 2 7 2 2 3 2" xfId="26400" xr:uid="{671BA0E6-8E29-42E1-96A2-FEC7F97F6874}"/>
    <cellStyle name="Output 2 7 2 3" xfId="8789" xr:uid="{EAB5EDE8-C79A-4585-BE86-992CDEC97812}"/>
    <cellStyle name="Output 2 7 2 3 2" xfId="10223" xr:uid="{98AB78E9-F389-4046-AE9C-A521F241ECE3}"/>
    <cellStyle name="Output 2 7 2 3 2 2" xfId="27903" xr:uid="{265AE283-F3EF-449C-9640-3FE814CBBC87}"/>
    <cellStyle name="Output 2 7 2 4" xfId="7944" xr:uid="{5260094A-4078-44F3-8274-B928CF7923E3}"/>
    <cellStyle name="Output 2 7 2 4 2" xfId="23502" xr:uid="{7588E34A-541B-4AB4-AEC0-D4A084DC611D}"/>
    <cellStyle name="Output 2 7 2 5" xfId="9378" xr:uid="{6A391A15-BB30-4087-99DB-E87599DC72CC}"/>
    <cellStyle name="Output 2 7 3" xfId="2863" xr:uid="{00000000-0005-0000-0000-000093040000}"/>
    <cellStyle name="Output 2 7 3 2" xfId="5762" xr:uid="{DF484760-37EF-439D-956A-5875FFF3E569}"/>
    <cellStyle name="Output 2 7 3 2 2" xfId="8088" xr:uid="{FC760B77-DDBC-40D0-BA93-F4F9AC079F0F}"/>
    <cellStyle name="Output 2 7 3 2 2 2" xfId="29573" xr:uid="{CA0F9EB3-7E5E-477D-BAF7-84BCB3E75120}"/>
    <cellStyle name="Output 2 7 3 2 2 3" xfId="18035" xr:uid="{35CD2D98-DEE4-42FA-A825-97EC9B39F437}"/>
    <cellStyle name="Output 2 7 3 2 3" xfId="9522" xr:uid="{6AEFFB14-90F8-4924-BD15-4B6EF15D6500}"/>
    <cellStyle name="Output 2 7 3 2 3 2" xfId="26510" xr:uid="{1785118D-E7ED-4222-A42B-9B9C579509F7}"/>
    <cellStyle name="Output 2 7 3 3" xfId="6846" xr:uid="{BAB9C185-7173-46F1-A76F-B3695FCD60A4}"/>
    <cellStyle name="Output 2 7 3 3 2" xfId="8948" xr:uid="{A6163614-05EF-40A0-B088-54520EEBF90D}"/>
    <cellStyle name="Output 2 7 3 3 2 2" xfId="28013" xr:uid="{0582E7B0-33BA-466C-8988-05A48A7F9A40}"/>
    <cellStyle name="Output 2 7 3 4" xfId="7063" xr:uid="{2086D60F-D34B-4FDF-B610-85A08B1C9528}"/>
    <cellStyle name="Output 2 7 3 4 2" xfId="23612" xr:uid="{F82885A4-B7D1-44CF-86BD-FF895C2EC1DD}"/>
    <cellStyle name="Output 2 7 3 5" xfId="8996" xr:uid="{8549148C-FACC-433B-B031-ABAB12B05A09}"/>
    <cellStyle name="Output 2 7 4" xfId="2967" xr:uid="{00000000-0005-0000-0000-000094040000}"/>
    <cellStyle name="Output 2 7 4 2" xfId="5866" xr:uid="{EC766309-3ABD-42DE-8BA1-07FE178FB11C}"/>
    <cellStyle name="Output 2 7 4 2 2" xfId="18139" xr:uid="{A3F2D7B4-4EF3-4572-80F0-608D75F71D32}"/>
    <cellStyle name="Output 2 7 4 2 2 2" xfId="29677" xr:uid="{03654779-EC6A-4F1B-9E8A-E9E015B24D24}"/>
    <cellStyle name="Output 2 7 4 2 3" xfId="26614" xr:uid="{466D32EB-9947-4FE5-9828-70B16386ACB1}"/>
    <cellStyle name="Output 2 7 4 2 4" xfId="15208" xr:uid="{2E403697-D87C-4E26-BF35-23B1DFB2D7A0}"/>
    <cellStyle name="Output 2 7 4 3" xfId="8388" xr:uid="{3C220C94-D6DF-4195-AA9F-FDC2E5FDEB75}"/>
    <cellStyle name="Output 2 7 4 3 2" xfId="28117" xr:uid="{5C95A37F-33AC-445F-BF32-8F5C2A94B332}"/>
    <cellStyle name="Output 2 7 4 3 3" xfId="16585" xr:uid="{F005F346-5A80-4077-BD1D-9E3AC464717E}"/>
    <cellStyle name="Output 2 7 4 4" xfId="9822" xr:uid="{34950D41-218B-4E03-937B-C2BC21A22249}"/>
    <cellStyle name="Output 2 7 4 4 2" xfId="23716" xr:uid="{DF2C0EA5-4079-4140-AF8E-1D16E2D2F2D8}"/>
    <cellStyle name="Output 2 7 5" xfId="3044" xr:uid="{00000000-0005-0000-0000-000095040000}"/>
    <cellStyle name="Output 2 7 5 2" xfId="5943" xr:uid="{931BBE81-ECE7-41E9-A58A-C1706E48E8BA}"/>
    <cellStyle name="Output 2 7 5 2 2" xfId="18216" xr:uid="{831B2BC6-6B33-4F67-9FA8-7DDE868D7872}"/>
    <cellStyle name="Output 2 7 5 2 2 2" xfId="29754" xr:uid="{C844C9E8-45DB-4C21-AD21-C16F2ACD2B98}"/>
    <cellStyle name="Output 2 7 5 2 3" xfId="26691" xr:uid="{5D9D465C-213B-408B-B93A-4756D87BF59A}"/>
    <cellStyle name="Output 2 7 5 2 4" xfId="15285" xr:uid="{FBFC3333-6FE7-4497-99A8-ABE813289A3F}"/>
    <cellStyle name="Output 2 7 5 3" xfId="8742" xr:uid="{B6E94BDF-6C97-4F8A-89CF-D82CC6883292}"/>
    <cellStyle name="Output 2 7 5 3 2" xfId="28194" xr:uid="{9F596818-8592-475D-886C-DCF5F74737AC}"/>
    <cellStyle name="Output 2 7 5 3 3" xfId="16662" xr:uid="{60E9BC86-8180-4E90-A5ED-A80F7D8C6843}"/>
    <cellStyle name="Output 2 7 5 4" xfId="10176" xr:uid="{F511A15D-A7A4-4236-BDB8-89BB949E6603}"/>
    <cellStyle name="Output 2 7 5 4 2" xfId="23793" xr:uid="{F4127DB1-D468-41EC-B3F1-0ADAA33CEB82}"/>
    <cellStyle name="Output 2 7 6" xfId="3090" xr:uid="{00000000-0005-0000-0000-000096040000}"/>
    <cellStyle name="Output 2 7 6 2" xfId="5989" xr:uid="{22F89C93-2979-41C2-A6A7-76CD44531273}"/>
    <cellStyle name="Output 2 7 6 2 2" xfId="18262" xr:uid="{6E710B0F-0A4F-4419-8851-72F1C906D09A}"/>
    <cellStyle name="Output 2 7 6 2 2 2" xfId="29800" xr:uid="{D3C66CF1-94A0-4301-A12B-B3B121CF527A}"/>
    <cellStyle name="Output 2 7 6 2 3" xfId="26737" xr:uid="{3ADBEB37-B07F-4813-9FA7-4A32B10A03B1}"/>
    <cellStyle name="Output 2 7 6 2 4" xfId="15331" xr:uid="{654DC9E5-9CCD-4D30-B918-7C6FA085121E}"/>
    <cellStyle name="Output 2 7 6 3" xfId="16708" xr:uid="{F1B992F3-A04D-4B9B-BDF4-CAE322DC6AC3}"/>
    <cellStyle name="Output 2 7 6 3 2" xfId="28240" xr:uid="{46CC9013-9858-48C4-B49B-42216813DC8E}"/>
    <cellStyle name="Output 2 7 6 4" xfId="23839" xr:uid="{5D85ACC6-5EE1-4037-BB30-6EC1C0358459}"/>
    <cellStyle name="Output 2 7 6 5" xfId="12563" xr:uid="{57FBCF50-427A-4EAF-BE75-15F433E7D729}"/>
    <cellStyle name="Output 2 7 7" xfId="3162" xr:uid="{00000000-0005-0000-0000-000097040000}"/>
    <cellStyle name="Output 2 7 7 2" xfId="6061" xr:uid="{194CD7A2-672B-423D-A870-EE45C807BB33}"/>
    <cellStyle name="Output 2 7 7 2 2" xfId="18334" xr:uid="{0A51A0D9-3FE4-4B7A-AB12-889B9BCAA705}"/>
    <cellStyle name="Output 2 7 7 2 2 2" xfId="29872" xr:uid="{AA68D49F-F73A-4528-86A2-421551659B79}"/>
    <cellStyle name="Output 2 7 7 2 3" xfId="26809" xr:uid="{63884003-F215-40D3-8C52-DA0B8931A9A0}"/>
    <cellStyle name="Output 2 7 7 2 4" xfId="15403" xr:uid="{AE236D75-DB94-4130-B44F-E78FDD6D7F09}"/>
    <cellStyle name="Output 2 7 7 3" xfId="16780" xr:uid="{E3F43626-CA31-4E1B-B4DD-F257975F1F8A}"/>
    <cellStyle name="Output 2 7 7 3 2" xfId="28312" xr:uid="{89272A51-9D43-48AF-93A8-D4F00C52DCE7}"/>
    <cellStyle name="Output 2 7 7 4" xfId="23911" xr:uid="{09BE0B7A-07A9-4B7E-BB44-251E42375B9C}"/>
    <cellStyle name="Output 2 7 7 5" xfId="12631" xr:uid="{1ED93149-D1FA-45C0-9FF4-C0DAD90D88FA}"/>
    <cellStyle name="Output 2 7 8" xfId="3239" xr:uid="{00000000-0005-0000-0000-000098040000}"/>
    <cellStyle name="Output 2 7 8 2" xfId="6138" xr:uid="{604EC11D-3264-415B-85C4-FC6B6D57C4DF}"/>
    <cellStyle name="Output 2 7 8 2 2" xfId="18411" xr:uid="{BA3579D5-4D17-467D-8E8B-CB73399A853C}"/>
    <cellStyle name="Output 2 7 8 2 2 2" xfId="29949" xr:uid="{40B01B4B-DC12-47D7-B436-7BA1D502E091}"/>
    <cellStyle name="Output 2 7 8 2 3" xfId="26886" xr:uid="{AAE67E0C-0AC1-4147-ABCF-1312352FBE80}"/>
    <cellStyle name="Output 2 7 8 2 4" xfId="15480" xr:uid="{62280D57-C345-4794-9FC3-906B898425F8}"/>
    <cellStyle name="Output 2 7 8 3" xfId="16857" xr:uid="{E7961CA2-969E-4BD9-95D0-F3030E9ECBAE}"/>
    <cellStyle name="Output 2 7 8 3 2" xfId="28389" xr:uid="{9B779037-207E-44E3-A79D-0B82E09190E1}"/>
    <cellStyle name="Output 2 7 8 4" xfId="23988" xr:uid="{5E826D12-0ABD-4284-893E-BA6D79811CD1}"/>
    <cellStyle name="Output 2 7 8 5" xfId="12708" xr:uid="{8BE14625-EB78-44E0-8F68-22ADE219A897}"/>
    <cellStyle name="Output 2 7 9" xfId="5048" xr:uid="{FB6F19A2-DB52-497B-BD80-93FB08183B62}"/>
    <cellStyle name="Output 2 7 9 2" xfId="17321" xr:uid="{0295AB20-CAFA-4ABE-AE33-880CF5B39C50}"/>
    <cellStyle name="Output 2 7 9 2 2" xfId="28859" xr:uid="{96F3370F-7BBD-48EF-90BB-A2666EE6FA70}"/>
    <cellStyle name="Output 2 7 9 3" xfId="25796" xr:uid="{F0FF8412-E594-4435-BFB9-F62C0D172B0A}"/>
    <cellStyle name="Output 2 7 9 4" xfId="14470" xr:uid="{0B6A8254-BE80-4371-A4BB-8A77BA6EE110}"/>
    <cellStyle name="Output 2 8" xfId="878" xr:uid="{00000000-0005-0000-0000-000099040000}"/>
    <cellStyle name="Output 2 8 2" xfId="3781" xr:uid="{38F65D29-1533-479B-B16C-E310949A2B41}"/>
    <cellStyle name="Output 2 8 2 2" xfId="8578" xr:uid="{4AAC7AD7-1A9D-4D81-98E5-CDF8FAA9A43C}"/>
    <cellStyle name="Output 2 8 2 2 2" xfId="10012" xr:uid="{CC412F51-2396-4A91-9F2D-F3C8DE479B9C}"/>
    <cellStyle name="Output 2 8 2 2 2 2" xfId="28564" xr:uid="{870A6DD1-3582-4669-9AFF-DD65BCCF7EE9}"/>
    <cellStyle name="Output 2 8 2 3" xfId="8033" xr:uid="{2F0CBB9E-1A03-4BEE-AF5F-8BCBE4DE8FA2}"/>
    <cellStyle name="Output 2 8 2 3 2" xfId="9467" xr:uid="{6FF6BF4F-4890-4C52-B552-DE40EDABA5A4}"/>
    <cellStyle name="Output 2 8 2 3 3" xfId="24529" xr:uid="{1B34AA62-A637-4201-B57E-6C15A2CF4AEE}"/>
    <cellStyle name="Output 2 8 2 4" xfId="7927" xr:uid="{4C4194B2-4FD0-4A6E-B87C-8BACB7D35759}"/>
    <cellStyle name="Output 2 8 2 5" xfId="9361" xr:uid="{DE5852A7-A11B-4009-A28D-D106A88CAD93}"/>
    <cellStyle name="Output 2 8 3" xfId="7868" xr:uid="{BC930247-5C03-48F0-A66A-F08EE0C9BD13}"/>
    <cellStyle name="Output 2 8 3 2" xfId="8519" xr:uid="{BC6FF43D-A145-4A4A-8272-B61EA66BB410}"/>
    <cellStyle name="Output 2 8 3 2 2" xfId="9953" xr:uid="{34FB1749-6875-4AFA-88C9-3331D3CC8275}"/>
    <cellStyle name="Output 2 8 3 2 3" xfId="27004" xr:uid="{B043FE5C-B500-4F00-ABDF-F19FDF6EE0E2}"/>
    <cellStyle name="Output 2 8 3 3" xfId="8016" xr:uid="{7B8C8A5E-780A-47FB-9C0F-1CA2A9BC5A94}"/>
    <cellStyle name="Output 2 8 3 3 2" xfId="9450" xr:uid="{06049359-6954-4B7F-B8BC-3C8627D1E08A}"/>
    <cellStyle name="Output 2 8 3 4" xfId="9302" xr:uid="{53B3FD51-6F9C-487E-BB9D-0E2FFA1F64A0}"/>
    <cellStyle name="Output 2 8 4" xfId="8371" xr:uid="{B385F89F-9CB4-49CB-A49E-CEC756531FBB}"/>
    <cellStyle name="Output 2 8 4 2" xfId="9805" xr:uid="{86C23095-E51E-4F4C-8347-4AEBC65FBE4E}"/>
    <cellStyle name="Output 2 8 4 3" xfId="21631" xr:uid="{088C41F4-575B-4696-BDF6-3E7BF4FA66F6}"/>
    <cellStyle name="Output 2 8 5" xfId="6824" xr:uid="{4BA4A3EB-34D1-424D-B841-E45826BFB0D0}"/>
    <cellStyle name="Output 2 8 5 2" xfId="8926" xr:uid="{55B77D4E-D015-4BD8-95D0-735E7DBCE9A0}"/>
    <cellStyle name="Output 2 8 6" xfId="7720" xr:uid="{FD9E0A69-4687-4195-BEE1-2E1BFA243FD8}"/>
    <cellStyle name="Output 2 8 7" xfId="9154" xr:uid="{2CEF722B-6D01-4DE6-9231-1279FDF4C9D6}"/>
    <cellStyle name="Output 2 9" xfId="1070" xr:uid="{00000000-0005-0000-0000-00009A040000}"/>
    <cellStyle name="Output 2 9 2" xfId="3973" xr:uid="{953A847D-50B3-4E90-9DE7-C2BC9FA5B29E}"/>
    <cellStyle name="Output 2 9 2 2" xfId="8135" xr:uid="{8C3CDCB5-D369-415D-9791-C18B56613BA1}"/>
    <cellStyle name="Output 2 9 2 2 2" xfId="28621" xr:uid="{CA862428-774A-4836-AA6D-6438BFD45205}"/>
    <cellStyle name="Output 2 9 2 2 3" xfId="17083" xr:uid="{71A4BC20-C586-4AAC-A094-889D88DEF0B2}"/>
    <cellStyle name="Output 2 9 2 3" xfId="9569" xr:uid="{0C4DDD2E-8B63-4DF9-ADD7-1B7B02717EA3}"/>
    <cellStyle name="Output 2 9 2 3 2" xfId="24721" xr:uid="{EC4D6EE6-8876-4FC9-9674-95DF10450F22}"/>
    <cellStyle name="Output 2 9 3" xfId="7999" xr:uid="{485C528C-2025-435A-89B2-55D4FF9B8303}"/>
    <cellStyle name="Output 2 9 3 2" xfId="9433" xr:uid="{06BF0552-D0E2-4DE9-89A3-12A581129384}"/>
    <cellStyle name="Output 2 9 3 2 2" xfId="27061" xr:uid="{7850FB4F-EC1B-49D1-8FD3-E2D1DCCF4F73}"/>
    <cellStyle name="Output 2 9 4" xfId="7131" xr:uid="{76499D9E-EC93-4624-BE17-BF45B95DCD07}"/>
    <cellStyle name="Output 2 9 4 2" xfId="21823" xr:uid="{199DE648-ED4A-4E81-8459-17485DB60E0D}"/>
    <cellStyle name="Output 2 9 5" xfId="9034" xr:uid="{EE61C795-234A-420E-A140-804E6E7A47AB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0 2 2" xfId="17863" xr:uid="{808BCBF5-D39D-449E-90F9-55A19AD02C89}"/>
    <cellStyle name="Output 3 10 2 2 2" xfId="29401" xr:uid="{94A42AF3-9E97-4BF6-A626-6A2D343A2FEC}"/>
    <cellStyle name="Output 3 10 2 3" xfId="26338" xr:uid="{AE87A5ED-5610-402E-953A-4C09FB729D3A}"/>
    <cellStyle name="Output 3 10 2 4" xfId="14954" xr:uid="{6EB6C726-7E8F-42E0-BC5B-D92584DEAE11}"/>
    <cellStyle name="Output 3 10 3" xfId="6721" xr:uid="{863ABB6B-58F8-43E8-A4EE-284F95CCFD5A}"/>
    <cellStyle name="Output 3 10 3 2" xfId="27841" xr:uid="{C8CAF981-FCB3-4BB3-AD87-90EC4E12EEFA}"/>
    <cellStyle name="Output 3 10 3 3" xfId="16331" xr:uid="{F8B4A8D0-6FF5-4628-AEDD-8C31CB618E5F}"/>
    <cellStyle name="Output 3 10 4" xfId="8902" xr:uid="{9BC3DA4F-2325-44CB-80A1-961F835374F2}"/>
    <cellStyle name="Output 3 10 4 2" xfId="23440" xr:uid="{9D6CD603-22D9-4271-8DBD-DC96ED2C465D}"/>
    <cellStyle name="Output 3 11" xfId="2405" xr:uid="{00000000-0005-0000-0000-00009D040000}"/>
    <cellStyle name="Output 3 11 2" xfId="5304" xr:uid="{6ED1C712-C044-4B03-9162-9DB3615739F1}"/>
    <cellStyle name="Output 3 11 2 2" xfId="17577" xr:uid="{033B885E-3ACE-45AE-A1CB-51D460A1DAA7}"/>
    <cellStyle name="Output 3 11 2 2 2" xfId="29115" xr:uid="{BFD57FA5-AC0D-42E9-8E04-CAE54B3BB24E}"/>
    <cellStyle name="Output 3 11 2 3" xfId="26052" xr:uid="{A518BBB7-BA8C-4594-BD08-205B976C09F1}"/>
    <cellStyle name="Output 3 11 2 4" xfId="14706" xr:uid="{ACFAA866-503B-4437-A5E5-7C85C30201E2}"/>
    <cellStyle name="Output 3 11 3" xfId="6654" xr:uid="{60D3BDCD-D112-4A81-9D67-0D9C281CF24C}"/>
    <cellStyle name="Output 3 11 3 2" xfId="27555" xr:uid="{0B971049-A164-41A8-ACC8-446B049526AF}"/>
    <cellStyle name="Output 3 11 3 3" xfId="16083" xr:uid="{EFA34FEB-9A60-4A29-B8B7-DCF95CB1465C}"/>
    <cellStyle name="Output 3 11 4" xfId="8892" xr:uid="{00B99942-4722-4F03-9D14-968143427414}"/>
    <cellStyle name="Output 3 11 4 2" xfId="23154" xr:uid="{198F9FAF-F7C4-47D8-A320-39C3587A757D}"/>
    <cellStyle name="Output 3 12" xfId="3378" xr:uid="{13C4D054-759F-4CCD-9875-478E8473CA62}"/>
    <cellStyle name="Output 3 12 2" xfId="16907" xr:uid="{99CEAA10-46D4-4CDF-965C-2A815D3EEA19}"/>
    <cellStyle name="Output 3 12 2 2" xfId="28439" xr:uid="{41B873EC-1D32-400C-82DE-83ED7FE103B4}"/>
    <cellStyle name="Output 3 12 3" xfId="24126" xr:uid="{6B89EACF-64A6-4C60-B5F0-C8C3D145215D}"/>
    <cellStyle name="Output 3 12 4" xfId="12846" xr:uid="{40AE2445-CC57-4EC6-A76E-75257C807A08}"/>
    <cellStyle name="Output 3 13" xfId="6293" xr:uid="{3F8ABA7D-D7A3-4794-93E1-CA1EC61D1F0C}"/>
    <cellStyle name="Output 3 13 2" xfId="21228" xr:uid="{EB70E6BE-802E-4552-AFA1-B733A1C2607F}"/>
    <cellStyle name="Output 3 14" xfId="6184" xr:uid="{AB030D14-0CD9-46C2-BBE0-2BBA2EC69F36}"/>
    <cellStyle name="Output 3 2" xfId="666" xr:uid="{00000000-0005-0000-0000-00009E040000}"/>
    <cellStyle name="Output 3 2 10" xfId="3570" xr:uid="{964F6592-43E4-445D-A447-8245C3D70874}"/>
    <cellStyle name="Output 3 2 10 2" xfId="16932" xr:uid="{31D6943A-8D8A-4526-A952-F2E3CD2DBAEA}"/>
    <cellStyle name="Output 3 2 10 2 2" xfId="28464" xr:uid="{B7FC6C63-2050-4AE2-8702-51DCEFE061F3}"/>
    <cellStyle name="Output 3 2 10 3" xfId="24318" xr:uid="{C2DDD55B-88A7-4C88-979B-D8BFB326246D}"/>
    <cellStyle name="Output 3 2 10 4" xfId="13038" xr:uid="{29EF8EA2-594D-42C5-A208-760FB878A5C6}"/>
    <cellStyle name="Output 3 2 11" xfId="6501" xr:uid="{AD1011CB-78E9-4CF3-B031-53D684B0E751}"/>
    <cellStyle name="Output 3 2 11 2" xfId="21420" xr:uid="{6F95CBA2-B4C9-4825-9D2A-F890F6A9AF16}"/>
    <cellStyle name="Output 3 2 12" xfId="8849" xr:uid="{3AD01436-741B-47C2-882D-AFA3CD0C1711}"/>
    <cellStyle name="Output 3 2 2" xfId="1670" xr:uid="{00000000-0005-0000-0000-00009F040000}"/>
    <cellStyle name="Output 3 2 2 10" xfId="7422" xr:uid="{1B6B0707-1B89-407C-85B4-009BFB19BA98}"/>
    <cellStyle name="Output 3 2 2 10 2" xfId="27239" xr:uid="{1CF727AF-DFC9-4086-AF3E-350A6FCE581C}"/>
    <cellStyle name="Output 3 2 2 10 3" xfId="15787" xr:uid="{949F99AE-775B-47CC-ABD2-0EF4605004BA}"/>
    <cellStyle name="Output 3 2 2 11" xfId="9102" xr:uid="{4D4BD34C-C403-4A8D-AF23-B88A11726EC7}"/>
    <cellStyle name="Output 3 2 2 11 2" xfId="22423" xr:uid="{A8D3196F-3EEF-44B6-87B0-D20E9B018391}"/>
    <cellStyle name="Output 3 2 2 2" xfId="1061" xr:uid="{00000000-0005-0000-0000-0000A0040000}"/>
    <cellStyle name="Output 3 2 2 2 2" xfId="3964" xr:uid="{A4BD58B3-D7A9-473A-BD83-2F0922DF4C29}"/>
    <cellStyle name="Output 3 2 2 2 2 2" xfId="17074" xr:uid="{A546D941-59DA-4027-AF09-54E998E4261F}"/>
    <cellStyle name="Output 3 2 2 2 2 2 2" xfId="28612" xr:uid="{09F23E3F-53EB-4E15-B729-FCA15EECA8B3}"/>
    <cellStyle name="Output 3 2 2 2 2 3" xfId="24712" xr:uid="{0C30481C-5428-4D78-82B2-55D31BAA891B}"/>
    <cellStyle name="Output 3 2 2 2 2 4" xfId="13398" xr:uid="{8F7F3BCF-96B8-4C9F-98DE-94E400653C38}"/>
    <cellStyle name="Output 3 2 2 2 3" xfId="8263" xr:uid="{C2B29500-6E5E-4280-841F-BBE68CA7C28F}"/>
    <cellStyle name="Output 3 2 2 2 3 2" xfId="27052" xr:uid="{B0C26F1D-E0AC-4EFF-9261-9DC851768D4A}"/>
    <cellStyle name="Output 3 2 2 2 3 3" xfId="15612" xr:uid="{9797D0C1-D8E4-43AA-810E-4DC3B826A33E}"/>
    <cellStyle name="Output 3 2 2 2 4" xfId="9697" xr:uid="{E8ECA7BA-6C1F-44F8-8095-0C212B21B66F}"/>
    <cellStyle name="Output 3 2 2 2 4 2" xfId="21814" xr:uid="{7B1B1DAC-12B8-43A6-B1DB-07801F8C2F78}"/>
    <cellStyle name="Output 3 2 2 3" xfId="2397" xr:uid="{00000000-0005-0000-0000-0000A1040000}"/>
    <cellStyle name="Output 3 2 2 3 2" xfId="5296" xr:uid="{D1371A97-6B77-4808-865B-E9BDF3069627}"/>
    <cellStyle name="Output 3 2 2 3 2 2" xfId="17569" xr:uid="{A0070BD5-EEE8-4C77-9825-1F55C9DCF687}"/>
    <cellStyle name="Output 3 2 2 3 2 2 2" xfId="29107" xr:uid="{67520039-B3B8-4904-81FA-AEF8176D0982}"/>
    <cellStyle name="Output 3 2 2 3 2 3" xfId="26044" xr:uid="{78504D53-E497-46EE-8B0D-DBC9D5473113}"/>
    <cellStyle name="Output 3 2 2 3 2 4" xfId="14698" xr:uid="{854FE44C-5C58-435F-B3A3-37256373DC71}"/>
    <cellStyle name="Output 3 2 2 3 3" xfId="8697" xr:uid="{E5F0DC91-52FD-4027-A399-64622075AF4C}"/>
    <cellStyle name="Output 3 2 2 3 3 2" xfId="27547" xr:uid="{3F3DF5E8-6757-4BD3-9CB4-3B5C565D0C59}"/>
    <cellStyle name="Output 3 2 2 3 3 3" xfId="16075" xr:uid="{C59D1B53-905A-4F8E-8BDC-2CDA7922F8D9}"/>
    <cellStyle name="Output 3 2 2 3 4" xfId="10131" xr:uid="{683B61E7-4583-45C6-9051-EFE7B5472776}"/>
    <cellStyle name="Output 3 2 2 3 4 2" xfId="23146" xr:uid="{55391EE5-FBF3-40CE-8C9A-31028463D30D}"/>
    <cellStyle name="Output 3 2 2 4" xfId="2382" xr:uid="{00000000-0005-0000-0000-0000A2040000}"/>
    <cellStyle name="Output 3 2 2 4 2" xfId="5281" xr:uid="{8AB86D20-F355-4E72-9739-CC3E90D7F34C}"/>
    <cellStyle name="Output 3 2 2 4 2 2" xfId="17554" xr:uid="{F2A8B14C-8C0E-445E-BE28-4A0CAA2E5624}"/>
    <cellStyle name="Output 3 2 2 4 2 2 2" xfId="29092" xr:uid="{A5545E8A-2F5C-46AE-A9ED-2F81851C3C7F}"/>
    <cellStyle name="Output 3 2 2 4 2 3" xfId="26029" xr:uid="{D0F941AD-2D48-461E-B844-969F1C8B9E1A}"/>
    <cellStyle name="Output 3 2 2 4 2 4" xfId="14685" xr:uid="{914933AD-3C2E-4041-813A-DD51FED6D79E}"/>
    <cellStyle name="Output 3 2 2 4 3" xfId="16062" xr:uid="{21436148-FE24-4415-AD82-F8A15D69E994}"/>
    <cellStyle name="Output 3 2 2 4 3 2" xfId="27532" xr:uid="{2C379A77-C17D-434E-8114-B18404F1D596}"/>
    <cellStyle name="Output 3 2 2 4 4" xfId="23131" xr:uid="{D015087E-4392-4AB0-9817-03E87D180FA2}"/>
    <cellStyle name="Output 3 2 2 4 5" xfId="12036" xr:uid="{6C33244C-490F-460C-992E-4FEA96BBC319}"/>
    <cellStyle name="Output 3 2 2 5" xfId="2909" xr:uid="{00000000-0005-0000-0000-0000A3040000}"/>
    <cellStyle name="Output 3 2 2 5 2" xfId="5808" xr:uid="{409460C7-AC4F-47F9-8014-45BEBB457124}"/>
    <cellStyle name="Output 3 2 2 5 2 2" xfId="18081" xr:uid="{E7C3144A-DD05-4888-8572-99C1B7E6346F}"/>
    <cellStyle name="Output 3 2 2 5 2 2 2" xfId="29619" xr:uid="{BF43C4D6-C66F-4F34-A594-7FE0EBF518C3}"/>
    <cellStyle name="Output 3 2 2 5 2 3" xfId="26556" xr:uid="{CB9203B4-B607-48F0-80A3-8B62374DABD6}"/>
    <cellStyle name="Output 3 2 2 5 2 4" xfId="15150" xr:uid="{8D77EA2D-201F-453D-920F-B0A8987CCC73}"/>
    <cellStyle name="Output 3 2 2 5 3" xfId="16527" xr:uid="{FF82C302-0527-4E01-AC9D-F44B9EBF06AD}"/>
    <cellStyle name="Output 3 2 2 5 3 2" xfId="28059" xr:uid="{21951EA5-0266-4515-AA27-D88B74F94771}"/>
    <cellStyle name="Output 3 2 2 5 4" xfId="23658" xr:uid="{D5CB3F1C-DC6A-430B-A663-4C4689CFF9A8}"/>
    <cellStyle name="Output 3 2 2 5 5" xfId="12407" xr:uid="{3495840B-1185-4E76-AB41-9A7B578F6416}"/>
    <cellStyle name="Output 3 2 2 6" xfId="2187" xr:uid="{00000000-0005-0000-0000-0000A4040000}"/>
    <cellStyle name="Output 3 2 2 6 2" xfId="5086" xr:uid="{19344DC1-922F-4908-A310-6BD59E96B17A}"/>
    <cellStyle name="Output 3 2 2 6 2 2" xfId="17359" xr:uid="{37C428B1-8A1E-40BF-8B48-CF00CAA3D5A6}"/>
    <cellStyle name="Output 3 2 2 6 2 2 2" xfId="28897" xr:uid="{6F8FEBE2-F172-45B8-A619-B7791BDD5D32}"/>
    <cellStyle name="Output 3 2 2 6 2 3" xfId="25834" xr:uid="{E767D7BC-69DF-4FB0-8F31-E530A880B902}"/>
    <cellStyle name="Output 3 2 2 6 2 4" xfId="14505" xr:uid="{F7B7420D-F9A8-43F9-96C6-CE520EB220A3}"/>
    <cellStyle name="Output 3 2 2 6 3" xfId="15882" xr:uid="{05FC0777-F6BF-4E08-AEC2-7D8438C77B17}"/>
    <cellStyle name="Output 3 2 2 6 3 2" xfId="27337" xr:uid="{90C9BCB4-434A-42D7-BD9A-485EE80F526A}"/>
    <cellStyle name="Output 3 2 2 6 4" xfId="22936" xr:uid="{FC2D2FC3-39E4-45A7-B8EA-DBB31D454854}"/>
    <cellStyle name="Output 3 2 2 6 5" xfId="11888" xr:uid="{F89E067B-FD2F-4C68-9DC3-E0DF7F7ECC26}"/>
    <cellStyle name="Output 3 2 2 7" xfId="2515" xr:uid="{00000000-0005-0000-0000-0000A5040000}"/>
    <cellStyle name="Output 3 2 2 7 2" xfId="5414" xr:uid="{A305D31A-BE05-46D2-B543-F18B4AE7B412}"/>
    <cellStyle name="Output 3 2 2 7 2 2" xfId="17687" xr:uid="{E2E6E69F-FF10-4C0F-989D-879C05934438}"/>
    <cellStyle name="Output 3 2 2 7 2 2 2" xfId="29225" xr:uid="{69742DE2-85C7-493A-85F8-0477D7BF7F65}"/>
    <cellStyle name="Output 3 2 2 7 2 3" xfId="26162" xr:uid="{492FFE5D-6DF1-46B6-A660-A86336BCCC3D}"/>
    <cellStyle name="Output 3 2 2 7 2 4" xfId="14804" xr:uid="{F294B3EE-FF41-4B0D-9BC5-59B5C6486454}"/>
    <cellStyle name="Output 3 2 2 7 3" xfId="16181" xr:uid="{F9A05BBE-29CF-44D1-8281-E91F3016DEBF}"/>
    <cellStyle name="Output 3 2 2 7 3 2" xfId="27665" xr:uid="{BA26EAD0-B5BE-45A0-A1BA-D8DE40AB7589}"/>
    <cellStyle name="Output 3 2 2 7 4" xfId="23264" xr:uid="{B8D17BCB-F147-494F-BD35-EB8CF40F48F6}"/>
    <cellStyle name="Output 3 2 2 7 5" xfId="12139" xr:uid="{8B2D2C35-AD2E-484A-97DB-B18874B87DBE}"/>
    <cellStyle name="Output 3 2 2 8" xfId="3035" xr:uid="{00000000-0005-0000-0000-0000A6040000}"/>
    <cellStyle name="Output 3 2 2 8 2" xfId="5934" xr:uid="{86789893-565C-4BD1-AFD3-350DAFF6752A}"/>
    <cellStyle name="Output 3 2 2 8 2 2" xfId="18207" xr:uid="{AAA57E3C-BB77-4992-BD51-5280581B0810}"/>
    <cellStyle name="Output 3 2 2 8 2 2 2" xfId="29745" xr:uid="{567B8FD1-A248-4690-8468-2C7EB18E0E76}"/>
    <cellStyle name="Output 3 2 2 8 2 3" xfId="26682" xr:uid="{5A61A171-8E81-4890-B0F0-4D5783451036}"/>
    <cellStyle name="Output 3 2 2 8 2 4" xfId="15276" xr:uid="{3A4161C7-0D62-406C-898D-76D4DEADDF08}"/>
    <cellStyle name="Output 3 2 2 8 3" xfId="16653" xr:uid="{9C69DC16-AFC1-4778-A38E-CE5F7724A163}"/>
    <cellStyle name="Output 3 2 2 8 3 2" xfId="28185" xr:uid="{DE669909-D456-43D0-9890-282F6A0F0B13}"/>
    <cellStyle name="Output 3 2 2 8 4" xfId="23784" xr:uid="{6FAF7F10-62A2-4F39-9932-9A035F204D02}"/>
    <cellStyle name="Output 3 2 2 8 5" xfId="12513" xr:uid="{9E74456F-A6E9-4D80-9D85-F3BEBCD76CE9}"/>
    <cellStyle name="Output 3 2 2 9" xfId="4573" xr:uid="{01E6F92F-8EEA-47DE-BC07-C275991864B0}"/>
    <cellStyle name="Output 3 2 2 9 2" xfId="17261" xr:uid="{30A83E56-F079-4DC8-927D-1BAB6E2481C7}"/>
    <cellStyle name="Output 3 2 2 9 2 2" xfId="28799" xr:uid="{A68C57ED-CF3C-4FEA-863F-0858158EC83B}"/>
    <cellStyle name="Output 3 2 2 9 3" xfId="25321" xr:uid="{F1EF4236-E6E4-4210-9081-AAF36AB197F8}"/>
    <cellStyle name="Output 3 2 2 9 4" xfId="13995" xr:uid="{B11CA82A-EDD6-4906-B334-19B47D7AC7AE}"/>
    <cellStyle name="Output 3 2 3" xfId="2137" xr:uid="{00000000-0005-0000-0000-0000A7040000}"/>
    <cellStyle name="Output 3 2 3 10" xfId="7830" xr:uid="{521363B5-4970-4FF2-8922-8BDBE7B7515A}"/>
    <cellStyle name="Output 3 2 3 10 2" xfId="27287" xr:uid="{7268B41A-82D8-4049-8D3E-550B25B04B6F}"/>
    <cellStyle name="Output 3 2 3 10 3" xfId="15835" xr:uid="{7B87028D-B295-4D95-A78E-6CB298930B80}"/>
    <cellStyle name="Output 3 2 3 11" xfId="9264" xr:uid="{F7273193-5DE1-414D-97DC-7EC330CF6A14}"/>
    <cellStyle name="Output 3 2 3 11 2" xfId="22886" xr:uid="{FD2642D5-B5CA-46C7-9F42-0A24F230C83F}"/>
    <cellStyle name="Output 3 2 3 2" xfId="2741" xr:uid="{00000000-0005-0000-0000-0000A8040000}"/>
    <cellStyle name="Output 3 2 3 2 2" xfId="5640" xr:uid="{FE01CB27-91B6-4E25-A3B0-487CC988B653}"/>
    <cellStyle name="Output 3 2 3 2 2 2" xfId="17913" xr:uid="{5A3FE679-0325-4CC3-A58F-5812E3081E4C}"/>
    <cellStyle name="Output 3 2 3 2 2 2 2" xfId="29451" xr:uid="{0E230E34-A367-47B3-BE29-16E710D7D9A2}"/>
    <cellStyle name="Output 3 2 3 2 2 3" xfId="26388" xr:uid="{F17949BE-BD76-42E5-9173-0728CBE6FB34}"/>
    <cellStyle name="Output 3 2 3 2 2 4" xfId="15004" xr:uid="{5D619423-AA03-4F33-A86B-8E3950C77A19}"/>
    <cellStyle name="Output 3 2 3 2 3" xfId="8481" xr:uid="{6819CFFC-4955-4E8E-805A-47BF0B9C7D98}"/>
    <cellStyle name="Output 3 2 3 2 3 2" xfId="27891" xr:uid="{78A370F8-A4CB-4D44-9C40-640C2C084260}"/>
    <cellStyle name="Output 3 2 3 2 3 3" xfId="16381" xr:uid="{211C6DD9-2B5A-42AC-98A9-237A33156809}"/>
    <cellStyle name="Output 3 2 3 2 4" xfId="9915" xr:uid="{02B35B1F-2AE5-4670-8209-82186A260DA2}"/>
    <cellStyle name="Output 3 2 3 2 4 2" xfId="23490" xr:uid="{698AE9B2-BB53-4014-ADF1-8235485F8E11}"/>
    <cellStyle name="Output 3 2 3 3" xfId="2851" xr:uid="{00000000-0005-0000-0000-0000A9040000}"/>
    <cellStyle name="Output 3 2 3 3 2" xfId="5750" xr:uid="{EA777267-15E1-4C5A-9D1F-C2DC11529DE8}"/>
    <cellStyle name="Output 3 2 3 3 2 2" xfId="18023" xr:uid="{A5E62619-BE55-4AC5-8AEF-23064AF2D34C}"/>
    <cellStyle name="Output 3 2 3 3 2 2 2" xfId="29561" xr:uid="{FBF28F57-7643-4ED5-9F84-CA5322069349}"/>
    <cellStyle name="Output 3 2 3 3 2 3" xfId="26498" xr:uid="{009D3AEF-15BD-4D42-BEAC-5DFBAA605E91}"/>
    <cellStyle name="Output 3 2 3 3 2 4" xfId="15101" xr:uid="{45CB332F-1C51-4825-A7E4-7A64A5AE67A9}"/>
    <cellStyle name="Output 3 2 3 3 3" xfId="8051" xr:uid="{5DD76F6D-8955-443C-B543-409C0EA19BEB}"/>
    <cellStyle name="Output 3 2 3 3 3 2" xfId="28001" xr:uid="{3AAC551E-4CB9-44D7-9A12-B64A3F1CED9D}"/>
    <cellStyle name="Output 3 2 3 3 3 3" xfId="16478" xr:uid="{6A2BAB27-0F35-4E31-9D86-0E60F56B7991}"/>
    <cellStyle name="Output 3 2 3 3 4" xfId="9485" xr:uid="{F6649BEB-C9D7-4870-ACF8-4E4F1ADEEF33}"/>
    <cellStyle name="Output 3 2 3 3 4 2" xfId="23600" xr:uid="{BEA6DA2A-E1F6-4B24-932F-64D74AF9654B}"/>
    <cellStyle name="Output 3 2 3 4" xfId="2955" xr:uid="{00000000-0005-0000-0000-0000AA040000}"/>
    <cellStyle name="Output 3 2 3 4 2" xfId="5854" xr:uid="{A386BC7D-F3FA-4ADB-AD11-EAB81A029B64}"/>
    <cellStyle name="Output 3 2 3 4 2 2" xfId="18127" xr:uid="{3BC89980-7CE9-4225-889C-2630250D4C29}"/>
    <cellStyle name="Output 3 2 3 4 2 2 2" xfId="29665" xr:uid="{7D338AD7-CE46-4D81-B1BB-03477EDDB97A}"/>
    <cellStyle name="Output 3 2 3 4 2 3" xfId="26602" xr:uid="{711B0154-3C9D-400D-B000-A57D4E437CDB}"/>
    <cellStyle name="Output 3 2 3 4 2 4" xfId="15196" xr:uid="{608A6EF1-F22F-44BD-8BB4-BAAC466C5652}"/>
    <cellStyle name="Output 3 2 3 4 3" xfId="16573" xr:uid="{CD6215EA-7346-4C36-A7F5-55201358A633}"/>
    <cellStyle name="Output 3 2 3 4 3 2" xfId="28105" xr:uid="{77B70FE4-9150-4C11-BF07-15E7D53528BF}"/>
    <cellStyle name="Output 3 2 3 4 4" xfId="23704" xr:uid="{5EDBFEB0-AC0A-4328-8473-6F490CED14BB}"/>
    <cellStyle name="Output 3 2 3 4 5" xfId="12447" xr:uid="{E8C885C0-E067-4253-A911-C8761AADA3D2}"/>
    <cellStyle name="Output 3 2 3 5" xfId="3078" xr:uid="{00000000-0005-0000-0000-0000AB040000}"/>
    <cellStyle name="Output 3 2 3 5 2" xfId="5977" xr:uid="{5C6BE9A4-42DE-4B88-8CA5-6F62CBFBBEE7}"/>
    <cellStyle name="Output 3 2 3 5 2 2" xfId="18250" xr:uid="{40A6B25A-96D4-4635-9F63-00906D5D106A}"/>
    <cellStyle name="Output 3 2 3 5 2 2 2" xfId="29788" xr:uid="{035C4FE3-E35F-4D51-8E19-A045D392F6E1}"/>
    <cellStyle name="Output 3 2 3 5 2 3" xfId="26725" xr:uid="{017769CD-9D32-49C5-AF43-B9B27C1D51ED}"/>
    <cellStyle name="Output 3 2 3 5 2 4" xfId="15319" xr:uid="{9E66FF37-36A7-4D67-AD18-78B3E70F235F}"/>
    <cellStyle name="Output 3 2 3 5 3" xfId="16696" xr:uid="{3C03751F-643C-4759-BC23-B4505BEDEED0}"/>
    <cellStyle name="Output 3 2 3 5 3 2" xfId="28228" xr:uid="{F06C76B6-1147-4511-B538-71307B6E31E0}"/>
    <cellStyle name="Output 3 2 3 5 4" xfId="23827" xr:uid="{2B92B1E4-7E47-4D96-9A37-BDC5780FF704}"/>
    <cellStyle name="Output 3 2 3 5 5" xfId="12552" xr:uid="{862AC768-CF03-441A-9403-005B57D1E3F3}"/>
    <cellStyle name="Output 3 2 3 6" xfId="3144" xr:uid="{00000000-0005-0000-0000-0000AC040000}"/>
    <cellStyle name="Output 3 2 3 6 2" xfId="6043" xr:uid="{43D6873F-CC16-4AC0-8209-8593F3CDC460}"/>
    <cellStyle name="Output 3 2 3 6 2 2" xfId="18316" xr:uid="{89084CDF-4CDE-4D0D-9828-966C0E340FAE}"/>
    <cellStyle name="Output 3 2 3 6 2 2 2" xfId="29854" xr:uid="{1572E3F5-3919-433E-B054-E1CE0D33EDF8}"/>
    <cellStyle name="Output 3 2 3 6 2 3" xfId="26791" xr:uid="{96CC26B5-25FB-4444-8E40-C5F38253C5D4}"/>
    <cellStyle name="Output 3 2 3 6 2 4" xfId="15385" xr:uid="{A3D0D57F-DF7D-4D5A-8707-993C0D4BDFAE}"/>
    <cellStyle name="Output 3 2 3 6 3" xfId="16762" xr:uid="{F013307E-CFF6-4EE5-B607-C14D5512AD28}"/>
    <cellStyle name="Output 3 2 3 6 3 2" xfId="28294" xr:uid="{55B445C3-FD38-4406-9ED1-ED9CA43B47DF}"/>
    <cellStyle name="Output 3 2 3 6 4" xfId="23893" xr:uid="{905EE537-6E42-4E7B-900F-4992F9442824}"/>
    <cellStyle name="Output 3 2 3 6 5" xfId="12613" xr:uid="{5F4C99D6-9419-4690-9006-2D2C6188D57C}"/>
    <cellStyle name="Output 3 2 3 7" xfId="2276" xr:uid="{00000000-0005-0000-0000-0000AD040000}"/>
    <cellStyle name="Output 3 2 3 7 2" xfId="5175" xr:uid="{40E1DBA3-2730-41F7-8339-7578B03FD5BD}"/>
    <cellStyle name="Output 3 2 3 7 2 2" xfId="17448" xr:uid="{EFFBA9DA-0540-46A5-980D-93CDF6C327D0}"/>
    <cellStyle name="Output 3 2 3 7 2 2 2" xfId="28986" xr:uid="{4165FEDB-EE1D-4BC3-A86B-B3C4827E8002}"/>
    <cellStyle name="Output 3 2 3 7 2 3" xfId="25923" xr:uid="{8ADA84C5-6FE6-4B56-A4C1-C9DA3F952486}"/>
    <cellStyle name="Output 3 2 3 7 2 4" xfId="14590" xr:uid="{9CEBCEDE-02B9-4C03-9674-A6FE1EEAC17C}"/>
    <cellStyle name="Output 3 2 3 7 3" xfId="15967" xr:uid="{67F0A442-DA51-4C71-B0B0-131BC870D83F}"/>
    <cellStyle name="Output 3 2 3 7 3 2" xfId="27426" xr:uid="{33B14698-AE3B-4597-9813-590AC7DBC823}"/>
    <cellStyle name="Output 3 2 3 7 4" xfId="23025" xr:uid="{AAB04D15-7C79-4F45-A25C-5A4D6DDF1D95}"/>
    <cellStyle name="Output 3 2 3 7 5" xfId="11960" xr:uid="{214188FD-A24C-4FC5-A822-32E2602F1125}"/>
    <cellStyle name="Output 3 2 3 8" xfId="3227" xr:uid="{00000000-0005-0000-0000-0000AE040000}"/>
    <cellStyle name="Output 3 2 3 8 2" xfId="6126" xr:uid="{3CCD1AC4-3431-42DA-AC24-217930D1C425}"/>
    <cellStyle name="Output 3 2 3 8 2 2" xfId="18399" xr:uid="{CF6F2BE4-A0A7-47C5-9F46-78BA61E4FAE2}"/>
    <cellStyle name="Output 3 2 3 8 2 2 2" xfId="29937" xr:uid="{9513D535-9444-4C98-A521-9A28E61291A0}"/>
    <cellStyle name="Output 3 2 3 8 2 3" xfId="26874" xr:uid="{B012A57B-6CDC-4DEA-B586-510B0592D3FE}"/>
    <cellStyle name="Output 3 2 3 8 2 4" xfId="15468" xr:uid="{7715ADAC-9D52-4E9C-AD32-676BD3EAAF05}"/>
    <cellStyle name="Output 3 2 3 8 3" xfId="16845" xr:uid="{50D87968-5BBA-489A-9926-1B12EC794288}"/>
    <cellStyle name="Output 3 2 3 8 3 2" xfId="28377" xr:uid="{7C8A29C7-1976-49C4-883F-6FAE18C16073}"/>
    <cellStyle name="Output 3 2 3 8 4" xfId="23976" xr:uid="{99D2D9F2-4446-4797-AE4B-0188665213A1}"/>
    <cellStyle name="Output 3 2 3 8 5" xfId="12696" xr:uid="{7FED0A9E-D5DC-466D-8DEE-966845FA1E60}"/>
    <cellStyle name="Output 3 2 3 9" xfId="5036" xr:uid="{787A3DDB-1597-4760-9967-E8D8D4AE914A}"/>
    <cellStyle name="Output 3 2 3 9 2" xfId="17309" xr:uid="{8436B37E-352C-4B16-A059-57530DDCAF1D}"/>
    <cellStyle name="Output 3 2 3 9 2 2" xfId="28847" xr:uid="{7C15092F-27E7-4DA4-90E2-91AA68EF7396}"/>
    <cellStyle name="Output 3 2 3 9 3" xfId="25784" xr:uid="{2E28416C-985A-4F23-9581-717690679689}"/>
    <cellStyle name="Output 3 2 3 9 4" xfId="14458" xr:uid="{4D119D7E-ED11-4750-AFBE-585B34C65F54}"/>
    <cellStyle name="Output 3 2 4" xfId="1553" xr:uid="{00000000-0005-0000-0000-0000AF040000}"/>
    <cellStyle name="Output 3 2 4 10" xfId="7813" xr:uid="{CC21D52A-6CF7-4A52-A056-84DCAB8235B2}"/>
    <cellStyle name="Output 3 2 4 10 2" xfId="27210" xr:uid="{096FBFC3-1870-4791-8C6C-16ACE7546A34}"/>
    <cellStyle name="Output 3 2 4 10 3" xfId="15758" xr:uid="{69452688-AF3F-4563-8205-6CFE0614B2BC}"/>
    <cellStyle name="Output 3 2 4 11" xfId="9247" xr:uid="{AB1AE416-3575-4368-AC66-A0292100311A}"/>
    <cellStyle name="Output 3 2 4 11 2" xfId="22306" xr:uid="{3D473B30-347F-46AE-864A-138B387D255F}"/>
    <cellStyle name="Output 3 2 4 2" xfId="2676" xr:uid="{00000000-0005-0000-0000-0000B0040000}"/>
    <cellStyle name="Output 3 2 4 2 2" xfId="5575" xr:uid="{F1726D0B-6F9E-4D28-822F-5DAF36B3CA32}"/>
    <cellStyle name="Output 3 2 4 2 2 2" xfId="17848" xr:uid="{78534C75-E82F-4B7A-A7D1-79B92B82AFDE}"/>
    <cellStyle name="Output 3 2 4 2 2 2 2" xfId="29386" xr:uid="{76510F7F-9CD8-42C1-A814-06BDDF310129}"/>
    <cellStyle name="Output 3 2 4 2 2 3" xfId="26323" xr:uid="{07373C61-2EF3-4CAF-A1FF-F8BC0FE968B4}"/>
    <cellStyle name="Output 3 2 4 2 2 4" xfId="14940" xr:uid="{836C72DE-6A2C-4FC3-B52D-700005EE0E08}"/>
    <cellStyle name="Output 3 2 4 2 3" xfId="8464" xr:uid="{E1A13A8B-BAA2-4A3F-B137-8B8999974182}"/>
    <cellStyle name="Output 3 2 4 2 3 2" xfId="27826" xr:uid="{1FA22D9B-231D-4834-8F29-C50059A3C32A}"/>
    <cellStyle name="Output 3 2 4 2 3 3" xfId="16317" xr:uid="{EF1D5855-6296-4CD9-B659-58AF1FD7C0C3}"/>
    <cellStyle name="Output 3 2 4 2 4" xfId="9898" xr:uid="{564E2ABB-3678-4F83-BAE9-181366FB3323}"/>
    <cellStyle name="Output 3 2 4 2 4 2" xfId="23425" xr:uid="{682B658C-60CD-444F-9B5B-64FA18107FE9}"/>
    <cellStyle name="Output 3 2 4 3" xfId="2620" xr:uid="{00000000-0005-0000-0000-0000B1040000}"/>
    <cellStyle name="Output 3 2 4 3 2" xfId="5519" xr:uid="{33EF6DA5-E11C-4E49-9FEF-DE1E782B1668}"/>
    <cellStyle name="Output 3 2 4 3 2 2" xfId="17792" xr:uid="{0AF901A0-E0CF-4B5F-B686-21906ADE300F}"/>
    <cellStyle name="Output 3 2 4 3 2 2 2" xfId="29330" xr:uid="{A64AE4F8-435E-494C-B193-3620CE82378C}"/>
    <cellStyle name="Output 3 2 4 3 2 3" xfId="26267" xr:uid="{DAD0AC6D-D487-4A54-A94B-2BC64BB59B1E}"/>
    <cellStyle name="Output 3 2 4 3 2 4" xfId="14894" xr:uid="{E2153DFB-E985-4C93-AADF-281980CB1FE0}"/>
    <cellStyle name="Output 3 2 4 3 3" xfId="8739" xr:uid="{6366FF8F-77EC-452E-B212-CDCA15FA0836}"/>
    <cellStyle name="Output 3 2 4 3 3 2" xfId="27770" xr:uid="{2222061C-0953-4EB1-98A9-8AEB97EA85A0}"/>
    <cellStyle name="Output 3 2 4 3 3 3" xfId="16271" xr:uid="{1029BC63-6FCD-493A-BCEE-6AD6D95EC461}"/>
    <cellStyle name="Output 3 2 4 3 4" xfId="10173" xr:uid="{279128FD-FC68-4B3E-94B5-B55BAEB79D37}"/>
    <cellStyle name="Output 3 2 4 3 4 2" xfId="23369" xr:uid="{0589E415-B254-4009-B804-78BF06CA2302}"/>
    <cellStyle name="Output 3 2 4 4" xfId="1068" xr:uid="{00000000-0005-0000-0000-0000B2040000}"/>
    <cellStyle name="Output 3 2 4 4 2" xfId="3971" xr:uid="{F0C192A4-91DA-43F4-B60B-4612D87FC5DD}"/>
    <cellStyle name="Output 3 2 4 4 2 2" xfId="17081" xr:uid="{103BB6D6-F128-4D23-BA34-00C97C62D862}"/>
    <cellStyle name="Output 3 2 4 4 2 2 2" xfId="28619" xr:uid="{283D638A-B7CD-4C37-AD13-7088C07A2642}"/>
    <cellStyle name="Output 3 2 4 4 2 3" xfId="24719" xr:uid="{B35B47D0-5C9B-4C11-9BDA-FC4EDFF2C41E}"/>
    <cellStyle name="Output 3 2 4 4 2 4" xfId="13404" xr:uid="{FD7D56CC-FE54-4D5A-A01F-708C37C6BCAB}"/>
    <cellStyle name="Output 3 2 4 4 3" xfId="15618" xr:uid="{2E3A9FF0-7CA9-4D40-8FA3-47C33006E615}"/>
    <cellStyle name="Output 3 2 4 4 3 2" xfId="27059" xr:uid="{9C3C45C0-48E7-4332-B009-1F52776927F5}"/>
    <cellStyle name="Output 3 2 4 4 4" xfId="21821" xr:uid="{10FF54F1-3B92-4927-9CE4-8379789AADE5}"/>
    <cellStyle name="Output 3 2 4 4 5" xfId="10894" xr:uid="{713532D7-0C18-4720-8638-EAD4A6022F70}"/>
    <cellStyle name="Output 3 2 4 5" xfId="3007" xr:uid="{00000000-0005-0000-0000-0000B3040000}"/>
    <cellStyle name="Output 3 2 4 5 2" xfId="5906" xr:uid="{D46A7432-E7A0-4C41-9E3A-E7FE17BE3125}"/>
    <cellStyle name="Output 3 2 4 5 2 2" xfId="18179" xr:uid="{924DFCD7-3A4A-408C-8268-5A3FCD36B340}"/>
    <cellStyle name="Output 3 2 4 5 2 2 2" xfId="29717" xr:uid="{955316C9-7FB8-4946-9487-4916553393A9}"/>
    <cellStyle name="Output 3 2 4 5 2 3" xfId="26654" xr:uid="{AFE5F57F-DBE6-4029-800E-9E97FC12AF38}"/>
    <cellStyle name="Output 3 2 4 5 2 4" xfId="15248" xr:uid="{F59126CF-795A-4857-A93C-6208922B3622}"/>
    <cellStyle name="Output 3 2 4 5 3" xfId="16625" xr:uid="{2F8CBB8E-52FC-4E5C-BF56-13A49BA97287}"/>
    <cellStyle name="Output 3 2 4 5 3 2" xfId="28157" xr:uid="{3C0338BE-1B5F-4A7F-8AC5-BD1B0D472C61}"/>
    <cellStyle name="Output 3 2 4 5 4" xfId="23756" xr:uid="{0DB50102-C6C3-4A83-AEDD-40CC8EAFEE8F}"/>
    <cellStyle name="Output 3 2 4 5 5" xfId="12488" xr:uid="{7A48EC2A-9BC7-42AF-B83B-471F0F018B29}"/>
    <cellStyle name="Output 3 2 4 6" xfId="2635" xr:uid="{00000000-0005-0000-0000-0000B4040000}"/>
    <cellStyle name="Output 3 2 4 6 2" xfId="5534" xr:uid="{8D5725A0-E1E4-4BD3-9F38-0CAF043524C3}"/>
    <cellStyle name="Output 3 2 4 6 2 2" xfId="17807" xr:uid="{654DB065-5909-4B7E-8AC4-FF4B216320BA}"/>
    <cellStyle name="Output 3 2 4 6 2 2 2" xfId="29345" xr:uid="{03707FFB-25C3-42A6-A2BE-D153A9D365EC}"/>
    <cellStyle name="Output 3 2 4 6 2 3" xfId="26282" xr:uid="{20644330-BB5C-45AC-9D02-BC335050ED75}"/>
    <cellStyle name="Output 3 2 4 6 2 4" xfId="14908" xr:uid="{06FFC312-79F1-40D8-8F12-B660442A882F}"/>
    <cellStyle name="Output 3 2 4 6 3" xfId="16285" xr:uid="{21F2E5FD-0E2D-4317-84F5-BC06F416D93E}"/>
    <cellStyle name="Output 3 2 4 6 3 2" xfId="27785" xr:uid="{8609F9F5-3AB2-42C8-86BF-42F8D37E1DDF}"/>
    <cellStyle name="Output 3 2 4 6 4" xfId="23384" xr:uid="{6F5F48C7-4028-4DE4-A632-9F88B359BB12}"/>
    <cellStyle name="Output 3 2 4 6 5" xfId="12224" xr:uid="{353BFB08-2CEC-4709-92DB-0A4A4D1A07EC}"/>
    <cellStyle name="Output 3 2 4 7" xfId="2317" xr:uid="{00000000-0005-0000-0000-0000B5040000}"/>
    <cellStyle name="Output 3 2 4 7 2" xfId="5216" xr:uid="{196C26C3-B408-4EE4-B4B2-1AD1B4C5061A}"/>
    <cellStyle name="Output 3 2 4 7 2 2" xfId="17489" xr:uid="{0B2B92ED-2DF3-427B-9940-4252BD83DC17}"/>
    <cellStyle name="Output 3 2 4 7 2 2 2" xfId="29027" xr:uid="{86F89477-7822-462F-BF11-76F91CE16412}"/>
    <cellStyle name="Output 3 2 4 7 2 3" xfId="25964" xr:uid="{F3607B47-53A0-4E6B-BB5E-9E66D09AB4FD}"/>
    <cellStyle name="Output 3 2 4 7 2 4" xfId="14628" xr:uid="{0B30203A-80E9-4277-93AF-13362687B4A2}"/>
    <cellStyle name="Output 3 2 4 7 3" xfId="16005" xr:uid="{D18271CC-85EF-479B-90EC-E3A82BC6BA18}"/>
    <cellStyle name="Output 3 2 4 7 3 2" xfId="27467" xr:uid="{B5633E5F-4C86-4A8C-87AA-8AFFDBB0E3F6}"/>
    <cellStyle name="Output 3 2 4 7 4" xfId="23066" xr:uid="{15F3C1D9-ED9B-467D-AE2B-A322A4F9F417}"/>
    <cellStyle name="Output 3 2 4 7 5" xfId="11989" xr:uid="{BAA2AB41-DF20-4C07-8C32-414B39AC5369}"/>
    <cellStyle name="Output 3 2 4 8" xfId="2625" xr:uid="{00000000-0005-0000-0000-0000B6040000}"/>
    <cellStyle name="Output 3 2 4 8 2" xfId="5524" xr:uid="{9A944860-8436-444A-8CE5-BA3CAA40BECB}"/>
    <cellStyle name="Output 3 2 4 8 2 2" xfId="17797" xr:uid="{7BE547E8-FCE4-4ECD-9577-14395F21ADE4}"/>
    <cellStyle name="Output 3 2 4 8 2 2 2" xfId="29335" xr:uid="{3BBBD854-9B76-4771-85A7-0A32288D8A19}"/>
    <cellStyle name="Output 3 2 4 8 2 3" xfId="26272" xr:uid="{5C9D36D4-B2AE-4D42-B06C-16D437A2DCC4}"/>
    <cellStyle name="Output 3 2 4 8 2 4" xfId="14899" xr:uid="{68CCA092-EDD0-42ED-9AFB-47CD1CF6E5EA}"/>
    <cellStyle name="Output 3 2 4 8 3" xfId="16276" xr:uid="{C5C7A243-54E0-427D-9A5D-57052428B2F0}"/>
    <cellStyle name="Output 3 2 4 8 3 2" xfId="27775" xr:uid="{AB4F3652-4926-4365-AD28-DF1D063901B5}"/>
    <cellStyle name="Output 3 2 4 8 4" xfId="23374" xr:uid="{CE1BEEC3-A7D8-456F-90C3-F811D2263B83}"/>
    <cellStyle name="Output 3 2 4 8 5" xfId="12218" xr:uid="{C55087CA-D5C0-4115-8B27-EE2D0AD7DE17}"/>
    <cellStyle name="Output 3 2 4 9" xfId="4456" xr:uid="{952FB735-A310-42CD-94CD-5054DFEDA961}"/>
    <cellStyle name="Output 3 2 4 9 2" xfId="17232" xr:uid="{A959E7A5-D337-4891-946A-E32F8D085B7E}"/>
    <cellStyle name="Output 3 2 4 9 2 2" xfId="28770" xr:uid="{6EA13FBD-F888-459E-B547-60F0F982F2D2}"/>
    <cellStyle name="Output 3 2 4 9 3" xfId="25204" xr:uid="{61148FB3-D0A8-477E-9DC2-5EB637FD947D}"/>
    <cellStyle name="Output 3 2 4 9 4" xfId="13878" xr:uid="{6796C0D3-0C62-4A2E-A681-18ED985BD43F}"/>
    <cellStyle name="Output 3 2 5" xfId="2161" xr:uid="{00000000-0005-0000-0000-0000B7040000}"/>
    <cellStyle name="Output 3 2 5 10" xfId="6959" xr:uid="{A1AB9817-62EB-4E0A-99BF-C629D0D96832}"/>
    <cellStyle name="Output 3 2 5 10 2" xfId="27311" xr:uid="{DE094A5B-F54F-49BE-935B-8CE3A5F6707D}"/>
    <cellStyle name="Output 3 2 5 10 3" xfId="15859" xr:uid="{80EED8E1-49B1-48FE-82A3-9F040626AFDA}"/>
    <cellStyle name="Output 3 2 5 11" xfId="8973" xr:uid="{57A8F88D-4485-4082-8C7D-30C0FFE4769B}"/>
    <cellStyle name="Output 3 2 5 11 2" xfId="22910" xr:uid="{189E277E-3434-470B-B8C2-30ABB8FFE99B}"/>
    <cellStyle name="Output 3 2 5 2" xfId="2765" xr:uid="{00000000-0005-0000-0000-0000B8040000}"/>
    <cellStyle name="Output 3 2 5 2 2" xfId="5664" xr:uid="{6457430C-550E-4308-8A8C-9A298ED4B24C}"/>
    <cellStyle name="Output 3 2 5 2 2 2" xfId="17937" xr:uid="{6CE22B34-67BE-452B-8AC1-23D492542D2D}"/>
    <cellStyle name="Output 3 2 5 2 2 2 2" xfId="29475" xr:uid="{47621E4B-B347-49DB-B00D-0C5A3E954DC0}"/>
    <cellStyle name="Output 3 2 5 2 2 3" xfId="26412" xr:uid="{B1035234-5FF0-4482-A7A6-549F440D3192}"/>
    <cellStyle name="Output 3 2 5 2 2 4" xfId="15022" xr:uid="{AD1BB079-9540-4ED1-BCB3-04A8B91546A4}"/>
    <cellStyle name="Output 3 2 5 2 3" xfId="16399" xr:uid="{27628C8A-23F4-4AE6-951A-985FD4CB93C0}"/>
    <cellStyle name="Output 3 2 5 2 3 2" xfId="27915" xr:uid="{C67AAB11-90A0-44E7-AA13-18C94769C5A6}"/>
    <cellStyle name="Output 3 2 5 2 4" xfId="23514" xr:uid="{AB447CEA-3E35-4779-8783-048A28AA0168}"/>
    <cellStyle name="Output 3 2 5 2 5" xfId="12308" xr:uid="{A0464B7E-9CA3-4B18-981C-5514C4E49CEA}"/>
    <cellStyle name="Output 3 2 5 3" xfId="2875" xr:uid="{00000000-0005-0000-0000-0000B9040000}"/>
    <cellStyle name="Output 3 2 5 3 2" xfId="5774" xr:uid="{3B5DA0FA-DE1D-4FEE-897A-6750FC992236}"/>
    <cellStyle name="Output 3 2 5 3 2 2" xfId="18047" xr:uid="{34EB1803-618B-4F5B-9482-0DCCEBBEAE08}"/>
    <cellStyle name="Output 3 2 5 3 2 2 2" xfId="29585" xr:uid="{CFC22275-850A-4444-B1CD-90A2FC41DBF5}"/>
    <cellStyle name="Output 3 2 5 3 2 3" xfId="26522" xr:uid="{8CA9F6FD-2B24-4D8A-821B-3FB8ADF554E4}"/>
    <cellStyle name="Output 3 2 5 3 2 4" xfId="15119" xr:uid="{382BC911-C934-4A1F-8B36-2F6DBE81A044}"/>
    <cellStyle name="Output 3 2 5 3 3" xfId="16496" xr:uid="{8A4FD9D3-9983-4E88-BADD-C872497DF163}"/>
    <cellStyle name="Output 3 2 5 3 3 2" xfId="28025" xr:uid="{03D9BD78-E953-4A59-B47C-71703102D10F}"/>
    <cellStyle name="Output 3 2 5 3 4" xfId="23624" xr:uid="{2F20D4E2-98D4-42D3-BD39-3F5662658A60}"/>
    <cellStyle name="Output 3 2 5 3 5" xfId="12381" xr:uid="{20AC77A4-7296-400D-ADA4-178123233C98}"/>
    <cellStyle name="Output 3 2 5 4" xfId="2979" xr:uid="{00000000-0005-0000-0000-0000BA040000}"/>
    <cellStyle name="Output 3 2 5 4 2" xfId="5878" xr:uid="{CEEE0145-58A3-4D6C-8661-788704796989}"/>
    <cellStyle name="Output 3 2 5 4 2 2" xfId="18151" xr:uid="{D82606A0-0E53-413D-8705-83527E2E9F2E}"/>
    <cellStyle name="Output 3 2 5 4 2 2 2" xfId="29689" xr:uid="{C2F5EE8D-E4AD-473D-97FB-34EA2AC380D5}"/>
    <cellStyle name="Output 3 2 5 4 2 3" xfId="26626" xr:uid="{406D208E-4749-4643-ACD7-007C57F8F0E3}"/>
    <cellStyle name="Output 3 2 5 4 2 4" xfId="15220" xr:uid="{F74664C1-6F10-4A0C-B57F-6397C8064D71}"/>
    <cellStyle name="Output 3 2 5 4 3" xfId="16597" xr:uid="{96150FA8-FF1E-4291-A289-EF98396ED9B3}"/>
    <cellStyle name="Output 3 2 5 4 3 2" xfId="28129" xr:uid="{DB730BBF-E1ED-49C3-89F1-F50133E493E1}"/>
    <cellStyle name="Output 3 2 5 4 4" xfId="23728" xr:uid="{9705D995-F6E5-43F3-9E97-253EE56B27A6}"/>
    <cellStyle name="Output 3 2 5 4 5" xfId="12465" xr:uid="{40CC2B30-7340-4E7A-9F71-4C56B9F12598}"/>
    <cellStyle name="Output 3 2 5 5" xfId="3047" xr:uid="{00000000-0005-0000-0000-0000BB040000}"/>
    <cellStyle name="Output 3 2 5 5 2" xfId="5946" xr:uid="{54CC4E58-5CE1-421D-AAAA-90FF20515C4D}"/>
    <cellStyle name="Output 3 2 5 5 2 2" xfId="18219" xr:uid="{6BBE7B01-6EDD-4AA6-A594-0325AF5D29BE}"/>
    <cellStyle name="Output 3 2 5 5 2 2 2" xfId="29757" xr:uid="{320E6626-A190-4356-8FFB-D8AA58F5288B}"/>
    <cellStyle name="Output 3 2 5 5 2 3" xfId="26694" xr:uid="{8E894F70-DEBE-436D-A15B-C090416E4D72}"/>
    <cellStyle name="Output 3 2 5 5 2 4" xfId="15288" xr:uid="{C675E8DC-E5DD-4BC1-9D07-7BA4E1DADE7B}"/>
    <cellStyle name="Output 3 2 5 5 3" xfId="16665" xr:uid="{96A1586D-1D85-427A-BC19-7116B9A7BD6C}"/>
    <cellStyle name="Output 3 2 5 5 3 2" xfId="28197" xr:uid="{E0505578-0F29-4545-98A0-811ADC0FC445}"/>
    <cellStyle name="Output 3 2 5 5 4" xfId="23796" xr:uid="{0E8B219A-4BF8-499B-A68F-B1897360BAC6}"/>
    <cellStyle name="Output 3 2 5 5 5" xfId="12523" xr:uid="{DAA01587-2F52-4F58-A159-FB6C98C4A25B}"/>
    <cellStyle name="Output 3 2 5 6" xfId="3102" xr:uid="{00000000-0005-0000-0000-0000BC040000}"/>
    <cellStyle name="Output 3 2 5 6 2" xfId="6001" xr:uid="{8407517C-724D-436C-BAD6-3E5796C16043}"/>
    <cellStyle name="Output 3 2 5 6 2 2" xfId="18274" xr:uid="{3606BCCC-118C-4A19-8057-CDFAF86F7A82}"/>
    <cellStyle name="Output 3 2 5 6 2 2 2" xfId="29812" xr:uid="{6BA0B61E-4D00-4DA7-A9DD-BADB63C0AB04}"/>
    <cellStyle name="Output 3 2 5 6 2 3" xfId="26749" xr:uid="{F2B2C893-FFA3-4B3C-AE25-FBB3B0CD4992}"/>
    <cellStyle name="Output 3 2 5 6 2 4" xfId="15343" xr:uid="{439D71D9-0165-4CFD-8749-9247CC1CACE5}"/>
    <cellStyle name="Output 3 2 5 6 3" xfId="16720" xr:uid="{B2018BD4-55AC-43B4-87C1-5D0F6B1D1152}"/>
    <cellStyle name="Output 3 2 5 6 3 2" xfId="28252" xr:uid="{D23A87DB-817D-4CC3-9DD9-D2560F9FDB51}"/>
    <cellStyle name="Output 3 2 5 6 4" xfId="23851" xr:uid="{4752BA62-E0B8-4BB9-9961-D4DB83CFBFC8}"/>
    <cellStyle name="Output 3 2 5 6 5" xfId="12572" xr:uid="{BC05772C-7D2D-4F4F-B751-6FB3F8D1B8B9}"/>
    <cellStyle name="Output 3 2 5 7" xfId="3174" xr:uid="{00000000-0005-0000-0000-0000BD040000}"/>
    <cellStyle name="Output 3 2 5 7 2" xfId="6073" xr:uid="{6F8B9FFA-D253-4C46-9249-0D526143B596}"/>
    <cellStyle name="Output 3 2 5 7 2 2" xfId="18346" xr:uid="{2406D589-48A4-4F01-BE8D-49861C6D8352}"/>
    <cellStyle name="Output 3 2 5 7 2 2 2" xfId="29884" xr:uid="{DF566D03-F44D-41B0-957D-4CAD1EFBCB8C}"/>
    <cellStyle name="Output 3 2 5 7 2 3" xfId="26821" xr:uid="{87DB5256-0737-4CC2-B9EA-110D1DA37D64}"/>
    <cellStyle name="Output 3 2 5 7 2 4" xfId="15415" xr:uid="{99FB07DE-6BF8-480E-AE76-66C501AD257A}"/>
    <cellStyle name="Output 3 2 5 7 3" xfId="16792" xr:uid="{2EB1B332-B834-4FCE-B189-450D45BAD6C6}"/>
    <cellStyle name="Output 3 2 5 7 3 2" xfId="28324" xr:uid="{654DF264-0C80-422C-A511-A82196F8C9AC}"/>
    <cellStyle name="Output 3 2 5 7 4" xfId="23923" xr:uid="{FF7225B1-191E-4804-AD5C-D42DB52BD6F8}"/>
    <cellStyle name="Output 3 2 5 7 5" xfId="12643" xr:uid="{CEFEBFCA-A375-42E1-8359-74C7080834DB}"/>
    <cellStyle name="Output 3 2 5 8" xfId="3251" xr:uid="{00000000-0005-0000-0000-0000BE040000}"/>
    <cellStyle name="Output 3 2 5 8 2" xfId="6150" xr:uid="{0A20C9E2-605B-4C4E-9A9E-4F61AA27F185}"/>
    <cellStyle name="Output 3 2 5 8 2 2" xfId="18423" xr:uid="{569898C5-B2A9-45F3-8AF4-A58612DBF888}"/>
    <cellStyle name="Output 3 2 5 8 2 2 2" xfId="29961" xr:uid="{80442AC6-F59E-4EA0-8269-C3019B7E41B6}"/>
    <cellStyle name="Output 3 2 5 8 2 3" xfId="26898" xr:uid="{BF60E256-0E55-4B0E-8DF7-DABB30D09728}"/>
    <cellStyle name="Output 3 2 5 8 2 4" xfId="15492" xr:uid="{CDDEC43E-42E8-4ABD-B751-3287BE76B44F}"/>
    <cellStyle name="Output 3 2 5 8 3" xfId="16869" xr:uid="{5B3BF69B-9FCD-4F3A-9D23-4B3712769559}"/>
    <cellStyle name="Output 3 2 5 8 3 2" xfId="28401" xr:uid="{DCE3442B-052A-4991-BCA9-9A72BBD47515}"/>
    <cellStyle name="Output 3 2 5 8 4" xfId="24000" xr:uid="{0D61A716-4345-42F6-A7DE-C8563F23233D}"/>
    <cellStyle name="Output 3 2 5 8 5" xfId="12720" xr:uid="{0715325E-ADCA-4F46-BD06-2EAE46CBE86C}"/>
    <cellStyle name="Output 3 2 5 9" xfId="5060" xr:uid="{2794B7BB-7812-49F5-A9E8-8BC2C6B86453}"/>
    <cellStyle name="Output 3 2 5 9 2" xfId="17333" xr:uid="{5E71A6C2-D905-467B-BE2C-701BAE0185E0}"/>
    <cellStyle name="Output 3 2 5 9 2 2" xfId="28871" xr:uid="{7E603874-B64E-41AE-9164-E12C2B538190}"/>
    <cellStyle name="Output 3 2 5 9 3" xfId="25808" xr:uid="{C51749AF-B48E-4FFB-B090-C2F1378F504A}"/>
    <cellStyle name="Output 3 2 5 9 4" xfId="14482" xr:uid="{B1F88232-09C4-4F68-83E7-F61139BBA5BE}"/>
    <cellStyle name="Output 3 2 6" xfId="1237" xr:uid="{00000000-0005-0000-0000-0000BF040000}"/>
    <cellStyle name="Output 3 2 6 2" xfId="4140" xr:uid="{4890FCBD-F445-41D2-A02A-AEBEB4153642}"/>
    <cellStyle name="Output 3 2 6 2 2" xfId="17162" xr:uid="{770F9EBD-1EC6-4EAC-BDCC-27E1CA8097C4}"/>
    <cellStyle name="Output 3 2 6 2 2 2" xfId="28700" xr:uid="{2F670F56-2130-4DE1-B78C-F49B69619A58}"/>
    <cellStyle name="Output 3 2 6 2 3" xfId="24888" xr:uid="{525AEA78-043C-4B2E-8228-9F56957B10E8}"/>
    <cellStyle name="Output 3 2 6 2 4" xfId="13562" xr:uid="{E21EE6E2-D02F-45D9-823A-4EBF09EB1169}"/>
    <cellStyle name="Output 3 2 6 3" xfId="8282" xr:uid="{95642FE7-92A9-418D-8961-44DBC2368A8E}"/>
    <cellStyle name="Output 3 2 6 3 2" xfId="27140" xr:uid="{EB38FE96-ACF9-4FB3-BB0B-20FDFEE08324}"/>
    <cellStyle name="Output 3 2 6 3 3" xfId="15688" xr:uid="{2A1266F6-127F-4233-81E3-839E1AF121A0}"/>
    <cellStyle name="Output 3 2 6 4" xfId="9716" xr:uid="{C9A57F64-B1D7-4E63-BFE9-71E140AB1429}"/>
    <cellStyle name="Output 3 2 6 4 2" xfId="21990" xr:uid="{6CC76057-D314-420A-9E44-50599BB2B484}"/>
    <cellStyle name="Output 3 2 7" xfId="2315" xr:uid="{00000000-0005-0000-0000-0000C0040000}"/>
    <cellStyle name="Output 3 2 7 2" xfId="5214" xr:uid="{E3C8E6E1-E242-405C-9337-FD617628B6C2}"/>
    <cellStyle name="Output 3 2 7 2 2" xfId="17487" xr:uid="{9BA0E00B-3E36-439A-B2F5-325E0EEA7F0B}"/>
    <cellStyle name="Output 3 2 7 2 2 2" xfId="29025" xr:uid="{2EB2830B-D186-473F-AB08-1ADABEC7EA09}"/>
    <cellStyle name="Output 3 2 7 2 3" xfId="25962" xr:uid="{F8D5AA2E-A01C-4108-BF22-037650204876}"/>
    <cellStyle name="Output 3 2 7 2 4" xfId="14626" xr:uid="{B6F7CA2C-5257-418E-A11C-BF65DD80F75B}"/>
    <cellStyle name="Output 3 2 7 3" xfId="16003" xr:uid="{5859E236-A049-4DB4-B85F-417E95E545BB}"/>
    <cellStyle name="Output 3 2 7 3 2" xfId="27465" xr:uid="{BD137360-CF96-4B66-9C09-C2D5C81FE936}"/>
    <cellStyle name="Output 3 2 7 4" xfId="23064" xr:uid="{82C435ED-51A9-4B77-9D4E-F4FE95F2F169}"/>
    <cellStyle name="Output 3 2 7 5" xfId="11988" xr:uid="{56E2BF1A-50DE-42E0-AF37-E745B4A63CC9}"/>
    <cellStyle name="Output 3 2 8" xfId="2675" xr:uid="{00000000-0005-0000-0000-0000C1040000}"/>
    <cellStyle name="Output 3 2 8 2" xfId="5574" xr:uid="{8CF7B2B9-4883-4CB6-B6CB-FF5CCDDE1848}"/>
    <cellStyle name="Output 3 2 8 2 2" xfId="17847" xr:uid="{7DBA9870-764D-4C2B-9A8C-9B47E7878F34}"/>
    <cellStyle name="Output 3 2 8 2 2 2" xfId="29385" xr:uid="{F91FF178-4BD0-440D-9899-77F28E3B539B}"/>
    <cellStyle name="Output 3 2 8 2 3" xfId="26322" xr:uid="{CD943C3A-564D-4F76-9055-DFA71F402AC5}"/>
    <cellStyle name="Output 3 2 8 2 4" xfId="14939" xr:uid="{7B346E3B-F0B5-4BBA-92F4-B0654B8B516F}"/>
    <cellStyle name="Output 3 2 8 3" xfId="16316" xr:uid="{5584E356-034A-4FAF-BF72-1B25596E978A}"/>
    <cellStyle name="Output 3 2 8 3 2" xfId="27825" xr:uid="{FA577FBC-D459-45F6-98CF-C3C2D2E640E0}"/>
    <cellStyle name="Output 3 2 8 4" xfId="23424" xr:uid="{12EE3FA2-3F34-47E1-BDDD-A737E9360A90}"/>
    <cellStyle name="Output 3 2 8 5" xfId="12250" xr:uid="{E106BC0E-7790-4C0F-B0B4-7B4C75F4E0F0}"/>
    <cellStyle name="Output 3 2 9" xfId="2275" xr:uid="{00000000-0005-0000-0000-0000C2040000}"/>
    <cellStyle name="Output 3 2 9 2" xfId="5174" xr:uid="{6B79DB35-B2B0-4AA9-9241-8FE19E454634}"/>
    <cellStyle name="Output 3 2 9 2 2" xfId="17447" xr:uid="{47D40A31-A0DD-44C5-8FDE-69DB17D29C1F}"/>
    <cellStyle name="Output 3 2 9 2 2 2" xfId="28985" xr:uid="{88BC9FC8-0D34-4003-8724-BC10D0832DCE}"/>
    <cellStyle name="Output 3 2 9 2 3" xfId="25922" xr:uid="{C6F1937C-97FD-4F4B-9F24-7F97D9A1553F}"/>
    <cellStyle name="Output 3 2 9 2 4" xfId="14589" xr:uid="{22902356-7A31-434A-98CA-80A88B148E53}"/>
    <cellStyle name="Output 3 2 9 3" xfId="15966" xr:uid="{36E543B8-CFF3-4B60-B0DC-27857D992CA3}"/>
    <cellStyle name="Output 3 2 9 3 2" xfId="27425" xr:uid="{955D9B17-A27E-4FA9-8642-63CBCB6219DA}"/>
    <cellStyle name="Output 3 2 9 4" xfId="23024" xr:uid="{89F6A798-BFA3-49ED-BD15-933E841B40A2}"/>
    <cellStyle name="Output 3 2 9 5" xfId="11959" xr:uid="{61A2F67C-AF28-41DB-A5C8-A6697F50735A}"/>
    <cellStyle name="Output 3 3" xfId="1457" xr:uid="{00000000-0005-0000-0000-0000C3040000}"/>
    <cellStyle name="Output 3 3 10" xfId="7524" xr:uid="{C43BD6F0-8523-4700-8122-BFE19EADEBCF}"/>
    <cellStyle name="Output 3 3 10 2" xfId="27193" xr:uid="{0CA430FF-6B0C-41BD-A706-FA11A596BC0C}"/>
    <cellStyle name="Output 3 3 10 3" xfId="15741" xr:uid="{60686711-5E73-493C-AB45-9CFD4EFA1306}"/>
    <cellStyle name="Output 3 3 11" xfId="9119" xr:uid="{D4F68762-A6D4-45CB-9AEE-B7286C875B56}"/>
    <cellStyle name="Output 3 3 11 2" xfId="22210" xr:uid="{87F51D21-81C2-4A46-923F-570377ED0548}"/>
    <cellStyle name="Output 3 3 2" xfId="2464" xr:uid="{00000000-0005-0000-0000-0000C4040000}"/>
    <cellStyle name="Output 3 3 2 2" xfId="5363" xr:uid="{889D2A21-31FF-4BE3-A8E3-91178867B506}"/>
    <cellStyle name="Output 3 3 2 2 2" xfId="8512" xr:uid="{C219B96B-8312-40AC-A7DC-813A0C5BD62D}"/>
    <cellStyle name="Output 3 3 2 2 2 2" xfId="29174" xr:uid="{F236E9B8-FD32-4812-BE57-63006E0614CA}"/>
    <cellStyle name="Output 3 3 2 2 2 3" xfId="17636" xr:uid="{31EF2E8B-E16E-439B-B8DA-FC8FD186F61F}"/>
    <cellStyle name="Output 3 3 2 2 3" xfId="9946" xr:uid="{AB60B10E-AC80-4D3B-9EB7-AC91BB11702D}"/>
    <cellStyle name="Output 3 3 2 2 3 2" xfId="26111" xr:uid="{42B73685-94FD-4957-A45E-F3FED72164F6}"/>
    <cellStyle name="Output 3 3 2 3" xfId="8008" xr:uid="{AE55EE4D-83EE-47CF-8AA6-0B40972409AC}"/>
    <cellStyle name="Output 3 3 2 3 2" xfId="9442" xr:uid="{D3DD037B-8B0F-4B42-B230-B89DA889A94C}"/>
    <cellStyle name="Output 3 3 2 3 2 2" xfId="27614" xr:uid="{CCC9E280-9DA0-4BA4-8A90-7EC12E06B881}"/>
    <cellStyle name="Output 3 3 2 4" xfId="7861" xr:uid="{5E8C4D1E-8361-4E83-9606-19490AA6A826}"/>
    <cellStyle name="Output 3 3 2 4 2" xfId="23213" xr:uid="{61C0903A-02F7-43C2-9C69-6DAA8EE3AB78}"/>
    <cellStyle name="Output 3 3 2 5" xfId="9295" xr:uid="{F8B3BC99-4B82-4C7A-AE45-1EE89142D91E}"/>
    <cellStyle name="Output 3 3 3" xfId="2350" xr:uid="{00000000-0005-0000-0000-0000C5040000}"/>
    <cellStyle name="Output 3 3 3 2" xfId="5249" xr:uid="{D2A34CE4-A44B-4CBF-8839-B59B99514392}"/>
    <cellStyle name="Output 3 3 3 2 2" xfId="8438" xr:uid="{FCFC000E-E7B5-4744-9890-AA0B8EE279F1}"/>
    <cellStyle name="Output 3 3 3 2 2 2" xfId="29060" xr:uid="{EAC0C6CF-97B3-40F2-BC1E-7AAA71CA3C40}"/>
    <cellStyle name="Output 3 3 3 2 2 3" xfId="17522" xr:uid="{97269784-13C4-4AFC-80C4-19C686C3DD1E}"/>
    <cellStyle name="Output 3 3 3 2 3" xfId="9872" xr:uid="{67A64CF3-270B-4B55-9E9C-0ABFA33BFDE1}"/>
    <cellStyle name="Output 3 3 3 2 3 2" xfId="25997" xr:uid="{D2B3CC5F-3A42-4602-AC61-1B29B5321C53}"/>
    <cellStyle name="Output 3 3 3 3" xfId="8142" xr:uid="{5FE9B6C8-7172-46F2-BE65-72EA324A13B1}"/>
    <cellStyle name="Output 3 3 3 3 2" xfId="9576" xr:uid="{DEC72EB6-EA73-45DB-811D-4CA1E55F23D9}"/>
    <cellStyle name="Output 3 3 3 3 2 2" xfId="27500" xr:uid="{D6573388-5503-40BD-A6EA-3AD7A962D9DC}"/>
    <cellStyle name="Output 3 3 3 4" xfId="7787" xr:uid="{61EEEDF4-033B-4DD9-8B8D-1679213321F2}"/>
    <cellStyle name="Output 3 3 3 4 2" xfId="23099" xr:uid="{A0718E95-43A7-4C74-B0DA-84DBDE410D84}"/>
    <cellStyle name="Output 3 3 3 5" xfId="9221" xr:uid="{45F19C58-22D1-4AF0-BF07-5C25941D4C33}"/>
    <cellStyle name="Output 3 3 4" xfId="2569" xr:uid="{00000000-0005-0000-0000-0000C6040000}"/>
    <cellStyle name="Output 3 3 4 2" xfId="5468" xr:uid="{F589516F-5527-46FD-9214-3AC7CE00D636}"/>
    <cellStyle name="Output 3 3 4 2 2" xfId="17741" xr:uid="{80D8961E-7B9B-4076-A4AE-B37C5103AB40}"/>
    <cellStyle name="Output 3 3 4 2 2 2" xfId="29279" xr:uid="{01CE8A53-1A2D-4A64-98F3-A40DF3FA1652}"/>
    <cellStyle name="Output 3 3 4 2 3" xfId="26216" xr:uid="{FF498696-9A42-4E60-9EA8-48E17D41FDA9}"/>
    <cellStyle name="Output 3 3 4 2 4" xfId="14850" xr:uid="{B9EE376D-1BBD-4B69-81D5-4EBC0E9A93D3}"/>
    <cellStyle name="Output 3 3 4 3" xfId="8302" xr:uid="{57210BFD-3DA5-488B-84C2-AC5AEF6169DD}"/>
    <cellStyle name="Output 3 3 4 3 2" xfId="27719" xr:uid="{4712658F-5133-4F99-8D68-945B4BE38929}"/>
    <cellStyle name="Output 3 3 4 3 3" xfId="16227" xr:uid="{2F675A1D-D64B-411A-AE43-D85EC734CCE2}"/>
    <cellStyle name="Output 3 3 4 4" xfId="9736" xr:uid="{F361F409-C5E0-4A84-A2B5-B5FE2B640596}"/>
    <cellStyle name="Output 3 3 4 4 2" xfId="23318" xr:uid="{9E851364-473E-4C8B-920C-B42D079ECB97}"/>
    <cellStyle name="Output 3 3 5" xfId="768" xr:uid="{00000000-0005-0000-0000-0000C7040000}"/>
    <cellStyle name="Output 3 3 5 2" xfId="3671" xr:uid="{7ABCB3F4-7C17-4127-A28D-AAEBD5761909}"/>
    <cellStyle name="Output 3 3 5 2 2" xfId="16954" xr:uid="{D5BD72C7-BAA4-408D-80CC-3D681AFA8B8A}"/>
    <cellStyle name="Output 3 3 5 2 2 2" xfId="28486" xr:uid="{05B68232-4894-4CC6-86EE-39A5BC828CCB}"/>
    <cellStyle name="Output 3 3 5 2 3" xfId="24419" xr:uid="{B69B0A57-3D8F-422E-95AA-7B68B3A525A1}"/>
    <cellStyle name="Output 3 3 5 2 4" xfId="13136" xr:uid="{64DE0D0A-579C-4C83-BFBB-5DA6436DB303}"/>
    <cellStyle name="Output 3 3 5 3" xfId="8696" xr:uid="{FCD65787-D638-41C6-8AFD-932F0AE312BC}"/>
    <cellStyle name="Output 3 3 5 3 2" xfId="26926" xr:uid="{3C3F5D60-99A5-47DD-B74B-A4A28491D005}"/>
    <cellStyle name="Output 3 3 5 3 3" xfId="15517" xr:uid="{8C295969-F6F4-45A5-9DC3-96C47D8BA90E}"/>
    <cellStyle name="Output 3 3 5 4" xfId="10130" xr:uid="{3988400B-6201-476E-8BD9-02237053B244}"/>
    <cellStyle name="Output 3 3 5 4 2" xfId="21521" xr:uid="{3F867052-8E20-474A-9B23-F9B55692C40F}"/>
    <cellStyle name="Output 3 3 6" xfId="2547" xr:uid="{00000000-0005-0000-0000-0000C8040000}"/>
    <cellStyle name="Output 3 3 6 2" xfId="5446" xr:uid="{E10D8C08-A073-461C-9E84-59250CED1BCE}"/>
    <cellStyle name="Output 3 3 6 2 2" xfId="17719" xr:uid="{487F964C-F75F-4588-9372-68C45222458E}"/>
    <cellStyle name="Output 3 3 6 2 2 2" xfId="29257" xr:uid="{E00F4976-5670-4DED-8AEC-7930D30C226D}"/>
    <cellStyle name="Output 3 3 6 2 3" xfId="26194" xr:uid="{2AB78D97-14E9-4295-BE32-F90FD8C189B7}"/>
    <cellStyle name="Output 3 3 6 2 4" xfId="14833" xr:uid="{02A2F2D7-36C3-4084-A2D2-D8B52D17ADB8}"/>
    <cellStyle name="Output 3 3 6 3" xfId="16210" xr:uid="{AC6438C6-EA52-4420-B08C-1D9B874A227A}"/>
    <cellStyle name="Output 3 3 6 3 2" xfId="27697" xr:uid="{8ADC1A95-B161-4232-9AB5-205668605237}"/>
    <cellStyle name="Output 3 3 6 4" xfId="23296" xr:uid="{DB99FAC6-2274-455B-9835-A957F9FE177C}"/>
    <cellStyle name="Output 3 3 6 5" xfId="12164" xr:uid="{8894AE3C-453F-4904-A21F-233E38F4DEBB}"/>
    <cellStyle name="Output 3 3 7" xfId="2512" xr:uid="{00000000-0005-0000-0000-0000C9040000}"/>
    <cellStyle name="Output 3 3 7 2" xfId="5411" xr:uid="{594B3A8C-9329-4E49-87F2-712446AF2926}"/>
    <cellStyle name="Output 3 3 7 2 2" xfId="17684" xr:uid="{4C33C620-542A-4C36-9FEF-5C21D5AA5F45}"/>
    <cellStyle name="Output 3 3 7 2 2 2" xfId="29222" xr:uid="{7E92861C-7900-47ED-BEBB-694735C8861F}"/>
    <cellStyle name="Output 3 3 7 2 3" xfId="26159" xr:uid="{C07CA8A0-E2E1-4983-9871-12351A3634D7}"/>
    <cellStyle name="Output 3 3 7 2 4" xfId="14802" xr:uid="{2CDA933E-DC17-4E54-BFA4-D068EE632002}"/>
    <cellStyle name="Output 3 3 7 3" xfId="16179" xr:uid="{9B78FDF0-C8F0-4B83-9C58-C8A92846539D}"/>
    <cellStyle name="Output 3 3 7 3 2" xfId="27662" xr:uid="{65DC2F29-0400-415F-93C7-F68545CDE67F}"/>
    <cellStyle name="Output 3 3 7 4" xfId="23261" xr:uid="{C0F56F9C-DE54-4E4A-AAA6-7CEF56593111}"/>
    <cellStyle name="Output 3 3 7 5" xfId="12137" xr:uid="{1E5A39EA-76A7-4F62-8A15-28BF604D57A7}"/>
    <cellStyle name="Output 3 3 8" xfId="2542" xr:uid="{00000000-0005-0000-0000-0000CA040000}"/>
    <cellStyle name="Output 3 3 8 2" xfId="5441" xr:uid="{6A51E9AF-3080-4E5A-B62D-4D826AD40F5C}"/>
    <cellStyle name="Output 3 3 8 2 2" xfId="17714" xr:uid="{43CD6E87-74DF-4D08-BDCB-1A643CFD8862}"/>
    <cellStyle name="Output 3 3 8 2 2 2" xfId="29252" xr:uid="{839985F9-A248-498D-93BA-16852691ED26}"/>
    <cellStyle name="Output 3 3 8 2 3" xfId="26189" xr:uid="{79E5A7DC-1000-4535-B242-4A002FC12CD4}"/>
    <cellStyle name="Output 3 3 8 2 4" xfId="14829" xr:uid="{114B5034-4F45-4470-BD03-AEA499D293FD}"/>
    <cellStyle name="Output 3 3 8 3" xfId="16206" xr:uid="{49C10FB2-0DD6-4272-B338-99369B1989C4}"/>
    <cellStyle name="Output 3 3 8 3 2" xfId="27692" xr:uid="{6C655673-5D11-4660-B251-168C26A57258}"/>
    <cellStyle name="Output 3 3 8 4" xfId="23291" xr:uid="{518517A6-FEF5-419A-A8DD-9E067EAE0F04}"/>
    <cellStyle name="Output 3 3 8 5" xfId="12161" xr:uid="{B0C57453-A128-4951-97B6-D3ED462A4500}"/>
    <cellStyle name="Output 3 3 9" xfId="4360" xr:uid="{8D5B29FD-11C3-4A5F-B681-8BEF779ECD41}"/>
    <cellStyle name="Output 3 3 9 2" xfId="17215" xr:uid="{17247635-FE31-47E1-802F-9F8F6B8FD21B}"/>
    <cellStyle name="Output 3 3 9 2 2" xfId="28753" xr:uid="{F1CC9C2B-8A3E-4DC8-BB1C-63ECF48A9470}"/>
    <cellStyle name="Output 3 3 9 3" xfId="25108" xr:uid="{1446857A-06CF-46B0-8D6C-40922112C0BB}"/>
    <cellStyle name="Output 3 3 9 4" xfId="13782" xr:uid="{B3B3656C-9165-43B0-8A98-E167EA7BF060}"/>
    <cellStyle name="Output 3 4" xfId="1348" xr:uid="{00000000-0005-0000-0000-0000CB040000}"/>
    <cellStyle name="Output 3 4 10" xfId="7712" xr:uid="{0F42F8C3-7E95-4128-8C08-9A4D4D93FD3C}"/>
    <cellStyle name="Output 3 4 10 2" xfId="27166" xr:uid="{6625281A-4EA0-4002-AE0F-889DE6CCBA22}"/>
    <cellStyle name="Output 3 4 10 3" xfId="15714" xr:uid="{300CD8F2-8FA8-4EF5-B428-D2E30A3703F1}"/>
    <cellStyle name="Output 3 4 11" xfId="9146" xr:uid="{30B06E7F-393D-4286-A956-45234BF54295}"/>
    <cellStyle name="Output 3 4 11 2" xfId="22101" xr:uid="{1204C946-C12B-4A94-B7B6-3B46FB6888E7}"/>
    <cellStyle name="Output 3 4 2" xfId="798" xr:uid="{00000000-0005-0000-0000-0000CC040000}"/>
    <cellStyle name="Output 3 4 2 2" xfId="3701" xr:uid="{F1FAAF0C-0ED5-4E2B-B234-85747A6AB2EB}"/>
    <cellStyle name="Output 3 4 2 2 2" xfId="8570" xr:uid="{B608DA23-CBA5-495B-B6FD-D9A5A67EA3F3}"/>
    <cellStyle name="Output 3 4 2 2 2 2" xfId="28510" xr:uid="{C1C236A4-4BF5-4286-A518-3E60C5CE8CB9}"/>
    <cellStyle name="Output 3 4 2 2 2 3" xfId="16976" xr:uid="{62A22C71-44CD-446A-AAB0-A43D599CF838}"/>
    <cellStyle name="Output 3 4 2 2 3" xfId="10004" xr:uid="{2F93E546-5C86-445E-9F57-8687CA09E186}"/>
    <cellStyle name="Output 3 4 2 2 3 2" xfId="24449" xr:uid="{A53A1ED3-86B6-4291-91E6-EDB526171093}"/>
    <cellStyle name="Output 3 4 2 3" xfId="8265" xr:uid="{AF688496-32DE-4423-AD21-CD3CD236A151}"/>
    <cellStyle name="Output 3 4 2 3 2" xfId="9699" xr:uid="{4D6346F2-0040-4D77-BF67-C2E66CE761AF}"/>
    <cellStyle name="Output 3 4 2 3 2 2" xfId="26950" xr:uid="{675A841B-F886-4E18-870F-3C3A50AC7CF3}"/>
    <cellStyle name="Output 3 4 2 4" xfId="7919" xr:uid="{C8EC4128-2D20-4829-8D8F-68F0A0CA7A64}"/>
    <cellStyle name="Output 3 4 2 4 2" xfId="21551" xr:uid="{2EFF5CE2-CD9A-4561-83B1-4B5777CB6A5D}"/>
    <cellStyle name="Output 3 4 2 5" xfId="9353" xr:uid="{13F3980E-4FCE-4019-BDD0-0F6F2374127D}"/>
    <cellStyle name="Output 3 4 3" xfId="2375" xr:uid="{00000000-0005-0000-0000-0000CD040000}"/>
    <cellStyle name="Output 3 4 3 2" xfId="5274" xr:uid="{557B81C1-19DF-4272-BB46-B5EC3F9C1CB2}"/>
    <cellStyle name="Output 3 4 3 2 2" xfId="8549" xr:uid="{77DE3737-FB4D-42AC-9BC9-0802E9187459}"/>
    <cellStyle name="Output 3 4 3 2 2 2" xfId="29085" xr:uid="{3A5DB304-C777-4304-8361-BEDB75B5F66B}"/>
    <cellStyle name="Output 3 4 3 2 2 3" xfId="17547" xr:uid="{EF873502-41E9-4E9B-AC33-C6CE9210AD4C}"/>
    <cellStyle name="Output 3 4 3 2 3" xfId="9983" xr:uid="{C86B048D-29EA-4FBC-83DF-7059B59CABED}"/>
    <cellStyle name="Output 3 4 3 2 3 2" xfId="26022" xr:uid="{1DB32ED1-2C96-4F3B-9A0F-6875DE6CE420}"/>
    <cellStyle name="Output 3 4 3 3" xfId="6600" xr:uid="{E6346E10-8654-428B-B3E8-DB5E75F1E2E2}"/>
    <cellStyle name="Output 3 4 3 3 2" xfId="8868" xr:uid="{8FD87000-4F79-4864-90EA-BC61C2E8307F}"/>
    <cellStyle name="Output 3 4 3 3 2 2" xfId="27525" xr:uid="{0495892B-958D-4E0F-B535-9799618D9631}"/>
    <cellStyle name="Output 3 4 3 4" xfId="7898" xr:uid="{E563E591-3783-4C80-9590-61D5BDE81B28}"/>
    <cellStyle name="Output 3 4 3 4 2" xfId="23124" xr:uid="{83A6F24F-E396-4AF3-B438-9BDC873E6514}"/>
    <cellStyle name="Output 3 4 3 5" xfId="9332" xr:uid="{94339378-2160-4DA5-B3C9-D8AB0F378DF8}"/>
    <cellStyle name="Output 3 4 4" xfId="2521" xr:uid="{00000000-0005-0000-0000-0000CE040000}"/>
    <cellStyle name="Output 3 4 4 2" xfId="5420" xr:uid="{0240DDFB-EE68-491A-9ACC-62E96B4B6FC7}"/>
    <cellStyle name="Output 3 4 4 2 2" xfId="17693" xr:uid="{E33036F5-353B-41F1-8669-ED23A2EB83F6}"/>
    <cellStyle name="Output 3 4 4 2 2 2" xfId="29231" xr:uid="{0918C524-CDB6-4041-8603-F5559DC01E79}"/>
    <cellStyle name="Output 3 4 4 2 3" xfId="26168" xr:uid="{197D5C46-7B1A-4851-B8A4-5C957BE7D843}"/>
    <cellStyle name="Output 3 4 4 2 4" xfId="14809" xr:uid="{37BBC10D-AE24-462D-8837-96C583C57D91}"/>
    <cellStyle name="Output 3 4 4 3" xfId="8363" xr:uid="{0CD8E88D-6C01-40BC-B5C8-908A25C851A6}"/>
    <cellStyle name="Output 3 4 4 3 2" xfId="27671" xr:uid="{25221567-054F-40D7-8A28-B8ED6AD97501}"/>
    <cellStyle name="Output 3 4 4 3 3" xfId="16186" xr:uid="{6F63F8F4-4EAA-48D7-9EDF-7B65BA97F927}"/>
    <cellStyle name="Output 3 4 4 4" xfId="9797" xr:uid="{5C84F382-E3D3-4684-874A-18FA9B4924AC}"/>
    <cellStyle name="Output 3 4 4 4 2" xfId="23270" xr:uid="{09CAC897-B459-45F7-8AEE-49D2BB46CFB5}"/>
    <cellStyle name="Output 3 4 5" xfId="2651" xr:uid="{00000000-0005-0000-0000-0000CF040000}"/>
    <cellStyle name="Output 3 4 5 2" xfId="5550" xr:uid="{03C53641-1515-4894-957C-0C9260BDF366}"/>
    <cellStyle name="Output 3 4 5 2 2" xfId="17823" xr:uid="{5D685D35-8741-44D8-93A4-1063B288E5AD}"/>
    <cellStyle name="Output 3 4 5 2 2 2" xfId="29361" xr:uid="{083953DB-FEE0-42D5-B252-740E12C2D8DE}"/>
    <cellStyle name="Output 3 4 5 2 3" xfId="26298" xr:uid="{E64E322E-4C75-48A0-8F73-FDA70FE01517}"/>
    <cellStyle name="Output 3 4 5 2 4" xfId="14919" xr:uid="{08F4FD81-C7AE-41E8-B9DE-CA66974DFF30}"/>
    <cellStyle name="Output 3 4 5 3" xfId="8764" xr:uid="{6FFA8E60-90B7-4B95-9825-12596D3310A3}"/>
    <cellStyle name="Output 3 4 5 3 2" xfId="27801" xr:uid="{870D4CBD-4279-48F3-967C-081A090A35AB}"/>
    <cellStyle name="Output 3 4 5 3 3" xfId="16296" xr:uid="{F830CCEC-8D86-4EBC-BE7E-77064894C2F6}"/>
    <cellStyle name="Output 3 4 5 4" xfId="10198" xr:uid="{CAADE8AD-5C14-461D-8A99-EA77A36EE96A}"/>
    <cellStyle name="Output 3 4 5 4 2" xfId="23400" xr:uid="{AC961C44-D586-41CF-A26B-30FBF359F575}"/>
    <cellStyle name="Output 3 4 6" xfId="1040" xr:uid="{00000000-0005-0000-0000-0000D0040000}"/>
    <cellStyle name="Output 3 4 6 2" xfId="3943" xr:uid="{F458276B-0A2D-46A9-9DF7-F5C099A64FA5}"/>
    <cellStyle name="Output 3 4 6 2 2" xfId="17053" xr:uid="{09665371-66DC-4313-BBB2-72220981A429}"/>
    <cellStyle name="Output 3 4 6 2 2 2" xfId="28591" xr:uid="{CC3F49A8-E672-4795-BF8F-DF53F104D482}"/>
    <cellStyle name="Output 3 4 6 2 3" xfId="24691" xr:uid="{282589C7-B377-4138-BCBC-C6C4F271BF35}"/>
    <cellStyle name="Output 3 4 6 2 4" xfId="13380" xr:uid="{0EA83614-249B-499C-88B6-B325ADD69CC7}"/>
    <cellStyle name="Output 3 4 6 3" xfId="15594" xr:uid="{E95B0680-FA63-4C28-BFAA-4DE43619AA86}"/>
    <cellStyle name="Output 3 4 6 3 2" xfId="27031" xr:uid="{B7B475D0-5B12-44DE-80DF-EE943FA74219}"/>
    <cellStyle name="Output 3 4 6 4" xfId="21793" xr:uid="{FC02ED46-FF3F-42CF-8215-695EE3E7753A}"/>
    <cellStyle name="Output 3 4 6 5" xfId="10874" xr:uid="{0A5DD8B5-132A-4C80-910C-6AC89B1553ED}"/>
    <cellStyle name="Output 3 4 7" xfId="2523" xr:uid="{00000000-0005-0000-0000-0000D1040000}"/>
    <cellStyle name="Output 3 4 7 2" xfId="5422" xr:uid="{B41F93EF-F418-4172-AB42-C3B282FDE15B}"/>
    <cellStyle name="Output 3 4 7 2 2" xfId="17695" xr:uid="{881DF371-BEA0-461C-8E28-C956927E545A}"/>
    <cellStyle name="Output 3 4 7 2 2 2" xfId="29233" xr:uid="{36B61E3F-4B6C-49C2-AF60-78D2D43355CD}"/>
    <cellStyle name="Output 3 4 7 2 3" xfId="26170" xr:uid="{54F98F04-41BE-4812-844C-325CC446253A}"/>
    <cellStyle name="Output 3 4 7 2 4" xfId="14811" xr:uid="{EDBB02BF-45DD-47F1-96DE-E8B3730B71B0}"/>
    <cellStyle name="Output 3 4 7 3" xfId="16188" xr:uid="{B37FCE21-36D4-4252-8F8E-AC4F91773DD1}"/>
    <cellStyle name="Output 3 4 7 3 2" xfId="27673" xr:uid="{8E5E86F1-BE33-491F-BBC8-7534A63AA47A}"/>
    <cellStyle name="Output 3 4 7 4" xfId="23272" xr:uid="{396C2C05-BF73-4B38-9F1B-17CDE1E4DA31}"/>
    <cellStyle name="Output 3 4 7 5" xfId="12144" xr:uid="{34983A9C-732C-4515-B47B-C2720ABA2741}"/>
    <cellStyle name="Output 3 4 8" xfId="2239" xr:uid="{00000000-0005-0000-0000-0000D2040000}"/>
    <cellStyle name="Output 3 4 8 2" xfId="5138" xr:uid="{E244E3AB-C3FC-482C-A826-1072687D11C9}"/>
    <cellStyle name="Output 3 4 8 2 2" xfId="17411" xr:uid="{8428E412-4F5A-4334-AB93-138E1A430DA2}"/>
    <cellStyle name="Output 3 4 8 2 2 2" xfId="28949" xr:uid="{3525215D-AC0C-4879-988D-E37899D7B757}"/>
    <cellStyle name="Output 3 4 8 2 3" xfId="25886" xr:uid="{E3FD4D9F-6333-4ECC-B4D2-94F086DAEEFC}"/>
    <cellStyle name="Output 3 4 8 2 4" xfId="14554" xr:uid="{E5AAE2C1-8BC3-49FB-AB2E-A75EEA434542}"/>
    <cellStyle name="Output 3 4 8 3" xfId="15931" xr:uid="{5E640C22-6C83-4B91-AE7A-C2EA657FB9A1}"/>
    <cellStyle name="Output 3 4 8 3 2" xfId="27389" xr:uid="{7D556445-269D-42F4-A032-AAC53FE8C06A}"/>
    <cellStyle name="Output 3 4 8 4" xfId="22988" xr:uid="{7E1B90E7-7271-491B-BD93-BBDEE0A507A4}"/>
    <cellStyle name="Output 3 4 8 5" xfId="11931" xr:uid="{FF15C1A3-3947-4505-BF45-D2D198E9ADD6}"/>
    <cellStyle name="Output 3 4 9" xfId="4251" xr:uid="{9A1D069F-3D63-4695-BADF-B005AB89C2AD}"/>
    <cellStyle name="Output 3 4 9 2" xfId="17188" xr:uid="{E0F70EFD-7DA8-4DB2-BAC8-4D11C355EB27}"/>
    <cellStyle name="Output 3 4 9 2 2" xfId="28726" xr:uid="{60049150-D21B-40C0-B53B-36CF210A4E78}"/>
    <cellStyle name="Output 3 4 9 3" xfId="24999" xr:uid="{0BCD4AE5-F2C2-48D6-BB75-B34C66042DE4}"/>
    <cellStyle name="Output 3 4 9 4" xfId="13673" xr:uid="{45378706-F3FF-4C13-B12B-8B1EFC08515A}"/>
    <cellStyle name="Output 3 5" xfId="2109" xr:uid="{00000000-0005-0000-0000-0000D3040000}"/>
    <cellStyle name="Output 3 5 10" xfId="7530" xr:uid="{CF3F4731-37EB-48EA-A330-9AC6F809C731}"/>
    <cellStyle name="Output 3 5 10 2" xfId="27259" xr:uid="{4A2945A2-DEED-4E84-8E54-3193189E1866}"/>
    <cellStyle name="Output 3 5 10 3" xfId="15807" xr:uid="{EA6AAE92-7DA8-417C-A7F0-233B5B57A261}"/>
    <cellStyle name="Output 3 5 11" xfId="9124" xr:uid="{989CD531-B01D-4C10-96ED-FCF7755033E3}"/>
    <cellStyle name="Output 3 5 11 2" xfId="22858" xr:uid="{9DCC6391-D513-455E-B56F-5ADBD9E4AA40}"/>
    <cellStyle name="Output 3 5 2" xfId="779" xr:uid="{00000000-0005-0000-0000-0000D4040000}"/>
    <cellStyle name="Output 3 5 2 2" xfId="3682" xr:uid="{67C689CE-035E-4B02-9E6D-AE45A02BE5A2}"/>
    <cellStyle name="Output 3 5 2 2 2" xfId="8517" xr:uid="{83A1D591-4173-4E64-987C-D1A6FBDF4754}"/>
    <cellStyle name="Output 3 5 2 2 2 2" xfId="28497" xr:uid="{D40001CB-7F03-4092-9AA3-28FC3CC24882}"/>
    <cellStyle name="Output 3 5 2 2 2 3" xfId="16963" xr:uid="{03A75538-B6B3-4304-8EC4-C52D28503860}"/>
    <cellStyle name="Output 3 5 2 2 3" xfId="9951" xr:uid="{789F1D3B-FBB3-4881-B12D-A1D2CFF98F93}"/>
    <cellStyle name="Output 3 5 2 2 3 2" xfId="24430" xr:uid="{CC6D4081-9F57-493B-B02F-6204B3F881B4}"/>
    <cellStyle name="Output 3 5 2 3" xfId="8022" xr:uid="{1F658BD6-3215-4F4D-8CD0-8D38BA5BE12F}"/>
    <cellStyle name="Output 3 5 2 3 2" xfId="9456" xr:uid="{25A97792-E9D2-4382-A6E6-74F8567EF20F}"/>
    <cellStyle name="Output 3 5 2 3 2 2" xfId="26937" xr:uid="{3F272AED-A652-4A14-B690-4DBB6152ECE4}"/>
    <cellStyle name="Output 3 5 2 4" xfId="7866" xr:uid="{C76C445E-3043-45B5-A5DE-4381647FAF29}"/>
    <cellStyle name="Output 3 5 2 4 2" xfId="21532" xr:uid="{AB758A8B-B210-4005-94C9-DB7C9B8A070A}"/>
    <cellStyle name="Output 3 5 2 5" xfId="9300" xr:uid="{D71702B7-F2B1-4846-90EF-1CD959D272DF}"/>
    <cellStyle name="Output 3 5 3" xfId="2823" xr:uid="{00000000-0005-0000-0000-0000D5040000}"/>
    <cellStyle name="Output 3 5 3 2" xfId="5722" xr:uid="{CDC21673-3108-477F-B6AD-25A0DD39106F}"/>
    <cellStyle name="Output 3 5 3 2 2" xfId="8095" xr:uid="{8DE496E8-4C84-4ADE-B8D0-2E257038443D}"/>
    <cellStyle name="Output 3 5 3 2 2 2" xfId="29533" xr:uid="{57FD8AF6-E087-4A98-AE28-038F7F61320F}"/>
    <cellStyle name="Output 3 5 3 2 2 3" xfId="17995" xr:uid="{94529A5D-955E-472D-80A1-01894C15A930}"/>
    <cellStyle name="Output 3 5 3 2 3" xfId="9529" xr:uid="{F562F4C3-4E21-45DF-A5C4-9CF25B0DC737}"/>
    <cellStyle name="Output 3 5 3 2 3 2" xfId="26470" xr:uid="{96D2148F-0626-43B5-BF48-25A29E8C0D3D}"/>
    <cellStyle name="Output 3 5 3 3" xfId="6618" xr:uid="{1D67DF24-5A2A-4977-B8A6-2695F7DCB40E}"/>
    <cellStyle name="Output 3 5 3 3 2" xfId="8880" xr:uid="{62F73A21-A30D-4B0D-B01F-8300AA0E2281}"/>
    <cellStyle name="Output 3 5 3 3 2 2" xfId="27973" xr:uid="{4AD83419-4FA2-4901-928B-93E6F47CD67C}"/>
    <cellStyle name="Output 3 5 3 4" xfId="7071" xr:uid="{545A1F83-D84D-4C69-BB0C-9ABA85C9F846}"/>
    <cellStyle name="Output 3 5 3 4 2" xfId="23572" xr:uid="{B38FE2CD-FA29-49EC-9E27-73A9AFBD06D7}"/>
    <cellStyle name="Output 3 5 3 5" xfId="9000" xr:uid="{5F765405-F34E-4283-8AE8-7F9593B2FEC1}"/>
    <cellStyle name="Output 3 5 4" xfId="2927" xr:uid="{00000000-0005-0000-0000-0000D6040000}"/>
    <cellStyle name="Output 3 5 4 2" xfId="5826" xr:uid="{D41C9F64-2EAE-4413-A422-7BE8C8CE39C2}"/>
    <cellStyle name="Output 3 5 4 2 2" xfId="18099" xr:uid="{B755822A-C4C9-4E31-81EE-40306A38F80B}"/>
    <cellStyle name="Output 3 5 4 2 2 2" xfId="29637" xr:uid="{A31D69EB-115C-4C35-9645-8646712EBEC4}"/>
    <cellStyle name="Output 3 5 4 2 3" xfId="26574" xr:uid="{71B2DF9C-0DAB-41ED-8F21-B32053D9B2ED}"/>
    <cellStyle name="Output 3 5 4 2 4" xfId="15168" xr:uid="{A460DEE8-3533-412B-97B2-71581965B0DF}"/>
    <cellStyle name="Output 3 5 4 3" xfId="8307" xr:uid="{14C331B5-5A53-4F21-B5D7-E5AD24ACC101}"/>
    <cellStyle name="Output 3 5 4 3 2" xfId="28077" xr:uid="{4E4D35DF-DE90-40FC-A80F-3FC2AF39290D}"/>
    <cellStyle name="Output 3 5 4 3 3" xfId="16545" xr:uid="{A565360B-4E3A-4DB3-8A5B-961F5CBBD0E7}"/>
    <cellStyle name="Output 3 5 4 4" xfId="9741" xr:uid="{5327B81B-8DC2-48AF-AB1E-B909E24AE049}"/>
    <cellStyle name="Output 3 5 4 4 2" xfId="23676" xr:uid="{13DA5D84-1CD3-424A-9BFE-AD705B294E63}"/>
    <cellStyle name="Output 3 5 5" xfId="2492" xr:uid="{00000000-0005-0000-0000-0000D7040000}"/>
    <cellStyle name="Output 3 5 5 2" xfId="5391" xr:uid="{31C4D9AF-FBF2-4B92-85CA-D05A15928F9F}"/>
    <cellStyle name="Output 3 5 5 2 2" xfId="17664" xr:uid="{05C93564-6535-43E7-8F44-CA9D47350FF5}"/>
    <cellStyle name="Output 3 5 5 2 2 2" xfId="29202" xr:uid="{87C2918F-B2C9-41F4-8277-E53B3777E5DB}"/>
    <cellStyle name="Output 3 5 5 2 3" xfId="26139" xr:uid="{898D9214-53EE-4224-A48E-000E2DD10A1E}"/>
    <cellStyle name="Output 3 5 5 2 4" xfId="14785" xr:uid="{64448261-9FCE-483C-83FF-809B18E79D88}"/>
    <cellStyle name="Output 3 5 5 3" xfId="8775" xr:uid="{3BA14B17-870E-4C06-9EC0-0C6158F6C7C6}"/>
    <cellStyle name="Output 3 5 5 3 2" xfId="27642" xr:uid="{8F60CD3E-B810-47B7-93FC-E8B091651015}"/>
    <cellStyle name="Output 3 5 5 3 3" xfId="16162" xr:uid="{58B0AA70-1FEC-4E3C-9A3E-0D43F13F4421}"/>
    <cellStyle name="Output 3 5 5 4" xfId="10209" xr:uid="{E937EAC7-4EB0-4AF2-B0AB-0102F6917D2A}"/>
    <cellStyle name="Output 3 5 5 4 2" xfId="23241" xr:uid="{55F808D7-A077-4712-844A-842ED108F33D}"/>
    <cellStyle name="Output 3 5 6" xfId="3134" xr:uid="{00000000-0005-0000-0000-0000D8040000}"/>
    <cellStyle name="Output 3 5 6 2" xfId="6033" xr:uid="{8FFD0C36-FF0B-492A-AACF-01BB42FD2848}"/>
    <cellStyle name="Output 3 5 6 2 2" xfId="18306" xr:uid="{D5372D9F-67FC-490B-B14E-B1D80DD1EEAF}"/>
    <cellStyle name="Output 3 5 6 2 2 2" xfId="29844" xr:uid="{1D019608-C380-416B-9EA7-D74F2A7D6152}"/>
    <cellStyle name="Output 3 5 6 2 3" xfId="26781" xr:uid="{4C7685E6-DD61-495E-848D-2BBB2665156B}"/>
    <cellStyle name="Output 3 5 6 2 4" xfId="15375" xr:uid="{DBE6A281-C576-4EC3-99AF-A8A3D865FA1F}"/>
    <cellStyle name="Output 3 5 6 3" xfId="16752" xr:uid="{594C0D2E-F686-40D8-8FC0-98239AB4CD84}"/>
    <cellStyle name="Output 3 5 6 3 2" xfId="28284" xr:uid="{E60FFD22-D0C7-48EA-B945-9BB20575DA5D}"/>
    <cellStyle name="Output 3 5 6 4" xfId="23883" xr:uid="{B05C4D92-A1F6-4F4B-955D-2019E89B5796}"/>
    <cellStyle name="Output 3 5 6 5" xfId="12603" xr:uid="{7344EA99-B984-4DD3-B594-5A5443F29C57}"/>
    <cellStyle name="Output 3 5 7" xfId="2802" xr:uid="{00000000-0005-0000-0000-0000D9040000}"/>
    <cellStyle name="Output 3 5 7 2" xfId="5701" xr:uid="{C88AE12C-4D8A-423F-89E3-2DA99FE772A0}"/>
    <cellStyle name="Output 3 5 7 2 2" xfId="17974" xr:uid="{4A962163-97AF-47F2-8843-145EC72A7BC1}"/>
    <cellStyle name="Output 3 5 7 2 2 2" xfId="29512" xr:uid="{36BEFD33-D7C3-4DC1-AED1-144B50C5F477}"/>
    <cellStyle name="Output 3 5 7 2 3" xfId="26449" xr:uid="{26C3D5DA-A8FC-4C7F-82C5-73BA6FFB729D}"/>
    <cellStyle name="Output 3 5 7 2 4" xfId="15057" xr:uid="{511B0314-2C74-4337-935C-40D83347E658}"/>
    <cellStyle name="Output 3 5 7 3" xfId="16434" xr:uid="{6857DE94-0077-4527-9AD2-40634C7CDB65}"/>
    <cellStyle name="Output 3 5 7 3 2" xfId="27952" xr:uid="{A3A64153-5FA6-4201-810F-DFEFB97BB55D}"/>
    <cellStyle name="Output 3 5 7 4" xfId="23551" xr:uid="{CF256DA6-8EBA-44DF-AA83-4EC03FFB5C31}"/>
    <cellStyle name="Output 3 5 7 5" xfId="12335" xr:uid="{F9EE01A6-D6C2-4AAD-9F56-72185DF1E171}"/>
    <cellStyle name="Output 3 5 8" xfId="3199" xr:uid="{00000000-0005-0000-0000-0000DA040000}"/>
    <cellStyle name="Output 3 5 8 2" xfId="6098" xr:uid="{4D3BD0A8-95AC-4B55-82A4-243577F730F8}"/>
    <cellStyle name="Output 3 5 8 2 2" xfId="18371" xr:uid="{FB6FDC7B-1B82-4223-B5D6-991D9294825E}"/>
    <cellStyle name="Output 3 5 8 2 2 2" xfId="29909" xr:uid="{17BC9771-90C5-4D91-A08E-5E84D7327BD5}"/>
    <cellStyle name="Output 3 5 8 2 3" xfId="26846" xr:uid="{DAD4DDB2-55B6-4E2B-AA3F-05945E50E065}"/>
    <cellStyle name="Output 3 5 8 2 4" xfId="15440" xr:uid="{499AE7E1-4ECA-4748-B2DC-9E6C7DEEB21D}"/>
    <cellStyle name="Output 3 5 8 3" xfId="16817" xr:uid="{3182F9D5-2FB6-495F-9CE2-AAE90FD0997D}"/>
    <cellStyle name="Output 3 5 8 3 2" xfId="28349" xr:uid="{55D671C8-FE40-44DE-A41C-12A71DD3E440}"/>
    <cellStyle name="Output 3 5 8 4" xfId="23948" xr:uid="{E5B70793-8FC2-4509-BE07-2701F7B179E7}"/>
    <cellStyle name="Output 3 5 8 5" xfId="12668" xr:uid="{AFC23A32-BEBD-43A3-B022-185725BD6A28}"/>
    <cellStyle name="Output 3 5 9" xfId="5008" xr:uid="{08A7D5C3-76C9-44FF-AA33-643EAA3CAC41}"/>
    <cellStyle name="Output 3 5 9 2" xfId="17281" xr:uid="{668AD3B5-01FA-4237-8EC9-D5D6A4DE081A}"/>
    <cellStyle name="Output 3 5 9 2 2" xfId="28819" xr:uid="{F9DC8DBB-428B-459C-9D2D-8BEC4ED0A349}"/>
    <cellStyle name="Output 3 5 9 3" xfId="25756" xr:uid="{D00AA21A-E136-4BCE-9124-2A8AAFF24F36}"/>
    <cellStyle name="Output 3 5 9 4" xfId="14430" xr:uid="{9117A06F-1458-48B1-91FF-6C37E99CDBBF}"/>
    <cellStyle name="Output 3 6" xfId="2108" xr:uid="{00000000-0005-0000-0000-0000DB040000}"/>
    <cellStyle name="Output 3 6 10" xfId="7745" xr:uid="{C34AB14F-037E-4F58-A491-22A8F502F0B7}"/>
    <cellStyle name="Output 3 6 10 2" xfId="27258" xr:uid="{25D0A6BD-61AF-4151-BA37-6EF30B419D3A}"/>
    <cellStyle name="Output 3 6 10 3" xfId="15806" xr:uid="{89CB41CE-E05A-4671-931C-61839C6B5DA9}"/>
    <cellStyle name="Output 3 6 11" xfId="9179" xr:uid="{70E80964-697F-4340-88C0-F44C470F3734}"/>
    <cellStyle name="Output 3 6 11 2" xfId="22857" xr:uid="{A9611A45-4861-4543-B45D-6026591C090C}"/>
    <cellStyle name="Output 3 6 2" xfId="2179" xr:uid="{00000000-0005-0000-0000-0000DC040000}"/>
    <cellStyle name="Output 3 6 2 2" xfId="5078" xr:uid="{187E314C-6C76-43C5-8B62-E6CBE77A38D6}"/>
    <cellStyle name="Output 3 6 2 2 2" xfId="8603" xr:uid="{9A4C4843-AFDF-4B59-AC1B-56AA082392C0}"/>
    <cellStyle name="Output 3 6 2 2 2 2" xfId="28889" xr:uid="{69024192-9C8E-4520-BD95-BE20B3F573E6}"/>
    <cellStyle name="Output 3 6 2 2 2 3" xfId="17351" xr:uid="{E1C575B8-5AA5-4BAB-80BB-BC4E989F10DC}"/>
    <cellStyle name="Output 3 6 2 2 3" xfId="10037" xr:uid="{C8F73AE9-8CEA-4E32-A165-497D0907D7F8}"/>
    <cellStyle name="Output 3 6 2 2 3 2" xfId="25826" xr:uid="{CF18830D-4A19-46A8-97C6-0E12A83B7705}"/>
    <cellStyle name="Output 3 6 2 3" xfId="8797" xr:uid="{16F6C69C-1815-476F-AED9-D15D65E6BDBB}"/>
    <cellStyle name="Output 3 6 2 3 2" xfId="10231" xr:uid="{9A7F14B6-D1A0-4D34-A2BA-F04B6D8165DB}"/>
    <cellStyle name="Output 3 6 2 3 2 2" xfId="27329" xr:uid="{E3E3FC11-5585-4E1A-96E6-613509C87D11}"/>
    <cellStyle name="Output 3 6 2 4" xfId="7952" xr:uid="{D69E740E-7627-4D80-A9B5-A15846F076D6}"/>
    <cellStyle name="Output 3 6 2 4 2" xfId="22928" xr:uid="{62FD14CE-AB7D-4DBC-90E7-68CDECCF3138}"/>
    <cellStyle name="Output 3 6 2 5" xfId="9386" xr:uid="{116CDB25-C528-449D-A6E7-556786EEA5F6}"/>
    <cellStyle name="Output 3 6 3" xfId="2822" xr:uid="{00000000-0005-0000-0000-0000DD040000}"/>
    <cellStyle name="Output 3 6 3 2" xfId="5721" xr:uid="{18EFAEFB-CC59-42FA-B27E-B076A3AD6486}"/>
    <cellStyle name="Output 3 6 3 2 2" xfId="8467" xr:uid="{BB899962-F98E-4821-BA97-529222FFDE57}"/>
    <cellStyle name="Output 3 6 3 2 2 2" xfId="29532" xr:uid="{EEA58919-77C8-40DF-88A6-1AA8ADADD13B}"/>
    <cellStyle name="Output 3 6 3 2 2 3" xfId="17994" xr:uid="{3C2376FE-17D2-45F9-AFA4-1541E2389BC3}"/>
    <cellStyle name="Output 3 6 3 2 3" xfId="9901" xr:uid="{3D5CC507-0E2E-48CA-A3D7-911680246D5F}"/>
    <cellStyle name="Output 3 6 3 2 3 2" xfId="26469" xr:uid="{F2FFC4EA-F685-4D10-AA65-80DFBFFAB58B}"/>
    <cellStyle name="Output 3 6 3 3" xfId="8728" xr:uid="{011828FD-2D42-4005-BF7C-8F6499C84756}"/>
    <cellStyle name="Output 3 6 3 3 2" xfId="10162" xr:uid="{F8F5B7CA-308D-4BD6-A00F-27CE50E07A2E}"/>
    <cellStyle name="Output 3 6 3 3 2 2" xfId="27972" xr:uid="{BDD6A31F-FF16-4AEB-96E3-7F3E849DF0F0}"/>
    <cellStyle name="Output 3 6 3 4" xfId="7816" xr:uid="{43624105-A893-464D-87CC-305B217FBAFB}"/>
    <cellStyle name="Output 3 6 3 4 2" xfId="23571" xr:uid="{3B53F369-0A4B-423D-890F-6E94E6367654}"/>
    <cellStyle name="Output 3 6 3 5" xfId="9250" xr:uid="{049A7FD8-392F-43D0-876F-998527BF360F}"/>
    <cellStyle name="Output 3 6 4" xfId="2926" xr:uid="{00000000-0005-0000-0000-0000DE040000}"/>
    <cellStyle name="Output 3 6 4 2" xfId="5825" xr:uid="{F53743EB-C96D-4941-AE1F-D7A8E03752DE}"/>
    <cellStyle name="Output 3 6 4 2 2" xfId="18098" xr:uid="{ECAF8FE3-CCE3-412E-8DB8-0154C5D94127}"/>
    <cellStyle name="Output 3 6 4 2 2 2" xfId="29636" xr:uid="{FAB3F4F5-5AAC-4C02-8EB4-D64409FB6485}"/>
    <cellStyle name="Output 3 6 4 2 3" xfId="26573" xr:uid="{356F3FE4-E72B-4BD5-A8D7-2CD208DB24CB}"/>
    <cellStyle name="Output 3 6 4 2 4" xfId="15167" xr:uid="{2DD570F0-71B0-4A62-B61D-F16C37E81EA7}"/>
    <cellStyle name="Output 3 6 4 3" xfId="8396" xr:uid="{7E943499-3BBD-48BF-A59F-5BDD02B0CD28}"/>
    <cellStyle name="Output 3 6 4 3 2" xfId="28076" xr:uid="{7F9A4CB5-6A44-4427-AD04-855FC408B9DA}"/>
    <cellStyle name="Output 3 6 4 3 3" xfId="16544" xr:uid="{FCFBB23F-A057-45BE-8945-04B15BF0E638}"/>
    <cellStyle name="Output 3 6 4 4" xfId="9830" xr:uid="{FA5246E7-BED3-4460-A121-FDD371C976BF}"/>
    <cellStyle name="Output 3 6 4 4 2" xfId="23675" xr:uid="{0469E866-C9C3-4FFA-8822-E198D963ED2E}"/>
    <cellStyle name="Output 3 6 5" xfId="3031" xr:uid="{00000000-0005-0000-0000-0000DF040000}"/>
    <cellStyle name="Output 3 6 5 2" xfId="5930" xr:uid="{2FFC6EC9-C36C-43B7-B6E0-90973E00CABA}"/>
    <cellStyle name="Output 3 6 5 2 2" xfId="18203" xr:uid="{E29DB8D6-EFFE-4DC6-A524-CBAA7EACEC19}"/>
    <cellStyle name="Output 3 6 5 2 2 2" xfId="29741" xr:uid="{0650E033-AE9F-4BAE-A584-434DCD69E516}"/>
    <cellStyle name="Output 3 6 5 2 3" xfId="26678" xr:uid="{8A1EC30F-6AAF-408F-A584-CE96A4D1563E}"/>
    <cellStyle name="Output 3 6 5 2 4" xfId="15272" xr:uid="{A401D033-9C56-4D68-BC34-E100747A46D4}"/>
    <cellStyle name="Output 3 6 5 3" xfId="6847" xr:uid="{AB3BC165-E300-4E78-8AC6-1A5504BB7178}"/>
    <cellStyle name="Output 3 6 5 3 2" xfId="28181" xr:uid="{DA6359D2-0786-4CA6-95F9-4D6E0BD5E87B}"/>
    <cellStyle name="Output 3 6 5 3 3" xfId="16649" xr:uid="{18D2B6FE-D6BB-4A07-8913-EA2E0B62AA9D}"/>
    <cellStyle name="Output 3 6 5 4" xfId="8949" xr:uid="{57CBC1B3-60D2-4386-8B33-52F4E8669F37}"/>
    <cellStyle name="Output 3 6 5 4 2" xfId="23780" xr:uid="{EC79B095-7248-4D74-ADCC-3D8632DEAC52}"/>
    <cellStyle name="Output 3 6 6" xfId="2709" xr:uid="{00000000-0005-0000-0000-0000E0040000}"/>
    <cellStyle name="Output 3 6 6 2" xfId="5608" xr:uid="{1FBA2F01-F3C4-4A38-9942-B59A944A0F4C}"/>
    <cellStyle name="Output 3 6 6 2 2" xfId="17881" xr:uid="{877E2963-64DB-4CE1-8523-557A179B3B1E}"/>
    <cellStyle name="Output 3 6 6 2 2 2" xfId="29419" xr:uid="{6280CE9F-478F-41AA-804B-E33B11757158}"/>
    <cellStyle name="Output 3 6 6 2 3" xfId="26356" xr:uid="{45B7033B-F7E9-4D76-9558-75A06442E9D5}"/>
    <cellStyle name="Output 3 6 6 2 4" xfId="14972" xr:uid="{33D81D1E-176B-4D5A-ABE8-1A03434551A5}"/>
    <cellStyle name="Output 3 6 6 3" xfId="16349" xr:uid="{A860C128-28E7-4731-A06E-1A86843FB5EF}"/>
    <cellStyle name="Output 3 6 6 3 2" xfId="27859" xr:uid="{AB62CF0F-5629-40A1-938C-66E7E6217E57}"/>
    <cellStyle name="Output 3 6 6 4" xfId="23458" xr:uid="{B933755E-222F-4C43-A069-BE0F9D54BD9E}"/>
    <cellStyle name="Output 3 6 6 5" xfId="12271" xr:uid="{F7E52E25-0F0D-40D3-B94D-D90B667AB163}"/>
    <cellStyle name="Output 3 6 7" xfId="3012" xr:uid="{00000000-0005-0000-0000-0000E1040000}"/>
    <cellStyle name="Output 3 6 7 2" xfId="5911" xr:uid="{3C042557-9B07-4273-9812-D56A9415FB03}"/>
    <cellStyle name="Output 3 6 7 2 2" xfId="18184" xr:uid="{078B4BE7-714D-41ED-9173-27D753A7EB2E}"/>
    <cellStyle name="Output 3 6 7 2 2 2" xfId="29722" xr:uid="{043F381E-C3A6-4951-B99E-CF436CA74C2B}"/>
    <cellStyle name="Output 3 6 7 2 3" xfId="26659" xr:uid="{991533FE-BDB0-428E-903E-CA17830FFC22}"/>
    <cellStyle name="Output 3 6 7 2 4" xfId="15253" xr:uid="{BFEA10D1-A636-459E-9D11-DD2D4117C47F}"/>
    <cellStyle name="Output 3 6 7 3" xfId="16630" xr:uid="{B3B3040A-F4C7-41C7-98E4-96246D6E18E4}"/>
    <cellStyle name="Output 3 6 7 3 2" xfId="28162" xr:uid="{474B9050-2E6C-437C-B6FE-BC4AC0177013}"/>
    <cellStyle name="Output 3 6 7 4" xfId="23761" xr:uid="{DC6A429A-F4C8-4FC7-91DF-27CE8E8FEA3B}"/>
    <cellStyle name="Output 3 6 7 5" xfId="12493" xr:uid="{9CD9ACEF-C41D-4FD8-8779-96089A467229}"/>
    <cellStyle name="Output 3 6 8" xfId="3198" xr:uid="{00000000-0005-0000-0000-0000E2040000}"/>
    <cellStyle name="Output 3 6 8 2" xfId="6097" xr:uid="{282DFFBE-74E9-4B06-99D8-0F72D41AAA6B}"/>
    <cellStyle name="Output 3 6 8 2 2" xfId="18370" xr:uid="{90288BD3-3ED3-45F4-914A-E78FF6A38740}"/>
    <cellStyle name="Output 3 6 8 2 2 2" xfId="29908" xr:uid="{58305E7F-C6DE-435D-B997-F00581490A2D}"/>
    <cellStyle name="Output 3 6 8 2 3" xfId="26845" xr:uid="{F67BC85C-BC45-4AF1-8B26-A1611E4359F9}"/>
    <cellStyle name="Output 3 6 8 2 4" xfId="15439" xr:uid="{E5300C6F-457F-4854-98FC-FD9E4B3AF44C}"/>
    <cellStyle name="Output 3 6 8 3" xfId="16816" xr:uid="{A7FC081C-B17F-4288-A5AF-B31B1CF98E0A}"/>
    <cellStyle name="Output 3 6 8 3 2" xfId="28348" xr:uid="{93673E33-B866-4822-80DE-6A174E2F6F4D}"/>
    <cellStyle name="Output 3 6 8 4" xfId="23947" xr:uid="{81A82A4F-A373-47A9-AB7D-12383E3DE8B9}"/>
    <cellStyle name="Output 3 6 8 5" xfId="12667" xr:uid="{8D5AD3F9-3250-49E4-BC39-2E9DD2BBC352}"/>
    <cellStyle name="Output 3 6 9" xfId="5007" xr:uid="{B3CA69EC-6380-4EA0-B1E6-7CE0CD78F1F8}"/>
    <cellStyle name="Output 3 6 9 2" xfId="17280" xr:uid="{61E4F034-321D-422D-B9BC-898F449B60E3}"/>
    <cellStyle name="Output 3 6 9 2 2" xfId="28818" xr:uid="{0D8D84D1-B84F-407F-83F4-73C4569AD840}"/>
    <cellStyle name="Output 3 6 9 3" xfId="25755" xr:uid="{B61EA78D-CE46-4E64-89F6-A31379F3448E}"/>
    <cellStyle name="Output 3 6 9 4" xfId="14429" xr:uid="{6F1FDE76-9B00-462F-B9EC-F929BB950031}"/>
    <cellStyle name="Output 3 7" xfId="946" xr:uid="{00000000-0005-0000-0000-0000E3040000}"/>
    <cellStyle name="Output 3 7 2" xfId="3849" xr:uid="{3E5A9C42-A1DD-4E5D-A57C-56503F8EB522}"/>
    <cellStyle name="Output 3 7 2 2" xfId="8160" xr:uid="{2C1B4DBF-15C2-4A13-BB99-6D6F6FDF3F93}"/>
    <cellStyle name="Output 3 7 2 2 2" xfId="28576" xr:uid="{83150DE7-E8CF-4F36-902F-9E0EAA87DF16}"/>
    <cellStyle name="Output 3 7 2 2 3" xfId="17038" xr:uid="{FE85AAF4-8EDA-41AD-86FE-D49AD3616E1D}"/>
    <cellStyle name="Output 3 7 2 3" xfId="9594" xr:uid="{3C887C69-C7F1-49AA-9D23-DEF67FD11F2C}"/>
    <cellStyle name="Output 3 7 2 3 2" xfId="24597" xr:uid="{7D02D020-25E2-4FDE-B23B-663EE725B67D}"/>
    <cellStyle name="Output 3 7 3" xfId="8636" xr:uid="{4FBDF83C-26D5-4EDF-827F-DD275C4D9A0A}"/>
    <cellStyle name="Output 3 7 3 2" xfId="10070" xr:uid="{EAEE80FB-4741-4C96-A6C3-8F3B57E41FF0}"/>
    <cellStyle name="Output 3 7 3 2 2" xfId="27016" xr:uid="{4EAC5779-4CE4-4912-87A8-E210103C900D}"/>
    <cellStyle name="Output 3 7 4" xfId="7197" xr:uid="{457375EF-54BE-4BD8-A365-F12653C9206B}"/>
    <cellStyle name="Output 3 7 4 2" xfId="21699" xr:uid="{874B24CE-23D2-45CD-B8A3-8DFC8C36ED1E}"/>
    <cellStyle name="Output 3 7 5" xfId="9044" xr:uid="{1EB63180-EB0D-4024-9879-361909E3B1CB}"/>
    <cellStyle name="Output 3 8" xfId="1059" xr:uid="{00000000-0005-0000-0000-0000E4040000}"/>
    <cellStyle name="Output 3 8 2" xfId="3962" xr:uid="{C3718F16-9193-496D-92C2-3082FCD14A87}"/>
    <cellStyle name="Output 3 8 2 2" xfId="8198" xr:uid="{5406CBEB-335D-4990-8F06-61AA4C6303C0}"/>
    <cellStyle name="Output 3 8 2 2 2" xfId="28610" xr:uid="{A684EE5A-4278-4866-9F7B-9F3557585E0F}"/>
    <cellStyle name="Output 3 8 2 2 3" xfId="17072" xr:uid="{B1EF2638-971D-45E6-85A5-1CFEC4D6C0DF}"/>
    <cellStyle name="Output 3 8 2 3" xfId="9632" xr:uid="{CA7B07B7-92B4-4908-8B2A-F293FE1BB721}"/>
    <cellStyle name="Output 3 8 2 3 2" xfId="24710" xr:uid="{EFFB0D39-1406-4EAC-A8DD-F6F7B5FEDFEE}"/>
    <cellStyle name="Output 3 8 3" xfId="8698" xr:uid="{E141876A-5B9A-4B56-BF0C-75B8EBE96BB9}"/>
    <cellStyle name="Output 3 8 3 2" xfId="10132" xr:uid="{B24CE462-FC95-497D-9195-BA22D1BBE854}"/>
    <cellStyle name="Output 3 8 3 2 2" xfId="27050" xr:uid="{4F943C14-AC23-49AA-BCDD-DA81C46CABD0}"/>
    <cellStyle name="Output 3 8 4" xfId="7295" xr:uid="{D75EEC36-E4DF-4A44-B2E7-5442D5235CF6}"/>
    <cellStyle name="Output 3 8 4 2" xfId="21812" xr:uid="{BA300294-9BB7-4202-A118-C394F0950CA7}"/>
    <cellStyle name="Output 3 8 5" xfId="9063" xr:uid="{6CAB6B3B-B302-4601-9E4B-9A394665DEF3}"/>
    <cellStyle name="Output 3 9" xfId="1036" xr:uid="{00000000-0005-0000-0000-0000E5040000}"/>
    <cellStyle name="Output 3 9 2" xfId="3939" xr:uid="{0FC37A4B-5C0D-41A4-B0EF-FB9A2B668E9E}"/>
    <cellStyle name="Output 3 9 2 2" xfId="8424" xr:uid="{DC09F33E-6D68-4D6F-B557-4FE70459828B}"/>
    <cellStyle name="Output 3 9 2 2 2" xfId="28587" xr:uid="{B78C6305-9370-4B14-8783-F1BBA4CC6953}"/>
    <cellStyle name="Output 3 9 2 2 3" xfId="17049" xr:uid="{54F80E26-16FF-4908-B4E0-52DA981BD087}"/>
    <cellStyle name="Output 3 9 2 3" xfId="9858" xr:uid="{DE35AB6D-DEDE-42BE-886D-B8CC294133CE}"/>
    <cellStyle name="Output 3 9 2 3 2" xfId="24687" xr:uid="{DD5699B8-C46A-4B9B-9DC8-83B90E9826CF}"/>
    <cellStyle name="Output 3 9 3" xfId="8689" xr:uid="{EC858C57-810A-48B9-BBA3-53F1195DB8B1}"/>
    <cellStyle name="Output 3 9 3 2" xfId="10123" xr:uid="{D5018D16-BACF-4B0D-BCD3-0A472B60765B}"/>
    <cellStyle name="Output 3 9 3 2 2" xfId="27027" xr:uid="{BDAE24BE-84AD-43AF-BAA6-BF9BAD41EBC0}"/>
    <cellStyle name="Output 3 9 4" xfId="7773" xr:uid="{BA8AF2B3-29E4-4286-AFA5-C27C26BA6FED}"/>
    <cellStyle name="Output 3 9 4 2" xfId="21789" xr:uid="{6BFFAEBC-CEE1-4882-9B25-07EE41E8941E}"/>
    <cellStyle name="Output 3 9 5" xfId="9207" xr:uid="{2392F24D-ADAD-41A0-8B95-D4112C831126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10 2" xfId="16915" xr:uid="{5945CCAE-5C22-45D1-BFCC-4D28B81E2E92}"/>
    <cellStyle name="Output 5 10 2 2" xfId="28447" xr:uid="{E96438FC-E257-4003-BF70-D68CDEC69DB5}"/>
    <cellStyle name="Output 5 10 3" xfId="24213" xr:uid="{D8614AE3-DF14-428A-83B8-5115C6BF3EB1}"/>
    <cellStyle name="Output 5 10 4" xfId="12933" xr:uid="{59F194DA-F70B-4CC7-9933-31750D29963A}"/>
    <cellStyle name="Output 5 11" xfId="6396" xr:uid="{E933AAB4-C33E-457F-9D7D-F6A5649CC935}"/>
    <cellStyle name="Output 5 11 2" xfId="21315" xr:uid="{C55CF813-0B61-40EB-A69B-1AAC7CCAE5AB}"/>
    <cellStyle name="Output 5 12" xfId="8832" xr:uid="{A7ABC012-61DD-4E70-A720-3C35E0632E4C}"/>
    <cellStyle name="Output 5 2" xfId="1565" xr:uid="{00000000-0005-0000-0000-0000E8040000}"/>
    <cellStyle name="Output 5 2 10" xfId="7317" xr:uid="{F31B4DD1-62FA-4E36-9B88-1CD2C3FF554B}"/>
    <cellStyle name="Output 5 2 10 2" xfId="27222" xr:uid="{663BEFEF-6E11-4407-BEE7-6EA6A12BC52A}"/>
    <cellStyle name="Output 5 2 10 3" xfId="15770" xr:uid="{85B71672-FE4F-47C9-A2D1-82010B39D45E}"/>
    <cellStyle name="Output 5 2 11" xfId="9085" xr:uid="{C0B9C3B5-6F05-48E0-9CCA-E29273BE6D02}"/>
    <cellStyle name="Output 5 2 11 2" xfId="22318" xr:uid="{F48500E0-4348-45DD-AAC1-1C30DA0EFF67}"/>
    <cellStyle name="Output 5 2 2" xfId="2690" xr:uid="{00000000-0005-0000-0000-0000E9040000}"/>
    <cellStyle name="Output 5 2 2 2" xfId="5589" xr:uid="{7ABBCAEB-9559-49A1-8700-7444484FC970}"/>
    <cellStyle name="Output 5 2 2 2 2" xfId="17862" xr:uid="{59B8DCA5-B4B7-4BFE-A468-7A349938D454}"/>
    <cellStyle name="Output 5 2 2 2 2 2" xfId="29400" xr:uid="{C6214A32-933A-47DD-AB3E-FB4A422E1B64}"/>
    <cellStyle name="Output 5 2 2 2 3" xfId="26337" xr:uid="{828C0AA5-CB14-4B99-A91A-C84A15082DFC}"/>
    <cellStyle name="Output 5 2 2 2 4" xfId="14953" xr:uid="{AC39FDE9-C5A9-4785-B7BF-198F4F5DF0CB}"/>
    <cellStyle name="Output 5 2 2 3" xfId="8220" xr:uid="{0DEA1921-B341-40AD-B4AE-C529F2A26274}"/>
    <cellStyle name="Output 5 2 2 3 2" xfId="27840" xr:uid="{9C3B1000-35EA-4C4C-A1C8-27B97FC02520}"/>
    <cellStyle name="Output 5 2 2 3 3" xfId="16330" xr:uid="{FEA7F067-6FE7-4B1B-93E3-1156A3163104}"/>
    <cellStyle name="Output 5 2 2 4" xfId="9654" xr:uid="{85200259-F454-46AB-82FF-225159E9E2CB}"/>
    <cellStyle name="Output 5 2 2 4 2" xfId="23439" xr:uid="{4649CD78-3EE6-41A0-AAB5-23B5AAE126A3}"/>
    <cellStyle name="Output 5 2 3" xfId="2677" xr:uid="{00000000-0005-0000-0000-0000EA040000}"/>
    <cellStyle name="Output 5 2 3 2" xfId="5576" xr:uid="{CE8FD11F-C7F6-458C-AC95-B432FC7A0659}"/>
    <cellStyle name="Output 5 2 3 2 2" xfId="17849" xr:uid="{E687E1E2-85C7-4514-91FD-9842A02F1E46}"/>
    <cellStyle name="Output 5 2 3 2 2 2" xfId="29387" xr:uid="{9D6ADED8-0DAD-449C-BB7F-A7CC9CA11D5E}"/>
    <cellStyle name="Output 5 2 3 2 3" xfId="26324" xr:uid="{05002769-3B7D-49E3-A9E0-390F9C129EE8}"/>
    <cellStyle name="Output 5 2 3 2 4" xfId="14941" xr:uid="{BF8F96C3-EE93-4005-BCF5-24F4C29D6B4D}"/>
    <cellStyle name="Output 5 2 3 3" xfId="8175" xr:uid="{60C56CD4-01A1-4E77-A5A5-6A0B041FB905}"/>
    <cellStyle name="Output 5 2 3 3 2" xfId="27827" xr:uid="{6F75C06A-F756-449C-A2FE-9F695EFAB37C}"/>
    <cellStyle name="Output 5 2 3 3 3" xfId="16318" xr:uid="{5E08CF08-AD29-407A-AAED-DFAA4BE8F1BF}"/>
    <cellStyle name="Output 5 2 3 4" xfId="9609" xr:uid="{813212E5-69D8-452A-A898-FC14C98A2FF9}"/>
    <cellStyle name="Output 5 2 3 4 2" xfId="23426" xr:uid="{6A00365E-DF16-416D-B1FA-AE40D9237E66}"/>
    <cellStyle name="Output 5 2 4" xfId="2476" xr:uid="{00000000-0005-0000-0000-0000EB040000}"/>
    <cellStyle name="Output 5 2 4 2" xfId="5375" xr:uid="{B44B6DE7-D184-43C7-AB7F-FF84F51A6A8B}"/>
    <cellStyle name="Output 5 2 4 2 2" xfId="17648" xr:uid="{CAF2F0A9-0B7B-4F3D-96B4-77322CEB2133}"/>
    <cellStyle name="Output 5 2 4 2 2 2" xfId="29186" xr:uid="{DE014669-069A-4549-83D0-7F5E89450321}"/>
    <cellStyle name="Output 5 2 4 2 3" xfId="26123" xr:uid="{FA66E575-5AAF-43B2-9A20-E5DB92EF8833}"/>
    <cellStyle name="Output 5 2 4 2 4" xfId="14771" xr:uid="{8A29742E-3029-4658-BEC7-4BD4134C996F}"/>
    <cellStyle name="Output 5 2 4 3" xfId="16148" xr:uid="{8B98E93E-0DE4-47EB-9152-D70B5E065E82}"/>
    <cellStyle name="Output 5 2 4 3 2" xfId="27626" xr:uid="{B08AAAA1-B728-4CAC-BA16-4C0DD034FD80}"/>
    <cellStyle name="Output 5 2 4 4" xfId="23225" xr:uid="{CBDCC737-93D0-4594-AF9A-D8AC2C9F0241}"/>
    <cellStyle name="Output 5 2 4 5" xfId="12109" xr:uid="{1E529A4A-06EE-4C68-A542-D8CD6FE81BE8}"/>
    <cellStyle name="Output 5 2 5" xfId="3021" xr:uid="{00000000-0005-0000-0000-0000EC040000}"/>
    <cellStyle name="Output 5 2 5 2" xfId="5920" xr:uid="{762548D0-BD53-45BB-A3CD-4C33819EC8E9}"/>
    <cellStyle name="Output 5 2 5 2 2" xfId="18193" xr:uid="{3DA90D00-5D31-45B9-9A44-B7F63F356D64}"/>
    <cellStyle name="Output 5 2 5 2 2 2" xfId="29731" xr:uid="{2662C6FD-F713-42EB-8E05-32005E59F6C8}"/>
    <cellStyle name="Output 5 2 5 2 3" xfId="26668" xr:uid="{1A4FCCB4-76D4-4EEB-AB53-58C8C2524CDF}"/>
    <cellStyle name="Output 5 2 5 2 4" xfId="15262" xr:uid="{BA4780EB-4A49-456A-BD17-D7168875E57C}"/>
    <cellStyle name="Output 5 2 5 3" xfId="16639" xr:uid="{47C9E6DD-AEAF-4A8D-A745-D04D44632733}"/>
    <cellStyle name="Output 5 2 5 3 2" xfId="28171" xr:uid="{5A32B629-2CE6-4A07-8532-A249A1BC5C8F}"/>
    <cellStyle name="Output 5 2 5 4" xfId="23770" xr:uid="{6BDE39BB-B93A-43DC-AE2A-F2A2CBB57608}"/>
    <cellStyle name="Output 5 2 5 5" xfId="12500" xr:uid="{83000A34-A2F4-4C6E-B168-3D1B28F5364E}"/>
    <cellStyle name="Output 5 2 6" xfId="2498" xr:uid="{00000000-0005-0000-0000-0000ED040000}"/>
    <cellStyle name="Output 5 2 6 2" xfId="5397" xr:uid="{0C465028-CF86-48D7-993A-35743CBFA3D7}"/>
    <cellStyle name="Output 5 2 6 2 2" xfId="17670" xr:uid="{F57A2206-857A-40BD-963A-202A4C8F0747}"/>
    <cellStyle name="Output 5 2 6 2 2 2" xfId="29208" xr:uid="{9E942E93-B677-4887-8093-9E1810F19824}"/>
    <cellStyle name="Output 5 2 6 2 3" xfId="26145" xr:uid="{13AB6320-95A1-4859-8758-5A9F15C9AA0E}"/>
    <cellStyle name="Output 5 2 6 2 4" xfId="14791" xr:uid="{301F5889-8922-4A11-B1CD-DD077541BAB2}"/>
    <cellStyle name="Output 5 2 6 3" xfId="16168" xr:uid="{6F182594-FC1E-4736-9779-9B62BBF26AB1}"/>
    <cellStyle name="Output 5 2 6 3 2" xfId="27648" xr:uid="{605969A6-52B9-4257-945C-2FB9E2E3023B}"/>
    <cellStyle name="Output 5 2 6 4" xfId="23247" xr:uid="{7FFC178A-15CF-40A2-BA73-E257F5C2FAEE}"/>
    <cellStyle name="Output 5 2 6 5" xfId="12126" xr:uid="{37D10FBD-1163-4D7B-96B0-85C5133C7E7A}"/>
    <cellStyle name="Output 5 2 7" xfId="3117" xr:uid="{00000000-0005-0000-0000-0000EE040000}"/>
    <cellStyle name="Output 5 2 7 2" xfId="6016" xr:uid="{D6998705-A0C6-4BAF-ACE9-1BB08F0D5FB6}"/>
    <cellStyle name="Output 5 2 7 2 2" xfId="18289" xr:uid="{5E626722-EC28-4CDB-ADE2-6186B1CDF0F9}"/>
    <cellStyle name="Output 5 2 7 2 2 2" xfId="29827" xr:uid="{B1B2C0D6-7170-4433-8F88-44F7121473B4}"/>
    <cellStyle name="Output 5 2 7 2 3" xfId="26764" xr:uid="{2B6F9A82-F117-4FE2-82DE-6230D38B3E3B}"/>
    <cellStyle name="Output 5 2 7 2 4" xfId="15358" xr:uid="{98F5786A-EF85-4529-9CC4-BEF1ED7EE28A}"/>
    <cellStyle name="Output 5 2 7 3" xfId="16735" xr:uid="{94D3B886-31EE-442D-B6E1-C7D317EB2791}"/>
    <cellStyle name="Output 5 2 7 3 2" xfId="28267" xr:uid="{23EC299A-14F1-43D8-A759-962C14602903}"/>
    <cellStyle name="Output 5 2 7 4" xfId="23866" xr:uid="{BE91C3E9-AE6D-40BC-B355-989640CA0DBF}"/>
    <cellStyle name="Output 5 2 7 5" xfId="12586" xr:uid="{1F48BE35-83EF-4961-8D7E-AD20E8A9EC07}"/>
    <cellStyle name="Output 5 2 8" xfId="3020" xr:uid="{00000000-0005-0000-0000-0000EF040000}"/>
    <cellStyle name="Output 5 2 8 2" xfId="5919" xr:uid="{3CFCEE8A-A2BE-4989-A8D4-DAB6E32BEC1E}"/>
    <cellStyle name="Output 5 2 8 2 2" xfId="18192" xr:uid="{D0622D7E-E761-41C4-9CAE-01181B39BDB0}"/>
    <cellStyle name="Output 5 2 8 2 2 2" xfId="29730" xr:uid="{420C3251-6352-4428-9EBA-8D3A98509300}"/>
    <cellStyle name="Output 5 2 8 2 3" xfId="26667" xr:uid="{6797CF2B-7A1A-4A64-B04D-712D873F392B}"/>
    <cellStyle name="Output 5 2 8 2 4" xfId="15261" xr:uid="{F48E8055-5996-4433-8063-3B7B9BD1D927}"/>
    <cellStyle name="Output 5 2 8 3" xfId="16638" xr:uid="{A0C20464-B9FE-4902-8BAF-47C38B0EADD7}"/>
    <cellStyle name="Output 5 2 8 3 2" xfId="28170" xr:uid="{F22F1214-FFB0-4EAF-8428-2B21F58B9DD5}"/>
    <cellStyle name="Output 5 2 8 4" xfId="23769" xr:uid="{A0CEC22A-CD08-4605-98C0-10D50B85620F}"/>
    <cellStyle name="Output 5 2 8 5" xfId="12499" xr:uid="{E6E401C5-F7C7-4546-BEEC-4C622D4569CB}"/>
    <cellStyle name="Output 5 2 9" xfId="4468" xr:uid="{C5C95207-0B83-4446-8D67-E228EB28B7D1}"/>
    <cellStyle name="Output 5 2 9 2" xfId="17244" xr:uid="{D1271393-277F-4D21-804B-884F01147B90}"/>
    <cellStyle name="Output 5 2 9 2 2" xfId="28782" xr:uid="{6C7F8D59-D98C-478C-BCF6-91AC685530D1}"/>
    <cellStyle name="Output 5 2 9 3" xfId="25216" xr:uid="{60D5691E-9808-4DAE-99DC-FDE12DDF1243}"/>
    <cellStyle name="Output 5 2 9 4" xfId="13890" xr:uid="{66DDDBA2-3AD8-4ADD-99C2-F5C57FA51EFB}"/>
    <cellStyle name="Output 5 3" xfId="2112" xr:uid="{00000000-0005-0000-0000-0000F0040000}"/>
    <cellStyle name="Output 5 3 10" xfId="7797" xr:uid="{A0234426-F0EE-447D-8E44-EA2FC78651F4}"/>
    <cellStyle name="Output 5 3 10 2" xfId="27262" xr:uid="{CBB1CED6-5DEC-4B54-8CAA-FCD3D4937CD6}"/>
    <cellStyle name="Output 5 3 10 3" xfId="15810" xr:uid="{92171D3C-1E36-4484-8C05-78056DA8C845}"/>
    <cellStyle name="Output 5 3 11" xfId="9231" xr:uid="{F392857E-C8BC-4833-AA4B-9942B27F0163}"/>
    <cellStyle name="Output 5 3 11 2" xfId="22861" xr:uid="{CE8845E7-D339-4D7D-A04F-785CF7073857}"/>
    <cellStyle name="Output 5 3 2" xfId="2177" xr:uid="{00000000-0005-0000-0000-0000F1040000}"/>
    <cellStyle name="Output 5 3 2 2" xfId="5076" xr:uid="{D33BC03E-FE66-4991-8519-E2C7B90BBE3D}"/>
    <cellStyle name="Output 5 3 2 2 2" xfId="17349" xr:uid="{FDB84FCD-0A3D-4C51-BD2C-9021022D49E5}"/>
    <cellStyle name="Output 5 3 2 2 2 2" xfId="28887" xr:uid="{8209F708-B88E-447E-89B0-16D7CF14EFD9}"/>
    <cellStyle name="Output 5 3 2 2 3" xfId="25824" xr:uid="{60832C67-8250-4EA1-89FC-C3A2F87E66CF}"/>
    <cellStyle name="Output 5 3 2 2 4" xfId="14498" xr:uid="{60A94040-EC19-4F34-85DD-D89E13618AAB}"/>
    <cellStyle name="Output 5 3 2 3" xfId="8448" xr:uid="{92F70754-DDF5-4C69-A451-CF4C72366C7C}"/>
    <cellStyle name="Output 5 3 2 3 2" xfId="27327" xr:uid="{0D404ABC-6E6E-4B86-9A8C-187B056B89FC}"/>
    <cellStyle name="Output 5 3 2 3 3" xfId="15875" xr:uid="{009F1C33-FE49-457A-BA33-1FDE53472B0E}"/>
    <cellStyle name="Output 5 3 2 4" xfId="9882" xr:uid="{590EF922-75CF-43D9-B07B-E1A848EC3F78}"/>
    <cellStyle name="Output 5 3 2 4 2" xfId="22926" xr:uid="{77A99620-7DCD-4D63-8415-C5E541B6945E}"/>
    <cellStyle name="Output 5 3 3" xfId="2826" xr:uid="{00000000-0005-0000-0000-0000F2040000}"/>
    <cellStyle name="Output 5 3 3 2" xfId="5725" xr:uid="{BB3399AC-3220-4DEB-9E8D-BFED5E4E7D98}"/>
    <cellStyle name="Output 5 3 3 2 2" xfId="17998" xr:uid="{89F69454-B8B6-4688-BCEA-77883B862A7E}"/>
    <cellStyle name="Output 5 3 3 2 2 2" xfId="29536" xr:uid="{FBD5022C-7934-407E-B182-513FBA62B6D3}"/>
    <cellStyle name="Output 5 3 3 2 3" xfId="26473" xr:uid="{4BF8F268-56BB-4B2D-93F4-9B1A691FBB72}"/>
    <cellStyle name="Output 5 3 3 2 4" xfId="15077" xr:uid="{F3F8FC6A-56AB-48DB-9803-C755B6ED0F0D}"/>
    <cellStyle name="Output 5 3 3 3" xfId="6810" xr:uid="{5C58423E-3371-4543-9785-38211F00B5CF}"/>
    <cellStyle name="Output 5 3 3 3 2" xfId="27976" xr:uid="{98CE63D6-79FC-4DB9-B75C-3CB4D98EA52C}"/>
    <cellStyle name="Output 5 3 3 3 3" xfId="16454" xr:uid="{5FD36524-D574-4A0F-9E5C-4700E49AC70B}"/>
    <cellStyle name="Output 5 3 3 4" xfId="8912" xr:uid="{7AF2B7AB-F10F-4F1F-AE46-3F81DFFE6E0D}"/>
    <cellStyle name="Output 5 3 3 4 2" xfId="23575" xr:uid="{68B4E291-4E8B-41AB-9A48-EBC62153A107}"/>
    <cellStyle name="Output 5 3 4" xfId="2930" xr:uid="{00000000-0005-0000-0000-0000F3040000}"/>
    <cellStyle name="Output 5 3 4 2" xfId="5829" xr:uid="{5FBCC4AF-A0AE-420D-BD0A-8AFD44562050}"/>
    <cellStyle name="Output 5 3 4 2 2" xfId="18102" xr:uid="{CC0FE554-2D05-47DD-B490-6AD1E1B5E16B}"/>
    <cellStyle name="Output 5 3 4 2 2 2" xfId="29640" xr:uid="{49DF1E27-81B7-4682-BDD1-FFDC3C594687}"/>
    <cellStyle name="Output 5 3 4 2 3" xfId="26577" xr:uid="{09151E25-2035-4E8D-9E68-45EFD7209487}"/>
    <cellStyle name="Output 5 3 4 2 4" xfId="15171" xr:uid="{C6A73E2D-F4ED-4072-B9A3-CE1BB3B54AE3}"/>
    <cellStyle name="Output 5 3 4 3" xfId="16548" xr:uid="{54FE7990-D407-48C0-B1B1-F7C673CB0718}"/>
    <cellStyle name="Output 5 3 4 3 2" xfId="28080" xr:uid="{63ACB16B-5B44-459B-884B-6D0AF929F9EB}"/>
    <cellStyle name="Output 5 3 4 4" xfId="23679" xr:uid="{75627004-B7DE-433D-A19A-95B3D16910B2}"/>
    <cellStyle name="Output 5 3 4 5" xfId="12423" xr:uid="{C2CD2562-9FD9-4670-9390-1999E48CC9C5}"/>
    <cellStyle name="Output 5 3 5" xfId="3053" xr:uid="{00000000-0005-0000-0000-0000F4040000}"/>
    <cellStyle name="Output 5 3 5 2" xfId="5952" xr:uid="{615803A4-45F4-4E29-A3FE-DBD446862CD7}"/>
    <cellStyle name="Output 5 3 5 2 2" xfId="18225" xr:uid="{F983CA40-0805-4693-85FF-9B0CE3262C8B}"/>
    <cellStyle name="Output 5 3 5 2 2 2" xfId="29763" xr:uid="{B23A0CB7-4836-48E9-AB1E-5AAEE6FB2922}"/>
    <cellStyle name="Output 5 3 5 2 3" xfId="26700" xr:uid="{2EAA3947-5683-49A1-AB37-A8A5D3A977C8}"/>
    <cellStyle name="Output 5 3 5 2 4" xfId="15294" xr:uid="{06F420BA-72C8-4A57-9050-14BC4C3C1CCC}"/>
    <cellStyle name="Output 5 3 5 3" xfId="16671" xr:uid="{F0D90250-5D08-4F57-938D-B685DE2B3539}"/>
    <cellStyle name="Output 5 3 5 3 2" xfId="28203" xr:uid="{52E665D0-F571-4527-81EC-E6AE432B81D5}"/>
    <cellStyle name="Output 5 3 5 4" xfId="23802" xr:uid="{E695B4DE-2B79-43CD-82CC-2321B3003741}"/>
    <cellStyle name="Output 5 3 5 5" xfId="12528" xr:uid="{CEEB7F2D-E6FC-4835-BB51-C7705936A61C}"/>
    <cellStyle name="Output 5 3 6" xfId="3135" xr:uid="{00000000-0005-0000-0000-0000F5040000}"/>
    <cellStyle name="Output 5 3 6 2" xfId="6034" xr:uid="{3ADDCC4E-54EF-4F0B-9C0A-1467D0D2C05F}"/>
    <cellStyle name="Output 5 3 6 2 2" xfId="18307" xr:uid="{DF33FA0F-25FB-4A1A-B494-8AFD2D877B94}"/>
    <cellStyle name="Output 5 3 6 2 2 2" xfId="29845" xr:uid="{080171A6-3420-41B9-B948-BE6285930F5F}"/>
    <cellStyle name="Output 5 3 6 2 3" xfId="26782" xr:uid="{4F6700D7-7629-455A-84FD-C66B6D3A40C9}"/>
    <cellStyle name="Output 5 3 6 2 4" xfId="15376" xr:uid="{9F1611E7-16AE-4045-85D4-9CC3A4DE71EB}"/>
    <cellStyle name="Output 5 3 6 3" xfId="16753" xr:uid="{957E44E9-CE08-4454-AECD-F9B52A2155FA}"/>
    <cellStyle name="Output 5 3 6 3 2" xfId="28285" xr:uid="{C92C7754-F933-41B3-8FC7-53E9F30D9CE3}"/>
    <cellStyle name="Output 5 3 6 4" xfId="23884" xr:uid="{D5077A6C-C7F3-43DF-935B-A19098FC18FA}"/>
    <cellStyle name="Output 5 3 6 5" xfId="12604" xr:uid="{3CAD80E0-7AE3-43C7-AB84-32439073C763}"/>
    <cellStyle name="Output 5 3 7" xfId="2913" xr:uid="{00000000-0005-0000-0000-0000F6040000}"/>
    <cellStyle name="Output 5 3 7 2" xfId="5812" xr:uid="{C55F668B-4F8F-491A-A443-308B3699B5F0}"/>
    <cellStyle name="Output 5 3 7 2 2" xfId="18085" xr:uid="{C07553F8-AD9D-4168-8892-F15E286682BF}"/>
    <cellStyle name="Output 5 3 7 2 2 2" xfId="29623" xr:uid="{FDE05632-681F-4633-A8D9-6740AD2BFF66}"/>
    <cellStyle name="Output 5 3 7 2 3" xfId="26560" xr:uid="{72A33B69-5C6B-4B7C-93A1-8DE45A5809F5}"/>
    <cellStyle name="Output 5 3 7 2 4" xfId="15154" xr:uid="{3CDBB18E-F99B-43DF-B30C-A19C57B28E8E}"/>
    <cellStyle name="Output 5 3 7 3" xfId="16531" xr:uid="{E08C7A12-7421-48CC-8198-EE10281D086C}"/>
    <cellStyle name="Output 5 3 7 3 2" xfId="28063" xr:uid="{9B379977-77AB-43F3-AF49-6C95B73902B9}"/>
    <cellStyle name="Output 5 3 7 4" xfId="23662" xr:uid="{E2F52925-8E23-459E-A2EF-AF2B088FE1B4}"/>
    <cellStyle name="Output 5 3 7 5" xfId="12410" xr:uid="{936E031C-78E5-4BE6-B925-00838A7E8CFD}"/>
    <cellStyle name="Output 5 3 8" xfId="3202" xr:uid="{00000000-0005-0000-0000-0000F7040000}"/>
    <cellStyle name="Output 5 3 8 2" xfId="6101" xr:uid="{49904DC5-B48A-48B1-ACBE-F2B37F14EC40}"/>
    <cellStyle name="Output 5 3 8 2 2" xfId="18374" xr:uid="{62FC0F1A-633A-490D-831D-1072D3B890BA}"/>
    <cellStyle name="Output 5 3 8 2 2 2" xfId="29912" xr:uid="{1CB37308-E93D-430F-88EA-E53A8F87EA7F}"/>
    <cellStyle name="Output 5 3 8 2 3" xfId="26849" xr:uid="{5FB5169C-3F12-4854-9F0A-461F86FAE41A}"/>
    <cellStyle name="Output 5 3 8 2 4" xfId="15443" xr:uid="{DEB6F33F-C78C-415D-BF5B-925FEA37AFC0}"/>
    <cellStyle name="Output 5 3 8 3" xfId="16820" xr:uid="{0F7B7998-6727-44F2-A948-750AEFA08210}"/>
    <cellStyle name="Output 5 3 8 3 2" xfId="28352" xr:uid="{573893A2-C22E-46CB-822F-63CB37790CA5}"/>
    <cellStyle name="Output 5 3 8 4" xfId="23951" xr:uid="{A75030A1-5745-468D-A6C7-06516F0E0E99}"/>
    <cellStyle name="Output 5 3 8 5" xfId="12671" xr:uid="{A5446FFC-30BD-4725-8D5D-34C360A28917}"/>
    <cellStyle name="Output 5 3 9" xfId="5011" xr:uid="{762CC8CF-61C2-4BC2-A875-FB5DB91FB6B1}"/>
    <cellStyle name="Output 5 3 9 2" xfId="17284" xr:uid="{B13A8E1B-85F9-4E7F-ACA3-0D81F6CFCCD7}"/>
    <cellStyle name="Output 5 3 9 2 2" xfId="28822" xr:uid="{4EB1A75C-2440-47DE-8C23-6EC5193AB271}"/>
    <cellStyle name="Output 5 3 9 3" xfId="25759" xr:uid="{D1C3F75F-816B-4BCE-A543-A7BF06492E38}"/>
    <cellStyle name="Output 5 3 9 4" xfId="14433" xr:uid="{6EA3D4A4-314C-4214-B828-53C26E5EBF1A}"/>
    <cellStyle name="Output 5 4" xfId="2171" xr:uid="{00000000-0005-0000-0000-0000F8040000}"/>
    <cellStyle name="Output 5 4 10" xfId="7781" xr:uid="{CC7EDF3C-2F46-4103-9A3D-ACDAD2D34F37}"/>
    <cellStyle name="Output 5 4 10 2" xfId="27321" xr:uid="{13F4BA17-5EC9-4B92-8AC5-335EBFC5D017}"/>
    <cellStyle name="Output 5 4 10 3" xfId="15869" xr:uid="{BBA0ABA9-5EAD-4F56-BAD0-100E737FB5C9}"/>
    <cellStyle name="Output 5 4 11" xfId="9215" xr:uid="{7841B833-0AE8-44B5-A53C-1C74984AC7B5}"/>
    <cellStyle name="Output 5 4 11 2" xfId="22920" xr:uid="{FAC60F85-FFBB-4668-AE02-422C1033A8F2}"/>
    <cellStyle name="Output 5 4 2" xfId="2775" xr:uid="{00000000-0005-0000-0000-0000F9040000}"/>
    <cellStyle name="Output 5 4 2 2" xfId="5674" xr:uid="{2A439F4B-197E-48CE-B275-8D9E27F8307F}"/>
    <cellStyle name="Output 5 4 2 2 2" xfId="17947" xr:uid="{F5F94F67-2E82-4D71-AA49-089082A95ECD}"/>
    <cellStyle name="Output 5 4 2 2 2 2" xfId="29485" xr:uid="{84AE0423-494B-4A55-85C2-9FEAD5027C0C}"/>
    <cellStyle name="Output 5 4 2 2 3" xfId="26422" xr:uid="{4C73E96E-0AD6-431D-A36C-D4ACBED8CF22}"/>
    <cellStyle name="Output 5 4 2 2 4" xfId="15030" xr:uid="{9B3D53D2-A95D-44E3-AFA5-06786323860D}"/>
    <cellStyle name="Output 5 4 2 3" xfId="8432" xr:uid="{6184AAB9-661C-4A0C-ACF0-754B85703567}"/>
    <cellStyle name="Output 5 4 2 3 2" xfId="27925" xr:uid="{A7629582-9AD1-4FBC-AF61-50A538E64B6A}"/>
    <cellStyle name="Output 5 4 2 3 3" xfId="16407" xr:uid="{D9A2A227-89C9-4D12-AA3B-2E598D522E0B}"/>
    <cellStyle name="Output 5 4 2 4" xfId="9866" xr:uid="{8C713256-C8FC-4CA5-AC63-4F94C0239604}"/>
    <cellStyle name="Output 5 4 2 4 2" xfId="23524" xr:uid="{ABF71012-6AFA-45A3-AD30-55250647900C}"/>
    <cellStyle name="Output 5 4 3" xfId="2885" xr:uid="{00000000-0005-0000-0000-0000FA040000}"/>
    <cellStyle name="Output 5 4 3 2" xfId="5784" xr:uid="{1EA5ABB1-5FA4-477E-A3DE-1E3848B9ED9A}"/>
    <cellStyle name="Output 5 4 3 2 2" xfId="18057" xr:uid="{E36584D5-8E8B-4C9C-836E-1896DE7E929B}"/>
    <cellStyle name="Output 5 4 3 2 2 2" xfId="29595" xr:uid="{2F344609-FF57-4624-863C-C32F9C540E18}"/>
    <cellStyle name="Output 5 4 3 2 3" xfId="26532" xr:uid="{65204F7E-D550-4D3E-809F-3157BBA9E32F}"/>
    <cellStyle name="Output 5 4 3 2 4" xfId="15127" xr:uid="{6F9C1E2E-3F67-4462-BB75-11E01D27B73C}"/>
    <cellStyle name="Output 5 4 3 3" xfId="6590" xr:uid="{C9B10548-8FCF-431B-BCD6-CB873143CCC3}"/>
    <cellStyle name="Output 5 4 3 3 2" xfId="28035" xr:uid="{96483AB5-DC65-4882-8A1C-9F6CF0E4E981}"/>
    <cellStyle name="Output 5 4 3 3 3" xfId="16504" xr:uid="{AC6DA199-8851-4C8F-9ED6-D9789329E2C0}"/>
    <cellStyle name="Output 5 4 3 4" xfId="8859" xr:uid="{939ED0D4-4CE6-40CC-B096-C283CCF71FEA}"/>
    <cellStyle name="Output 5 4 3 4 2" xfId="23634" xr:uid="{A4668925-62E7-4F4B-99AE-537D8B7F78C0}"/>
    <cellStyle name="Output 5 4 4" xfId="2989" xr:uid="{00000000-0005-0000-0000-0000FB040000}"/>
    <cellStyle name="Output 5 4 4 2" xfId="5888" xr:uid="{9949FF47-55F6-4F13-A8EC-7B02B4813599}"/>
    <cellStyle name="Output 5 4 4 2 2" xfId="18161" xr:uid="{DF6FC0BF-C789-4FC6-917F-3DF95DB3A6FC}"/>
    <cellStyle name="Output 5 4 4 2 2 2" xfId="29699" xr:uid="{D30B0D70-D0D2-465D-90B5-5F7E1FA608A9}"/>
    <cellStyle name="Output 5 4 4 2 3" xfId="26636" xr:uid="{980043B2-9301-45D9-8F5A-0425F4705A1C}"/>
    <cellStyle name="Output 5 4 4 2 4" xfId="15230" xr:uid="{772A5FD7-CD95-4E97-9623-98147E92AC99}"/>
    <cellStyle name="Output 5 4 4 3" xfId="16607" xr:uid="{A4EDF3AC-0EAD-4169-8CF2-CC5A6288666D}"/>
    <cellStyle name="Output 5 4 4 3 2" xfId="28139" xr:uid="{D01954B3-F824-433A-A454-B05DAC094B64}"/>
    <cellStyle name="Output 5 4 4 4" xfId="23738" xr:uid="{74D89A6F-EEA1-448F-B8FC-28B6A54F0844}"/>
    <cellStyle name="Output 5 4 4 5" xfId="12473" xr:uid="{8D47C5D5-588E-4446-9897-8DEE9ACE417D}"/>
    <cellStyle name="Output 5 4 5" xfId="3112" xr:uid="{00000000-0005-0000-0000-0000FC040000}"/>
    <cellStyle name="Output 5 4 5 2" xfId="6011" xr:uid="{81921E6E-90FD-4755-BD95-1F7C59139F4B}"/>
    <cellStyle name="Output 5 4 5 2 2" xfId="18284" xr:uid="{09B513A7-D18F-4EBB-B388-35606D6485F1}"/>
    <cellStyle name="Output 5 4 5 2 2 2" xfId="29822" xr:uid="{D034DC0A-9890-4151-AEAE-CCED495B00C0}"/>
    <cellStyle name="Output 5 4 5 2 3" xfId="26759" xr:uid="{F647B1DC-B678-4513-82B6-B41B3A41961E}"/>
    <cellStyle name="Output 5 4 5 2 4" xfId="15353" xr:uid="{A84A5440-BCFA-4AF7-BA43-436B5FE93207}"/>
    <cellStyle name="Output 5 4 5 3" xfId="16730" xr:uid="{3056397C-CDDC-4522-AA53-1A3242326F99}"/>
    <cellStyle name="Output 5 4 5 3 2" xfId="28262" xr:uid="{EEF01DBD-5BB0-4BB1-9541-F37B2C6995C1}"/>
    <cellStyle name="Output 5 4 5 4" xfId="23861" xr:uid="{F33E3C7C-D3FF-4CA4-84A1-8471A930981B}"/>
    <cellStyle name="Output 5 4 5 5" xfId="12581" xr:uid="{2F9A99D9-1555-4DC5-9BBD-EB46155D32EB}"/>
    <cellStyle name="Output 5 4 6" xfId="3153" xr:uid="{00000000-0005-0000-0000-0000FD040000}"/>
    <cellStyle name="Output 5 4 6 2" xfId="6052" xr:uid="{120343B7-E3DF-47A4-A822-FEB45B45F18B}"/>
    <cellStyle name="Output 5 4 6 2 2" xfId="18325" xr:uid="{AE24E9C3-D7EF-4C84-B96F-18573355F83B}"/>
    <cellStyle name="Output 5 4 6 2 2 2" xfId="29863" xr:uid="{9D2665FE-61B3-48E2-B96F-236D9B9FB2A4}"/>
    <cellStyle name="Output 5 4 6 2 3" xfId="26800" xr:uid="{CE61BA62-DD68-4957-A4DB-D32BF42714FA}"/>
    <cellStyle name="Output 5 4 6 2 4" xfId="15394" xr:uid="{DCDE2B9F-2312-4F97-AB11-AFA5CF08CAB3}"/>
    <cellStyle name="Output 5 4 6 3" xfId="16771" xr:uid="{4A5083BA-D56F-4455-8128-3DD84319FF1B}"/>
    <cellStyle name="Output 5 4 6 3 2" xfId="28303" xr:uid="{8685DF22-A1C7-4940-8C81-84A23B140BFC}"/>
    <cellStyle name="Output 5 4 6 4" xfId="23902" xr:uid="{7EB05CD3-FEE5-4B87-9105-17A7C00F6247}"/>
    <cellStyle name="Output 5 4 6 5" xfId="12622" xr:uid="{A474F654-5834-40FA-AEDD-5E6747DDE3D4}"/>
    <cellStyle name="Output 5 4 7" xfId="3184" xr:uid="{00000000-0005-0000-0000-0000FE040000}"/>
    <cellStyle name="Output 5 4 7 2" xfId="6083" xr:uid="{7B1F938B-9862-4659-B17C-01D4F1280428}"/>
    <cellStyle name="Output 5 4 7 2 2" xfId="18356" xr:uid="{BDA28BF7-67B0-4DAC-A158-F83083E84AC8}"/>
    <cellStyle name="Output 5 4 7 2 2 2" xfId="29894" xr:uid="{4A856993-AC0B-4439-9610-9977CBEE4971}"/>
    <cellStyle name="Output 5 4 7 2 3" xfId="26831" xr:uid="{C5E66DA1-3970-46D2-B200-C48D78485FC8}"/>
    <cellStyle name="Output 5 4 7 2 4" xfId="15425" xr:uid="{BE54762A-B5B9-4E4A-9CD8-CC13EB77D244}"/>
    <cellStyle name="Output 5 4 7 3" xfId="16802" xr:uid="{E6B85999-AA61-42CD-992C-CA2272BFF73F}"/>
    <cellStyle name="Output 5 4 7 3 2" xfId="28334" xr:uid="{0C920767-3961-4CF2-9D04-99BCF6FC7BFA}"/>
    <cellStyle name="Output 5 4 7 4" xfId="23933" xr:uid="{806BF2EB-409D-42D4-B8E1-6880B1C2CC25}"/>
    <cellStyle name="Output 5 4 7 5" xfId="12653" xr:uid="{46C91EFE-A2AA-4238-AFB8-4D30D6385B67}"/>
    <cellStyle name="Output 5 4 8" xfId="3261" xr:uid="{00000000-0005-0000-0000-0000FF040000}"/>
    <cellStyle name="Output 5 4 8 2" xfId="6160" xr:uid="{5F244887-D819-49D0-81FD-FAA4797DE6EF}"/>
    <cellStyle name="Output 5 4 8 2 2" xfId="18433" xr:uid="{413F6B8F-7937-4B1F-9BE6-4B41557E5993}"/>
    <cellStyle name="Output 5 4 8 2 2 2" xfId="29971" xr:uid="{0B81CE7D-EBA8-4273-B252-2A08A2818018}"/>
    <cellStyle name="Output 5 4 8 2 3" xfId="26908" xr:uid="{7668DEA1-3F33-47AE-B1A5-1B9AA70569B9}"/>
    <cellStyle name="Output 5 4 8 2 4" xfId="15502" xr:uid="{DFCCD2FA-DD3A-4A6E-91E4-B15348A9D75C}"/>
    <cellStyle name="Output 5 4 8 3" xfId="16879" xr:uid="{35DD6EAE-1E4C-4DD3-8FA0-267DA2BD2538}"/>
    <cellStyle name="Output 5 4 8 3 2" xfId="28411" xr:uid="{5D98250C-7854-4B5F-9AB2-179AA6E04229}"/>
    <cellStyle name="Output 5 4 8 4" xfId="24010" xr:uid="{ED1B8D41-1893-48A2-8D0F-87FA14557C06}"/>
    <cellStyle name="Output 5 4 8 5" xfId="12730" xr:uid="{4455DAAF-081A-45DF-89E0-5EC27391B578}"/>
    <cellStyle name="Output 5 4 9" xfId="5070" xr:uid="{E643023F-D2D4-48CD-B0F4-F7902908084F}"/>
    <cellStyle name="Output 5 4 9 2" xfId="17343" xr:uid="{9BF041FC-D91E-4029-8059-C16295CE59FF}"/>
    <cellStyle name="Output 5 4 9 2 2" xfId="28881" xr:uid="{332479F2-2755-4A02-8D09-498DF75BB8B2}"/>
    <cellStyle name="Output 5 4 9 3" xfId="25818" xr:uid="{6363D020-8D29-4475-AA40-30F7B84CA123}"/>
    <cellStyle name="Output 5 4 9 4" xfId="14492" xr:uid="{D483F6A9-87A3-4564-B2D1-472048A52777}"/>
    <cellStyle name="Output 5 5" xfId="1362" xr:uid="{00000000-0005-0000-0000-000000050000}"/>
    <cellStyle name="Output 5 5 10" xfId="6854" xr:uid="{017AEEB0-85BE-465A-8261-8214DD35C3F7}"/>
    <cellStyle name="Output 5 5 10 2" xfId="27178" xr:uid="{26F0A840-9BE5-4ACC-A5B9-56E26ADB82C2}"/>
    <cellStyle name="Output 5 5 10 3" xfId="15726" xr:uid="{CF1DC0BE-BB66-4E65-A4D4-3DDD8ACA21F7}"/>
    <cellStyle name="Output 5 5 11" xfId="8956" xr:uid="{C2448071-A7DB-4237-8663-CB609BFC786B}"/>
    <cellStyle name="Output 5 5 11 2" xfId="22115" xr:uid="{4CD9433A-6777-4C17-83EA-B48AC07D7622}"/>
    <cellStyle name="Output 5 5 2" xfId="2323" xr:uid="{00000000-0005-0000-0000-000001050000}"/>
    <cellStyle name="Output 5 5 2 2" xfId="5222" xr:uid="{45EA41E5-C2D5-45B1-8EEB-C1D3DDA29E8C}"/>
    <cellStyle name="Output 5 5 2 2 2" xfId="17495" xr:uid="{72DF436B-49F9-4A3A-B334-BB338DAC3D97}"/>
    <cellStyle name="Output 5 5 2 2 2 2" xfId="29033" xr:uid="{6F7BAA55-B9DE-45B0-B787-B2174F23B8EE}"/>
    <cellStyle name="Output 5 5 2 2 3" xfId="25970" xr:uid="{4D10BD6D-ECA9-41E6-AED3-B8A78E17F572}"/>
    <cellStyle name="Output 5 5 2 2 4" xfId="14634" xr:uid="{37A24D3E-DA83-472A-8DA1-20FC21671631}"/>
    <cellStyle name="Output 5 5 2 3" xfId="16011" xr:uid="{90B625C3-4C2E-4032-85C0-EB83F2E0CCF5}"/>
    <cellStyle name="Output 5 5 2 3 2" xfId="27473" xr:uid="{3DC8EBF6-4E61-457B-91B0-2F4E032B13B3}"/>
    <cellStyle name="Output 5 5 2 4" xfId="23072" xr:uid="{59E801D1-5719-4CB0-8E22-5B9093CBBD2D}"/>
    <cellStyle name="Output 5 5 2 5" xfId="11994" xr:uid="{2C7624A5-035A-4987-9765-A62AC0451D4E}"/>
    <cellStyle name="Output 5 5 3" xfId="756" xr:uid="{00000000-0005-0000-0000-000002050000}"/>
    <cellStyle name="Output 5 5 3 2" xfId="3659" xr:uid="{5FB1E127-31AC-43AC-A3A0-4B46C03F9A19}"/>
    <cellStyle name="Output 5 5 3 2 2" xfId="16942" xr:uid="{0D84AAEA-AF83-4781-B016-68B0A046AD1D}"/>
    <cellStyle name="Output 5 5 3 2 2 2" xfId="28474" xr:uid="{8DED5E2B-3584-4BA2-B6C1-B74E1F8C7FDB}"/>
    <cellStyle name="Output 5 5 3 2 3" xfId="24407" xr:uid="{6D3FE468-FA4B-4AF6-817B-7B7D0CF5CAE5}"/>
    <cellStyle name="Output 5 5 3 2 4" xfId="13127" xr:uid="{3D7357E8-D999-4C0B-9B89-FD36A78F7744}"/>
    <cellStyle name="Output 5 5 3 3" xfId="15508" xr:uid="{19370910-506F-4537-9528-B6CBD2D17B80}"/>
    <cellStyle name="Output 5 5 3 3 2" xfId="26914" xr:uid="{E72C749D-6C05-4B4A-AFA7-643B39976E09}"/>
    <cellStyle name="Output 5 5 3 4" xfId="21509" xr:uid="{78793D95-9671-499F-80D5-66636CA9F13E}"/>
    <cellStyle name="Output 5 5 3 5" xfId="10630" xr:uid="{8D2164FA-BEE8-46B1-9343-CA324431B541}"/>
    <cellStyle name="Output 5 5 4" xfId="2678" xr:uid="{00000000-0005-0000-0000-000003050000}"/>
    <cellStyle name="Output 5 5 4 2" xfId="5577" xr:uid="{13B2F899-FF21-44D5-8BF7-5DF0DC392B02}"/>
    <cellStyle name="Output 5 5 4 2 2" xfId="17850" xr:uid="{6B792970-A764-499E-84D9-21DEFFA165D6}"/>
    <cellStyle name="Output 5 5 4 2 2 2" xfId="29388" xr:uid="{19761596-B975-4C26-BFAA-B0093BD32BE7}"/>
    <cellStyle name="Output 5 5 4 2 3" xfId="26325" xr:uid="{30B020AA-E369-4D3E-9F6A-C5CA573D0EBA}"/>
    <cellStyle name="Output 5 5 4 2 4" xfId="14942" xr:uid="{5EE9AA6E-0333-4057-A16E-4687AC11E6ED}"/>
    <cellStyle name="Output 5 5 4 3" xfId="16319" xr:uid="{C29A812B-8801-41DF-902D-F8B09A76F66D}"/>
    <cellStyle name="Output 5 5 4 3 2" xfId="27828" xr:uid="{8141B6FE-46BD-4D16-B4EB-A258449EF655}"/>
    <cellStyle name="Output 5 5 4 4" xfId="23427" xr:uid="{9D233C32-9794-4DD6-A416-1611238BE59F}"/>
    <cellStyle name="Output 5 5 4 5" xfId="12251" xr:uid="{918B9FE0-8F7B-418A-9304-1426CBBF3356}"/>
    <cellStyle name="Output 5 5 5" xfId="2533" xr:uid="{00000000-0005-0000-0000-000004050000}"/>
    <cellStyle name="Output 5 5 5 2" xfId="5432" xr:uid="{371235D3-F63D-49EA-8A62-C519B974770E}"/>
    <cellStyle name="Output 5 5 5 2 2" xfId="17705" xr:uid="{0E9319BF-1328-476F-B45B-631F1C5D1303}"/>
    <cellStyle name="Output 5 5 5 2 2 2" xfId="29243" xr:uid="{8B737A15-EFCB-4872-9742-782B10D6F6FA}"/>
    <cellStyle name="Output 5 5 5 2 3" xfId="26180" xr:uid="{1E839074-949C-4995-9E1C-FABC8499CF97}"/>
    <cellStyle name="Output 5 5 5 2 4" xfId="14821" xr:uid="{D7DDC06D-6D13-4F7F-9741-CE7BA7C0595C}"/>
    <cellStyle name="Output 5 5 5 3" xfId="16198" xr:uid="{9FF255F1-2157-4EAB-897C-06C52A297A44}"/>
    <cellStyle name="Output 5 5 5 3 2" xfId="27683" xr:uid="{2E967C40-049A-49D4-9C86-257E48645DA7}"/>
    <cellStyle name="Output 5 5 5 4" xfId="23282" xr:uid="{745F4E8B-32FE-4067-8A83-DF2F9E7938A4}"/>
    <cellStyle name="Output 5 5 5 5" xfId="12153" xr:uid="{98794979-1A0F-4638-9BEF-FE16D04B8493}"/>
    <cellStyle name="Output 5 5 6" xfId="2337" xr:uid="{00000000-0005-0000-0000-000005050000}"/>
    <cellStyle name="Output 5 5 6 2" xfId="5236" xr:uid="{F2BE9DB4-6A00-412F-9359-DE5EF8416AE1}"/>
    <cellStyle name="Output 5 5 6 2 2" xfId="17509" xr:uid="{EBCC587B-CDA1-4F80-9375-AF1965188D40}"/>
    <cellStyle name="Output 5 5 6 2 2 2" xfId="29047" xr:uid="{35A31A54-2CC1-4708-BD51-44683E39E7DA}"/>
    <cellStyle name="Output 5 5 6 2 3" xfId="25984" xr:uid="{739CDB65-0DC5-4873-BBCA-97F46EE0ADB2}"/>
    <cellStyle name="Output 5 5 6 2 4" xfId="14648" xr:uid="{35A29EC5-EF5C-4FFB-A861-357BC141F558}"/>
    <cellStyle name="Output 5 5 6 3" xfId="16025" xr:uid="{284AB069-A2EF-41E8-BD1D-9F9AC7EC1BB8}"/>
    <cellStyle name="Output 5 5 6 3 2" xfId="27487" xr:uid="{EC8E0584-FE43-4FCF-B4D8-B9AA65E36EEC}"/>
    <cellStyle name="Output 5 5 6 4" xfId="23086" xr:uid="{8391DCF3-7117-46D5-96FE-2B54A580F6BE}"/>
    <cellStyle name="Output 5 5 6 5" xfId="12005" xr:uid="{B6D1B9BD-5A52-453D-B6E0-643A5C518850}"/>
    <cellStyle name="Output 5 5 7" xfId="3004" xr:uid="{00000000-0005-0000-0000-000006050000}"/>
    <cellStyle name="Output 5 5 7 2" xfId="5903" xr:uid="{16A1615B-025E-4CF7-91B1-141A084897E3}"/>
    <cellStyle name="Output 5 5 7 2 2" xfId="18176" xr:uid="{EB229013-2DBA-4D3B-BDFE-D1E389EF35BB}"/>
    <cellStyle name="Output 5 5 7 2 2 2" xfId="29714" xr:uid="{54A7BF08-CE03-4CF5-8D13-56D07DEDD204}"/>
    <cellStyle name="Output 5 5 7 2 3" xfId="26651" xr:uid="{2CAC4924-6FA2-4B76-9318-5E648D80BEEF}"/>
    <cellStyle name="Output 5 5 7 2 4" xfId="15245" xr:uid="{9E21167C-B73F-4F07-AFE1-38A96A24A2F8}"/>
    <cellStyle name="Output 5 5 7 3" xfId="16622" xr:uid="{02764017-C720-4153-979D-3A5FCFEC5291}"/>
    <cellStyle name="Output 5 5 7 3 2" xfId="28154" xr:uid="{05F19296-0267-4FE5-A729-8FEE253D3E80}"/>
    <cellStyle name="Output 5 5 7 4" xfId="23753" xr:uid="{FA121AC0-64C1-474D-826F-AD1982B7BD0E}"/>
    <cellStyle name="Output 5 5 7 5" xfId="12485" xr:uid="{93CB52CD-BD9A-4C31-A8D5-421618E61847}"/>
    <cellStyle name="Output 5 5 8" xfId="2996" xr:uid="{00000000-0005-0000-0000-000007050000}"/>
    <cellStyle name="Output 5 5 8 2" xfId="5895" xr:uid="{BF4C89A1-2FD7-4AA9-85FF-D4C008FE980B}"/>
    <cellStyle name="Output 5 5 8 2 2" xfId="18168" xr:uid="{54072A40-8DCB-4577-B844-1FA7087E7107}"/>
    <cellStyle name="Output 5 5 8 2 2 2" xfId="29706" xr:uid="{A12DBDD4-C3AD-4983-BAEB-D53CECA77AC9}"/>
    <cellStyle name="Output 5 5 8 2 3" xfId="26643" xr:uid="{5F76B19A-E1BA-4D8D-8D22-0E9B71E6C4A2}"/>
    <cellStyle name="Output 5 5 8 2 4" xfId="15237" xr:uid="{92270897-1618-4B63-AAD6-CD9652ECC3D9}"/>
    <cellStyle name="Output 5 5 8 3" xfId="16614" xr:uid="{53CE70EB-5CEF-4059-AA07-B1C303C250BA}"/>
    <cellStyle name="Output 5 5 8 3 2" xfId="28146" xr:uid="{DEA839ED-78BB-4D03-ADF4-94E565108979}"/>
    <cellStyle name="Output 5 5 8 4" xfId="23745" xr:uid="{11595762-292A-4E58-9C7C-46DDC2F7B9B0}"/>
    <cellStyle name="Output 5 5 8 5" xfId="12479" xr:uid="{8F2C0D41-5F5C-4226-A073-35746381A608}"/>
    <cellStyle name="Output 5 5 9" xfId="4265" xr:uid="{C82ECE60-45E7-4ACC-B110-8FF8D2B2A6B2}"/>
    <cellStyle name="Output 5 5 9 2" xfId="17200" xr:uid="{C3AAAC65-6C30-4403-9FCC-B74D7E87B435}"/>
    <cellStyle name="Output 5 5 9 2 2" xfId="28738" xr:uid="{C9D94D0A-4EDB-4E1A-8766-2A3F65D4D231}"/>
    <cellStyle name="Output 5 5 9 3" xfId="25013" xr:uid="{8F23C2E3-424A-4D3E-ADD3-56ACCC4C8457}"/>
    <cellStyle name="Output 5 5 9 4" xfId="13687" xr:uid="{8113EA84-85B2-4655-83DA-7CAA1B941855}"/>
    <cellStyle name="Output 5 6" xfId="1132" xr:uid="{00000000-0005-0000-0000-000008050000}"/>
    <cellStyle name="Output 5 6 2" xfId="4035" xr:uid="{FD754B97-D443-440C-9EA0-B4EDC811928F}"/>
    <cellStyle name="Output 5 6 2 2" xfId="17145" xr:uid="{EF5E04FA-6570-450B-83EA-3D673D09AC4D}"/>
    <cellStyle name="Output 5 6 2 2 2" xfId="28683" xr:uid="{B06C5F18-1AC6-473A-B59C-EF760FC90CEF}"/>
    <cellStyle name="Output 5 6 2 3" xfId="24783" xr:uid="{B3A1D146-4C41-4D3C-BB44-357F7F6DC910}"/>
    <cellStyle name="Output 5 6 2 4" xfId="13457" xr:uid="{0C613C13-C12F-41CF-86A0-DB190D8CDD5B}"/>
    <cellStyle name="Output 5 6 3" xfId="8130" xr:uid="{FC553181-4D1B-4384-B28E-E46AB0AD2DC4}"/>
    <cellStyle name="Output 5 6 3 2" xfId="27123" xr:uid="{AC6EDC94-5351-4121-A39E-009A404E84DE}"/>
    <cellStyle name="Output 5 6 3 3" xfId="15671" xr:uid="{8DDC2FFF-A663-4A33-ABE8-C640D9B41BC8}"/>
    <cellStyle name="Output 5 6 4" xfId="9564" xr:uid="{A0C5FD90-B301-4F0C-A762-5C8F66630CFD}"/>
    <cellStyle name="Output 5 6 4 2" xfId="21885" xr:uid="{76DB859A-C61E-4454-B11E-303730FCFEFE}"/>
    <cellStyle name="Output 5 7" xfId="2257" xr:uid="{00000000-0005-0000-0000-000009050000}"/>
    <cellStyle name="Output 5 7 2" xfId="5156" xr:uid="{C7331B1D-2690-46B5-9C3B-C7A3B5D37174}"/>
    <cellStyle name="Output 5 7 2 2" xfId="17429" xr:uid="{239E6D74-EE4F-46E3-9F60-2C64C9B5C45F}"/>
    <cellStyle name="Output 5 7 2 2 2" xfId="28967" xr:uid="{07ECCB83-6015-49DA-BE50-6B3EC017B495}"/>
    <cellStyle name="Output 5 7 2 3" xfId="25904" xr:uid="{7EDCE1FE-BC8A-4867-BE54-5E384B1270B0}"/>
    <cellStyle name="Output 5 7 2 4" xfId="14572" xr:uid="{A3D79C13-E51F-449E-9BA8-867B84D0C205}"/>
    <cellStyle name="Output 5 7 3" xfId="15949" xr:uid="{E64134F9-5EC3-40C8-8B33-2B740C5CBCC1}"/>
    <cellStyle name="Output 5 7 3 2" xfId="27407" xr:uid="{90580F45-0ECE-439B-AC1F-C3A5AF9ADD9B}"/>
    <cellStyle name="Output 5 7 4" xfId="23006" xr:uid="{FC64FD6A-5687-4A02-AB2E-03A78FFAA283}"/>
    <cellStyle name="Output 5 7 5" xfId="11946" xr:uid="{FE1DA7D3-74D0-40D2-B9B1-6EF5132B99D9}"/>
    <cellStyle name="Output 5 8" xfId="2210" xr:uid="{00000000-0005-0000-0000-00000A050000}"/>
    <cellStyle name="Output 5 8 2" xfId="5109" xr:uid="{EF9F8F6E-3CDE-4693-B864-FB0487BF52B4}"/>
    <cellStyle name="Output 5 8 2 2" xfId="17382" xr:uid="{156C9A8B-2DAA-4722-B3AF-F37D41934C76}"/>
    <cellStyle name="Output 5 8 2 2 2" xfId="28920" xr:uid="{5EA4E35D-A02E-48D7-8E29-BE0619DBE662}"/>
    <cellStyle name="Output 5 8 2 3" xfId="25857" xr:uid="{03089DB2-E26D-471C-A736-F7AD60AF00FA}"/>
    <cellStyle name="Output 5 8 2 4" xfId="14527" xr:uid="{1AC05FB6-99DE-4CE9-B7B8-E3E91D7298F7}"/>
    <cellStyle name="Output 5 8 3" xfId="15904" xr:uid="{8C7F3C44-BFBE-47E5-B917-03170082D47C}"/>
    <cellStyle name="Output 5 8 3 2" xfId="27360" xr:uid="{A93DC7EA-6E9A-40AE-8D13-5BB6B1D07809}"/>
    <cellStyle name="Output 5 8 4" xfId="22959" xr:uid="{39B467A5-83F6-4DD3-992F-A715CF3D5BB4}"/>
    <cellStyle name="Output 5 8 5" xfId="11908" xr:uid="{76681FEE-69AD-4CB0-814D-406C3E38CC57}"/>
    <cellStyle name="Output 5 9" xfId="2475" xr:uid="{00000000-0005-0000-0000-00000B050000}"/>
    <cellStyle name="Output 5 9 2" xfId="5374" xr:uid="{954A6E94-8468-44EE-8B8D-031FFC0CC10B}"/>
    <cellStyle name="Output 5 9 2 2" xfId="17647" xr:uid="{9DD9D187-4C04-4CD6-83D2-7C2BE74B5052}"/>
    <cellStyle name="Output 5 9 2 2 2" xfId="29185" xr:uid="{A675DA17-4241-4C68-9D0B-1756D9F4164B}"/>
    <cellStyle name="Output 5 9 2 3" xfId="26122" xr:uid="{E27B7DBC-18D4-429D-95E9-76CF81213573}"/>
    <cellStyle name="Output 5 9 2 4" xfId="14770" xr:uid="{E9821B45-9E73-422C-B46A-7FB06166A0BA}"/>
    <cellStyle name="Output 5 9 3" xfId="16147" xr:uid="{F97EFC4A-E82F-4E70-90B0-80F1ABE58311}"/>
    <cellStyle name="Output 5 9 3 2" xfId="27625" xr:uid="{2C9BF960-C08B-4889-ADBB-56C72F8D4DA3}"/>
    <cellStyle name="Output 5 9 4" xfId="23224" xr:uid="{5F7EEC89-6325-4CA5-9572-0F4B30F4B945}"/>
    <cellStyle name="Output 5 9 5" xfId="12108" xr:uid="{8C0F03CF-868E-4C5B-A7BB-3E145A8CE483}"/>
    <cellStyle name="Output 6" xfId="1334" xr:uid="{00000000-0005-0000-0000-00000C050000}"/>
    <cellStyle name="Output 6 10" xfId="7729" xr:uid="{79A41971-4E5B-42AA-AB89-D2D77EE8C3C2}"/>
    <cellStyle name="Output 6 10 2" xfId="27158" xr:uid="{27037788-CE7B-40D6-BA62-4B4FF6D02CB3}"/>
    <cellStyle name="Output 6 10 3" xfId="15706" xr:uid="{ADD435D2-A8EB-42D7-A94D-4BCD9697E37A}"/>
    <cellStyle name="Output 6 11" xfId="9163" xr:uid="{B02A9A9C-0B4E-4B6D-BC6F-BB07FFF67DCB}"/>
    <cellStyle name="Output 6 11 2" xfId="22087" xr:uid="{A449368E-A1E5-4B6F-9C3A-54EBBFF914C6}"/>
    <cellStyle name="Output 6 2" xfId="2687" xr:uid="{00000000-0005-0000-0000-00000D050000}"/>
    <cellStyle name="Output 6 2 2" xfId="5586" xr:uid="{807862B5-EC7C-4217-B0D0-3A8490F0BD8D}"/>
    <cellStyle name="Output 6 2 2 2" xfId="8587" xr:uid="{6271E55D-73B0-4567-8CF4-CEA346D60ED1}"/>
    <cellStyle name="Output 6 2 2 2 2" xfId="29397" xr:uid="{21D20115-567C-45BB-8294-BC23B61FC8AB}"/>
    <cellStyle name="Output 6 2 2 2 3" xfId="17859" xr:uid="{BE587985-9636-4ABA-AE8E-4C1AF1718452}"/>
    <cellStyle name="Output 6 2 2 3" xfId="10021" xr:uid="{74F56A09-8E85-411F-9737-6819E4D07505}"/>
    <cellStyle name="Output 6 2 2 3 2" xfId="26334" xr:uid="{C55D8D77-0B2C-4DB4-A0AF-E377CDE0F1DB}"/>
    <cellStyle name="Output 6 2 3" xfId="8781" xr:uid="{BD5626DF-A602-45A3-B612-35B036FD982B}"/>
    <cellStyle name="Output 6 2 3 2" xfId="10215" xr:uid="{D41DB53B-549D-4CD1-A52B-BCD6C4B024D2}"/>
    <cellStyle name="Output 6 2 3 2 2" xfId="27837" xr:uid="{2D4B2F67-3C09-4B27-BC09-CD165FB68C19}"/>
    <cellStyle name="Output 6 2 4" xfId="7936" xr:uid="{7F2AE4B4-590F-417A-94FE-4487604965DF}"/>
    <cellStyle name="Output 6 2 4 2" xfId="23436" xr:uid="{2FE48EB2-B3E2-470A-84E9-C05DCF336A3E}"/>
    <cellStyle name="Output 6 2 5" xfId="9370" xr:uid="{E64E2372-725A-48A9-BE63-AE025D8E5319}"/>
    <cellStyle name="Output 6 3" xfId="2575" xr:uid="{00000000-0005-0000-0000-00000E050000}"/>
    <cellStyle name="Output 6 3 2" xfId="5474" xr:uid="{95BDF69F-B021-4DB6-BA97-4EF80671CBEF}"/>
    <cellStyle name="Output 6 3 2 2" xfId="8546" xr:uid="{6DBFBB04-AAAD-4731-A3B4-6C00E597FED5}"/>
    <cellStyle name="Output 6 3 2 2 2" xfId="29285" xr:uid="{F09D4C07-3610-406F-B68C-B40FD7446F4C}"/>
    <cellStyle name="Output 6 3 2 2 3" xfId="17747" xr:uid="{E50D5FB7-80E1-4965-A98C-262E2DEC88B2}"/>
    <cellStyle name="Output 6 3 2 3" xfId="9980" xr:uid="{26E04827-435D-4F7B-B979-8A260C96D8E0}"/>
    <cellStyle name="Output 6 3 2 3 2" xfId="26222" xr:uid="{64B07EC4-F5F9-4739-8BCA-B67BA48C251B}"/>
    <cellStyle name="Output 6 3 3" xfId="8061" xr:uid="{E3706E2F-F9E4-4121-A485-715075805E06}"/>
    <cellStyle name="Output 6 3 3 2" xfId="9495" xr:uid="{4297D8CE-E491-4E5C-A745-1CAAAEBDF63F}"/>
    <cellStyle name="Output 6 3 3 2 2" xfId="27725" xr:uid="{2C40A870-0147-402A-88C9-23CFBC77871F}"/>
    <cellStyle name="Output 6 3 4" xfId="7895" xr:uid="{823901BA-D960-41B2-A060-D94A7393C54B}"/>
    <cellStyle name="Output 6 3 4 2" xfId="23324" xr:uid="{26730ABA-1A77-4D96-9617-7D10982A327A}"/>
    <cellStyle name="Output 6 3 5" xfId="9329" xr:uid="{12486A90-73D2-499D-9FE3-BD0DB4139C0F}"/>
    <cellStyle name="Output 6 4" xfId="1072" xr:uid="{00000000-0005-0000-0000-00000F050000}"/>
    <cellStyle name="Output 6 4 2" xfId="3975" xr:uid="{6E085D41-E2A0-43D8-B2B3-A98D43C72611}"/>
    <cellStyle name="Output 6 4 2 2" xfId="17085" xr:uid="{EE113057-CC16-40FE-A065-D43EC944B305}"/>
    <cellStyle name="Output 6 4 2 2 2" xfId="28623" xr:uid="{C91D6EF6-E6F0-442D-AE59-769B48774C1E}"/>
    <cellStyle name="Output 6 4 2 3" xfId="24723" xr:uid="{54030763-8325-45D7-87CC-34743B73ABAE}"/>
    <cellStyle name="Output 6 4 2 4" xfId="13407" xr:uid="{FD998AC7-C166-43EC-9BDC-2F9CC25202C7}"/>
    <cellStyle name="Output 6 4 3" xfId="8380" xr:uid="{62207363-C314-4EDD-998B-87D336ED8FAE}"/>
    <cellStyle name="Output 6 4 3 2" xfId="27063" xr:uid="{B1A1E821-BB57-4895-BC15-8E13B37465CB}"/>
    <cellStyle name="Output 6 4 3 3" xfId="15621" xr:uid="{6ED9A471-9485-47BF-A182-3D71FD3C3768}"/>
    <cellStyle name="Output 6 4 4" xfId="9814" xr:uid="{E4B85C60-DDB3-48A9-8FDE-1EFEC733580D}"/>
    <cellStyle name="Output 6 4 4 2" xfId="21825" xr:uid="{28BDC3BD-1625-4B61-8D41-5C204A84B393}"/>
    <cellStyle name="Output 6 5" xfId="3019" xr:uid="{00000000-0005-0000-0000-000010050000}"/>
    <cellStyle name="Output 6 5 2" xfId="5918" xr:uid="{1E87FE5F-2157-44EE-9AB3-C607D3AF2014}"/>
    <cellStyle name="Output 6 5 2 2" xfId="18191" xr:uid="{95007752-02BE-4214-8DAA-7DEBE0860BDC}"/>
    <cellStyle name="Output 6 5 2 2 2" xfId="29729" xr:uid="{9B8D4CD8-D3BC-4703-BE2E-5ED3C0209FE4}"/>
    <cellStyle name="Output 6 5 2 3" xfId="26666" xr:uid="{9D5585A6-1E94-40B1-BEF9-59A415970C4F}"/>
    <cellStyle name="Output 6 5 2 4" xfId="15260" xr:uid="{3ACE5CE5-407A-464C-9CB0-9DFDD13C61C0}"/>
    <cellStyle name="Output 6 5 3" xfId="8771" xr:uid="{1D04F470-3062-4320-BB56-5E46D3FF3E45}"/>
    <cellStyle name="Output 6 5 3 2" xfId="28169" xr:uid="{45A0D0A0-4F09-4636-B48A-27F292E72BAF}"/>
    <cellStyle name="Output 6 5 3 3" xfId="16637" xr:uid="{85D5F678-C663-476B-B925-75B65284A41D}"/>
    <cellStyle name="Output 6 5 4" xfId="10205" xr:uid="{F5B740E2-73BC-434F-AEDC-1BC17E5ED174}"/>
    <cellStyle name="Output 6 5 4 2" xfId="23768" xr:uid="{AED33403-1163-4F3E-BF2D-3E62B35FDCDD}"/>
    <cellStyle name="Output 6 6" xfId="2389" xr:uid="{00000000-0005-0000-0000-000011050000}"/>
    <cellStyle name="Output 6 6 2" xfId="5288" xr:uid="{57854A61-4FA2-4373-908C-533CB0F8EDB9}"/>
    <cellStyle name="Output 6 6 2 2" xfId="17561" xr:uid="{3C84E382-F2FA-4298-B52F-03EA845A5F4B}"/>
    <cellStyle name="Output 6 6 2 2 2" xfId="29099" xr:uid="{70EF4F38-BD15-4C4F-B6CC-6CED8BA4E400}"/>
    <cellStyle name="Output 6 6 2 3" xfId="26036" xr:uid="{5B9C8C4C-356C-4F22-AF9A-FB829F61FF46}"/>
    <cellStyle name="Output 6 6 2 4" xfId="14691" xr:uid="{4F7DD5FC-CA8C-4848-81BA-12B5CB0AFE36}"/>
    <cellStyle name="Output 6 6 3" xfId="16068" xr:uid="{A9AD4B2F-A7AA-40DC-BF6E-AF6B3B123475}"/>
    <cellStyle name="Output 6 6 3 2" xfId="27539" xr:uid="{0662F847-571E-46FD-BC13-31951B02CA4D}"/>
    <cellStyle name="Output 6 6 4" xfId="23138" xr:uid="{C4CA22BB-2135-4DF2-B48B-D97B77F927A7}"/>
    <cellStyle name="Output 6 6 5" xfId="12040" xr:uid="{7D0AA4D7-2A22-4C44-A227-F1B1200CB5EA}"/>
    <cellStyle name="Output 6 7" xfId="3116" xr:uid="{00000000-0005-0000-0000-000012050000}"/>
    <cellStyle name="Output 6 7 2" xfId="6015" xr:uid="{6EDD49CE-493D-45E0-9B0A-C61E7236086E}"/>
    <cellStyle name="Output 6 7 2 2" xfId="18288" xr:uid="{6866A148-632A-4BFB-A723-1F5EF0177435}"/>
    <cellStyle name="Output 6 7 2 2 2" xfId="29826" xr:uid="{9CAB50E7-45E1-4CAC-A907-9ADFCAD6AA81}"/>
    <cellStyle name="Output 6 7 2 3" xfId="26763" xr:uid="{0366499E-C8A8-4405-9F0E-A73120198B74}"/>
    <cellStyle name="Output 6 7 2 4" xfId="15357" xr:uid="{704B7A33-902F-4B88-9B37-3A7D46D3E23A}"/>
    <cellStyle name="Output 6 7 3" xfId="16734" xr:uid="{5F3107B9-92A8-4E74-84C5-E47A59BAAA23}"/>
    <cellStyle name="Output 6 7 3 2" xfId="28266" xr:uid="{C5744F53-0476-47F0-8812-913401B6CD9C}"/>
    <cellStyle name="Output 6 7 4" xfId="23865" xr:uid="{9DE0D5D6-9DCC-4CDB-A2C0-125F85BDC95F}"/>
    <cellStyle name="Output 6 7 5" xfId="12585" xr:uid="{886159BA-A5A8-488F-BF90-3A813AF55769}"/>
    <cellStyle name="Output 6 8" xfId="2594" xr:uid="{00000000-0005-0000-0000-000013050000}"/>
    <cellStyle name="Output 6 8 2" xfId="5493" xr:uid="{395A82DE-46BE-45C0-A312-E2486AC47D31}"/>
    <cellStyle name="Output 6 8 2 2" xfId="17766" xr:uid="{EF1963CF-45D0-45AE-B29C-44508C7857E6}"/>
    <cellStyle name="Output 6 8 2 2 2" xfId="29304" xr:uid="{9381D585-6312-462E-BF6C-CF6EB227528A}"/>
    <cellStyle name="Output 6 8 2 3" xfId="26241" xr:uid="{3390A007-DDA0-4C65-8C95-92B112B33BEC}"/>
    <cellStyle name="Output 6 8 2 4" xfId="14872" xr:uid="{D9598103-D1FA-4E23-93CB-2CD654628403}"/>
    <cellStyle name="Output 6 8 3" xfId="16249" xr:uid="{3AA0A510-598B-4ADE-B651-2EDB354D6B8D}"/>
    <cellStyle name="Output 6 8 3 2" xfId="27744" xr:uid="{922E720F-A091-4F06-B25F-DD4FC4B36002}"/>
    <cellStyle name="Output 6 8 4" xfId="23343" xr:uid="{E15A8426-57DF-4481-BC97-DA03FCA5A713}"/>
    <cellStyle name="Output 6 8 5" xfId="12195" xr:uid="{5ED331AF-9865-4F03-91AC-C4B97D144B47}"/>
    <cellStyle name="Output 6 9" xfId="4237" xr:uid="{7CD14D77-054B-41A1-BE3B-1BFB823CD7A5}"/>
    <cellStyle name="Output 6 9 2" xfId="17180" xr:uid="{BA37A853-20E0-478B-AC9A-A8F1A614967B}"/>
    <cellStyle name="Output 6 9 2 2" xfId="28718" xr:uid="{191113D7-966E-42CD-8D1E-1AC65FB3AD39}"/>
    <cellStyle name="Output 6 9 3" xfId="24985" xr:uid="{A4E2984F-0FC5-469F-A7DD-666D0DE390F4}"/>
    <cellStyle name="Output 6 9 4" xfId="13659" xr:uid="{E380CC27-907F-48EC-8EB7-C505EE4282DF}"/>
    <cellStyle name="Output 7" xfId="1559" xr:uid="{00000000-0005-0000-0000-000014050000}"/>
    <cellStyle name="Output 7 10" xfId="7531" xr:uid="{F28993E3-19F7-4BD8-A970-593FD32894C5}"/>
    <cellStyle name="Output 7 10 2" xfId="27216" xr:uid="{DF6D85FD-8FD3-425C-8CF7-C9652B112E32}"/>
    <cellStyle name="Output 7 10 3" xfId="15764" xr:uid="{CA6EAA5B-3536-4D5E-96E3-2E7D41908E3A}"/>
    <cellStyle name="Output 7 11" xfId="9125" xr:uid="{05836DC6-FD2A-4D9A-AEEC-4D682DA83346}"/>
    <cellStyle name="Output 7 11 2" xfId="22312" xr:uid="{A146F063-051F-4A67-A280-4AC447D37F0C}"/>
    <cellStyle name="Output 7 2" xfId="2664" xr:uid="{00000000-0005-0000-0000-000015050000}"/>
    <cellStyle name="Output 7 2 2" xfId="5563" xr:uid="{47C0C0BA-C377-4982-82C8-2ED875F3DD04}"/>
    <cellStyle name="Output 7 2 2 2" xfId="8518" xr:uid="{C48D9C93-3483-48D0-9A7C-64208F5207AD}"/>
    <cellStyle name="Output 7 2 2 2 2" xfId="29374" xr:uid="{6DCFC165-F5BE-41ED-AACE-E0838525C134}"/>
    <cellStyle name="Output 7 2 2 2 3" xfId="17836" xr:uid="{8BA5A4CA-1C2D-44B3-9EFD-BA781FA683E7}"/>
    <cellStyle name="Output 7 2 2 3" xfId="9952" xr:uid="{7EEDFD46-325E-4B2F-8357-27A5540CD60A}"/>
    <cellStyle name="Output 7 2 2 3 2" xfId="26311" xr:uid="{5F5A586B-E8A7-4A27-BA6C-9DF1DE9A8759}"/>
    <cellStyle name="Output 7 2 3" xfId="8327" xr:uid="{9C19004F-37D0-4E71-AA63-AF15FE51C67F}"/>
    <cellStyle name="Output 7 2 3 2" xfId="9761" xr:uid="{4BCCDDA6-AC9D-42C2-8A59-099A26B29086}"/>
    <cellStyle name="Output 7 2 3 2 2" xfId="27814" xr:uid="{48126A5D-B388-41D2-B491-38CE38C7769A}"/>
    <cellStyle name="Output 7 2 4" xfId="7867" xr:uid="{F7F03E4D-A4AE-4F11-9437-99F2A0867379}"/>
    <cellStyle name="Output 7 2 4 2" xfId="23413" xr:uid="{20617666-FCDE-444A-A3F6-3527708A3F97}"/>
    <cellStyle name="Output 7 2 5" xfId="9301" xr:uid="{144ACE77-2F2B-4341-948E-DA02D7C122B3}"/>
    <cellStyle name="Output 7 3" xfId="2299" xr:uid="{00000000-0005-0000-0000-000016050000}"/>
    <cellStyle name="Output 7 3 2" xfId="5198" xr:uid="{E0A62EA6-EBC9-4689-B3B9-837C53D2AF45}"/>
    <cellStyle name="Output 7 3 2 2" xfId="8501" xr:uid="{3FCF0BDE-2BBE-4BBD-A2A7-8F560293E456}"/>
    <cellStyle name="Output 7 3 2 2 2" xfId="29009" xr:uid="{18422616-9AEC-4B66-A963-DD03DBA651C5}"/>
    <cellStyle name="Output 7 3 2 2 3" xfId="17471" xr:uid="{C578721B-49B8-4619-BB74-E609E664921C}"/>
    <cellStyle name="Output 7 3 2 3" xfId="9935" xr:uid="{D002247C-0C92-4206-B980-9101A868E438}"/>
    <cellStyle name="Output 7 3 2 3 2" xfId="25946" xr:uid="{45E7563F-B2ED-4D1A-9A88-8A0AD5C34BEB}"/>
    <cellStyle name="Output 7 3 3" xfId="6828" xr:uid="{9714097B-6C45-4F4F-8B4B-8F4B0A43F94A}"/>
    <cellStyle name="Output 7 3 3 2" xfId="8930" xr:uid="{B00C6D97-83A7-44E2-ABAB-4FEA51225A4E}"/>
    <cellStyle name="Output 7 3 3 2 2" xfId="27449" xr:uid="{5354A927-4D49-4987-9598-AF172334D621}"/>
    <cellStyle name="Output 7 3 4" xfId="7850" xr:uid="{D2B554B1-664D-4A27-8360-3072911B3360}"/>
    <cellStyle name="Output 7 3 4 2" xfId="23048" xr:uid="{A0EE80A9-4B24-467C-8AC2-0D5F5ECA6316}"/>
    <cellStyle name="Output 7 3 5" xfId="9284" xr:uid="{2506E1FE-F219-43B2-8875-6A8FC9CB57A7}"/>
    <cellStyle name="Output 7 4" xfId="2468" xr:uid="{00000000-0005-0000-0000-000017050000}"/>
    <cellStyle name="Output 7 4 2" xfId="5367" xr:uid="{91990DAC-8C61-4E3F-9347-8D3A7611F624}"/>
    <cellStyle name="Output 7 4 2 2" xfId="17640" xr:uid="{CA04D3B0-17C0-4F90-9046-99FD8F407AA8}"/>
    <cellStyle name="Output 7 4 2 2 2" xfId="29178" xr:uid="{8AA60CAC-1EB3-4BD8-8EC9-E466222D48E2}"/>
    <cellStyle name="Output 7 4 2 3" xfId="26115" xr:uid="{0A17FE3A-62E8-4B24-B37F-9F52B860CE45}"/>
    <cellStyle name="Output 7 4 2 4" xfId="14763" xr:uid="{D9AD3ABA-3B69-4F29-B6E6-A185DE4B0957}"/>
    <cellStyle name="Output 7 4 3" xfId="8308" xr:uid="{DB8E2A14-3866-4552-BE55-83EC7A4283CC}"/>
    <cellStyle name="Output 7 4 3 2" xfId="27618" xr:uid="{E5B4F162-2897-40E8-BECE-95DC3844C86F}"/>
    <cellStyle name="Output 7 4 3 3" xfId="16140" xr:uid="{568E47F7-5FF3-42A3-BB61-3CBD8F49E8B3}"/>
    <cellStyle name="Output 7 4 4" xfId="9742" xr:uid="{3AC15CBC-DEEB-4229-974D-419755A9681E}"/>
    <cellStyle name="Output 7 4 4 2" xfId="23217" xr:uid="{873F5E7E-863B-41BE-9EED-FBC89D652004}"/>
    <cellStyle name="Output 7 5" xfId="2995" xr:uid="{00000000-0005-0000-0000-000018050000}"/>
    <cellStyle name="Output 7 5 2" xfId="5894" xr:uid="{DBE0E6E6-C37E-48A4-8506-CA263BC17BD8}"/>
    <cellStyle name="Output 7 5 2 2" xfId="18167" xr:uid="{CD088343-3979-4C0F-86B4-A897F51D6852}"/>
    <cellStyle name="Output 7 5 2 2 2" xfId="29705" xr:uid="{E85BD6EA-B40B-4925-B34F-DE1A3ABB5514}"/>
    <cellStyle name="Output 7 5 2 3" xfId="26642" xr:uid="{395C0626-9B73-4CF6-942E-E0DFF448647B}"/>
    <cellStyle name="Output 7 5 2 4" xfId="15236" xr:uid="{A81EE5B8-7150-45F0-8DE0-E43D3C850688}"/>
    <cellStyle name="Output 7 5 3" xfId="8683" xr:uid="{CC4CAAFA-3D69-49A0-B93E-8E9CAE5E66A5}"/>
    <cellStyle name="Output 7 5 3 2" xfId="28145" xr:uid="{41C9BB09-56D1-4AA3-B9B9-93110551C8A0}"/>
    <cellStyle name="Output 7 5 3 3" xfId="16613" xr:uid="{6FDBD9FF-5E9F-4995-832B-EDCD1B084C9A}"/>
    <cellStyle name="Output 7 5 4" xfId="10117" xr:uid="{37801109-8291-42BD-A5B0-2042F9BA569B}"/>
    <cellStyle name="Output 7 5 4 2" xfId="23744" xr:uid="{58277C7F-907B-476C-B497-E718646ECC22}"/>
    <cellStyle name="Output 7 6" xfId="3009" xr:uid="{00000000-0005-0000-0000-000019050000}"/>
    <cellStyle name="Output 7 6 2" xfId="5908" xr:uid="{8A4C3859-7F8B-47F3-A84E-A116504DB4E3}"/>
    <cellStyle name="Output 7 6 2 2" xfId="18181" xr:uid="{592A7B93-F811-4BC4-B993-C5C306BFBDC7}"/>
    <cellStyle name="Output 7 6 2 2 2" xfId="29719" xr:uid="{E748BEDE-416B-48A5-870D-4C456F15DC59}"/>
    <cellStyle name="Output 7 6 2 3" xfId="26656" xr:uid="{F4D00786-9EB8-46BF-8C94-95353F5F74F0}"/>
    <cellStyle name="Output 7 6 2 4" xfId="15250" xr:uid="{1EB01F36-B7CE-47F3-BC88-B76FC930C67B}"/>
    <cellStyle name="Output 7 6 3" xfId="16627" xr:uid="{FB9FF14A-EFCE-4DFC-8991-D7FD0F7EB080}"/>
    <cellStyle name="Output 7 6 3 2" xfId="28159" xr:uid="{BE4171CD-1F6D-4865-BDF2-4EF4FC6954A4}"/>
    <cellStyle name="Output 7 6 4" xfId="23758" xr:uid="{3AC13F8D-BCB0-41A7-A01B-F84DBDBAC777}"/>
    <cellStyle name="Output 7 6 5" xfId="12490" xr:uid="{12644DA5-B202-4B66-BAD1-935B7FBD5F7F}"/>
    <cellStyle name="Output 7 7" xfId="3127" xr:uid="{00000000-0005-0000-0000-00001A050000}"/>
    <cellStyle name="Output 7 7 2" xfId="6026" xr:uid="{358A7E1F-37DF-4B9F-B4BF-2A635283CF47}"/>
    <cellStyle name="Output 7 7 2 2" xfId="18299" xr:uid="{30D788AC-01FB-45CE-95A6-1FBAC2AE39E6}"/>
    <cellStyle name="Output 7 7 2 2 2" xfId="29837" xr:uid="{0677C427-466C-49FF-AD6C-E1F0CBF1BF94}"/>
    <cellStyle name="Output 7 7 2 3" xfId="26774" xr:uid="{133375A7-E24C-4028-9A75-4B3EA93EFB23}"/>
    <cellStyle name="Output 7 7 2 4" xfId="15368" xr:uid="{56F689B9-2F05-4819-9A91-C7CE9B764569}"/>
    <cellStyle name="Output 7 7 3" xfId="16745" xr:uid="{D103A6A1-9655-4827-BA89-883765544D2A}"/>
    <cellStyle name="Output 7 7 3 2" xfId="28277" xr:uid="{D433DCF0-66C3-4087-BB1E-1E55DC9E7A32}"/>
    <cellStyle name="Output 7 7 4" xfId="23876" xr:uid="{FCB71137-DB32-43A3-9194-9F055F09BF18}"/>
    <cellStyle name="Output 7 7 5" xfId="12596" xr:uid="{DF18D1DA-4685-4D4B-943F-5860BD37D1A4}"/>
    <cellStyle name="Output 7 8" xfId="1108" xr:uid="{00000000-0005-0000-0000-00001B050000}"/>
    <cellStyle name="Output 7 8 2" xfId="4011" xr:uid="{4D835CE0-A610-41EB-8B97-325ACACB227B}"/>
    <cellStyle name="Output 7 8 2 2" xfId="17121" xr:uid="{3F6EB2FD-82D4-4563-BD11-0C061E5080A2}"/>
    <cellStyle name="Output 7 8 2 2 2" xfId="28659" xr:uid="{35B82745-B757-4029-825E-37A2058BFA7A}"/>
    <cellStyle name="Output 7 8 2 3" xfId="24759" xr:uid="{28553492-8100-443B-AA32-8A5FA47850BD}"/>
    <cellStyle name="Output 7 8 2 4" xfId="13438" xr:uid="{2C1F7C19-D149-435F-A8F5-D723DCF8A204}"/>
    <cellStyle name="Output 7 8 3" xfId="15652" xr:uid="{84783490-7EF0-43A9-81C1-FB91248F0EC0}"/>
    <cellStyle name="Output 7 8 3 2" xfId="27099" xr:uid="{2556B1EF-1388-4A50-96F7-210FF4CFBEC0}"/>
    <cellStyle name="Output 7 8 4" xfId="21861" xr:uid="{7F06431C-C659-4C50-821A-D77D8AAA7D68}"/>
    <cellStyle name="Output 7 8 5" xfId="10922" xr:uid="{21CBAE27-2541-435D-A641-3317E9C22844}"/>
    <cellStyle name="Output 7 9" xfId="4462" xr:uid="{F69FA9BA-F22B-4ACF-8439-0A94F4B64084}"/>
    <cellStyle name="Output 7 9 2" xfId="17238" xr:uid="{00AA891A-A3AF-4EDE-9EF6-447319770469}"/>
    <cellStyle name="Output 7 9 2 2" xfId="28776" xr:uid="{8E98D47F-85CD-4AB2-BA27-2CC58B81B828}"/>
    <cellStyle name="Output 7 9 3" xfId="25210" xr:uid="{9A74459A-CC4E-4A27-89A9-2293F0B86E39}"/>
    <cellStyle name="Output 7 9 4" xfId="13884" xr:uid="{701C60EE-37EC-47C0-992E-24A0097C91BA}"/>
    <cellStyle name="Output 8" xfId="2151" xr:uid="{00000000-0005-0000-0000-00001C050000}"/>
    <cellStyle name="Output 8 10" xfId="7717" xr:uid="{3A5B7745-E14E-4BD3-8005-7026F29E9C44}"/>
    <cellStyle name="Output 8 10 2" xfId="27301" xr:uid="{351CE8D6-4C79-4F9D-BF3B-23762612DEC7}"/>
    <cellStyle name="Output 8 10 3" xfId="15849" xr:uid="{BAB1F582-908A-4CFC-8112-31C7E4B83B30}"/>
    <cellStyle name="Output 8 11" xfId="9151" xr:uid="{3890DBA3-B72F-46E0-8C4A-9D7C43B60D43}"/>
    <cellStyle name="Output 8 11 2" xfId="22900" xr:uid="{7CB3A92E-40A3-49F3-AD3D-622FF5E31097}"/>
    <cellStyle name="Output 8 2" xfId="2755" xr:uid="{00000000-0005-0000-0000-00001D050000}"/>
    <cellStyle name="Output 8 2 2" xfId="5654" xr:uid="{3FBFB88D-3826-4FA7-9325-514F1A18D0FC}"/>
    <cellStyle name="Output 8 2 2 2" xfId="8575" xr:uid="{0188830D-BA32-4D2A-9572-5422A4CEA073}"/>
    <cellStyle name="Output 8 2 2 2 2" xfId="29465" xr:uid="{30291B70-E026-45AD-AB7D-97419116A1AD}"/>
    <cellStyle name="Output 8 2 2 2 3" xfId="17927" xr:uid="{BE409954-6A5F-40FA-88A5-FE9F9EE28441}"/>
    <cellStyle name="Output 8 2 2 3" xfId="10009" xr:uid="{2B652852-8C67-4EB9-817C-8F76A2D5CDD2}"/>
    <cellStyle name="Output 8 2 2 3 2" xfId="26402" xr:uid="{1957EAFE-C00F-4F89-A5B2-35CE8572AC20}"/>
    <cellStyle name="Output 8 2 3" xfId="8287" xr:uid="{E0F389B5-3651-4E31-9348-C27600BBEBF0}"/>
    <cellStyle name="Output 8 2 3 2" xfId="9721" xr:uid="{F09DAFB5-F0BE-4361-8846-5BB0CE47E3E5}"/>
    <cellStyle name="Output 8 2 3 2 2" xfId="27905" xr:uid="{001CB792-5BE5-42A0-9E56-BFFAA23BAD72}"/>
    <cellStyle name="Output 8 2 4" xfId="7924" xr:uid="{6AB9CEBE-1274-4224-9D33-8ACD8B635494}"/>
    <cellStyle name="Output 8 2 4 2" xfId="23504" xr:uid="{D44224F4-C5F4-4CEC-B8DE-45EF8E494657}"/>
    <cellStyle name="Output 8 2 5" xfId="9358" xr:uid="{AD2D015E-71A7-4BDC-8663-4810B9F0816F}"/>
    <cellStyle name="Output 8 3" xfId="2865" xr:uid="{00000000-0005-0000-0000-00001E050000}"/>
    <cellStyle name="Output 8 3 2" xfId="5764" xr:uid="{6290DDD9-E84C-4A11-A804-060FCF628885}"/>
    <cellStyle name="Output 8 3 2 2" xfId="8555" xr:uid="{E41C971E-095A-40BD-9EFF-AF89B4B4F6B1}"/>
    <cellStyle name="Output 8 3 2 2 2" xfId="29575" xr:uid="{1AD53BA4-AE70-4998-97B7-AEB99023C93D}"/>
    <cellStyle name="Output 8 3 2 2 3" xfId="18037" xr:uid="{90A8A10B-78B3-4D01-ACEC-41305D898690}"/>
    <cellStyle name="Output 8 3 2 3" xfId="9989" xr:uid="{2293D9DA-57FB-4309-9EC2-7863964797B6}"/>
    <cellStyle name="Output 8 3 2 3 2" xfId="26512" xr:uid="{04E200ED-25F3-463B-B632-2C2474D7C074}"/>
    <cellStyle name="Output 8 3 3" xfId="6823" xr:uid="{AAD4C57A-05DA-45DF-80CB-B96068050849}"/>
    <cellStyle name="Output 8 3 3 2" xfId="8925" xr:uid="{6640F07F-BEA1-4D4C-A1B7-26C4003FC360}"/>
    <cellStyle name="Output 8 3 3 2 2" xfId="28015" xr:uid="{E657C6B6-975E-4E58-AB36-EF4A25A8B4DA}"/>
    <cellStyle name="Output 8 3 4" xfId="7904" xr:uid="{E24903ED-D62E-4EE2-A956-8F95EDEE9ACE}"/>
    <cellStyle name="Output 8 3 4 2" xfId="23614" xr:uid="{5B1F8BF4-EF7C-41AE-B7D7-2C1B5CFC0AC1}"/>
    <cellStyle name="Output 8 3 5" xfId="9338" xr:uid="{9830DFAB-2D2D-4D30-98CB-2F89606571EE}"/>
    <cellStyle name="Output 8 4" xfId="2969" xr:uid="{00000000-0005-0000-0000-00001F050000}"/>
    <cellStyle name="Output 8 4 2" xfId="5868" xr:uid="{EC3F5DAE-2F0F-4D12-9786-9596FC3C80B1}"/>
    <cellStyle name="Output 8 4 2 2" xfId="18141" xr:uid="{F157A350-14CB-4DA2-BEC6-223D6BC262F6}"/>
    <cellStyle name="Output 8 4 2 2 2" xfId="29679" xr:uid="{B56E4AD4-BA6B-448D-A73C-FAA252CA47E4}"/>
    <cellStyle name="Output 8 4 2 3" xfId="26616" xr:uid="{5C8846C1-DAAB-4E7D-876D-A2A5DC5BD89C}"/>
    <cellStyle name="Output 8 4 2 4" xfId="15210" xr:uid="{DB7EBB6E-250A-4F15-9D76-5FB26D67C0DE}"/>
    <cellStyle name="Output 8 4 3" xfId="8368" xr:uid="{9CF506F7-40C4-48F4-AECE-E627C4046270}"/>
    <cellStyle name="Output 8 4 3 2" xfId="28119" xr:uid="{946DA2F1-5CE1-4CA0-B0D8-0A5CA51753E2}"/>
    <cellStyle name="Output 8 4 3 3" xfId="16587" xr:uid="{F8601EBC-9803-4758-9D2A-33341573837E}"/>
    <cellStyle name="Output 8 4 4" xfId="9802" xr:uid="{E65FDD26-0C59-485B-820D-46AE1ACAB15E}"/>
    <cellStyle name="Output 8 4 4 2" xfId="23718" xr:uid="{E1BB61EC-1FF8-40C3-8F41-35EBFBF13F77}"/>
    <cellStyle name="Output 8 5" xfId="3045" xr:uid="{00000000-0005-0000-0000-000020050000}"/>
    <cellStyle name="Output 8 5 2" xfId="5944" xr:uid="{CA8BFF63-AD4B-4E5D-9BFF-3AA2BC195E3C}"/>
    <cellStyle name="Output 8 5 2 2" xfId="18217" xr:uid="{C70F6759-83B6-46A3-AF45-E2643A242ECD}"/>
    <cellStyle name="Output 8 5 2 2 2" xfId="29755" xr:uid="{529F045D-F498-425D-B840-65200998B4A1}"/>
    <cellStyle name="Output 8 5 2 3" xfId="26692" xr:uid="{4AB950C5-46B7-4DDB-B9D3-FD52A495B1F7}"/>
    <cellStyle name="Output 8 5 2 4" xfId="15286" xr:uid="{C284F480-63FB-4298-A5D8-75B216DC0369}"/>
    <cellStyle name="Output 8 5 3" xfId="8692" xr:uid="{33D4257D-B6F4-4B7E-974F-AFCDADE9DD47}"/>
    <cellStyle name="Output 8 5 3 2" xfId="28195" xr:uid="{A2CBE960-00C1-4856-A34B-152C21D032BD}"/>
    <cellStyle name="Output 8 5 3 3" xfId="16663" xr:uid="{A8740CE3-4FB2-466C-9F05-9E4E57F08AA5}"/>
    <cellStyle name="Output 8 5 4" xfId="10126" xr:uid="{D5446871-7BAD-4B00-A659-E81FC1541406}"/>
    <cellStyle name="Output 8 5 4 2" xfId="23794" xr:uid="{EFCE0079-7A4A-41A5-93AE-2EC7CF095956}"/>
    <cellStyle name="Output 8 6" xfId="3092" xr:uid="{00000000-0005-0000-0000-000021050000}"/>
    <cellStyle name="Output 8 6 2" xfId="5991" xr:uid="{900E2779-60A7-42A1-8469-C6B55BCF885E}"/>
    <cellStyle name="Output 8 6 2 2" xfId="18264" xr:uid="{DC538CFD-BD6E-44BE-82EC-F07B9F5147CC}"/>
    <cellStyle name="Output 8 6 2 2 2" xfId="29802" xr:uid="{62D7A353-FD31-4245-A896-37E867C558D1}"/>
    <cellStyle name="Output 8 6 2 3" xfId="26739" xr:uid="{B3453712-CD85-4B81-9003-B73DA74D504F}"/>
    <cellStyle name="Output 8 6 2 4" xfId="15333" xr:uid="{6FB0E611-2D71-4070-BF2A-8A052EE5E32A}"/>
    <cellStyle name="Output 8 6 3" xfId="16710" xr:uid="{150DCB21-552D-46E8-ADA3-2352DCB7868B}"/>
    <cellStyle name="Output 8 6 3 2" xfId="28242" xr:uid="{2153AB6D-899B-42CB-AE85-D7085BBB5459}"/>
    <cellStyle name="Output 8 6 4" xfId="23841" xr:uid="{6D28A40B-DE8F-41B2-9D1C-4DC5FC84250B}"/>
    <cellStyle name="Output 8 6 5" xfId="12565" xr:uid="{69D3E4CA-82AD-4CA5-B8DB-A2E4EADE0036}"/>
    <cellStyle name="Output 8 7" xfId="3164" xr:uid="{00000000-0005-0000-0000-000022050000}"/>
    <cellStyle name="Output 8 7 2" xfId="6063" xr:uid="{F6A82B4F-7E84-4B23-A027-16BEA98D2213}"/>
    <cellStyle name="Output 8 7 2 2" xfId="18336" xr:uid="{E6D1F521-6A6F-4359-9AC7-872A27F1F9D5}"/>
    <cellStyle name="Output 8 7 2 2 2" xfId="29874" xr:uid="{9104CF75-B8D6-4624-BC39-F40AAB8E38E6}"/>
    <cellStyle name="Output 8 7 2 3" xfId="26811" xr:uid="{032705B9-1265-42FA-9B98-91BA794F8132}"/>
    <cellStyle name="Output 8 7 2 4" xfId="15405" xr:uid="{E1EE7262-20C6-4928-942E-BDA2851C6FCC}"/>
    <cellStyle name="Output 8 7 3" xfId="16782" xr:uid="{BBD4E4F7-AA4F-44D5-B135-E86AEA4C8991}"/>
    <cellStyle name="Output 8 7 3 2" xfId="28314" xr:uid="{04905F20-6ADE-4BA2-B3B7-E86CFB76753F}"/>
    <cellStyle name="Output 8 7 4" xfId="23913" xr:uid="{51C41C48-E94F-44D7-B427-0B5E5E0765D6}"/>
    <cellStyle name="Output 8 7 5" xfId="12633" xr:uid="{7AC5A62A-DE27-43AE-A85C-D54654FD0AE1}"/>
    <cellStyle name="Output 8 8" xfId="3241" xr:uid="{00000000-0005-0000-0000-000023050000}"/>
    <cellStyle name="Output 8 8 2" xfId="6140" xr:uid="{8EBA8450-6502-4E64-8920-34E64ED88CB6}"/>
    <cellStyle name="Output 8 8 2 2" xfId="18413" xr:uid="{019019FD-B7A9-485E-B521-EC8978DF68F0}"/>
    <cellStyle name="Output 8 8 2 2 2" xfId="29951" xr:uid="{3C1D13B2-E60C-469A-A706-E3FEAEB066E0}"/>
    <cellStyle name="Output 8 8 2 3" xfId="26888" xr:uid="{ACAD0209-F255-402F-BE09-026C153B51C4}"/>
    <cellStyle name="Output 8 8 2 4" xfId="15482" xr:uid="{061EFE2A-FFAB-4300-9243-5B31D9A3E2D7}"/>
    <cellStyle name="Output 8 8 3" xfId="16859" xr:uid="{B3B960BB-68E8-45A9-9359-DF3E87FD7C0F}"/>
    <cellStyle name="Output 8 8 3 2" xfId="28391" xr:uid="{A1BF2720-6107-463E-AFE6-9A74FEA4AC41}"/>
    <cellStyle name="Output 8 8 4" xfId="23990" xr:uid="{DA0C1823-E1EB-497A-97CE-0C85A7C86984}"/>
    <cellStyle name="Output 8 8 5" xfId="12710" xr:uid="{654D75E4-6382-4B66-A04D-74FE9A2F78A1}"/>
    <cellStyle name="Output 8 9" xfId="5050" xr:uid="{6C57C189-41E7-4762-B354-EDBCE6392EE3}"/>
    <cellStyle name="Output 8 9 2" xfId="17323" xr:uid="{E7332D89-4ACD-475F-B57D-8013B86E536F}"/>
    <cellStyle name="Output 8 9 2 2" xfId="28861" xr:uid="{B66D8290-7B82-488B-94BC-D4C508516ACE}"/>
    <cellStyle name="Output 8 9 3" xfId="25798" xr:uid="{EE0BDBD9-28D6-446F-B112-0E6CDCC8A092}"/>
    <cellStyle name="Output 8 9 4" xfId="14472" xr:uid="{C3DA02DC-3D2F-4F32-8374-B704260AE23E}"/>
    <cellStyle name="Output 9" xfId="776" xr:uid="{00000000-0005-0000-0000-000024050000}"/>
    <cellStyle name="Output 9 2" xfId="3679" xr:uid="{A0726161-1D60-4953-A183-44A6353F13B8}"/>
    <cellStyle name="Output 9 2 2" xfId="8592" xr:uid="{728B85B5-35DC-457F-81B7-64B2083AE16D}"/>
    <cellStyle name="Output 9 2 2 2" xfId="10026" xr:uid="{3F11A94A-3C2A-4786-AFAC-C744181E99CC}"/>
    <cellStyle name="Output 9 2 2 2 2" xfId="28494" xr:uid="{3AC6B991-D288-49BB-BE74-446E067C4580}"/>
    <cellStyle name="Output 9 2 3" xfId="8786" xr:uid="{6FBAD88D-A7C0-4DCE-BF18-B38813D10BC5}"/>
    <cellStyle name="Output 9 2 3 2" xfId="10220" xr:uid="{E0151D59-E8C7-419B-A8B7-BE6407E5EFF7}"/>
    <cellStyle name="Output 9 2 3 3" xfId="24427" xr:uid="{8BF04ED7-046B-40A2-AC47-7D25E685BE31}"/>
    <cellStyle name="Output 9 2 4" xfId="7941" xr:uid="{E0829A84-B22E-4813-81EB-04C52DF77E31}"/>
    <cellStyle name="Output 9 2 5" xfId="9375" xr:uid="{FE544F5C-A5C6-4163-83A1-2D2EEFA9FE12}"/>
    <cellStyle name="Output 9 3" xfId="7847" xr:uid="{A8A5F7D5-CE8E-49DB-B088-88691EC935E1}"/>
    <cellStyle name="Output 9 3 2" xfId="8498" xr:uid="{1A5E6C8C-72F0-4CB8-A624-B679114C2F83}"/>
    <cellStyle name="Output 9 3 2 2" xfId="9932" xr:uid="{76008130-69E0-46B7-AA4F-321309E576E9}"/>
    <cellStyle name="Output 9 3 2 3" xfId="26934" xr:uid="{4C5D5F9F-3D0B-4CEC-8C0F-0C173788E82B}"/>
    <cellStyle name="Output 9 3 3" xfId="6597" xr:uid="{F17BD4D3-BC8D-4AB5-884C-6207CB9D8216}"/>
    <cellStyle name="Output 9 3 3 2" xfId="8866" xr:uid="{764AAFE0-ACB4-4F2B-800F-320393D26B58}"/>
    <cellStyle name="Output 9 3 4" xfId="9281" xr:uid="{F955D8FD-6FF9-412D-B39B-35200658BC04}"/>
    <cellStyle name="Output 9 4" xfId="8385" xr:uid="{DB623B61-742C-4258-986E-5A66AAFD6369}"/>
    <cellStyle name="Output 9 4 2" xfId="9819" xr:uid="{D9EA2B8E-D124-4D43-8C4D-B89CF306C423}"/>
    <cellStyle name="Output 9 4 3" xfId="21529" xr:uid="{56BC3227-18C4-4D24-B4CD-80D12CEC145A}"/>
    <cellStyle name="Output 9 5" xfId="8725" xr:uid="{6E678C83-F20B-41E7-91B4-3688360CB2E1}"/>
    <cellStyle name="Output 9 5 2" xfId="10159" xr:uid="{847A31F4-A1A8-48FC-9102-10AF97CCD27B}"/>
    <cellStyle name="Output 9 6" xfId="7734" xr:uid="{CBB5FEEA-9402-448E-BB01-D774BDD3DD80}"/>
    <cellStyle name="Output 9 7" xfId="9168" xr:uid="{5F9FF651-F518-4C65-A206-ADD19022A08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0 2 2" xfId="17477" xr:uid="{AD183F40-8186-49D4-BB91-DCD63FBACA45}"/>
    <cellStyle name="Računanje 2 2 10 2 2 2" xfId="29015" xr:uid="{9FBDB9E2-CC37-4149-B7A1-414CFBD222D4}"/>
    <cellStyle name="Računanje 2 2 10 2 3" xfId="25952" xr:uid="{29F636D4-5812-49E1-92A9-FA0F206D333D}"/>
    <cellStyle name="Računanje 2 2 10 2 4" xfId="14616" xr:uid="{457E97C7-31EB-43B9-89B4-6C59D4ABE239}"/>
    <cellStyle name="Računanje 2 2 10 3" xfId="6714" xr:uid="{3955FC8B-5084-4418-B1B5-CC649EA42F76}"/>
    <cellStyle name="Računanje 2 2 10 3 2" xfId="27455" xr:uid="{86483570-A223-40F5-B4CD-550E9BCD2F2D}"/>
    <cellStyle name="Računanje 2 2 10 3 3" xfId="15993" xr:uid="{066155E4-E796-4B93-B4F3-4F9594C5017D}"/>
    <cellStyle name="Računanje 2 2 10 4" xfId="8896" xr:uid="{8A6207EC-C606-40C1-BF95-48CC04DFE6B9}"/>
    <cellStyle name="Računanje 2 2 10 4 2" xfId="23054" xr:uid="{AAAA8247-BDA6-490D-891D-501779021D1F}"/>
    <cellStyle name="Računanje 2 2 10 5" xfId="11979" xr:uid="{87AEEBC4-B27A-45BA-ABB8-B4DD47FDD1A0}"/>
    <cellStyle name="Računanje 2 2 11" xfId="2806" xr:uid="{00000000-0005-0000-0000-00003A050000}"/>
    <cellStyle name="Računanje 2 2 11 2" xfId="5705" xr:uid="{69421BB7-D178-4468-AC24-B7AC3E462C81}"/>
    <cellStyle name="Računanje 2 2 11 2 2" xfId="17978" xr:uid="{7F1CE00D-E04C-4C3D-B8BD-A0DFAF9AFAE8}"/>
    <cellStyle name="Računanje 2 2 11 2 2 2" xfId="29516" xr:uid="{473885B0-4540-45C2-9C28-626D38A926DE}"/>
    <cellStyle name="Računanje 2 2 11 2 3" xfId="26453" xr:uid="{96D58A3F-BABE-443A-9E0F-81C6AFF14E16}"/>
    <cellStyle name="Računanje 2 2 11 2 4" xfId="15061" xr:uid="{46B61C11-8C90-4827-92AC-6DD4594B66C4}"/>
    <cellStyle name="Računanje 2 2 11 3" xfId="8013" xr:uid="{6F72D55F-9063-4BB6-8E64-581D97FD2861}"/>
    <cellStyle name="Računanje 2 2 11 3 2" xfId="27956" xr:uid="{31A893D6-5302-44A1-9853-3A1C4A0FB0D0}"/>
    <cellStyle name="Računanje 2 2 11 3 3" xfId="16438" xr:uid="{76DDB19F-E630-4044-94EC-3B8774E8F3C1}"/>
    <cellStyle name="Računanje 2 2 11 4" xfId="9447" xr:uid="{6ED6D7FA-203A-4DE2-902E-A062776F8640}"/>
    <cellStyle name="Računanje 2 2 11 4 2" xfId="23555" xr:uid="{400C43AB-20AB-4F56-9B70-D24CB3864773}"/>
    <cellStyle name="Računanje 2 2 11 5" xfId="12339" xr:uid="{724D5C3F-669D-4D5F-BFE3-6B8DDC6CD253}"/>
    <cellStyle name="Računanje 2 2 12" xfId="3371" xr:uid="{F9EDA3CA-B3EE-41B4-B5C7-9BFF841E7D14}"/>
    <cellStyle name="Računanje 2 2 12 2" xfId="16901" xr:uid="{33A05F75-39CA-4322-A8FF-743EB68E1D6F}"/>
    <cellStyle name="Računanje 2 2 12 2 2" xfId="28433" xr:uid="{4F479A58-3195-47D0-A280-3381CA924752}"/>
    <cellStyle name="Računanje 2 2 12 3" xfId="24119" xr:uid="{74202AAD-69D5-4C5A-B404-8A2D305650DB}"/>
    <cellStyle name="Računanje 2 2 12 4" xfId="12839" xr:uid="{8BCE2F60-DE68-405E-8750-8FE631DA76A1}"/>
    <cellStyle name="Računanje 2 2 13" xfId="6286" xr:uid="{221FD523-1E7E-44E8-A84A-3A440FDC3E1D}"/>
    <cellStyle name="Računanje 2 2 13 2" xfId="21221" xr:uid="{E421647C-074E-4B07-9CD5-DE5C7B6C276D}"/>
    <cellStyle name="Računanje 2 2 14" xfId="6205" xr:uid="{0C33F404-72D4-4A1D-B738-32E55A7170E7}"/>
    <cellStyle name="Računanje 2 2 2" xfId="659" xr:uid="{00000000-0005-0000-0000-00003B050000}"/>
    <cellStyle name="Računanje 2 2 2 10" xfId="6494" xr:uid="{9D5424C8-B9B0-4CA9-A5E0-F3D55C58A7FA}"/>
    <cellStyle name="Računanje 2 2 2 10 2" xfId="21413" xr:uid="{CDE334C7-85AB-49D4-A455-B27CCFDAD9FD}"/>
    <cellStyle name="Računanje 2 2 2 11" xfId="8843" xr:uid="{12375B36-A1E6-445A-BCB2-FB8742821443}"/>
    <cellStyle name="Računanje 2 2 2 12" xfId="10540" xr:uid="{78F37D96-2913-42F3-B941-9CE4AC31CA12}"/>
    <cellStyle name="Računanje 2 2 2 2" xfId="1663" xr:uid="{00000000-0005-0000-0000-00003C050000}"/>
    <cellStyle name="Računanje 2 2 2 2 10" xfId="9096" xr:uid="{8789C732-548D-43E0-B166-737F08D507D9}"/>
    <cellStyle name="Računanje 2 2 2 2 10 2" xfId="22416" xr:uid="{B3936EB4-2159-4E0A-90FD-09E6C08F0717}"/>
    <cellStyle name="Računanje 2 2 2 2 11" xfId="11418" xr:uid="{19ABAB99-D9D6-491B-9326-3B68160F0450}"/>
    <cellStyle name="Računanje 2 2 2 2 2" xfId="2222" xr:uid="{00000000-0005-0000-0000-00003D050000}"/>
    <cellStyle name="Računanje 2 2 2 2 2 2" xfId="5121" xr:uid="{9F5203AB-5EEC-4EE4-80D1-6A0FA04E52C0}"/>
    <cellStyle name="Računanje 2 2 2 2 2 2 2" xfId="17394" xr:uid="{DF3519BA-80B4-4EEE-874B-E962C4E000EA}"/>
    <cellStyle name="Računanje 2 2 2 2 2 2 2 2" xfId="28932" xr:uid="{1607C1EF-EFCF-4408-865D-6A7741D1AD90}"/>
    <cellStyle name="Računanje 2 2 2 2 2 2 3" xfId="25869" xr:uid="{84C3DDC3-2CA8-42C3-BC2D-88AB3A91418B}"/>
    <cellStyle name="Računanje 2 2 2 2 2 2 4" xfId="14538" xr:uid="{AC785328-FF58-4AC6-B933-3FF1B71663E8}"/>
    <cellStyle name="Računanje 2 2 2 2 2 3" xfId="8256" xr:uid="{C52CEB8E-814B-4484-B472-D010B2F13693}"/>
    <cellStyle name="Računanje 2 2 2 2 2 3 2" xfId="27372" xr:uid="{7A575D02-9C30-4CDB-9B48-A0FD8089B6C1}"/>
    <cellStyle name="Računanje 2 2 2 2 2 3 3" xfId="15915" xr:uid="{0491064A-2BEE-4507-972B-71699CF69713}"/>
    <cellStyle name="Računanje 2 2 2 2 2 4" xfId="9690" xr:uid="{478FF46A-6AF2-4719-9CC9-F2B59232DBF4}"/>
    <cellStyle name="Računanje 2 2 2 2 2 4 2" xfId="22971" xr:uid="{81347F6B-0996-4942-B819-ED321F2A8FA5}"/>
    <cellStyle name="Računanje 2 2 2 2 2 5" xfId="11916" xr:uid="{823FBEC7-DCE5-4020-B6C7-39246B53F7B9}"/>
    <cellStyle name="Računanje 2 2 2 2 3" xfId="1069" xr:uid="{00000000-0005-0000-0000-00003E050000}"/>
    <cellStyle name="Računanje 2 2 2 2 3 2" xfId="3972" xr:uid="{31051EB7-8108-42CA-9F0B-D0A3D1444B64}"/>
    <cellStyle name="Računanje 2 2 2 2 3 2 2" xfId="17082" xr:uid="{845FE961-CC0A-4F27-BFA0-0C38790543E3}"/>
    <cellStyle name="Računanje 2 2 2 2 3 2 2 2" xfId="28620" xr:uid="{C2154B13-5FF1-4F5B-9EBE-45EF0057B5BC}"/>
    <cellStyle name="Računanje 2 2 2 2 3 2 3" xfId="24720" xr:uid="{8E1F41C4-672A-4A0C-AED6-4BC6EDDAA950}"/>
    <cellStyle name="Računanje 2 2 2 2 3 2 4" xfId="13405" xr:uid="{29C9FD2E-575A-44FD-8235-849901D63CF2}"/>
    <cellStyle name="Računanje 2 2 2 2 3 3" xfId="8716" xr:uid="{8089ACC4-2633-4C1E-B628-63541E43F7CE}"/>
    <cellStyle name="Računanje 2 2 2 2 3 3 2" xfId="27060" xr:uid="{27654235-712D-461B-9E2A-B181BEBACD76}"/>
    <cellStyle name="Računanje 2 2 2 2 3 3 3" xfId="15619" xr:uid="{B6892EDC-E6E8-4123-B64B-19D9A74B9F4C}"/>
    <cellStyle name="Računanje 2 2 2 2 3 4" xfId="10150" xr:uid="{C3482CE0-5D44-402F-8510-EDB29A0EAA16}"/>
    <cellStyle name="Računanje 2 2 2 2 3 4 2" xfId="21822" xr:uid="{D05AC578-F09E-40D9-928D-765F0B415FE6}"/>
    <cellStyle name="Računanje 2 2 2 2 3 5" xfId="10895" xr:uid="{0D12D50F-5B59-44EA-BB97-FBDC4890363F}"/>
    <cellStyle name="Računanje 2 2 2 2 4" xfId="2537" xr:uid="{00000000-0005-0000-0000-00003F050000}"/>
    <cellStyle name="Računanje 2 2 2 2 4 2" xfId="5436" xr:uid="{8FA1D4CB-A9C3-46A3-AC16-9930E0ED4616}"/>
    <cellStyle name="Računanje 2 2 2 2 4 2 2" xfId="17709" xr:uid="{EABC238A-F2C6-4833-8858-C4457529200C}"/>
    <cellStyle name="Računanje 2 2 2 2 4 2 2 2" xfId="29247" xr:uid="{D414D2F1-3E5F-4187-A22B-C610198C248F}"/>
    <cellStyle name="Računanje 2 2 2 2 4 2 3" xfId="26184" xr:uid="{09B680A1-CDDB-400B-A834-3DBB578EB04E}"/>
    <cellStyle name="Računanje 2 2 2 2 4 2 4" xfId="14824" xr:uid="{B41E47A7-124D-4218-AED8-FEB1CEAB587B}"/>
    <cellStyle name="Računanje 2 2 2 2 4 3" xfId="16201" xr:uid="{E182F776-372D-4C86-948F-59BB0005640A}"/>
    <cellStyle name="Računanje 2 2 2 2 4 3 2" xfId="27687" xr:uid="{95D565A4-6041-4C25-92EC-59751BE4D256}"/>
    <cellStyle name="Računanje 2 2 2 2 4 4" xfId="23286" xr:uid="{582F92FF-E721-43AE-9B0C-64F092FA3785}"/>
    <cellStyle name="Računanje 2 2 2 2 4 5" xfId="12156" xr:uid="{E53D006C-2A34-4891-B4F0-05E440CB0D4E}"/>
    <cellStyle name="Računanje 2 2 2 2 5" xfId="2237" xr:uid="{00000000-0005-0000-0000-000040050000}"/>
    <cellStyle name="Računanje 2 2 2 2 5 2" xfId="5136" xr:uid="{D7AB2414-D99E-41E8-97BB-B6BC6C0A8CF2}"/>
    <cellStyle name="Računanje 2 2 2 2 5 2 2" xfId="17409" xr:uid="{3A08C943-65B0-404E-AEF7-0421A32A9CE0}"/>
    <cellStyle name="Računanje 2 2 2 2 5 2 2 2" xfId="28947" xr:uid="{E578F32E-29CD-48BD-A5A0-2B52E586733F}"/>
    <cellStyle name="Računanje 2 2 2 2 5 2 3" xfId="25884" xr:uid="{4503C2D0-8DF1-418E-B70B-FD3EDB937978}"/>
    <cellStyle name="Računanje 2 2 2 2 5 2 4" xfId="14552" xr:uid="{F3C57D71-ABC7-4F57-BD77-A13C73FEF800}"/>
    <cellStyle name="Računanje 2 2 2 2 5 3" xfId="15929" xr:uid="{0264CA68-9422-466C-9547-41BF01BC3848}"/>
    <cellStyle name="Računanje 2 2 2 2 5 3 2" xfId="27387" xr:uid="{6F879042-72D2-423E-99EE-D9337E394556}"/>
    <cellStyle name="Računanje 2 2 2 2 5 4" xfId="22986" xr:uid="{F86E434E-B6C7-4CD2-B9E3-119A0B8D5DB2}"/>
    <cellStyle name="Računanje 2 2 2 2 5 5" xfId="11929" xr:uid="{A428EC5A-60A0-4FB3-8AE7-303CF4CAD8BC}"/>
    <cellStyle name="Računanje 2 2 2 2 6" xfId="2549" xr:uid="{00000000-0005-0000-0000-000041050000}"/>
    <cellStyle name="Računanje 2 2 2 2 6 2" xfId="5448" xr:uid="{F1D5651C-926B-4835-9F13-087E387E465F}"/>
    <cellStyle name="Računanje 2 2 2 2 6 2 2" xfId="17721" xr:uid="{3B7105A3-2C55-4A90-8FE5-1925E78F2650}"/>
    <cellStyle name="Računanje 2 2 2 2 6 2 2 2" xfId="29259" xr:uid="{CA5FDA1F-CDF9-40BB-95CE-6A3438D1B951}"/>
    <cellStyle name="Računanje 2 2 2 2 6 2 3" xfId="26196" xr:uid="{ACC0E8B8-0EEA-47C1-B584-A70FEB7E58A6}"/>
    <cellStyle name="Računanje 2 2 2 2 6 2 4" xfId="14835" xr:uid="{BC6D94EE-5816-49E4-81C1-6763D3F2EF39}"/>
    <cellStyle name="Računanje 2 2 2 2 6 3" xfId="16212" xr:uid="{5622D167-E00F-4578-8023-4358CBDEC0AA}"/>
    <cellStyle name="Računanje 2 2 2 2 6 3 2" xfId="27699" xr:uid="{8313583D-D704-4B16-B595-A8284C42DB50}"/>
    <cellStyle name="Računanje 2 2 2 2 6 4" xfId="23298" xr:uid="{CC82D821-76E5-45FE-868E-376DCF6FDEA6}"/>
    <cellStyle name="Računanje 2 2 2 2 6 5" xfId="12166" xr:uid="{9C1C04F2-4910-45EC-A14A-1E7D82918893}"/>
    <cellStyle name="Računanje 2 2 2 2 7" xfId="3133" xr:uid="{00000000-0005-0000-0000-000042050000}"/>
    <cellStyle name="Računanje 2 2 2 2 7 2" xfId="6032" xr:uid="{6F637E86-5171-461E-A098-DA9714AE2E44}"/>
    <cellStyle name="Računanje 2 2 2 2 7 2 2" xfId="18305" xr:uid="{400D9E96-BF66-4898-A8D9-AF1133C06F11}"/>
    <cellStyle name="Računanje 2 2 2 2 7 2 2 2" xfId="29843" xr:uid="{76789D83-F347-4824-AF16-20533C7EFA3A}"/>
    <cellStyle name="Računanje 2 2 2 2 7 2 3" xfId="26780" xr:uid="{ED4546BF-EC64-4F6F-8D21-A5B3E435953C}"/>
    <cellStyle name="Računanje 2 2 2 2 7 2 4" xfId="15374" xr:uid="{1A2BF0F9-B04D-409E-8F98-AD72C837149E}"/>
    <cellStyle name="Računanje 2 2 2 2 7 3" xfId="16751" xr:uid="{4B10968A-A29D-4125-86C8-573C16959E70}"/>
    <cellStyle name="Računanje 2 2 2 2 7 3 2" xfId="28283" xr:uid="{8C0DCDCA-1DBA-4B6E-AB03-FEB965227DB7}"/>
    <cellStyle name="Računanje 2 2 2 2 7 4" xfId="23882" xr:uid="{CBA8D37C-1F1A-4EED-B791-2EB742A11B7B}"/>
    <cellStyle name="Računanje 2 2 2 2 7 5" xfId="12602" xr:uid="{DAE9AAA9-292B-4681-9134-F4DE455F2B33}"/>
    <cellStyle name="Računanje 2 2 2 2 8" xfId="4566" xr:uid="{B88D64DD-AD08-4E0B-B4FD-92AC367F621F}"/>
    <cellStyle name="Računanje 2 2 2 2 8 2" xfId="17255" xr:uid="{A7715904-2BCB-40EC-B123-F188EFAC8D33}"/>
    <cellStyle name="Računanje 2 2 2 2 8 2 2" xfId="28793" xr:uid="{8E5C3CCC-B087-4292-987F-04DBF2A99C90}"/>
    <cellStyle name="Računanje 2 2 2 2 8 3" xfId="25314" xr:uid="{9AAA79C8-FCDF-40BC-90A8-8C53CE0EFA45}"/>
    <cellStyle name="Računanje 2 2 2 2 8 4" xfId="13988" xr:uid="{1289807F-9A47-42DB-B07C-4EFE81CD198F}"/>
    <cellStyle name="Računanje 2 2 2 2 9" xfId="7415" xr:uid="{43E2223A-B9BD-4BA4-AE12-222DCAF79319}"/>
    <cellStyle name="Računanje 2 2 2 2 9 2" xfId="27233" xr:uid="{DA7E92A4-8E00-4E84-ADF1-128D3BEC9B54}"/>
    <cellStyle name="Računanje 2 2 2 2 9 3" xfId="15781" xr:uid="{EA543DD3-CECA-4326-B7EC-47CB76D660E0}"/>
    <cellStyle name="Računanje 2 2 2 3" xfId="2131" xr:uid="{00000000-0005-0000-0000-000043050000}"/>
    <cellStyle name="Računanje 2 2 2 3 10" xfId="9258" xr:uid="{414EC9D3-676C-46FF-8082-73F11F3FE840}"/>
    <cellStyle name="Računanje 2 2 2 3 10 2" xfId="22880" xr:uid="{6684B3BD-4931-4030-A382-8F3B6FAF5169}"/>
    <cellStyle name="Računanje 2 2 2 3 11" xfId="11860" xr:uid="{B204C147-CBF2-4350-927F-72E2D27116F2}"/>
    <cellStyle name="Računanje 2 2 2 3 2" xfId="2735" xr:uid="{00000000-0005-0000-0000-000044050000}"/>
    <cellStyle name="Računanje 2 2 2 3 2 2" xfId="5634" xr:uid="{FF6A82A6-5BE1-4074-8F76-13BAECD6961C}"/>
    <cellStyle name="Računanje 2 2 2 3 2 2 2" xfId="17907" xr:uid="{61E3B21A-3447-42D7-B858-DBCEBF04DFDB}"/>
    <cellStyle name="Računanje 2 2 2 3 2 2 2 2" xfId="29445" xr:uid="{7E4D5091-2482-478A-BC84-53C6A9E2A3FA}"/>
    <cellStyle name="Računanje 2 2 2 3 2 2 3" xfId="26382" xr:uid="{2110117B-0D5D-4D2C-AE6F-12A3EE1CB9DC}"/>
    <cellStyle name="Računanje 2 2 2 3 2 2 4" xfId="14998" xr:uid="{F2CA33E5-970F-4078-8D9D-ABA009383C05}"/>
    <cellStyle name="Računanje 2 2 2 3 2 3" xfId="8475" xr:uid="{AD5A7DE1-0212-4FCD-A354-AD7940552CF2}"/>
    <cellStyle name="Računanje 2 2 2 3 2 3 2" xfId="27885" xr:uid="{A1273852-C0C3-436C-9AB9-F7DD5366F841}"/>
    <cellStyle name="Računanje 2 2 2 3 2 3 3" xfId="16375" xr:uid="{9CE0940B-20E0-456F-B221-917F73A7CACA}"/>
    <cellStyle name="Računanje 2 2 2 3 2 4" xfId="9909" xr:uid="{31E95C38-B829-412F-ADA6-DBC68C4AF6C1}"/>
    <cellStyle name="Računanje 2 2 2 3 2 4 2" xfId="23484" xr:uid="{B9BFC86A-DDA3-4DD5-8C1B-6046D75A51A3}"/>
    <cellStyle name="Računanje 2 2 2 3 2 5" xfId="12290" xr:uid="{F2FBB36F-3BAA-43BD-808B-F918BFA0104E}"/>
    <cellStyle name="Računanje 2 2 2 3 3" xfId="2845" xr:uid="{00000000-0005-0000-0000-000045050000}"/>
    <cellStyle name="Računanje 2 2 2 3 3 2" xfId="5744" xr:uid="{6B0C4F9B-7C04-43E9-AB62-ED8020165A90}"/>
    <cellStyle name="Računanje 2 2 2 3 3 2 2" xfId="18017" xr:uid="{88C0F8C9-972B-4A7D-BA03-3991ACDAF68A}"/>
    <cellStyle name="Računanje 2 2 2 3 3 2 2 2" xfId="29555" xr:uid="{63B541F5-E334-4E76-8358-10EE4B09CFDE}"/>
    <cellStyle name="Računanje 2 2 2 3 3 2 3" xfId="26492" xr:uid="{A5774F58-8E2C-4C5F-BC6E-9896C99D1549}"/>
    <cellStyle name="Računanje 2 2 2 3 3 2 4" xfId="15095" xr:uid="{99B0023E-393A-4BFC-A8DE-BA03BDBC5F9F}"/>
    <cellStyle name="Računanje 2 2 2 3 3 3" xfId="6820" xr:uid="{4D4ABD05-F194-4613-BDBE-39C82F2C3237}"/>
    <cellStyle name="Računanje 2 2 2 3 3 3 2" xfId="27995" xr:uid="{38F9AE1B-9D48-4C35-865E-FC0572E8510A}"/>
    <cellStyle name="Računanje 2 2 2 3 3 3 3" xfId="16472" xr:uid="{9AB7588F-60DE-4740-B6FA-D73EFD0DCD72}"/>
    <cellStyle name="Računanje 2 2 2 3 3 4" xfId="8922" xr:uid="{F43201C7-D971-4F33-A82A-06E268FA4B25}"/>
    <cellStyle name="Računanje 2 2 2 3 3 4 2" xfId="23594" xr:uid="{E19FC1BA-09ED-4012-AC3D-E43E2EFF8667}"/>
    <cellStyle name="Računanje 2 2 2 3 3 5" xfId="12363" xr:uid="{83E402CC-30ED-471E-B2AB-5A2E92B70503}"/>
    <cellStyle name="Računanje 2 2 2 3 4" xfId="2949" xr:uid="{00000000-0005-0000-0000-000046050000}"/>
    <cellStyle name="Računanje 2 2 2 3 4 2" xfId="5848" xr:uid="{38FBC8B1-CADF-4D92-96F6-F40B5C4B5E17}"/>
    <cellStyle name="Računanje 2 2 2 3 4 2 2" xfId="18121" xr:uid="{E239EE7D-9979-4E15-A6F3-EFC62E5C6CBE}"/>
    <cellStyle name="Računanje 2 2 2 3 4 2 2 2" xfId="29659" xr:uid="{E4881918-D6A8-446D-9D56-336EA5999BB1}"/>
    <cellStyle name="Računanje 2 2 2 3 4 2 3" xfId="26596" xr:uid="{04C45DB4-E2D2-4AE9-99D7-31EFB2894DE4}"/>
    <cellStyle name="Računanje 2 2 2 3 4 2 4" xfId="15190" xr:uid="{C36DFD9E-A88A-4449-85BE-C57376375044}"/>
    <cellStyle name="Računanje 2 2 2 3 4 3" xfId="16567" xr:uid="{851BADCF-DB6C-4C8F-840E-EC2A8BBEC6AF}"/>
    <cellStyle name="Računanje 2 2 2 3 4 3 2" xfId="28099" xr:uid="{3BE3421F-405A-49E7-A15B-105CF3C70A56}"/>
    <cellStyle name="Računanje 2 2 2 3 4 4" xfId="23698" xr:uid="{E04F9E00-6952-40AD-AAC3-9AD61017C324}"/>
    <cellStyle name="Računanje 2 2 2 3 4 5" xfId="12441" xr:uid="{1AE36358-6A7F-400C-9A7B-9F7E0F33DB64}"/>
    <cellStyle name="Računanje 2 2 2 3 5" xfId="3072" xr:uid="{00000000-0005-0000-0000-000047050000}"/>
    <cellStyle name="Računanje 2 2 2 3 5 2" xfId="5971" xr:uid="{56B7A02D-724F-463A-A3B4-970BCC65AA62}"/>
    <cellStyle name="Računanje 2 2 2 3 5 2 2" xfId="18244" xr:uid="{FFA3E6AE-0417-4902-AB21-C49F58EF7BBB}"/>
    <cellStyle name="Računanje 2 2 2 3 5 2 2 2" xfId="29782" xr:uid="{2942E557-F5A0-4536-8FF3-E6DB08D7C6A7}"/>
    <cellStyle name="Računanje 2 2 2 3 5 2 3" xfId="26719" xr:uid="{B373A3CC-F6AB-4F9A-8893-1C3AE816C276}"/>
    <cellStyle name="Računanje 2 2 2 3 5 2 4" xfId="15313" xr:uid="{DFAA862E-2F3A-4615-A827-0C6E586C2A04}"/>
    <cellStyle name="Računanje 2 2 2 3 5 3" xfId="16690" xr:uid="{8A10F22B-71DA-423F-8208-06A802EE8E2D}"/>
    <cellStyle name="Računanje 2 2 2 3 5 3 2" xfId="28222" xr:uid="{564D9CB9-B719-4D5C-A1FA-4E4A53C409D0}"/>
    <cellStyle name="Računanje 2 2 2 3 5 4" xfId="23821" xr:uid="{F22F9692-71A9-41DF-A360-91358DB147D7}"/>
    <cellStyle name="Računanje 2 2 2 3 5 5" xfId="12546" xr:uid="{51672158-B4E0-4BF0-B3AC-6C9EE31B60A6}"/>
    <cellStyle name="Računanje 2 2 2 3 6" xfId="2807" xr:uid="{00000000-0005-0000-0000-000048050000}"/>
    <cellStyle name="Računanje 2 2 2 3 6 2" xfId="5706" xr:uid="{CD0724DC-C88C-46DE-A4AD-1FC408CB76B0}"/>
    <cellStyle name="Računanje 2 2 2 3 6 2 2" xfId="17979" xr:uid="{EA25A8FF-10E8-4C28-8E97-BB58114B9573}"/>
    <cellStyle name="Računanje 2 2 2 3 6 2 2 2" xfId="29517" xr:uid="{1AB9DA05-E16F-4306-BA67-EF4E70673581}"/>
    <cellStyle name="Računanje 2 2 2 3 6 2 3" xfId="26454" xr:uid="{DDD5DDA6-E41F-4FC2-8359-05273C8B2F53}"/>
    <cellStyle name="Računanje 2 2 2 3 6 2 4" xfId="15062" xr:uid="{A64D9595-39A8-4CE3-A421-BD4F3DC7D2BE}"/>
    <cellStyle name="Računanje 2 2 2 3 6 3" xfId="16439" xr:uid="{BF8FD0C2-D90A-4F65-9D37-7041A44C7BAD}"/>
    <cellStyle name="Računanje 2 2 2 3 6 3 2" xfId="27957" xr:uid="{3D10F7E0-8F7C-4F07-AEE7-5652341DA351}"/>
    <cellStyle name="Računanje 2 2 2 3 6 4" xfId="23556" xr:uid="{F1E568EF-6833-4F11-BC6D-6AE6B561EF90}"/>
    <cellStyle name="Računanje 2 2 2 3 6 5" xfId="12340" xr:uid="{940E2FBE-81D5-4A8D-8502-D934BAE230A0}"/>
    <cellStyle name="Računanje 2 2 2 3 7" xfId="3221" xr:uid="{00000000-0005-0000-0000-000049050000}"/>
    <cellStyle name="Računanje 2 2 2 3 7 2" xfId="6120" xr:uid="{28EA2F7C-5084-49B8-AB12-DC7AB1082B85}"/>
    <cellStyle name="Računanje 2 2 2 3 7 2 2" xfId="18393" xr:uid="{1512DD81-ED45-4952-B3A6-2DF169F58F64}"/>
    <cellStyle name="Računanje 2 2 2 3 7 2 2 2" xfId="29931" xr:uid="{DDA5C53A-4EF8-48E8-8FBA-743F9309CAAC}"/>
    <cellStyle name="Računanje 2 2 2 3 7 2 3" xfId="26868" xr:uid="{1C7CED94-175E-47DB-A38B-8D3AD551BDDC}"/>
    <cellStyle name="Računanje 2 2 2 3 7 2 4" xfId="15462" xr:uid="{7D331FEB-69C6-49B0-8635-CAD1F787A1E9}"/>
    <cellStyle name="Računanje 2 2 2 3 7 3" xfId="16839" xr:uid="{C15D8951-FD2E-4D6A-9C63-31A56D497E4A}"/>
    <cellStyle name="Računanje 2 2 2 3 7 3 2" xfId="28371" xr:uid="{8B1DBB12-3FB5-4E5F-B167-0CB04438D06B}"/>
    <cellStyle name="Računanje 2 2 2 3 7 4" xfId="23970" xr:uid="{C3478194-EDE0-47AA-942F-EC5695B16212}"/>
    <cellStyle name="Računanje 2 2 2 3 7 5" xfId="12690" xr:uid="{EF633C8B-7332-4F9C-A845-224871571210}"/>
    <cellStyle name="Računanje 2 2 2 3 8" xfId="5030" xr:uid="{51B2C56F-EADD-4626-B6B6-692F5CDE8287}"/>
    <cellStyle name="Računanje 2 2 2 3 8 2" xfId="17303" xr:uid="{9E0C333A-6ADF-4DF1-8787-95C1F8F984C1}"/>
    <cellStyle name="Računanje 2 2 2 3 8 2 2" xfId="28841" xr:uid="{18C893E4-A125-4139-A165-F7EEFDE38CEC}"/>
    <cellStyle name="Računanje 2 2 2 3 8 3" xfId="25778" xr:uid="{7D6C4CE1-664C-45F2-A774-E3441FDCF7B3}"/>
    <cellStyle name="Računanje 2 2 2 3 8 4" xfId="14452" xr:uid="{9AB89A6D-6502-4766-BB43-375B90AD3AE0}"/>
    <cellStyle name="Računanje 2 2 2 3 9" xfId="7824" xr:uid="{9F63A5FB-4DFA-4C88-8829-FA0CE9FC1866}"/>
    <cellStyle name="Računanje 2 2 2 3 9 2" xfId="27281" xr:uid="{83672E90-679B-4946-BDA2-44F2AA76074B}"/>
    <cellStyle name="Računanje 2 2 2 3 9 3" xfId="15829" xr:uid="{0BB16753-2D75-4E6B-AE9B-501545A14B5D}"/>
    <cellStyle name="Računanje 2 2 2 4" xfId="2172" xr:uid="{00000000-0005-0000-0000-00004A050000}"/>
    <cellStyle name="Računanje 2 2 2 4 10" xfId="9277" xr:uid="{073C4442-3EE9-4D51-8A95-5AFFCB75167F}"/>
    <cellStyle name="Računanje 2 2 2 4 10 2" xfId="22921" xr:uid="{37ABEDA7-CA3E-452E-B6DE-C5C657E06CE5}"/>
    <cellStyle name="Računanje 2 2 2 4 11" xfId="11881" xr:uid="{36BEC05F-D154-4213-A866-ADDDEB26D8C1}"/>
    <cellStyle name="Računanje 2 2 2 4 2" xfId="2776" xr:uid="{00000000-0005-0000-0000-00004B050000}"/>
    <cellStyle name="Računanje 2 2 2 4 2 2" xfId="5675" xr:uid="{C53D81B3-4E12-4B3D-81C0-6D75CE1293D2}"/>
    <cellStyle name="Računanje 2 2 2 4 2 2 2" xfId="17948" xr:uid="{FDFCEB53-DFB6-4342-9674-E82B06CD94DF}"/>
    <cellStyle name="Računanje 2 2 2 4 2 2 2 2" xfId="29486" xr:uid="{4924FBE3-1499-4990-9C2D-F998A45A949C}"/>
    <cellStyle name="Računanje 2 2 2 4 2 2 3" xfId="26423" xr:uid="{C1C054F1-E512-4FBB-87C1-605E04DEC720}"/>
    <cellStyle name="Računanje 2 2 2 4 2 2 4" xfId="15031" xr:uid="{3E4ACA5E-EED6-404F-9425-DFD1193FCC26}"/>
    <cellStyle name="Računanje 2 2 2 4 2 3" xfId="8494" xr:uid="{671DEB23-DDDF-4C07-BD1A-3465923FCDE4}"/>
    <cellStyle name="Računanje 2 2 2 4 2 3 2" xfId="27926" xr:uid="{07C1525B-0E46-440C-A5B5-6351AB020015}"/>
    <cellStyle name="Računanje 2 2 2 4 2 3 3" xfId="16408" xr:uid="{10E77351-C431-4C2D-B2B2-959CE1111619}"/>
    <cellStyle name="Računanje 2 2 2 4 2 4" xfId="9928" xr:uid="{F04B017C-1198-4393-B2FA-6AA42AFBAEE4}"/>
    <cellStyle name="Računanje 2 2 2 4 2 4 2" xfId="23525" xr:uid="{D1D9B320-17B0-4F0E-9BC4-ED6598C42CA1}"/>
    <cellStyle name="Računanje 2 2 2 4 2 5" xfId="12314" xr:uid="{A27B309C-41F1-4B79-940B-91FBC5F8B873}"/>
    <cellStyle name="Računanje 2 2 2 4 3" xfId="2886" xr:uid="{00000000-0005-0000-0000-00004C050000}"/>
    <cellStyle name="Računanje 2 2 2 4 3 2" xfId="5785" xr:uid="{DFA2B579-2B0F-47C7-A0E8-8EC9A27CD452}"/>
    <cellStyle name="Računanje 2 2 2 4 3 2 2" xfId="18058" xr:uid="{104227D6-6CE8-4DD7-9EBE-D8AB8A0799D1}"/>
    <cellStyle name="Računanje 2 2 2 4 3 2 2 2" xfId="29596" xr:uid="{4D5EECE5-5925-4FE7-A698-23812C88F63C}"/>
    <cellStyle name="Računanje 2 2 2 4 3 2 3" xfId="26533" xr:uid="{7076CE03-3143-4C6A-8003-1C3E8BEF9BAF}"/>
    <cellStyle name="Računanje 2 2 2 4 3 2 4" xfId="15128" xr:uid="{C4310EB2-8F9B-4378-8742-658506E1078C}"/>
    <cellStyle name="Računanje 2 2 2 4 3 3" xfId="8712" xr:uid="{EB71C45C-6C24-4F76-9563-DFF0CE3C09EF}"/>
    <cellStyle name="Računanje 2 2 2 4 3 3 2" xfId="28036" xr:uid="{5C772022-BCAA-47F6-8A17-E5B588068D2E}"/>
    <cellStyle name="Računanje 2 2 2 4 3 3 3" xfId="16505" xr:uid="{23515714-D4B8-4906-A6D2-E636043364BD}"/>
    <cellStyle name="Računanje 2 2 2 4 3 4" xfId="10146" xr:uid="{2F601D23-6CB7-4653-8BF2-AF3A8EFAA8A1}"/>
    <cellStyle name="Računanje 2 2 2 4 3 4 2" xfId="23635" xr:uid="{9957033B-C49F-42E0-86BE-B86BAAE5C99D}"/>
    <cellStyle name="Računanje 2 2 2 4 3 5" xfId="12387" xr:uid="{7B75F0CC-1FFF-4600-91AB-D44E2DE7D8F8}"/>
    <cellStyle name="Računanje 2 2 2 4 4" xfId="2990" xr:uid="{00000000-0005-0000-0000-00004D050000}"/>
    <cellStyle name="Računanje 2 2 2 4 4 2" xfId="5889" xr:uid="{B076472F-818B-417A-8FA0-E5AE59DF9A4C}"/>
    <cellStyle name="Računanje 2 2 2 4 4 2 2" xfId="18162" xr:uid="{ED1F9D98-E6CB-4DF3-8DC8-D5BBF1096C40}"/>
    <cellStyle name="Računanje 2 2 2 4 4 2 2 2" xfId="29700" xr:uid="{AD99E6DA-134B-420A-9830-980D0873423A}"/>
    <cellStyle name="Računanje 2 2 2 4 4 2 3" xfId="26637" xr:uid="{E16DCB59-7A41-4D79-B17E-F48A9D31B7F1}"/>
    <cellStyle name="Računanje 2 2 2 4 4 2 4" xfId="15231" xr:uid="{FD2C2900-5F78-44E0-8BA1-7A20818689F9}"/>
    <cellStyle name="Računanje 2 2 2 4 4 3" xfId="16608" xr:uid="{4FFD38D0-B7CC-4AD7-AFE1-D0ED3ECDE1AA}"/>
    <cellStyle name="Računanje 2 2 2 4 4 3 2" xfId="28140" xr:uid="{5B0325E4-F2BD-4A2B-A0A7-5E5DAB87888E}"/>
    <cellStyle name="Računanje 2 2 2 4 4 4" xfId="23739" xr:uid="{02F49D2E-57BA-405B-A265-29449BD22E06}"/>
    <cellStyle name="Računanje 2 2 2 4 4 5" xfId="12474" xr:uid="{D1086A9B-6AB8-431F-A11D-8776D33433AA}"/>
    <cellStyle name="Računanje 2 2 2 4 5" xfId="3113" xr:uid="{00000000-0005-0000-0000-00004E050000}"/>
    <cellStyle name="Računanje 2 2 2 4 5 2" xfId="6012" xr:uid="{1FDF43FD-F78A-44C7-A66E-1F5CCB6562BD}"/>
    <cellStyle name="Računanje 2 2 2 4 5 2 2" xfId="18285" xr:uid="{9AA48A6E-EB3F-4687-9A14-A502EA1C0F22}"/>
    <cellStyle name="Računanje 2 2 2 4 5 2 2 2" xfId="29823" xr:uid="{D8A978D1-549C-462A-8D59-36EEFB2D0EEB}"/>
    <cellStyle name="Računanje 2 2 2 4 5 2 3" xfId="26760" xr:uid="{A3FDCA53-E48E-43A9-B517-31579FEDB53B}"/>
    <cellStyle name="Računanje 2 2 2 4 5 2 4" xfId="15354" xr:uid="{EA740134-331B-44A6-963F-D8AFD58280F9}"/>
    <cellStyle name="Računanje 2 2 2 4 5 3" xfId="16731" xr:uid="{ABAC608A-B4B6-4EDC-9148-7816876E1076}"/>
    <cellStyle name="Računanje 2 2 2 4 5 3 2" xfId="28263" xr:uid="{1318FD87-580E-40DF-8FEC-839D2CF41BED}"/>
    <cellStyle name="Računanje 2 2 2 4 5 4" xfId="23862" xr:uid="{266E6067-86C4-4661-9137-DE5CF70D2DE3}"/>
    <cellStyle name="Računanje 2 2 2 4 5 5" xfId="12582" xr:uid="{399EE846-069B-4C8E-A2AB-18F4E51ADF0D}"/>
    <cellStyle name="Računanje 2 2 2 4 6" xfId="3185" xr:uid="{00000000-0005-0000-0000-00004F050000}"/>
    <cellStyle name="Računanje 2 2 2 4 6 2" xfId="6084" xr:uid="{D5CF6FFD-84E5-4BB3-A1BC-ACCD52ADF008}"/>
    <cellStyle name="Računanje 2 2 2 4 6 2 2" xfId="18357" xr:uid="{ABCDD2E8-F1A1-4923-86DC-8751CC1718DC}"/>
    <cellStyle name="Računanje 2 2 2 4 6 2 2 2" xfId="29895" xr:uid="{4A235173-6FEC-4672-91B9-CFCDB4CC0D43}"/>
    <cellStyle name="Računanje 2 2 2 4 6 2 3" xfId="26832" xr:uid="{14F36FFB-C1A2-4C77-9D9D-3893C52AADFE}"/>
    <cellStyle name="Računanje 2 2 2 4 6 2 4" xfId="15426" xr:uid="{E9F5948C-A684-4FA1-8982-304678115C63}"/>
    <cellStyle name="Računanje 2 2 2 4 6 3" xfId="16803" xr:uid="{14B53CAD-196F-40EC-8747-22ECB46B9985}"/>
    <cellStyle name="Računanje 2 2 2 4 6 3 2" xfId="28335" xr:uid="{075B084D-D07E-4FDD-9CAF-885108D3AC8C}"/>
    <cellStyle name="Računanje 2 2 2 4 6 4" xfId="23934" xr:uid="{F066AC0E-2CA3-44C0-B9D6-536553AE01E6}"/>
    <cellStyle name="Računanje 2 2 2 4 6 5" xfId="12654" xr:uid="{F4838E7A-6C6B-4719-96B2-46E0F3DA3BF1}"/>
    <cellStyle name="Računanje 2 2 2 4 7" xfId="3262" xr:uid="{00000000-0005-0000-0000-000050050000}"/>
    <cellStyle name="Računanje 2 2 2 4 7 2" xfId="6161" xr:uid="{5848DC0A-0F5B-4E10-83F7-46669FA1CBD2}"/>
    <cellStyle name="Računanje 2 2 2 4 7 2 2" xfId="18434" xr:uid="{080F2B26-20ED-45BA-A561-574F19C7904F}"/>
    <cellStyle name="Računanje 2 2 2 4 7 2 2 2" xfId="29972" xr:uid="{7135E9AB-A72D-4EBA-84C5-FE9AF81D8864}"/>
    <cellStyle name="Računanje 2 2 2 4 7 2 3" xfId="26909" xr:uid="{6D8DC771-94BF-4E90-9EBD-12FAA695F00D}"/>
    <cellStyle name="Računanje 2 2 2 4 7 2 4" xfId="15503" xr:uid="{BDF311D2-3019-49C2-8906-254D2C5ABEF7}"/>
    <cellStyle name="Računanje 2 2 2 4 7 3" xfId="16880" xr:uid="{99FF8E78-3BDE-4915-8ACF-6BF6BB41C814}"/>
    <cellStyle name="Računanje 2 2 2 4 7 3 2" xfId="28412" xr:uid="{CCC989A3-F333-4378-BD1A-207ECCB86820}"/>
    <cellStyle name="Računanje 2 2 2 4 7 4" xfId="24011" xr:uid="{28952327-8885-4A92-B494-B08288F621E2}"/>
    <cellStyle name="Računanje 2 2 2 4 7 5" xfId="12731" xr:uid="{72CAE115-1849-4EF1-A3FD-A6993DF25860}"/>
    <cellStyle name="Računanje 2 2 2 4 8" xfId="5071" xr:uid="{FAB65926-6C40-43A7-ACBD-3DCF5A452C03}"/>
    <cellStyle name="Računanje 2 2 2 4 8 2" xfId="17344" xr:uid="{E375AD9C-456E-44A2-A789-C439959CF645}"/>
    <cellStyle name="Računanje 2 2 2 4 8 2 2" xfId="28882" xr:uid="{3CC295A9-76D0-4D8F-ACEB-9B263CEC20E9}"/>
    <cellStyle name="Računanje 2 2 2 4 8 3" xfId="25819" xr:uid="{CE85D06D-22C8-4792-A9AA-D48EF92C3524}"/>
    <cellStyle name="Računanje 2 2 2 4 8 4" xfId="14493" xr:uid="{29AC7A5A-D8D1-4DCF-B2F7-22C9DF89D08F}"/>
    <cellStyle name="Računanje 2 2 2 4 9" xfId="7843" xr:uid="{76EEE015-3783-4429-8187-128D39961FCC}"/>
    <cellStyle name="Računanje 2 2 2 4 9 2" xfId="27322" xr:uid="{C4C2F585-84FE-4CF7-ADA9-5255BE34F7DF}"/>
    <cellStyle name="Računanje 2 2 2 4 9 3" xfId="15870" xr:uid="{4F78B56A-9BE1-479B-B8E3-4B078E543A08}"/>
    <cellStyle name="Računanje 2 2 2 5" xfId="1230" xr:uid="{00000000-0005-0000-0000-000051050000}"/>
    <cellStyle name="Računanje 2 2 2 5 2" xfId="4133" xr:uid="{B0872729-489A-46E0-A0C7-AC480FDDD73D}"/>
    <cellStyle name="Računanje 2 2 2 5 2 2" xfId="17156" xr:uid="{B79B26A4-9A09-4980-9BD8-F5A7CAA333B8}"/>
    <cellStyle name="Računanje 2 2 2 5 2 2 2" xfId="28694" xr:uid="{03D9B8BD-0931-4C60-B1E0-E916D795B0D4}"/>
    <cellStyle name="Računanje 2 2 2 5 2 3" xfId="24881" xr:uid="{0A395507-1EA4-452F-9082-0EC19537E375}"/>
    <cellStyle name="Računanje 2 2 2 5 2 4" xfId="13555" xr:uid="{C5669FB2-E20C-4234-9765-46046E73AE8A}"/>
    <cellStyle name="Računanje 2 2 2 5 3" xfId="6952" xr:uid="{C5AD77B0-703D-44CD-9ADE-F22CCF81EF0E}"/>
    <cellStyle name="Računanje 2 2 2 5 3 2" xfId="27134" xr:uid="{4B3F64D3-31FF-473C-90DA-2606E4825010}"/>
    <cellStyle name="Računanje 2 2 2 5 3 3" xfId="15682" xr:uid="{5DF19153-E0EC-4EBA-8F28-78A9E2092A1F}"/>
    <cellStyle name="Računanje 2 2 2 5 4" xfId="8967" xr:uid="{FD2CBAFB-2D94-43A3-9D39-2AB186E02AEB}"/>
    <cellStyle name="Računanje 2 2 2 5 4 2" xfId="21983" xr:uid="{624316BB-11A1-494A-AF5F-2E4802132A86}"/>
    <cellStyle name="Računanje 2 2 2 5 5" xfId="11031" xr:uid="{AC701343-FC3B-47EF-AD18-EC4A1ACED3AE}"/>
    <cellStyle name="Računanje 2 2 2 6" xfId="2309" xr:uid="{00000000-0005-0000-0000-000052050000}"/>
    <cellStyle name="Računanje 2 2 2 6 2" xfId="5208" xr:uid="{CC221C07-6247-47C3-BD46-3AA80A08D491}"/>
    <cellStyle name="Računanje 2 2 2 6 2 2" xfId="17481" xr:uid="{1DC68210-E201-43BA-B845-A6A969EA527D}"/>
    <cellStyle name="Računanje 2 2 2 6 2 2 2" xfId="29019" xr:uid="{23125E69-F07B-494E-B8E5-B12D6D278A28}"/>
    <cellStyle name="Računanje 2 2 2 6 2 3" xfId="25956" xr:uid="{F7D01DF4-065E-4722-9149-9BFD63CB226E}"/>
    <cellStyle name="Računanje 2 2 2 6 2 4" xfId="14620" xr:uid="{035A64ED-A01C-45BC-969E-6FEA83E76794}"/>
    <cellStyle name="Računanje 2 2 2 6 3" xfId="8144" xr:uid="{7DC57B6F-2679-44F0-90CD-2FCC94C95C9D}"/>
    <cellStyle name="Računanje 2 2 2 6 3 2" xfId="27459" xr:uid="{67D1CA35-6C39-4A68-B4E5-436D84FB1816}"/>
    <cellStyle name="Računanje 2 2 2 6 3 3" xfId="15997" xr:uid="{FC69EBEA-61CF-4EC7-9D99-D787D4A64C9D}"/>
    <cellStyle name="Računanje 2 2 2 6 4" xfId="9578" xr:uid="{139EF8A0-20CE-43EC-8B71-D830DD0A8AB4}"/>
    <cellStyle name="Računanje 2 2 2 6 4 2" xfId="23058" xr:uid="{4960C716-1D48-4FB7-B30E-6AD6A22194CF}"/>
    <cellStyle name="Računanje 2 2 2 6 5" xfId="11983" xr:uid="{CE9E6A4F-BB85-4866-8601-C4D93E60276C}"/>
    <cellStyle name="Računanje 2 2 2 7" xfId="2592" xr:uid="{00000000-0005-0000-0000-000053050000}"/>
    <cellStyle name="Računanje 2 2 2 7 2" xfId="5491" xr:uid="{F832C168-9668-4456-8B3B-F0BCCD730AF2}"/>
    <cellStyle name="Računanje 2 2 2 7 2 2" xfId="17764" xr:uid="{751A1C8A-AE97-4083-947B-82D61819AC1B}"/>
    <cellStyle name="Računanje 2 2 2 7 2 2 2" xfId="29302" xr:uid="{CF1E94A3-E5E1-47C4-BD78-A23F2DB5E946}"/>
    <cellStyle name="Računanje 2 2 2 7 2 3" xfId="26239" xr:uid="{B231A4FF-0DDA-4831-9621-6A5F0ECACCC5}"/>
    <cellStyle name="Računanje 2 2 2 7 2 4" xfId="14870" xr:uid="{230E612E-9D36-40B7-A4A6-5F6E1002B541}"/>
    <cellStyle name="Računanje 2 2 2 7 3" xfId="16247" xr:uid="{CEC7DBD6-0E84-413F-A547-862D5FAD6327}"/>
    <cellStyle name="Računanje 2 2 2 7 3 2" xfId="27742" xr:uid="{B9714EEA-028B-4ABA-AFE6-91AB8B7E3FBB}"/>
    <cellStyle name="Računanje 2 2 2 7 4" xfId="23341" xr:uid="{83946103-38FF-44F9-B96F-DDD38D1E0318}"/>
    <cellStyle name="Računanje 2 2 2 7 5" xfId="12194" xr:uid="{3DAA6342-9D70-41DA-9EE4-AD5394561C85}"/>
    <cellStyle name="Računanje 2 2 2 8" xfId="2609" xr:uid="{00000000-0005-0000-0000-000054050000}"/>
    <cellStyle name="Računanje 2 2 2 8 2" xfId="5508" xr:uid="{52E590F5-E3C3-4F27-A4D4-1551208CA8A3}"/>
    <cellStyle name="Računanje 2 2 2 8 2 2" xfId="17781" xr:uid="{179C67E9-5FBC-4164-9FD4-95F37BA4D07B}"/>
    <cellStyle name="Računanje 2 2 2 8 2 2 2" xfId="29319" xr:uid="{20F25CD4-703F-43BA-8D95-2FA73CCF52B2}"/>
    <cellStyle name="Računanje 2 2 2 8 2 3" xfId="26256" xr:uid="{3E3F51A1-B865-464F-B3FE-4D96E5734CFC}"/>
    <cellStyle name="Računanje 2 2 2 8 2 4" xfId="14884" xr:uid="{2B45A89E-33DA-4112-AC96-2F412F20DF20}"/>
    <cellStyle name="Računanje 2 2 2 8 3" xfId="16261" xr:uid="{7D2ACB3B-6ED1-4E86-92AC-E9C449EB74EA}"/>
    <cellStyle name="Računanje 2 2 2 8 3 2" xfId="27759" xr:uid="{4A88BA62-9964-4BD1-BB56-7ABB7197BE10}"/>
    <cellStyle name="Računanje 2 2 2 8 4" xfId="23358" xr:uid="{BA6FA2DA-A265-4230-AF6F-84F877E50606}"/>
    <cellStyle name="Računanje 2 2 2 8 5" xfId="12204" xr:uid="{ED435CD4-5874-4461-B084-B7EB1472EC14}"/>
    <cellStyle name="Računanje 2 2 2 9" xfId="3563" xr:uid="{D8652ABC-B0CB-44DD-8B60-9785FB8D028F}"/>
    <cellStyle name="Računanje 2 2 2 9 2" xfId="16926" xr:uid="{D2DEC586-F402-4295-9033-D669F02129E4}"/>
    <cellStyle name="Računanje 2 2 2 9 2 2" xfId="28458" xr:uid="{4FE076B8-DC4B-46C3-911A-10932ACDB879}"/>
    <cellStyle name="Računanje 2 2 2 9 3" xfId="24311" xr:uid="{FB5CB524-F044-4BB3-94EA-F69DF8FD329D}"/>
    <cellStyle name="Računanje 2 2 2 9 4" xfId="13031" xr:uid="{EAAC71CD-32BC-4C1A-B379-76DC0B8E97C0}"/>
    <cellStyle name="Računanje 2 2 3" xfId="1450" xr:uid="{00000000-0005-0000-0000-000055050000}"/>
    <cellStyle name="Računanje 2 2 3 10" xfId="9143" xr:uid="{28407892-8B06-41B3-94C3-33FB12C295BC}"/>
    <cellStyle name="Računanje 2 2 3 10 2" xfId="22203" xr:uid="{5B4BEB93-B1C4-43A4-A463-717E7C07E00E}"/>
    <cellStyle name="Računanje 2 2 3 11" xfId="11229" xr:uid="{EA5C44DD-3D96-4406-8E26-F1B161BD0FAD}"/>
    <cellStyle name="Računanje 2 2 3 2" xfId="2698" xr:uid="{00000000-0005-0000-0000-000056050000}"/>
    <cellStyle name="Računanje 2 2 3 2 2" xfId="5597" xr:uid="{A10366C2-4364-4355-9BAE-57D2A16C9506}"/>
    <cellStyle name="Računanje 2 2 3 2 2 2" xfId="8567" xr:uid="{AC6BA99C-D254-4438-9378-C1EA2964BB0E}"/>
    <cellStyle name="Računanje 2 2 3 2 2 2 2" xfId="29408" xr:uid="{230724D5-2065-4A8F-8A84-D758B66563D4}"/>
    <cellStyle name="Računanje 2 2 3 2 2 2 3" xfId="17870" xr:uid="{F89D4735-A325-47AE-96C3-43CBCC7478EE}"/>
    <cellStyle name="Računanje 2 2 3 2 2 3" xfId="10001" xr:uid="{85B8698D-4060-45E3-A9C3-32CCC20B565D}"/>
    <cellStyle name="Računanje 2 2 3 2 2 3 2" xfId="26345" xr:uid="{9870AC56-349C-4207-9E66-321F1B6ED4A3}"/>
    <cellStyle name="Računanje 2 2 3 2 2 4" xfId="14961" xr:uid="{38A5E102-BE66-44A8-8C7E-C47C940DBD52}"/>
    <cellStyle name="Računanje 2 2 3 2 3" xfId="8025" xr:uid="{BDB708E8-7C52-429C-B036-4BD8E96D4AFE}"/>
    <cellStyle name="Računanje 2 2 3 2 3 2" xfId="9459" xr:uid="{C026CA09-C4B8-4E20-B94A-992A3364499E}"/>
    <cellStyle name="Računanje 2 2 3 2 3 2 2" xfId="27848" xr:uid="{A305CF54-7258-4340-A25B-6F0ACFB59BD3}"/>
    <cellStyle name="Računanje 2 2 3 2 3 3" xfId="16338" xr:uid="{752FC49A-DDD0-4012-8D35-27035161DB71}"/>
    <cellStyle name="Računanje 2 2 3 2 4" xfId="7916" xr:uid="{D45279E5-7C1C-450C-A87F-F1D3F8D99C14}"/>
    <cellStyle name="Računanje 2 2 3 2 4 2" xfId="23447" xr:uid="{2CD65774-1BA6-497F-B01E-922319DCE9ED}"/>
    <cellStyle name="Računanje 2 2 3 2 5" xfId="9350" xr:uid="{5422D77D-D7EC-4D67-B596-C471B892FD53}"/>
    <cellStyle name="Računanje 2 2 3 2 6" xfId="12264" xr:uid="{DD04B2CC-E45B-4BC1-901B-E50C2EAE9F63}"/>
    <cellStyle name="Računanje 2 2 3 3" xfId="2251" xr:uid="{00000000-0005-0000-0000-000057050000}"/>
    <cellStyle name="Računanje 2 2 3 3 2" xfId="5150" xr:uid="{FBB8281D-2501-4048-BF41-11D5D8FC0703}"/>
    <cellStyle name="Računanje 2 2 3 3 2 2" xfId="8080" xr:uid="{888E63E1-356C-44DD-9A2A-2891E723567D}"/>
    <cellStyle name="Računanje 2 2 3 3 2 2 2" xfId="28961" xr:uid="{AC11C9D2-90B4-4E20-B03C-96507E3729EF}"/>
    <cellStyle name="Računanje 2 2 3 3 2 2 3" xfId="17423" xr:uid="{174537C4-FEF2-46B9-9119-0513CC9114AE}"/>
    <cellStyle name="Računanje 2 2 3 3 2 3" xfId="9514" xr:uid="{D2F5E2FB-1951-412E-8E37-B067669B0AB1}"/>
    <cellStyle name="Računanje 2 2 3 3 2 3 2" xfId="25898" xr:uid="{5620D63A-2A73-4CEE-A54B-6BC9BE6E84B0}"/>
    <cellStyle name="Računanje 2 2 3 3 2 4" xfId="14566" xr:uid="{26C5F84F-3EE0-446D-9ADC-3F74901666B7}"/>
    <cellStyle name="Računanje 2 2 3 3 3" xfId="6629" xr:uid="{3A27992E-B5EE-4BB1-BC0A-C352CA1990ED}"/>
    <cellStyle name="Računanje 2 2 3 3 3 2" xfId="8888" xr:uid="{3E0D5780-FD0E-467C-B2C5-53AFD5BEBA4A}"/>
    <cellStyle name="Računanje 2 2 3 3 3 2 2" xfId="27401" xr:uid="{D042FE8B-0109-43D4-92B3-0DFBCBBD00C0}"/>
    <cellStyle name="Računanje 2 2 3 3 3 3" xfId="15943" xr:uid="{ADDD8DDA-C136-4FF0-8912-DEF70F8CB3B4}"/>
    <cellStyle name="Računanje 2 2 3 3 4" xfId="7054" xr:uid="{FE54E203-956F-40DE-B6A4-2B80E0E77ECD}"/>
    <cellStyle name="Računanje 2 2 3 3 4 2" xfId="23000" xr:uid="{737C9B8B-C21F-499C-B9E8-C73E97CC6E1A}"/>
    <cellStyle name="Računanje 2 2 3 3 5" xfId="8989" xr:uid="{AB8E33C5-AB33-41F9-ADF5-47E7B66AD4E1}"/>
    <cellStyle name="Računanje 2 2 3 3 6" xfId="11941" xr:uid="{A2BF523B-FD24-4720-B563-C79E30C41916}"/>
    <cellStyle name="Računanje 2 2 3 4" xfId="2420" xr:uid="{00000000-0005-0000-0000-000058050000}"/>
    <cellStyle name="Računanje 2 2 3 4 2" xfId="5319" xr:uid="{06E47489-D551-4663-A874-10C1921D31E6}"/>
    <cellStyle name="Računanje 2 2 3 4 2 2" xfId="17592" xr:uid="{62D20100-F789-4DFA-B492-AE747A027EA0}"/>
    <cellStyle name="Računanje 2 2 3 4 2 2 2" xfId="29130" xr:uid="{EE7DBAD8-BD7B-4407-8890-B0AE93BD3648}"/>
    <cellStyle name="Računanje 2 2 3 4 2 3" xfId="26067" xr:uid="{77284D47-47F7-49BC-9A8C-92ACA20D9DB1}"/>
    <cellStyle name="Računanje 2 2 3 4 2 4" xfId="14719" xr:uid="{84C37B04-FCB2-4155-BB7F-19BCF5F0027C}"/>
    <cellStyle name="Računanje 2 2 3 4 3" xfId="8360" xr:uid="{C901D396-27BB-4CF8-AD00-907BE401922F}"/>
    <cellStyle name="Računanje 2 2 3 4 3 2" xfId="27570" xr:uid="{A6946E42-962E-423E-B250-811B8DCEECC1}"/>
    <cellStyle name="Računanje 2 2 3 4 3 3" xfId="16096" xr:uid="{E945E463-99B0-4BBB-8101-FCD5FA0AE1F5}"/>
    <cellStyle name="Računanje 2 2 3 4 4" xfId="9794" xr:uid="{F43130C3-A464-4A3F-8AEC-B6E7C95D2FFF}"/>
    <cellStyle name="Računanje 2 2 3 4 4 2" xfId="23169" xr:uid="{00D4C0FE-9B1D-4107-AD31-8BAD51EF51AA}"/>
    <cellStyle name="Računanje 2 2 3 4 5" xfId="12062" xr:uid="{D245BD50-00EF-4AC3-9ECB-E7DF4A473F23}"/>
    <cellStyle name="Računanje 2 2 3 5" xfId="3026" xr:uid="{00000000-0005-0000-0000-000059050000}"/>
    <cellStyle name="Računanje 2 2 3 5 2" xfId="5925" xr:uid="{8EC5ABE7-F1F9-4CCF-9956-16EB0EAC0C47}"/>
    <cellStyle name="Računanje 2 2 3 5 2 2" xfId="18198" xr:uid="{EDA09CAB-2FC5-461A-B2FD-25E5C5914140}"/>
    <cellStyle name="Računanje 2 2 3 5 2 2 2" xfId="29736" xr:uid="{3B51F331-235F-4497-BCF9-F054915FD94C}"/>
    <cellStyle name="Računanje 2 2 3 5 2 3" xfId="26673" xr:uid="{492F94FB-F13B-4DAE-919D-EE80B12E049F}"/>
    <cellStyle name="Računanje 2 2 3 5 2 4" xfId="15267" xr:uid="{A1568E36-EDC5-4FA4-AC3E-3A561B5074D6}"/>
    <cellStyle name="Računanje 2 2 3 5 3" xfId="8765" xr:uid="{C6DB215E-5546-432C-9749-7E0A16D130DA}"/>
    <cellStyle name="Računanje 2 2 3 5 3 2" xfId="28176" xr:uid="{3B2A4B8E-AF4F-4ADB-8EC7-2970BF55DA62}"/>
    <cellStyle name="Računanje 2 2 3 5 3 3" xfId="16644" xr:uid="{E8E75BD1-2D5C-4B39-8A7C-B56539F6B098}"/>
    <cellStyle name="Računanje 2 2 3 5 4" xfId="10199" xr:uid="{8C4775A1-D48D-4135-981C-49D65BBD1A64}"/>
    <cellStyle name="Računanje 2 2 3 5 4 2" xfId="23775" xr:uid="{8E54DCBA-F1FD-4CE8-80FB-70A6169DEC7C}"/>
    <cellStyle name="Računanje 2 2 3 5 5" xfId="12505" xr:uid="{9F38A52F-53DD-4E5D-8274-1EB9D2E2A068}"/>
    <cellStyle name="Računanje 2 2 3 6" xfId="3122" xr:uid="{00000000-0005-0000-0000-00005A050000}"/>
    <cellStyle name="Računanje 2 2 3 6 2" xfId="6021" xr:uid="{D6C8572A-0361-45B4-ABD9-FF582300DD13}"/>
    <cellStyle name="Računanje 2 2 3 6 2 2" xfId="18294" xr:uid="{307823A1-16D6-445A-B567-6E50ACFBBC33}"/>
    <cellStyle name="Računanje 2 2 3 6 2 2 2" xfId="29832" xr:uid="{8CADFC29-0902-45B4-B822-BA3D42FF520C}"/>
    <cellStyle name="Računanje 2 2 3 6 2 3" xfId="26769" xr:uid="{CA2610C3-69BD-4651-B8DB-FF8BBA3BE8FA}"/>
    <cellStyle name="Računanje 2 2 3 6 2 4" xfId="15363" xr:uid="{B84A12BB-DA7F-4A49-B627-E6F14814885F}"/>
    <cellStyle name="Računanje 2 2 3 6 3" xfId="16740" xr:uid="{43649AF2-B7DF-468B-AA0D-BFBD814620EB}"/>
    <cellStyle name="Računanje 2 2 3 6 3 2" xfId="28272" xr:uid="{9FEF3530-6950-48D2-82CC-9B0E5CCF8055}"/>
    <cellStyle name="Računanje 2 2 3 6 4" xfId="23871" xr:uid="{70E41F06-7F61-4F0D-9C95-0BEEFB86FB43}"/>
    <cellStyle name="Računanje 2 2 3 6 5" xfId="12591" xr:uid="{DD70E35B-520D-430F-A66A-0287F9C15D11}"/>
    <cellStyle name="Računanje 2 2 3 7" xfId="2680" xr:uid="{00000000-0005-0000-0000-00005B050000}"/>
    <cellStyle name="Računanje 2 2 3 7 2" xfId="5579" xr:uid="{CC6BDA8B-6F83-43CF-8FBE-DC0C1E4EF776}"/>
    <cellStyle name="Računanje 2 2 3 7 2 2" xfId="17852" xr:uid="{9ADF54FE-0101-4740-BF77-954F5012C41C}"/>
    <cellStyle name="Računanje 2 2 3 7 2 2 2" xfId="29390" xr:uid="{FA7E9E6B-94B2-43FE-96F3-F8D03EF6E9CC}"/>
    <cellStyle name="Računanje 2 2 3 7 2 3" xfId="26327" xr:uid="{1DB68571-F115-48EA-91D5-23C6722F7BFA}"/>
    <cellStyle name="Računanje 2 2 3 7 2 4" xfId="14944" xr:uid="{F2ACB6E0-0192-40A3-BD47-DB7B505BBF33}"/>
    <cellStyle name="Računanje 2 2 3 7 3" xfId="16321" xr:uid="{769B02E3-313E-46A5-A0DA-943622267105}"/>
    <cellStyle name="Računanje 2 2 3 7 3 2" xfId="27830" xr:uid="{450CFF35-69BA-4DCB-942A-26205BA523CA}"/>
    <cellStyle name="Računanje 2 2 3 7 4" xfId="23429" xr:uid="{CD257438-1BA2-45B7-9183-C56B6EC0EACC}"/>
    <cellStyle name="Računanje 2 2 3 7 5" xfId="12252" xr:uid="{2B6A11D6-3163-444D-BF99-2FD6526DAC3E}"/>
    <cellStyle name="Računanje 2 2 3 8" xfId="4353" xr:uid="{F970A47B-DEF2-41EC-B78A-D92648221C49}"/>
    <cellStyle name="Računanje 2 2 3 8 2" xfId="17209" xr:uid="{93F638A8-AE22-48F4-9A5B-CCD282A7EE94}"/>
    <cellStyle name="Računanje 2 2 3 8 2 2" xfId="28747" xr:uid="{703D5AF2-19E3-480D-A637-C28551EB1050}"/>
    <cellStyle name="Računanje 2 2 3 8 3" xfId="25101" xr:uid="{F9A42C75-3001-4C6F-9E12-81AA0AC232D4}"/>
    <cellStyle name="Računanje 2 2 3 8 4" xfId="13775" xr:uid="{C41B0BA8-2AE8-44CE-AB48-A082F48CAD4F}"/>
    <cellStyle name="Računanje 2 2 3 9" xfId="7709" xr:uid="{BD11B4AE-2E48-4D1E-9040-01D4F057FA2A}"/>
    <cellStyle name="Računanje 2 2 3 9 2" xfId="27187" xr:uid="{3084349C-962A-4CE6-9E5F-0B565B3219BF}"/>
    <cellStyle name="Računanje 2 2 3 9 3" xfId="15735" xr:uid="{E488ABB4-2F78-41AE-A2D4-13950D20EB75}"/>
    <cellStyle name="Računanje 2 2 4" xfId="1369" xr:uid="{00000000-0005-0000-0000-00005C050000}"/>
    <cellStyle name="Računanje 2 2 4 10" xfId="9148" xr:uid="{02638868-8584-4B35-A4FC-98445746F191}"/>
    <cellStyle name="Računanje 2 2 4 10 2" xfId="22122" xr:uid="{3515368B-6233-4B4B-BEAB-3EE62BDFDDCC}"/>
    <cellStyle name="Računanje 2 2 4 11" xfId="11151" xr:uid="{433BE435-116F-473D-A93E-320FDF687F37}"/>
    <cellStyle name="Računanje 2 2 4 2" xfId="2231" xr:uid="{00000000-0005-0000-0000-00005D050000}"/>
    <cellStyle name="Računanje 2 2 4 2 2" xfId="5130" xr:uid="{52107C0C-2A15-484B-B707-EE384CC46E55}"/>
    <cellStyle name="Računanje 2 2 4 2 2 2" xfId="8572" xr:uid="{AB167F29-A6E4-4E2B-A09D-AADE8C862953}"/>
    <cellStyle name="Računanje 2 2 4 2 2 2 2" xfId="28941" xr:uid="{5D71375B-72C6-4DF0-A6C5-5E447B60B4D8}"/>
    <cellStyle name="Računanje 2 2 4 2 2 2 3" xfId="17403" xr:uid="{F93A0D8F-0D40-4D46-A0D4-64BF4A6AE6EE}"/>
    <cellStyle name="Računanje 2 2 4 2 2 3" xfId="10006" xr:uid="{E0E1C096-DB18-473F-9E41-5AA13040228E}"/>
    <cellStyle name="Računanje 2 2 4 2 2 3 2" xfId="25878" xr:uid="{3033B25A-71D8-4F58-8078-75962E96C0B9}"/>
    <cellStyle name="Računanje 2 2 4 2 2 4" xfId="14546" xr:uid="{F5817AEB-DAAF-4F47-8B33-84F782EE3121}"/>
    <cellStyle name="Računanje 2 2 4 2 3" xfId="8335" xr:uid="{82D0A452-2450-442D-AC91-E40327274E00}"/>
    <cellStyle name="Računanje 2 2 4 2 3 2" xfId="9769" xr:uid="{F73AD6EF-00AD-4F02-89EA-E2FEAA770982}"/>
    <cellStyle name="Računanje 2 2 4 2 3 2 2" xfId="27381" xr:uid="{E07B3245-1E17-473A-B0E4-C05D15A135C8}"/>
    <cellStyle name="Računanje 2 2 4 2 3 3" xfId="15923" xr:uid="{0E8937F8-2C2F-4E99-A741-81351EEA558D}"/>
    <cellStyle name="Računanje 2 2 4 2 4" xfId="7921" xr:uid="{F765AE80-4EFD-478C-87FF-924185C4FC98}"/>
    <cellStyle name="Računanje 2 2 4 2 4 2" xfId="22980" xr:uid="{002FF7E0-F6ED-4EA6-B9BC-94CDA045B038}"/>
    <cellStyle name="Računanje 2 2 4 2 5" xfId="9355" xr:uid="{309638DB-A098-4CDD-A4DB-E4400F42CC7C}"/>
    <cellStyle name="Računanje 2 2 4 2 6" xfId="11924" xr:uid="{6FF1B956-422D-4F58-BD53-60109CC4C310}"/>
    <cellStyle name="Računanje 2 2 4 3" xfId="1085" xr:uid="{00000000-0005-0000-0000-00005E050000}"/>
    <cellStyle name="Računanje 2 2 4 3 2" xfId="3988" xr:uid="{B4DE5477-6D7E-4443-8B33-4F6A86424846}"/>
    <cellStyle name="Računanje 2 2 4 3 2 2" xfId="8531" xr:uid="{8942F54A-E774-4E55-8BEA-9103BB5D8FA7}"/>
    <cellStyle name="Računanje 2 2 4 3 2 2 2" xfId="28636" xr:uid="{7FC6FAFE-FF5B-4306-8E46-03C83B877325}"/>
    <cellStyle name="Računanje 2 2 4 3 2 2 3" xfId="17098" xr:uid="{49506400-CC8A-4B92-A48D-850639075F67}"/>
    <cellStyle name="Računanje 2 2 4 3 2 3" xfId="9965" xr:uid="{192E9384-7C2C-48CE-8677-D28E9F01F2D7}"/>
    <cellStyle name="Računanje 2 2 4 3 2 3 2" xfId="24736" xr:uid="{16A6DD61-BB6B-4329-8585-61438F8D920F}"/>
    <cellStyle name="Računanje 2 2 4 3 2 4" xfId="13418" xr:uid="{E0569EE7-F69E-4B7C-858A-74A14E87C1B5}"/>
    <cellStyle name="Računanje 2 2 4 3 3" xfId="8086" xr:uid="{D80807FB-F901-436C-A9B8-913D747E3824}"/>
    <cellStyle name="Računanje 2 2 4 3 3 2" xfId="9520" xr:uid="{2122C998-09C3-49B9-BD87-30314D9427C8}"/>
    <cellStyle name="Računanje 2 2 4 3 3 2 2" xfId="27076" xr:uid="{F26F5AD6-62A8-41EA-9A71-EE921F57CB7D}"/>
    <cellStyle name="Računanje 2 2 4 3 3 3" xfId="15632" xr:uid="{05CF52CB-F99B-4EFC-A54E-5EEDB9941AF2}"/>
    <cellStyle name="Računanje 2 2 4 3 4" xfId="7880" xr:uid="{CD8F2F26-DF7B-4435-9E00-394A4831645C}"/>
    <cellStyle name="Računanje 2 2 4 3 4 2" xfId="21838" xr:uid="{4634384E-1DF4-4AEC-A427-61F452924B8B}"/>
    <cellStyle name="Računanje 2 2 4 3 5" xfId="9314" xr:uid="{AC699526-095B-45E0-A43F-C40F20744991}"/>
    <cellStyle name="Računanje 2 2 4 3 6" xfId="10906" xr:uid="{021699FE-9B6A-4607-AD40-2032E9B6B20B}"/>
    <cellStyle name="Računanje 2 2 4 4" xfId="2255" xr:uid="{00000000-0005-0000-0000-00005F050000}"/>
    <cellStyle name="Računanje 2 2 4 4 2" xfId="5154" xr:uid="{AE2FEC8E-17A9-4318-B012-71652979B8E5}"/>
    <cellStyle name="Računanje 2 2 4 4 2 2" xfId="17427" xr:uid="{9112F4B8-CF30-494D-A365-22A282358769}"/>
    <cellStyle name="Računanje 2 2 4 4 2 2 2" xfId="28965" xr:uid="{A13D9735-90EF-4105-93A3-D7DDCB0AFB3A}"/>
    <cellStyle name="Računanje 2 2 4 4 2 3" xfId="25902" xr:uid="{D6FEEC70-4C7B-4137-A701-AB1F83185167}"/>
    <cellStyle name="Računanje 2 2 4 4 2 4" xfId="14570" xr:uid="{19B0832E-8CFB-4353-89BC-17E9C460F899}"/>
    <cellStyle name="Računanje 2 2 4 4 3" xfId="8365" xr:uid="{8608A647-FD44-41DE-9F86-9A5239CB87E0}"/>
    <cellStyle name="Računanje 2 2 4 4 3 2" xfId="27405" xr:uid="{E21A3EE9-248D-485D-B7AD-F34FE17881FC}"/>
    <cellStyle name="Računanje 2 2 4 4 3 3" xfId="15947" xr:uid="{D36DDEF1-9E83-4B5E-8DF8-BB4B53C4E63F}"/>
    <cellStyle name="Računanje 2 2 4 4 4" xfId="9799" xr:uid="{061CC7E0-9D80-4766-A097-72A4E804BCA3}"/>
    <cellStyle name="Računanje 2 2 4 4 4 2" xfId="23004" xr:uid="{204B1AC5-DC25-433E-B465-200795C46EEA}"/>
    <cellStyle name="Računanje 2 2 4 4 5" xfId="11944" xr:uid="{72AD5521-C0BB-4DB7-828F-5E7692083C5C}"/>
    <cellStyle name="Računanje 2 2 4 5" xfId="2790" xr:uid="{00000000-0005-0000-0000-000060050000}"/>
    <cellStyle name="Računanje 2 2 4 5 2" xfId="5689" xr:uid="{DC3BB898-BD61-4E41-920A-D052CD8FD74D}"/>
    <cellStyle name="Računanje 2 2 4 5 2 2" xfId="17962" xr:uid="{28084F51-78DA-4297-8B1F-B85BD02A7301}"/>
    <cellStyle name="Računanje 2 2 4 5 2 2 2" xfId="29500" xr:uid="{1B76243F-796D-4EB3-A074-53CF6D52F6C1}"/>
    <cellStyle name="Računanje 2 2 4 5 2 3" xfId="26437" xr:uid="{0DAFB714-F313-46D0-9E6F-0875D32AAE42}"/>
    <cellStyle name="Računanje 2 2 4 5 2 4" xfId="15045" xr:uid="{EB1C0A87-7DBB-4077-8585-9B30D0CC5CF7}"/>
    <cellStyle name="Računanje 2 2 4 5 3" xfId="8732" xr:uid="{4D1840DD-CAB6-45EE-84EA-A350E62661ED}"/>
    <cellStyle name="Računanje 2 2 4 5 3 2" xfId="27940" xr:uid="{872CD13D-5BF9-4356-937B-692BD6E0600C}"/>
    <cellStyle name="Računanje 2 2 4 5 3 3" xfId="16422" xr:uid="{D72B4C33-E469-444A-A266-80D01967A7EF}"/>
    <cellStyle name="Računanje 2 2 4 5 4" xfId="10166" xr:uid="{6FF81FBF-6CDC-490F-AFFB-78E4C814D19C}"/>
    <cellStyle name="Računanje 2 2 4 5 4 2" xfId="23539" xr:uid="{929E62F0-B014-47E2-A77E-133211CE54FF}"/>
    <cellStyle name="Računanje 2 2 4 5 5" xfId="12325" xr:uid="{9C52390A-95BC-43D9-97BD-C70469F47D20}"/>
    <cellStyle name="Računanje 2 2 4 6" xfId="1089" xr:uid="{00000000-0005-0000-0000-000061050000}"/>
    <cellStyle name="Računanje 2 2 4 6 2" xfId="3992" xr:uid="{6C70ABC3-A75C-42DE-A472-A9A415B85545}"/>
    <cellStyle name="Računanje 2 2 4 6 2 2" xfId="17102" xr:uid="{A4FEB7DD-4AC3-4B28-9139-8143B48025EE}"/>
    <cellStyle name="Računanje 2 2 4 6 2 2 2" xfId="28640" xr:uid="{99E89401-4E89-492B-A9FB-8A5CEFAA3087}"/>
    <cellStyle name="Računanje 2 2 4 6 2 3" xfId="24740" xr:uid="{F75ADDB5-49A6-455D-A2BF-F510A24D9D35}"/>
    <cellStyle name="Računanje 2 2 4 6 2 4" xfId="13422" xr:uid="{FF8B67AD-9362-4881-9B4F-890FBEBE39B5}"/>
    <cellStyle name="Računanje 2 2 4 6 3" xfId="15636" xr:uid="{C8A63B90-A78B-4BD1-AA48-F8D3F8DCB104}"/>
    <cellStyle name="Računanje 2 2 4 6 3 2" xfId="27080" xr:uid="{139D0505-4E24-425E-BA2C-AC184EF7E25E}"/>
    <cellStyle name="Računanje 2 2 4 6 4" xfId="21842" xr:uid="{BF1CEACE-E6B6-41A1-A5D6-4E4E3F1EBACA}"/>
    <cellStyle name="Računanje 2 2 4 6 5" xfId="10909" xr:uid="{44CDCA11-ADBF-4D2C-87EE-84B759F55EA0}"/>
    <cellStyle name="Računanje 2 2 4 7" xfId="2327" xr:uid="{00000000-0005-0000-0000-000062050000}"/>
    <cellStyle name="Računanje 2 2 4 7 2" xfId="5226" xr:uid="{846AEB58-A1A6-4098-AB77-39D168FDD962}"/>
    <cellStyle name="Računanje 2 2 4 7 2 2" xfId="17499" xr:uid="{BB7C6C3E-A638-4514-B270-5D3FEC763E69}"/>
    <cellStyle name="Računanje 2 2 4 7 2 2 2" xfId="29037" xr:uid="{A9BA2E8B-8B52-4ECA-A4BF-B985C81F2ED2}"/>
    <cellStyle name="Računanje 2 2 4 7 2 3" xfId="25974" xr:uid="{4C06B899-7BA8-47DD-BE47-F07923F8EAD0}"/>
    <cellStyle name="Računanje 2 2 4 7 2 4" xfId="14638" xr:uid="{A0B89570-9FB5-4A9C-8EB2-0B64FD6BC812}"/>
    <cellStyle name="Računanje 2 2 4 7 3" xfId="16015" xr:uid="{5C944604-BC99-4C61-A7A8-6EB85189391C}"/>
    <cellStyle name="Računanje 2 2 4 7 3 2" xfId="27477" xr:uid="{5426C92E-81AB-4CE8-92D6-07FD551C300D}"/>
    <cellStyle name="Računanje 2 2 4 7 4" xfId="23076" xr:uid="{41CF45A8-8991-4685-83E3-55D15621B3DC}"/>
    <cellStyle name="Računanje 2 2 4 7 5" xfId="11997" xr:uid="{82F7669A-EC87-49AF-8615-99344B8171A7}"/>
    <cellStyle name="Računanje 2 2 4 8" xfId="4272" xr:uid="{33749196-093C-4BD5-BE5D-EF9588F2DAB3}"/>
    <cellStyle name="Računanje 2 2 4 8 2" xfId="17202" xr:uid="{915C0186-21D3-4AE6-8F3D-EADF288CA2F5}"/>
    <cellStyle name="Računanje 2 2 4 8 2 2" xfId="28740" xr:uid="{9B038654-A4D1-4930-A11A-19E74DA3B520}"/>
    <cellStyle name="Računanje 2 2 4 8 3" xfId="25020" xr:uid="{D29DA3EF-A8E3-45DC-A4ED-9A9CFB5A6E27}"/>
    <cellStyle name="Računanje 2 2 4 8 4" xfId="13694" xr:uid="{A934AC71-348F-451D-B69E-E17181163216}"/>
    <cellStyle name="Računanje 2 2 4 9" xfId="7714" xr:uid="{F8ECD17A-D6B0-4F1E-B5A0-38B212C37EE2}"/>
    <cellStyle name="Računanje 2 2 4 9 2" xfId="27180" xr:uid="{B77F2B48-646E-4348-A5ED-3D62EF9ABAB5}"/>
    <cellStyle name="Računanje 2 2 4 9 3" xfId="15728" xr:uid="{326DFB60-4110-4725-8DB1-FB9B2A5B6546}"/>
    <cellStyle name="Računanje 2 2 5" xfId="2155" xr:uid="{00000000-0005-0000-0000-000063050000}"/>
    <cellStyle name="Računanje 2 2 5 10" xfId="9117" xr:uid="{4A699E74-6A50-429D-93F9-76C5CAAE3732}"/>
    <cellStyle name="Računanje 2 2 5 10 2" xfId="22904" xr:uid="{11E70035-57CD-4B2D-BC3A-03A4616E1708}"/>
    <cellStyle name="Računanje 2 2 5 11" xfId="11873" xr:uid="{8D30B7B2-04A3-45D3-8AF4-28FBE65ADEA9}"/>
    <cellStyle name="Računanje 2 2 5 2" xfId="2759" xr:uid="{00000000-0005-0000-0000-000064050000}"/>
    <cellStyle name="Računanje 2 2 5 2 2" xfId="5658" xr:uid="{BC6DB6BD-CBE7-4E43-A3B5-BFFA9C407C9E}"/>
    <cellStyle name="Računanje 2 2 5 2 2 2" xfId="8510" xr:uid="{216D1C11-8178-40C1-ACD5-DA7D5D7B7568}"/>
    <cellStyle name="Računanje 2 2 5 2 2 2 2" xfId="29469" xr:uid="{BD0AC447-8033-4B92-AA71-A2F3C879C5D6}"/>
    <cellStyle name="Računanje 2 2 5 2 2 2 3" xfId="17931" xr:uid="{76A35BBC-35B3-424D-967C-D975DD083545}"/>
    <cellStyle name="Računanje 2 2 5 2 2 3" xfId="9944" xr:uid="{F3A08EF9-D5BC-41E2-945D-0D2DD4A7BD98}"/>
    <cellStyle name="Računanje 2 2 5 2 2 3 2" xfId="26406" xr:uid="{16BBC8ED-3FA3-404A-9513-1D91193084B5}"/>
    <cellStyle name="Računanje 2 2 5 2 2 4" xfId="15017" xr:uid="{5923471D-3002-475B-BC6A-7D91461EE4A6}"/>
    <cellStyle name="Računanje 2 2 5 2 3" xfId="8181" xr:uid="{C6A8D47A-C513-43E7-A128-20D9FC80BF52}"/>
    <cellStyle name="Računanje 2 2 5 2 3 2" xfId="9615" xr:uid="{A4917270-89D3-49B1-980B-F36645736083}"/>
    <cellStyle name="Računanje 2 2 5 2 3 2 2" xfId="27909" xr:uid="{B8676D12-3888-44D6-B13A-7B73B567F482}"/>
    <cellStyle name="Računanje 2 2 5 2 3 3" xfId="16394" xr:uid="{E962E268-87F3-45B0-97CD-FA21B516019D}"/>
    <cellStyle name="Računanje 2 2 5 2 4" xfId="7859" xr:uid="{CA04A26A-34E8-442A-AB36-88000234D61D}"/>
    <cellStyle name="Računanje 2 2 5 2 4 2" xfId="23508" xr:uid="{E4819393-F8C5-45D4-93D6-3DCA437DF027}"/>
    <cellStyle name="Računanje 2 2 5 2 5" xfId="9293" xr:uid="{981A5E44-E489-49CD-BC64-3B2FBF201818}"/>
    <cellStyle name="Računanje 2 2 5 2 6" xfId="12303" xr:uid="{990B9A4F-2167-4476-A5DA-E999C5D5AA70}"/>
    <cellStyle name="Računanje 2 2 5 3" xfId="2869" xr:uid="{00000000-0005-0000-0000-000065050000}"/>
    <cellStyle name="Računanje 2 2 5 3 2" xfId="5768" xr:uid="{0596A211-557F-4A0A-BF04-8B0E770609A9}"/>
    <cellStyle name="Računanje 2 2 5 3 2 2" xfId="8212" xr:uid="{5135E6C7-F906-4DB2-86D6-43013D487E78}"/>
    <cellStyle name="Računanje 2 2 5 3 2 2 2" xfId="29579" xr:uid="{78460D5C-E629-41C1-8282-236580FDB579}"/>
    <cellStyle name="Računanje 2 2 5 3 2 2 3" xfId="18041" xr:uid="{46C67BBA-8596-49E4-8ABE-204BAE5BF0B9}"/>
    <cellStyle name="Računanje 2 2 5 3 2 3" xfId="9646" xr:uid="{47C2DA02-2F28-41B7-BCE3-831A178240A7}"/>
    <cellStyle name="Računanje 2 2 5 3 2 3 2" xfId="26516" xr:uid="{0A6223F8-56F3-423D-A07D-4C1375D57B3A}"/>
    <cellStyle name="Računanje 2 2 5 3 2 4" xfId="15114" xr:uid="{A42793FE-82BB-4364-BC8F-A52F9AF49071}"/>
    <cellStyle name="Računanje 2 2 5 3 3" xfId="8667" xr:uid="{6EC040DB-D4E4-4484-B6CD-C4DE5EA06D6E}"/>
    <cellStyle name="Računanje 2 2 5 3 3 2" xfId="10101" xr:uid="{66F9DBDF-2089-437C-AFE0-FAEAB8686286}"/>
    <cellStyle name="Računanje 2 2 5 3 3 2 2" xfId="28019" xr:uid="{1828423B-75F3-482C-AA98-1153CBA3E723}"/>
    <cellStyle name="Računanje 2 2 5 3 3 3" xfId="16491" xr:uid="{3A19798C-C9C4-4071-9601-F43BB35E24B6}"/>
    <cellStyle name="Računanje 2 2 5 3 4" xfId="7309" xr:uid="{179DCEE3-D692-4A51-89C8-55464C937C70}"/>
    <cellStyle name="Računanje 2 2 5 3 4 2" xfId="23618" xr:uid="{0562D211-7D00-4669-AEB5-73BD2EAAB10B}"/>
    <cellStyle name="Računanje 2 2 5 3 5" xfId="9077" xr:uid="{55B58924-3816-464A-9B16-4D7F7FA17C5A}"/>
    <cellStyle name="Računanje 2 2 5 3 6" xfId="12376" xr:uid="{81F57877-3290-4FBD-B0D7-88DE80894A7A}"/>
    <cellStyle name="Računanje 2 2 5 4" xfId="2973" xr:uid="{00000000-0005-0000-0000-000066050000}"/>
    <cellStyle name="Računanje 2 2 5 4 2" xfId="5872" xr:uid="{C9257602-B1B8-4245-A39C-CD65D4377845}"/>
    <cellStyle name="Računanje 2 2 5 4 2 2" xfId="18145" xr:uid="{0D6515C5-8E88-4941-AACA-536611176C02}"/>
    <cellStyle name="Računanje 2 2 5 4 2 2 2" xfId="29683" xr:uid="{2102DFD6-0475-4243-9436-334AB46622EB}"/>
    <cellStyle name="Računanje 2 2 5 4 2 3" xfId="26620" xr:uid="{75341F9B-8753-4891-B1C9-762CB8CC44B0}"/>
    <cellStyle name="Računanje 2 2 5 4 2 4" xfId="15214" xr:uid="{DF54C2D0-6870-496B-AF92-14491D236EB3}"/>
    <cellStyle name="Računanje 2 2 5 4 3" xfId="8300" xr:uid="{C605E17D-90A4-4D63-838B-9296222C6344}"/>
    <cellStyle name="Računanje 2 2 5 4 3 2" xfId="28123" xr:uid="{B98C7C7F-7DA4-4A56-B4FE-9AE4AB1EFFB0}"/>
    <cellStyle name="Računanje 2 2 5 4 3 3" xfId="16591" xr:uid="{19D67067-3076-49C9-93FF-72750DF5B256}"/>
    <cellStyle name="Računanje 2 2 5 4 4" xfId="9734" xr:uid="{5DA2C1DF-3696-43F6-A15B-D9C403763774}"/>
    <cellStyle name="Računanje 2 2 5 4 4 2" xfId="23722" xr:uid="{4A426796-8645-4DE3-A1E0-1C567960C874}"/>
    <cellStyle name="Računanje 2 2 5 4 5" xfId="12460" xr:uid="{C4D1ECAA-04F6-41BA-B4D4-8FA162882D9E}"/>
    <cellStyle name="Računanje 2 2 5 5" xfId="3096" xr:uid="{00000000-0005-0000-0000-000067050000}"/>
    <cellStyle name="Računanje 2 2 5 5 2" xfId="5995" xr:uid="{11FE4620-3061-472C-A4D7-D56D3B6C8AEF}"/>
    <cellStyle name="Računanje 2 2 5 5 2 2" xfId="18268" xr:uid="{5F2C7C9F-CE9D-442B-944B-1B826040C1A4}"/>
    <cellStyle name="Računanje 2 2 5 5 2 2 2" xfId="29806" xr:uid="{6893212C-B992-4300-947D-988E153EC638}"/>
    <cellStyle name="Računanje 2 2 5 5 2 3" xfId="26743" xr:uid="{B6C88852-28ED-42CB-9DDD-91EC2CE6C725}"/>
    <cellStyle name="Računanje 2 2 5 5 2 4" xfId="15337" xr:uid="{0DBE9CC1-D72E-442B-9C58-CD49B204FC83}"/>
    <cellStyle name="Računanje 2 2 5 5 3" xfId="8681" xr:uid="{63C6F92B-823A-45BD-B602-4B6F9676EC12}"/>
    <cellStyle name="Računanje 2 2 5 5 3 2" xfId="28246" xr:uid="{415239B4-7E0B-452B-849E-B94BE2905379}"/>
    <cellStyle name="Računanje 2 2 5 5 3 3" xfId="16714" xr:uid="{31172D56-1C89-4651-9EAC-5538A1B5F06C}"/>
    <cellStyle name="Računanje 2 2 5 5 4" xfId="10115" xr:uid="{79B791EA-A8AE-4682-B358-DFF256405845}"/>
    <cellStyle name="Računanje 2 2 5 5 4 2" xfId="23845" xr:uid="{A69821A5-A530-4A9D-8C15-A56DBC769B37}"/>
    <cellStyle name="Računanje 2 2 5 5 5" xfId="12567" xr:uid="{428E7D9C-0DF8-4576-9961-762B0B3731B1}"/>
    <cellStyle name="Računanje 2 2 5 6" xfId="3168" xr:uid="{00000000-0005-0000-0000-000068050000}"/>
    <cellStyle name="Računanje 2 2 5 6 2" xfId="6067" xr:uid="{5D364135-307A-4FF9-8CD6-B691C8B673E5}"/>
    <cellStyle name="Računanje 2 2 5 6 2 2" xfId="18340" xr:uid="{0D2E57FA-4FB8-490E-86CF-7FEC51C0CB59}"/>
    <cellStyle name="Računanje 2 2 5 6 2 2 2" xfId="29878" xr:uid="{A9DAEBFF-4F30-4A92-AB71-AC5CAABC7340}"/>
    <cellStyle name="Računanje 2 2 5 6 2 3" xfId="26815" xr:uid="{37AA997A-53DA-4375-9074-C0CCC20D8FFA}"/>
    <cellStyle name="Računanje 2 2 5 6 2 4" xfId="15409" xr:uid="{8E1F3AC9-C907-4FDA-B585-347EAEA9DE62}"/>
    <cellStyle name="Računanje 2 2 5 6 3" xfId="16786" xr:uid="{6EFDFC3C-BFAB-4ACA-8127-7199D74ECB01}"/>
    <cellStyle name="Računanje 2 2 5 6 3 2" xfId="28318" xr:uid="{A32F306D-E6CD-43B1-BE5C-DDB4A09F91BF}"/>
    <cellStyle name="Računanje 2 2 5 6 4" xfId="23917" xr:uid="{9616FC08-36DA-4EA7-9AC4-A1792B6DAA92}"/>
    <cellStyle name="Računanje 2 2 5 6 5" xfId="12637" xr:uid="{EE91FE7C-8A6B-44C9-9025-01B377128221}"/>
    <cellStyle name="Računanje 2 2 5 7" xfId="3245" xr:uid="{00000000-0005-0000-0000-000069050000}"/>
    <cellStyle name="Računanje 2 2 5 7 2" xfId="6144" xr:uid="{78D32F1D-B6DF-44ED-AEB0-C1286F382643}"/>
    <cellStyle name="Računanje 2 2 5 7 2 2" xfId="18417" xr:uid="{2A76F03C-6DC0-4DDE-8F58-CD4F1CF4E03A}"/>
    <cellStyle name="Računanje 2 2 5 7 2 2 2" xfId="29955" xr:uid="{50EE18F6-D15B-454C-92D0-49A2DCA2E10E}"/>
    <cellStyle name="Računanje 2 2 5 7 2 3" xfId="26892" xr:uid="{2072CC8D-0640-4C28-80C3-8AD72B878BAA}"/>
    <cellStyle name="Računanje 2 2 5 7 2 4" xfId="15486" xr:uid="{3F52B0B1-A9EC-4046-AF64-766C5864BCDB}"/>
    <cellStyle name="Računanje 2 2 5 7 3" xfId="16863" xr:uid="{87B17380-4AD1-45F5-B4C9-D34E496CFC11}"/>
    <cellStyle name="Računanje 2 2 5 7 3 2" xfId="28395" xr:uid="{4FF14949-C26C-4FDC-8019-422079F62BF3}"/>
    <cellStyle name="Računanje 2 2 5 7 4" xfId="23994" xr:uid="{5A9C3621-33B1-483B-9C81-5CDEEB2E2D25}"/>
    <cellStyle name="Računanje 2 2 5 7 5" xfId="12714" xr:uid="{008C7575-302E-40E3-904D-66049935E8BE}"/>
    <cellStyle name="Računanje 2 2 5 8" xfId="5054" xr:uid="{554FFB10-DE03-4AA7-A78E-BC0B447F2C10}"/>
    <cellStyle name="Računanje 2 2 5 8 2" xfId="17327" xr:uid="{69169E6C-865B-4E7A-AB97-554E1CE3676A}"/>
    <cellStyle name="Računanje 2 2 5 8 2 2" xfId="28865" xr:uid="{1D154A86-053D-438D-98BD-6800FBC1516B}"/>
    <cellStyle name="Računanje 2 2 5 8 3" xfId="25802" xr:uid="{AD08F381-6C6F-4C06-B97B-9EA5DDCECC6F}"/>
    <cellStyle name="Računanje 2 2 5 8 4" xfId="14476" xr:uid="{973906EC-3423-4AAC-825E-FF88F821C933}"/>
    <cellStyle name="Računanje 2 2 5 9" xfId="7522" xr:uid="{A6C2DD12-3935-4557-B995-1DBA36491DFE}"/>
    <cellStyle name="Računanje 2 2 5 9 2" xfId="27305" xr:uid="{0FDB754B-76B0-4EE1-ABAB-AF9A91743161}"/>
    <cellStyle name="Računanje 2 2 5 9 3" xfId="15853" xr:uid="{97BF86AB-96EE-4F7F-9A3B-DA9F6D4C7E87}"/>
    <cellStyle name="Računanje 2 2 6" xfId="2103" xr:uid="{00000000-0005-0000-0000-00006A050000}"/>
    <cellStyle name="Računanje 2 2 6 10" xfId="9149" xr:uid="{B6451008-A89A-4E7D-80EA-C7448ECB279B}"/>
    <cellStyle name="Računanje 2 2 6 10 2" xfId="22852" xr:uid="{DE0A73BB-6BDA-488A-984C-D071B069E5C1}"/>
    <cellStyle name="Računanje 2 2 6 11" xfId="11847" xr:uid="{6B9B300B-1F47-4A0F-94E3-440CDD694EB6}"/>
    <cellStyle name="Računanje 2 2 6 2" xfId="842" xr:uid="{00000000-0005-0000-0000-00006B050000}"/>
    <cellStyle name="Računanje 2 2 6 2 2" xfId="3745" xr:uid="{9537CC56-624C-4806-93E2-A4878E860DAC}"/>
    <cellStyle name="Računanje 2 2 6 2 2 2" xfId="8573" xr:uid="{90CAE107-AB19-4996-B919-F78C1DCC7190}"/>
    <cellStyle name="Računanje 2 2 6 2 2 2 2" xfId="28552" xr:uid="{2E48F54A-1870-41DF-8917-D14E9A3DBBF9}"/>
    <cellStyle name="Računanje 2 2 6 2 2 2 3" xfId="17016" xr:uid="{8E4F34AD-139F-4B5A-823B-955B7D27EF0E}"/>
    <cellStyle name="Računanje 2 2 6 2 2 3" xfId="10007" xr:uid="{55A9C352-C220-4445-86AE-A39568D865C2}"/>
    <cellStyle name="Računanje 2 2 6 2 2 3 2" xfId="24493" xr:uid="{7599BFB3-9BC5-4B9F-82B9-5279DF8155F6}"/>
    <cellStyle name="Računanje 2 2 6 2 2 4" xfId="13192" xr:uid="{AE2BFE5D-0CC0-4001-AEC2-65DE13225003}"/>
    <cellStyle name="Računanje 2 2 6 2 3" xfId="6617" xr:uid="{86A819FF-E5CE-4665-81BF-CB4C5C585280}"/>
    <cellStyle name="Računanje 2 2 6 2 3 2" xfId="8879" xr:uid="{892C41B9-6CAD-4AC3-BF4D-88E40450D6E7}"/>
    <cellStyle name="Računanje 2 2 6 2 3 2 2" xfId="26992" xr:uid="{9F9EE333-1DD1-455F-B8FA-662401EDC237}"/>
    <cellStyle name="Računanje 2 2 6 2 3 3" xfId="15565" xr:uid="{90468138-2715-4C7B-81AB-90F0D0F6BCF0}"/>
    <cellStyle name="Računanje 2 2 6 2 4" xfId="7922" xr:uid="{5734C26D-2624-43FA-919B-6859F8D4FBFE}"/>
    <cellStyle name="Računanje 2 2 6 2 4 2" xfId="21595" xr:uid="{FFD9526C-1F66-4CC8-8D39-0EFBE80F6E9E}"/>
    <cellStyle name="Računanje 2 2 6 2 5" xfId="9356" xr:uid="{5B5E8FC9-482C-4B6F-AA4A-4FC0E11BCF2B}"/>
    <cellStyle name="Računanje 2 2 6 2 6" xfId="10689" xr:uid="{370961D3-3AC2-4D4A-8711-253198916CB7}"/>
    <cellStyle name="Računanje 2 2 6 3" xfId="2817" xr:uid="{00000000-0005-0000-0000-00006C050000}"/>
    <cellStyle name="Računanje 2 2 6 3 2" xfId="5716" xr:uid="{18017D7D-8437-4155-B959-62B3FAEF7FCB}"/>
    <cellStyle name="Računanje 2 2 6 3 2 2" xfId="8499" xr:uid="{1B726CE8-3D75-4755-A881-CEC26F292873}"/>
    <cellStyle name="Računanje 2 2 6 3 2 2 2" xfId="29527" xr:uid="{18E0EB54-D615-4332-89FF-8E97198B0005}"/>
    <cellStyle name="Računanje 2 2 6 3 2 2 3" xfId="17989" xr:uid="{0A5F1E52-FFB8-4F1F-AA48-D09EB99CF7CA}"/>
    <cellStyle name="Računanje 2 2 6 3 2 3" xfId="9933" xr:uid="{12F4823D-7F76-4E72-9945-9A2A845B67AF}"/>
    <cellStyle name="Računanje 2 2 6 3 2 3 2" xfId="26464" xr:uid="{64B026F9-38CF-4A18-8EB0-881D11D542AE}"/>
    <cellStyle name="Računanje 2 2 6 3 2 4" xfId="15071" xr:uid="{F5161EAA-F1EF-4B00-9F93-4320B12E6067}"/>
    <cellStyle name="Računanje 2 2 6 3 3" xfId="8017" xr:uid="{C7B902D2-2D2A-41E3-9FAE-70624D8E2EC4}"/>
    <cellStyle name="Računanje 2 2 6 3 3 2" xfId="9451" xr:uid="{3DC32ABA-333D-4F1A-B6E9-9677E101AE64}"/>
    <cellStyle name="Računanje 2 2 6 3 3 2 2" xfId="27967" xr:uid="{07C4E8A0-C9D9-419E-8BA2-EB1B9F9760CC}"/>
    <cellStyle name="Računanje 2 2 6 3 3 3" xfId="16448" xr:uid="{979C5D5D-3F05-4AD8-9C24-C09C684EC896}"/>
    <cellStyle name="Računanje 2 2 6 3 4" xfId="7848" xr:uid="{31E354C2-D4D4-4174-A992-DE860CFC7454}"/>
    <cellStyle name="Računanje 2 2 6 3 4 2" xfId="23566" xr:uid="{D27E1225-9D4A-44F6-999F-B9B4F43C4BB8}"/>
    <cellStyle name="Računanje 2 2 6 3 5" xfId="9282" xr:uid="{80592C2E-9579-43D2-AAF2-C4C93C0AEE26}"/>
    <cellStyle name="Računanje 2 2 6 3 6" xfId="12349" xr:uid="{860751C3-0570-48E6-A3A9-B1B2BEDF6782}"/>
    <cellStyle name="Računanje 2 2 6 4" xfId="2921" xr:uid="{00000000-0005-0000-0000-00006D050000}"/>
    <cellStyle name="Računanje 2 2 6 4 2" xfId="5820" xr:uid="{C551C93D-4DA4-435A-9EBB-D61E9542105A}"/>
    <cellStyle name="Računanje 2 2 6 4 2 2" xfId="18093" xr:uid="{2AFD9F4B-8323-4020-95CF-99E8DE469A69}"/>
    <cellStyle name="Računanje 2 2 6 4 2 2 2" xfId="29631" xr:uid="{54840311-FD95-491B-9D54-4376417E987F}"/>
    <cellStyle name="Računanje 2 2 6 4 2 3" xfId="26568" xr:uid="{3E98AAA3-1671-481D-8706-411A6FB3A60F}"/>
    <cellStyle name="Računanje 2 2 6 4 2 4" xfId="15162" xr:uid="{A227E25F-97CF-483B-926D-04987A7EBA94}"/>
    <cellStyle name="Računanje 2 2 6 4 3" xfId="8366" xr:uid="{84A29C0D-4333-4677-B940-F450FD4CAD05}"/>
    <cellStyle name="Računanje 2 2 6 4 3 2" xfId="28071" xr:uid="{39EC850A-038B-47E8-B56B-F6C688954491}"/>
    <cellStyle name="Računanje 2 2 6 4 3 3" xfId="16539" xr:uid="{3E77684C-F62A-4356-9B51-7B23D818CD0B}"/>
    <cellStyle name="Računanje 2 2 6 4 4" xfId="9800" xr:uid="{B32CC024-C154-4994-9D61-9F6E5DEBDC5B}"/>
    <cellStyle name="Računanje 2 2 6 4 4 2" xfId="23670" xr:uid="{7C1EDC01-15CE-4099-918E-676E559A0039}"/>
    <cellStyle name="Računanje 2 2 6 4 5" xfId="12417" xr:uid="{7A99EBA1-0058-4CEF-BCE4-223D4E01A250}"/>
    <cellStyle name="Računanje 2 2 6 5" xfId="2899" xr:uid="{00000000-0005-0000-0000-00006E050000}"/>
    <cellStyle name="Računanje 2 2 6 5 2" xfId="5798" xr:uid="{A72D811C-BACB-4772-AFF1-A33A9296417B}"/>
    <cellStyle name="Računanje 2 2 6 5 2 2" xfId="18071" xr:uid="{A609D2BC-7F6A-4ABB-80BB-A05D0816EC8F}"/>
    <cellStyle name="Računanje 2 2 6 5 2 2 2" xfId="29609" xr:uid="{AB340B29-200C-477B-B738-9299EDEF44A1}"/>
    <cellStyle name="Računanje 2 2 6 5 2 3" xfId="26546" xr:uid="{C3FB1B35-B58B-45F7-BA3F-930CB18844F1}"/>
    <cellStyle name="Računanje 2 2 6 5 2 4" xfId="15141" xr:uid="{88BBDA54-67E1-45E3-9737-0D376620875F}"/>
    <cellStyle name="Računanje 2 2 6 5 3" xfId="8751" xr:uid="{B3EB61B9-7432-4736-A0D9-EF6538EF2260}"/>
    <cellStyle name="Računanje 2 2 6 5 3 2" xfId="28049" xr:uid="{C4A53F16-2CC9-4676-80A5-5480596D2036}"/>
    <cellStyle name="Računanje 2 2 6 5 3 3" xfId="16518" xr:uid="{F8738CED-E4D4-4715-855D-AC66FF18D9A0}"/>
    <cellStyle name="Računanje 2 2 6 5 4" xfId="10185" xr:uid="{2CF5A5E8-A678-41EC-933E-0BC88352959A}"/>
    <cellStyle name="Računanje 2 2 6 5 4 2" xfId="23648" xr:uid="{865D1963-EE1C-4562-8713-D9D6D479BAFC}"/>
    <cellStyle name="Računanje 2 2 6 5 5" xfId="12398" xr:uid="{B7B89D64-2A8B-4758-9002-513E45BECE83}"/>
    <cellStyle name="Računanje 2 2 6 6" xfId="2390" xr:uid="{00000000-0005-0000-0000-00006F050000}"/>
    <cellStyle name="Računanje 2 2 6 6 2" xfId="5289" xr:uid="{9A33A0BC-6B93-48CB-A91D-80D37775A53B}"/>
    <cellStyle name="Računanje 2 2 6 6 2 2" xfId="17562" xr:uid="{3B66907D-73D1-4CFD-86AB-F6EA663336B5}"/>
    <cellStyle name="Računanje 2 2 6 6 2 2 2" xfId="29100" xr:uid="{F6F4B17B-BD93-4674-B7CD-8C535592B35D}"/>
    <cellStyle name="Računanje 2 2 6 6 2 3" xfId="26037" xr:uid="{BD6B30E0-A677-4A89-89BF-E857B02C0887}"/>
    <cellStyle name="Računanje 2 2 6 6 2 4" xfId="14692" xr:uid="{DB1BD8D0-D139-469F-A2DB-096994CB216B}"/>
    <cellStyle name="Računanje 2 2 6 6 3" xfId="16069" xr:uid="{2EA9D395-A02E-44E5-A1DF-F8F807AB73F6}"/>
    <cellStyle name="Računanje 2 2 6 6 3 2" xfId="27540" xr:uid="{BA7E1650-236B-4466-A7EF-3260E32E86E2}"/>
    <cellStyle name="Računanje 2 2 6 6 4" xfId="23139" xr:uid="{73204F04-E904-4A4A-A191-90382A8B57A1}"/>
    <cellStyle name="Računanje 2 2 6 6 5" xfId="12041" xr:uid="{3311B705-BA09-4BC8-9BEE-B4BB975EEB85}"/>
    <cellStyle name="Računanje 2 2 6 7" xfId="3193" xr:uid="{00000000-0005-0000-0000-000070050000}"/>
    <cellStyle name="Računanje 2 2 6 7 2" xfId="6092" xr:uid="{2EF763B5-E77A-402D-82F5-A394204CFC49}"/>
    <cellStyle name="Računanje 2 2 6 7 2 2" xfId="18365" xr:uid="{E1A2F13B-EA85-46D0-9077-152E12565CA8}"/>
    <cellStyle name="Računanje 2 2 6 7 2 2 2" xfId="29903" xr:uid="{A7042E55-78FB-495A-9C74-97DE750842EF}"/>
    <cellStyle name="Računanje 2 2 6 7 2 3" xfId="26840" xr:uid="{0758D8C2-45C9-40CB-BD35-C0BC5870698A}"/>
    <cellStyle name="Računanje 2 2 6 7 2 4" xfId="15434" xr:uid="{D68478D5-548E-4FD8-9F5F-42457817FC72}"/>
    <cellStyle name="Računanje 2 2 6 7 3" xfId="16811" xr:uid="{3A23C256-1F6F-4050-AC6B-DE97C0DBD9C0}"/>
    <cellStyle name="Računanje 2 2 6 7 3 2" xfId="28343" xr:uid="{DB0A7585-C475-469F-9B5D-32565375151B}"/>
    <cellStyle name="Računanje 2 2 6 7 4" xfId="23942" xr:uid="{239A6025-4349-4F94-B1E0-5847455D7BBE}"/>
    <cellStyle name="Računanje 2 2 6 7 5" xfId="12662" xr:uid="{1A2217C1-BD33-406A-8B2C-932B0E802788}"/>
    <cellStyle name="Računanje 2 2 6 8" xfId="5002" xr:uid="{D9DB5958-7AB3-4153-A56F-8601C8A6441E}"/>
    <cellStyle name="Računanje 2 2 6 8 2" xfId="17275" xr:uid="{B30329CD-0312-4E01-B8A4-75B636366B31}"/>
    <cellStyle name="Računanje 2 2 6 8 2 2" xfId="28813" xr:uid="{E3269A47-1E0E-4068-8483-9002217475B0}"/>
    <cellStyle name="Računanje 2 2 6 8 3" xfId="25750" xr:uid="{CA762C85-6083-4FC5-A20F-DD5D553ADCF3}"/>
    <cellStyle name="Računanje 2 2 6 8 4" xfId="14424" xr:uid="{AB09DF45-92D4-44DA-948D-957F2771736D}"/>
    <cellStyle name="Računanje 2 2 6 9" xfId="7715" xr:uid="{A0B36C10-32F8-4C35-A94F-85F441BF4F43}"/>
    <cellStyle name="Računanje 2 2 6 9 2" xfId="27253" xr:uid="{91AABBCC-13D1-4665-A5A0-20D8F97AFDF9}"/>
    <cellStyle name="Računanje 2 2 6 9 3" xfId="15801" xr:uid="{024A955D-43E9-4403-B459-A1A26F6CA9ED}"/>
    <cellStyle name="Računanje 2 2 7" xfId="939" xr:uid="{00000000-0005-0000-0000-000071050000}"/>
    <cellStyle name="Računanje 2 2 7 2" xfId="3842" xr:uid="{DCDC2640-52BD-4849-AF82-841A63F77564}"/>
    <cellStyle name="Računanje 2 2 7 2 2" xfId="8153" xr:uid="{0957F77B-CE49-4F27-8ABF-2712470FAD59}"/>
    <cellStyle name="Računanje 2 2 7 2 2 2" xfId="28570" xr:uid="{A78D4AC1-6C4D-42D8-BA4C-0903CE49B4F0}"/>
    <cellStyle name="Računanje 2 2 7 2 2 3" xfId="17032" xr:uid="{A4F53491-9294-4B47-B188-C5BB7A98A51B}"/>
    <cellStyle name="Računanje 2 2 7 2 3" xfId="9587" xr:uid="{7D174380-90BF-42B6-9C0A-6D5F9DB7E185}"/>
    <cellStyle name="Računanje 2 2 7 2 3 2" xfId="24590" xr:uid="{44F93077-41C0-443C-BC46-3EF1D8FA7EF3}"/>
    <cellStyle name="Računanje 2 2 7 2 4" xfId="13285" xr:uid="{7837FC79-A97D-4226-8211-F41D040F2867}"/>
    <cellStyle name="Računanje 2 2 7 3" xfId="8650" xr:uid="{AA44BAB3-6436-4ED6-A760-4B0E2666CA32}"/>
    <cellStyle name="Računanje 2 2 7 3 2" xfId="10084" xr:uid="{4135BC4A-4C16-4250-B766-5AE8A83B190F}"/>
    <cellStyle name="Računanje 2 2 7 3 2 2" xfId="27010" xr:uid="{944A2D41-070B-4C17-8D09-917B0D36A0B4}"/>
    <cellStyle name="Računanje 2 2 7 3 3" xfId="15579" xr:uid="{6E0C1E4A-0CA2-41DA-8207-7D302A617904}"/>
    <cellStyle name="Računanje 2 2 7 4" xfId="7190" xr:uid="{6A3EC4CE-58A1-4CBF-85FA-4049FC0183C5}"/>
    <cellStyle name="Računanje 2 2 7 4 2" xfId="21692" xr:uid="{D0D9B238-E320-4065-A8A3-CF89504AA2D9}"/>
    <cellStyle name="Računanje 2 2 7 5" xfId="9038" xr:uid="{2F83D4D4-3D5B-41F3-B0DF-DB1CFE292D61}"/>
    <cellStyle name="Računanje 2 2 7 6" xfId="10780" xr:uid="{7B36E047-70ED-4340-BE3F-D8EE822DAF71}"/>
    <cellStyle name="Računanje 2 2 8" xfId="794" xr:uid="{00000000-0005-0000-0000-000072050000}"/>
    <cellStyle name="Računanje 2 2 8 2" xfId="3697" xr:uid="{90BF8968-6F04-4D09-9766-C59F6A41DB67}"/>
    <cellStyle name="Računanje 2 2 8 2 2" xfId="8097" xr:uid="{5F1792D2-A5B1-49A4-8AED-ED86B9785702}"/>
    <cellStyle name="Računanje 2 2 8 2 2 2" xfId="28506" xr:uid="{2E0E7210-0512-4AE8-B20F-CF02F2F4AEEA}"/>
    <cellStyle name="Računanje 2 2 8 2 2 3" xfId="16972" xr:uid="{4B6E4738-DDC0-4A12-B2B5-0D25AC570F1F}"/>
    <cellStyle name="Računanje 2 2 8 2 3" xfId="9531" xr:uid="{583F7947-8DE6-4312-88D7-182BB16D3497}"/>
    <cellStyle name="Računanje 2 2 8 2 3 2" xfId="24445" xr:uid="{65955AA6-39B2-486B-B3EB-3DDDEAAFE495}"/>
    <cellStyle name="Računanje 2 2 8 2 4" xfId="13154" xr:uid="{4D0C17C6-61BC-422E-B696-283ABF1CC2A3}"/>
    <cellStyle name="Računanje 2 2 8 3" xfId="6848" xr:uid="{F88FA053-CEA3-44A6-8A26-E030F4E6395B}"/>
    <cellStyle name="Računanje 2 2 8 3 2" xfId="8950" xr:uid="{DC50CE13-90A5-4C7B-88F6-57DF6A15F595}"/>
    <cellStyle name="Računanje 2 2 8 3 2 2" xfId="26946" xr:uid="{F080F4E1-3FC8-43EC-8C36-6B7BCBB49DCD}"/>
    <cellStyle name="Računanje 2 2 8 3 3" xfId="15529" xr:uid="{17FF06D8-2830-4B05-974F-AA8E0DBEED74}"/>
    <cellStyle name="Računanje 2 2 8 4" xfId="7073" xr:uid="{E9AA936E-6047-4C52-BA6B-1C8797168FB3}"/>
    <cellStyle name="Računanje 2 2 8 4 2" xfId="21547" xr:uid="{E6157F71-3C3E-4784-B872-A5A1A39A8AF7}"/>
    <cellStyle name="Računanje 2 2 8 5" xfId="9002" xr:uid="{4EC9C64C-3482-44BE-92FC-1DFF476A4B4F}"/>
    <cellStyle name="Računanje 2 2 8 6" xfId="10653" xr:uid="{319433A4-DD0D-42C4-9A78-8655F74597FA}"/>
    <cellStyle name="Računanje 2 2 9" xfId="2354" xr:uid="{00000000-0005-0000-0000-000073050000}"/>
    <cellStyle name="Računanje 2 2 9 2" xfId="5253" xr:uid="{78644FB8-B4B5-4696-856A-EF9E94C50736}"/>
    <cellStyle name="Računanje 2 2 9 2 2" xfId="8085" xr:uid="{AFF6C7C7-3425-484B-872A-012E330FA181}"/>
    <cellStyle name="Računanje 2 2 9 2 2 2" xfId="29064" xr:uid="{FD19415A-1FA9-44C6-B970-0FEFC5C53C51}"/>
    <cellStyle name="Računanje 2 2 9 2 2 3" xfId="17526" xr:uid="{59635651-BE01-4408-B118-6C01BA2762D5}"/>
    <cellStyle name="Računanje 2 2 9 2 3" xfId="9519" xr:uid="{62CB1431-E46E-4CAA-90CD-EC0529975304}"/>
    <cellStyle name="Računanje 2 2 9 2 3 2" xfId="26001" xr:uid="{96B90DBA-85CB-46B1-9C4C-9A4FEF74AEC7}"/>
    <cellStyle name="Računanje 2 2 9 2 4" xfId="14661" xr:uid="{88963B16-5893-41D3-98D2-9E05AE16984F}"/>
    <cellStyle name="Računanje 2 2 9 3" xfId="8165" xr:uid="{039C0917-E0DB-4E42-BACA-113D46D6403B}"/>
    <cellStyle name="Računanje 2 2 9 3 2" xfId="9599" xr:uid="{2E5FC974-4910-4A1B-A02B-F2082336CC46}"/>
    <cellStyle name="Računanje 2 2 9 3 2 2" xfId="27504" xr:uid="{CB193AC2-8AA0-44F0-AA05-9C5A02143700}"/>
    <cellStyle name="Računanje 2 2 9 3 3" xfId="16038" xr:uid="{017D8213-5A94-4476-B180-4575B224A93C}"/>
    <cellStyle name="Računanje 2 2 9 4" xfId="7059" xr:uid="{276C6A48-77F8-4E59-AA44-5008D30A5B31}"/>
    <cellStyle name="Računanje 2 2 9 4 2" xfId="23103" xr:uid="{ADBF3B86-87F3-49A6-AF78-278CCDAC7C60}"/>
    <cellStyle name="Računanje 2 2 9 5" xfId="8994" xr:uid="{E2CB4334-FF77-4D96-A72C-4DE07C8A21E7}"/>
    <cellStyle name="Računanje 2 2 9 6" xfId="12016" xr:uid="{60B7DF0F-5C1E-4CE3-84AD-8DE44B1E99F3}"/>
    <cellStyle name="Računanje 2 3" xfId="461" xr:uid="{00000000-0005-0000-0000-000074050000}"/>
    <cellStyle name="Računanje 2 4" xfId="1356" xr:uid="{00000000-0005-0000-0000-000075050000}"/>
    <cellStyle name="Računanje 2 4 10" xfId="9018" xr:uid="{D20FA67E-3857-41DA-92DD-BC62E12ECD8C}"/>
    <cellStyle name="Računanje 2 4 10 2" xfId="22109" xr:uid="{D494AB5F-EE6D-466D-ACE3-53FA6F3F260B}"/>
    <cellStyle name="Računanje 2 4 11" xfId="11142" xr:uid="{3C5B9EA8-C90E-4838-92B3-9DEC389CFEC7}"/>
    <cellStyle name="Računanje 2 4 2" xfId="2271" xr:uid="{00000000-0005-0000-0000-000076050000}"/>
    <cellStyle name="Računanje 2 4 2 2" xfId="5170" xr:uid="{369A32BC-E843-4C05-A04E-6F73359B8200}"/>
    <cellStyle name="Računanje 2 4 2 2 2" xfId="17443" xr:uid="{79D2F1FA-57F4-4B7D-8754-C3127DF94136}"/>
    <cellStyle name="Računanje 2 4 2 2 2 2" xfId="28981" xr:uid="{40B945F0-2BDE-4CE5-801A-4A636A728A54}"/>
    <cellStyle name="Računanje 2 4 2 2 3" xfId="25918" xr:uid="{158D1983-8938-4214-8097-4611712D4CAD}"/>
    <cellStyle name="Računanje 2 4 2 2 4" xfId="14586" xr:uid="{B101E478-04E6-4D75-8FC6-19E1429277EF}"/>
    <cellStyle name="Računanje 2 4 2 3" xfId="8113" xr:uid="{D7F21DD0-74F2-4EB6-9AE2-9C9CB6092FFC}"/>
    <cellStyle name="Računanje 2 4 2 3 2" xfId="27421" xr:uid="{944E975E-C59F-44E5-892C-DA0B0B6773D1}"/>
    <cellStyle name="Računanje 2 4 2 3 3" xfId="15963" xr:uid="{B6705B61-F552-4286-94BE-A664E800183C}"/>
    <cellStyle name="Računanje 2 4 2 4" xfId="9547" xr:uid="{7C4995BF-190B-4355-9B78-CC2BDB5A6B5F}"/>
    <cellStyle name="Računanje 2 4 2 4 2" xfId="23020" xr:uid="{97D4D6A1-7DAE-4F27-8080-85256E375EBA}"/>
    <cellStyle name="Računanje 2 4 2 5" xfId="11957" xr:uid="{AB0817E4-FC93-48DD-93C1-626503EF4473}"/>
    <cellStyle name="Računanje 2 4 3" xfId="829" xr:uid="{00000000-0005-0000-0000-000077050000}"/>
    <cellStyle name="Računanje 2 4 3 2" xfId="3732" xr:uid="{042DBF52-C389-4CB2-A5C1-C45F1C16463B}"/>
    <cellStyle name="Računanje 2 4 3 2 2" xfId="17005" xr:uid="{B53C3B5E-79DF-4C3A-8D2C-2E8DF9D143F3}"/>
    <cellStyle name="Računanje 2 4 3 2 2 2" xfId="28540" xr:uid="{17E2515F-A033-49C7-BE37-86E228AAE5DD}"/>
    <cellStyle name="Računanje 2 4 3 2 3" xfId="24480" xr:uid="{7BD1A6A8-8E5B-46A9-BEB9-687FC935011C}"/>
    <cellStyle name="Računanje 2 4 3 2 4" xfId="13184" xr:uid="{E1F14084-04C0-4973-B762-A9244DBD6170}"/>
    <cellStyle name="Računanje 2 4 3 3" xfId="6843" xr:uid="{D84D54FC-6A7B-4F85-AF8F-687976F134C6}"/>
    <cellStyle name="Računanje 2 4 3 3 2" xfId="26980" xr:uid="{1812D8D0-BE97-4FB0-A6C8-191F7F460AB5}"/>
    <cellStyle name="Računanje 2 4 3 3 3" xfId="15558" xr:uid="{3A50340C-2A99-4FA8-A88F-32F245BC10BB}"/>
    <cellStyle name="Računanje 2 4 3 4" xfId="8945" xr:uid="{733DA565-E8A2-44A9-A73C-B7692BA79012}"/>
    <cellStyle name="Računanje 2 4 3 4 2" xfId="21582" xr:uid="{6921F38E-636D-45CB-A2F4-CDAF37B74F47}"/>
    <cellStyle name="Računanje 2 4 3 5" xfId="10681" xr:uid="{9515E2F6-7BA1-4DDF-9C94-7E9A74AD0A0C}"/>
    <cellStyle name="Računanje 2 4 4" xfId="2244" xr:uid="{00000000-0005-0000-0000-000078050000}"/>
    <cellStyle name="Računanje 2 4 4 2" xfId="5143" xr:uid="{B725F676-1A35-4934-9F66-BC2DD5CEFA7B}"/>
    <cellStyle name="Računanje 2 4 4 2 2" xfId="17416" xr:uid="{7E2934F0-28C5-45F8-9B6B-01C7F3559040}"/>
    <cellStyle name="Računanje 2 4 4 2 2 2" xfId="28954" xr:uid="{C2BEF669-E56F-4B29-AD49-FF7B2BE0FCEE}"/>
    <cellStyle name="Računanje 2 4 4 2 3" xfId="25891" xr:uid="{1B74771A-A68F-4562-A1F5-1BA10F5AC804}"/>
    <cellStyle name="Računanje 2 4 4 2 4" xfId="14559" xr:uid="{98EC4C61-C3A6-4884-805B-0F820237C38D}"/>
    <cellStyle name="Računanje 2 4 4 3" xfId="15936" xr:uid="{31C98492-8F85-4354-8B49-05F50432D7C4}"/>
    <cellStyle name="Računanje 2 4 4 3 2" xfId="27394" xr:uid="{DAF5EEB6-DA71-4E44-A86C-4AFF86E6D129}"/>
    <cellStyle name="Računanje 2 4 4 4" xfId="22993" xr:uid="{BDD03984-D63D-4537-8357-F90CC53FA00F}"/>
    <cellStyle name="Računanje 2 4 4 5" xfId="11934" xr:uid="{F4FA75DB-293F-4313-B0FC-EB65950D7EB8}"/>
    <cellStyle name="Računanje 2 4 5" xfId="2268" xr:uid="{00000000-0005-0000-0000-000079050000}"/>
    <cellStyle name="Računanje 2 4 5 2" xfId="5167" xr:uid="{F538CFB7-6E27-4448-BCB1-5EF27B068052}"/>
    <cellStyle name="Računanje 2 4 5 2 2" xfId="17440" xr:uid="{518BAC8D-7053-4FDB-BE8D-649005D4044E}"/>
    <cellStyle name="Računanje 2 4 5 2 2 2" xfId="28978" xr:uid="{E4D873C1-EBE8-4D60-B251-D0BDA155DF29}"/>
    <cellStyle name="Računanje 2 4 5 2 3" xfId="25915" xr:uid="{47AFE346-3DBC-4BB9-8C42-F3B23595807B}"/>
    <cellStyle name="Računanje 2 4 5 2 4" xfId="14583" xr:uid="{6CDF1C2F-7B59-4DC0-B8A2-9A66FF8B4521}"/>
    <cellStyle name="Računanje 2 4 5 3" xfId="15960" xr:uid="{C6D0092D-BE61-47AF-9D89-ECA22EF5E105}"/>
    <cellStyle name="Računanje 2 4 5 3 2" xfId="27418" xr:uid="{6C349B2C-D00E-460F-9701-5133B1817324}"/>
    <cellStyle name="Računanje 2 4 5 4" xfId="23017" xr:uid="{0C8B8E45-1065-4349-A5A7-BDDF846EBA43}"/>
    <cellStyle name="Računanje 2 4 5 5" xfId="11955" xr:uid="{08227F1E-0B27-4D55-9EF7-34A1A6C6BB41}"/>
    <cellStyle name="Računanje 2 4 6" xfId="2446" xr:uid="{00000000-0005-0000-0000-00007A050000}"/>
    <cellStyle name="Računanje 2 4 6 2" xfId="5345" xr:uid="{3262A76D-29C0-4930-BDEC-CF0290F4CBD1}"/>
    <cellStyle name="Računanje 2 4 6 2 2" xfId="17618" xr:uid="{C9B266B0-0414-4DEB-A2F7-E617F0C952CD}"/>
    <cellStyle name="Računanje 2 4 6 2 2 2" xfId="29156" xr:uid="{8A84556B-BA45-48D7-94C6-F4A4EF089C71}"/>
    <cellStyle name="Računanje 2 4 6 2 3" xfId="26093" xr:uid="{4844A1E2-EAF8-4F69-A548-7C64E684587C}"/>
    <cellStyle name="Računanje 2 4 6 2 4" xfId="14743" xr:uid="{60DC88FC-3231-44F3-B03E-F849158B12F9}"/>
    <cellStyle name="Računanje 2 4 6 3" xfId="16120" xr:uid="{BC1C263A-B172-4402-A801-039EC97676E7}"/>
    <cellStyle name="Računanje 2 4 6 3 2" xfId="27596" xr:uid="{E4C046CC-7D07-418B-8E92-7A5C7A0963AB}"/>
    <cellStyle name="Računanje 2 4 6 4" xfId="23195" xr:uid="{638C42AE-E284-49A9-B706-B08CE13D00A6}"/>
    <cellStyle name="Računanje 2 4 6 5" xfId="12083" xr:uid="{77F23907-EB11-4C20-8E87-594DA9532427}"/>
    <cellStyle name="Računanje 2 4 7" xfId="1122" xr:uid="{00000000-0005-0000-0000-00007B050000}"/>
    <cellStyle name="Računanje 2 4 7 2" xfId="4025" xr:uid="{0619CA5E-3CFE-438D-9069-C151FF850129}"/>
    <cellStyle name="Računanje 2 4 7 2 2" xfId="17135" xr:uid="{EF608651-A503-407E-9025-E2C20AAAB13A}"/>
    <cellStyle name="Računanje 2 4 7 2 2 2" xfId="28673" xr:uid="{007C28F0-0B0F-4034-9C19-04AB716CE9F6}"/>
    <cellStyle name="Računanje 2 4 7 2 3" xfId="24773" xr:uid="{678D291C-CB60-4653-B793-3B148858D79A}"/>
    <cellStyle name="Računanje 2 4 7 2 4" xfId="13448" xr:uid="{35B0A4AC-15EA-4663-BCF5-BA5E74D09519}"/>
    <cellStyle name="Računanje 2 4 7 3" xfId="15662" xr:uid="{9DF0399E-24FE-492E-B422-69B46C2C3681}"/>
    <cellStyle name="Računanje 2 4 7 3 2" xfId="27113" xr:uid="{4595D5DD-84C2-4E99-B5F3-C7C3D6AC134B}"/>
    <cellStyle name="Računanje 2 4 7 4" xfId="21875" xr:uid="{4A6E3171-FAA2-42A6-A28C-33A3809B08B7}"/>
    <cellStyle name="Računanje 2 4 7 5" xfId="10931" xr:uid="{9E7FFE6E-B6A4-42EA-8417-A7F8B02AA945}"/>
    <cellStyle name="Računanje 2 4 8" xfId="4259" xr:uid="{02FE2B7A-4457-48B5-8FA2-9F05A45D945F}"/>
    <cellStyle name="Računanje 2 4 8 2" xfId="17195" xr:uid="{A54B18A9-D98A-460A-BF69-A12D71CC6368}"/>
    <cellStyle name="Računanje 2 4 8 2 2" xfId="28733" xr:uid="{004A2075-5408-466F-BD5F-772FA962D607}"/>
    <cellStyle name="Računanje 2 4 8 3" xfId="25007" xr:uid="{C75DE690-965F-48EC-B0DC-A2E1A6FD3FF9}"/>
    <cellStyle name="Računanje 2 4 8 4" xfId="13681" xr:uid="{021C2A5D-12A1-4EEF-B7CC-E45DB96FAEC2}"/>
    <cellStyle name="Računanje 2 4 9" xfId="7090" xr:uid="{AF287F37-A0D3-484D-8B46-83B79F076879}"/>
    <cellStyle name="Računanje 2 4 9 2" xfId="27173" xr:uid="{881D43FB-9DE1-4629-81B6-AC758CF7E931}"/>
    <cellStyle name="Računanje 2 4 9 3" xfId="15721" xr:uid="{2FCB409E-1D84-47FB-972C-C89B012388C6}"/>
    <cellStyle name="Računanje 2 5" xfId="830" xr:uid="{00000000-0005-0000-0000-00007C050000}"/>
    <cellStyle name="Računanje 2 5 2" xfId="3733" xr:uid="{B8FA818F-A493-4B32-81BD-8E970DE9EFA0}"/>
    <cellStyle name="Računanje 2 5 2 2" xfId="17006" xr:uid="{CB2AC3B5-C6CE-461C-B547-7961D76EFC61}"/>
    <cellStyle name="Računanje 2 5 2 2 2" xfId="28541" xr:uid="{D57F05B8-385E-4D67-9433-8C069B1B9B87}"/>
    <cellStyle name="Računanje 2 5 2 3" xfId="24481" xr:uid="{9088E76A-4BAC-409C-8693-9741EC506864}"/>
    <cellStyle name="Računanje 2 5 2 4" xfId="13185" xr:uid="{F137A8CE-EFBE-487C-817A-A47225B48D0E}"/>
    <cellStyle name="Računanje 2 5 3" xfId="15559" xr:uid="{CA6E731E-3D6C-476C-B679-101DA87BFB8B}"/>
    <cellStyle name="Računanje 2 5 3 2" xfId="26981" xr:uid="{7DFF0E54-5EA2-4FC8-886C-4E7C4BB8E8F6}"/>
    <cellStyle name="Računanje 2 5 4" xfId="21583" xr:uid="{459BAEC2-67C7-4623-9F5F-6FFA7192582F}"/>
    <cellStyle name="Računanje 2 5 5" xfId="10682" xr:uid="{715B641C-77A0-46FE-8D75-C329BA3819E9}"/>
    <cellStyle name="Računanje 2 6" xfId="3283" xr:uid="{F9F94D9A-A76B-467F-B6A2-ACCBD60BF67B}"/>
    <cellStyle name="Računanje 2 6 2" xfId="16893" xr:uid="{F3C772DD-1C2E-489E-9BD6-A43268624624}"/>
    <cellStyle name="Računanje 2 6 2 2" xfId="28425" xr:uid="{1354960E-14B4-44A4-9F11-E95AE7BBAF97}"/>
    <cellStyle name="Računanje 2 6 3" xfId="24031" xr:uid="{E8F9B319-8E3A-4842-94F4-5054CAC48864}"/>
    <cellStyle name="Računanje 2 6 4" xfId="12751" xr:uid="{32B371B2-91F1-43D5-8D3A-BA5E21760966}"/>
    <cellStyle name="Računanje 2 7" xfId="6192" xr:uid="{7CAB5837-D31D-4B89-9AC5-91D9BABC9FD4}"/>
    <cellStyle name="Računanje 2 7 2" xfId="21133" xr:uid="{0C1E9670-49E5-4DA8-9E64-80E3D037E10E}"/>
    <cellStyle name="Računanje 2 8" xfId="6386" xr:uid="{8E46B9C9-B383-4912-B220-BC6BED9FD00D}"/>
    <cellStyle name="Računanje 2 9" xfId="10282" xr:uid="{14D63A3C-1776-4ACA-8552-F1DD77CFE308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0 2 2" xfId="8084" xr:uid="{B1C345D2-08CF-4E25-B7B7-6C8917AFB239}"/>
    <cellStyle name="Total 10 2 2 2" xfId="28660" xr:uid="{00554053-E952-46C1-B7C5-AC6D77BDA102}"/>
    <cellStyle name="Total 10 2 2 3" xfId="17122" xr:uid="{5FBD495B-E10A-462A-8838-EEAB05B929FD}"/>
    <cellStyle name="Total 10 2 3" xfId="9518" xr:uid="{901DC662-5925-44B5-B89A-80C576171FB0}"/>
    <cellStyle name="Total 10 2 3 2" xfId="24760" xr:uid="{9EF1947A-770C-4334-9CA5-3DF86597C5E2}"/>
    <cellStyle name="Total 10 3" xfId="6840" xr:uid="{FB908727-79F1-45F7-863B-E1920BAB128D}"/>
    <cellStyle name="Total 10 3 2" xfId="8942" xr:uid="{EE2B247E-8708-4546-8BF3-ACCF2988CC4A}"/>
    <cellStyle name="Total 10 3 2 2" xfId="27100" xr:uid="{5597E9EB-51D2-4D3A-A1C4-F71249AD83DB}"/>
    <cellStyle name="Total 10 4" xfId="7058" xr:uid="{56FABB56-097D-4D85-86C4-0E41AA70CCAC}"/>
    <cellStyle name="Total 10 4 2" xfId="21862" xr:uid="{A2C7A071-E9EE-4C14-A00B-10B4922B5C44}"/>
    <cellStyle name="Total 10 5" xfId="8993" xr:uid="{9F6C9A47-D1D2-43AD-BB9F-737A1318C3A6}"/>
    <cellStyle name="Total 11" xfId="2519" xr:uid="{00000000-0005-0000-0000-00008D050000}"/>
    <cellStyle name="Total 11 2" xfId="5418" xr:uid="{5E1AAE93-DD12-416E-A628-B469B3F82AF6}"/>
    <cellStyle name="Total 11 2 2" xfId="8213" xr:uid="{F6234A22-0748-4FF0-AEDA-838283F3B36C}"/>
    <cellStyle name="Total 11 2 2 2" xfId="29229" xr:uid="{414BF0C0-C46C-4B1D-8ACC-2C73E7201AC4}"/>
    <cellStyle name="Total 11 2 2 3" xfId="17691" xr:uid="{CF947D2B-DDD7-47A6-BECB-EA2C1B220EA4}"/>
    <cellStyle name="Total 11 2 3" xfId="9647" xr:uid="{D90175DA-D9ED-457A-B2F9-F87EAAC24ACB}"/>
    <cellStyle name="Total 11 2 3 2" xfId="26166" xr:uid="{642C3AD7-DA60-40A0-87C6-7FC8475BB30B}"/>
    <cellStyle name="Total 11 3" xfId="6841" xr:uid="{BF2CA8E3-4719-497E-B79D-18A0F6C137DA}"/>
    <cellStyle name="Total 11 3 2" xfId="8943" xr:uid="{78EE9964-A351-4063-9986-56977EC79880}"/>
    <cellStyle name="Total 11 3 2 2" xfId="27669" xr:uid="{C37F33E1-E38B-4916-97C1-C65DC894BDCA}"/>
    <cellStyle name="Total 11 4" xfId="7310" xr:uid="{29260334-3EEA-4E3B-A69C-4AE10E593C97}"/>
    <cellStyle name="Total 11 4 2" xfId="23268" xr:uid="{6D21FE8C-1B0B-4B40-B8D0-FA89AB1CAD8F}"/>
    <cellStyle name="Total 11 5" xfId="9078" xr:uid="{60E25CE1-60F7-4E74-95F5-7DF900F5B26F}"/>
    <cellStyle name="Total 12" xfId="2904" xr:uid="{00000000-0005-0000-0000-00008E050000}"/>
    <cellStyle name="Total 12 2" xfId="5803" xr:uid="{6E31D5A6-87F2-4422-BC3A-7708A8F7FF4E}"/>
    <cellStyle name="Total 12 2 2" xfId="8204" xr:uid="{873C4EA9-4D05-4152-BAED-7E1B680AC261}"/>
    <cellStyle name="Total 12 2 2 2" xfId="29614" xr:uid="{9B9B1470-374D-42CA-8D0D-8FA66F0B3A47}"/>
    <cellStyle name="Total 12 2 2 3" xfId="18076" xr:uid="{AC7F6AF6-98CB-4814-AA75-EDB007CC6849}"/>
    <cellStyle name="Total 12 2 3" xfId="9638" xr:uid="{0F007E4E-CCCE-4333-B23F-4149517FE31C}"/>
    <cellStyle name="Total 12 2 3 2" xfId="26551" xr:uid="{3BA97173-71AA-4C5D-9609-62A0B2976AE3}"/>
    <cellStyle name="Total 12 3" xfId="8685" xr:uid="{87E9E3EA-F05C-45F9-B27D-5D49054EEA55}"/>
    <cellStyle name="Total 12 3 2" xfId="10119" xr:uid="{6A7DD4A8-D084-434B-B6FD-5B360EAF1349}"/>
    <cellStyle name="Total 12 3 2 2" xfId="28054" xr:uid="{AA792B0B-C049-40D5-84FF-7261515B9160}"/>
    <cellStyle name="Total 12 4" xfId="7301" xr:uid="{22E5279F-ED88-46C7-9623-47702232E718}"/>
    <cellStyle name="Total 12 4 2" xfId="23653" xr:uid="{8C5905BC-1C01-417F-817F-F8AA80F7D942}"/>
    <cellStyle name="Total 12 5" xfId="9069" xr:uid="{D5153E87-2ED0-4B77-9DBC-84079D522606}"/>
    <cellStyle name="Total 13" xfId="2679" xr:uid="{00000000-0005-0000-0000-00008F050000}"/>
    <cellStyle name="Total 13 2" xfId="5578" xr:uid="{ED627AF9-7008-464E-9E0C-5491747372BC}"/>
    <cellStyle name="Total 13 2 2" xfId="17851" xr:uid="{57926326-F86E-4EBA-9B77-E0845D852B26}"/>
    <cellStyle name="Total 13 2 2 2" xfId="29389" xr:uid="{24B3E066-001C-4E42-8710-6ADB0887FC3A}"/>
    <cellStyle name="Total 13 2 3" xfId="26326" xr:uid="{511DFDF2-3ADC-4C51-9E3B-4FBDF31E6AD4}"/>
    <cellStyle name="Total 13 2 4" xfId="14943" xr:uid="{C4F34BC6-D6BB-4328-98FF-E1C83850343C}"/>
    <cellStyle name="Total 13 3" xfId="6825" xr:uid="{6502D156-CEA5-4832-9D0F-22E5233BE55E}"/>
    <cellStyle name="Total 13 3 2" xfId="27829" xr:uid="{7231609E-A5CD-4EA3-B1EB-E946DF61023F}"/>
    <cellStyle name="Total 13 3 3" xfId="16320" xr:uid="{D477ED17-CABA-4F8B-985D-37C9DF4CFAB8}"/>
    <cellStyle name="Total 13 4" xfId="8927" xr:uid="{3A98CBD1-1A91-49B8-9AE7-E2AC0E6B41B6}"/>
    <cellStyle name="Total 13 4 2" xfId="23428" xr:uid="{0EFA97E8-5318-43E4-BF26-3AE7011CF850}"/>
    <cellStyle name="Total 14" xfId="3269" xr:uid="{8CFADCC4-E744-450A-8A37-99655246B859}"/>
    <cellStyle name="Total 14 2" xfId="16886" xr:uid="{35833176-A19F-430F-B4CE-6DBA534D0016}"/>
    <cellStyle name="Total 14 2 2" xfId="28418" xr:uid="{751EFC99-3510-45A0-B035-3874EC19A76D}"/>
    <cellStyle name="Total 14 3" xfId="24017" xr:uid="{11CCADB4-B16F-4B8F-950D-87370D07F2A2}"/>
    <cellStyle name="Total 14 4" xfId="12737" xr:uid="{E24F55C4-62EF-41DC-9073-5BF5281391A1}"/>
    <cellStyle name="Total 15" xfId="6174" xr:uid="{09290AAA-48EF-4728-A58D-3966554E1F3B}"/>
    <cellStyle name="Total 15 2" xfId="21119" xr:uid="{595A0899-E67D-4865-A8F2-2BEE3EAF7CD5}"/>
    <cellStyle name="Total 16" xfId="6390" xr:uid="{721E77C1-2363-4FE0-B5D9-C2114B702F75}"/>
    <cellStyle name="Total 17" xfId="10268" xr:uid="{0DE270A1-BF86-4793-AA2A-3D4E15BE47B3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0 2 2" xfId="8133" xr:uid="{DA08A24E-D1BC-435C-BA46-19C02C4591FF}"/>
    <cellStyle name="Total 2 10 2 2 2" xfId="29103" xr:uid="{70114342-D903-476A-B19A-26004910CF6E}"/>
    <cellStyle name="Total 2 10 2 2 3" xfId="17565" xr:uid="{D65AC8AB-7C5B-4740-A4CB-494975DEF1F3}"/>
    <cellStyle name="Total 2 10 2 3" xfId="9567" xr:uid="{26FB71D7-AED7-4E80-A106-F7E6F7BD30E2}"/>
    <cellStyle name="Total 2 10 2 3 2" xfId="26040" xr:uid="{BFBFA782-B115-4B8F-A4CD-0DB35B2C1551}"/>
    <cellStyle name="Total 2 10 3" xfId="6623" xr:uid="{617EB1AC-AD50-479E-8FBD-E3331C5173AC}"/>
    <cellStyle name="Total 2 10 3 2" xfId="8884" xr:uid="{C5907763-2EC2-4DED-B495-CC86AA7471AF}"/>
    <cellStyle name="Total 2 10 3 2 2" xfId="27543" xr:uid="{D8FF4A68-7EA2-415A-85CE-713B1EBF7018}"/>
    <cellStyle name="Total 2 10 4" xfId="7128" xr:uid="{9572D2C3-3F57-49AD-91BE-A3C8B801462D}"/>
    <cellStyle name="Total 2 10 4 2" xfId="23142" xr:uid="{C97A19E1-5E5A-44F6-8783-66C288E11909}"/>
    <cellStyle name="Total 2 10 5" xfId="9032" xr:uid="{A9F24BE0-55DB-411D-B1BE-6561607306FB}"/>
    <cellStyle name="Total 2 11" xfId="2357" xr:uid="{00000000-0005-0000-0000-000092050000}"/>
    <cellStyle name="Total 2 11 2" xfId="5256" xr:uid="{6C1AA1B9-5EAA-4332-AC08-A4DB57255076}"/>
    <cellStyle name="Total 2 11 2 2" xfId="8627" xr:uid="{D1C425E7-50C3-4B97-B484-03A345D3B544}"/>
    <cellStyle name="Total 2 11 2 2 2" xfId="29067" xr:uid="{4AD864FD-30F5-4A9B-97C8-63F923CBE403}"/>
    <cellStyle name="Total 2 11 2 2 3" xfId="17529" xr:uid="{83FAD683-1205-49A2-A0B7-579C87AA761E}"/>
    <cellStyle name="Total 2 11 2 3" xfId="10061" xr:uid="{7D9B4DE2-E687-468E-B66D-8D8679CCB444}"/>
    <cellStyle name="Total 2 11 2 3 2" xfId="26004" xr:uid="{F72BB59E-1BCF-42C0-B9FD-30C3EDA69819}"/>
    <cellStyle name="Total 2 11 3" xfId="8821" xr:uid="{60569A40-28B6-4E63-B83A-01D99B4D02A6}"/>
    <cellStyle name="Total 2 11 3 2" xfId="10255" xr:uid="{EF50534B-F718-4501-B3F5-CB5B6FD2E439}"/>
    <cellStyle name="Total 2 11 3 2 2" xfId="27507" xr:uid="{09F93F81-083A-47C2-8D36-CD70A70676D6}"/>
    <cellStyle name="Total 2 11 4" xfId="7976" xr:uid="{3B97E69A-05F1-4932-98F0-C975DBAD2C86}"/>
    <cellStyle name="Total 2 11 4 2" xfId="23106" xr:uid="{C2C310A2-1894-470C-94C6-603E0F4CA2F4}"/>
    <cellStyle name="Total 2 11 5" xfId="9410" xr:uid="{2CA04B65-BC0E-4DAF-B3E7-2B0259985F50}"/>
    <cellStyle name="Total 2 12" xfId="2627" xr:uid="{00000000-0005-0000-0000-000093050000}"/>
    <cellStyle name="Total 2 12 2" xfId="5526" xr:uid="{6D75167F-0578-49E4-A03F-E0EEBFBF204D}"/>
    <cellStyle name="Total 2 12 2 2" xfId="17799" xr:uid="{61749BC6-6948-4157-8673-A3A05F495EDC}"/>
    <cellStyle name="Total 2 12 2 2 2" xfId="29337" xr:uid="{B5737A99-CD81-4E4B-BD78-132E134C0DE8}"/>
    <cellStyle name="Total 2 12 2 3" xfId="26274" xr:uid="{21088A79-00D1-42FA-93C0-FB09251D3861}"/>
    <cellStyle name="Total 2 12 2 4" xfId="14901" xr:uid="{D76B5499-5100-49E9-9616-5F667A24714B}"/>
    <cellStyle name="Total 2 12 3" xfId="6812" xr:uid="{14F686A4-7492-41D1-AE1B-4CEF7D7867BD}"/>
    <cellStyle name="Total 2 12 3 2" xfId="27777" xr:uid="{221A8768-B347-453C-9B3C-D61579B72807}"/>
    <cellStyle name="Total 2 12 3 3" xfId="16278" xr:uid="{080D1112-B1BD-4C64-9901-A931BD3809AC}"/>
    <cellStyle name="Total 2 12 4" xfId="8914" xr:uid="{4A7E6618-9C0A-4139-B3B0-B7F24D3B00B0}"/>
    <cellStyle name="Total 2 12 4 2" xfId="23376" xr:uid="{4B57A5DE-A538-430C-8C72-B90332AB75F3}"/>
    <cellStyle name="Total 2 13" xfId="3313" xr:uid="{F435A93D-3156-4F52-96C6-BA72F69A868F}"/>
    <cellStyle name="Total 2 13 2" xfId="16898" xr:uid="{E636C87B-40EA-46B2-909E-73E1D01F0E76}"/>
    <cellStyle name="Total 2 13 2 2" xfId="28430" xr:uid="{F31092ED-A724-4C85-91A9-7328FBBD8C38}"/>
    <cellStyle name="Total 2 13 3" xfId="24061" xr:uid="{DF6BBDCC-29CD-422A-A825-43742DB20A50}"/>
    <cellStyle name="Total 2 13 4" xfId="12781" xr:uid="{BDCD8C90-C2AB-4B9C-810A-10CA9EF34C91}"/>
    <cellStyle name="Total 2 14" xfId="6228" xr:uid="{3232AEA4-9EF2-4A51-858B-6A8E14043521}"/>
    <cellStyle name="Total 2 14 2" xfId="21163" xr:uid="{55B4DC6B-9C58-4763-AE72-05D811DC2630}"/>
    <cellStyle name="Total 2 15" xfId="6384" xr:uid="{38702141-BB73-4F79-B474-B0CF020B6E5C}"/>
    <cellStyle name="Total 2 16" xfId="10312" xr:uid="{CB089F5C-BA0C-4607-A9B5-F1F84064FDD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0 2 2" xfId="17765" xr:uid="{EB4EEE71-B399-4F1C-A532-4ACB7D075BBB}"/>
    <cellStyle name="Total 2 2 10 2 2 2" xfId="29303" xr:uid="{152CB503-23C0-41F5-BA40-B906827D0717}"/>
    <cellStyle name="Total 2 2 10 2 3" xfId="26240" xr:uid="{964FF4CB-8382-4CFC-B552-4DBFAE208361}"/>
    <cellStyle name="Total 2 2 10 2 4" xfId="14871" xr:uid="{CDD83B02-87D4-4130-B23D-7D461B23EB62}"/>
    <cellStyle name="Total 2 2 10 3" xfId="6751" xr:uid="{665D9A7D-C6C2-4F29-A7B3-2F63A28F8909}"/>
    <cellStyle name="Total 2 2 10 3 2" xfId="27743" xr:uid="{15193085-D6D5-4196-A218-9A23DFC69174}"/>
    <cellStyle name="Total 2 2 10 3 3" xfId="16248" xr:uid="{C1FB9192-9668-41AA-8E0C-52847E51B414}"/>
    <cellStyle name="Total 2 2 10 4" xfId="8908" xr:uid="{C1AF0185-4939-4CD0-ADF2-3CCC8F416203}"/>
    <cellStyle name="Total 2 2 10 4 2" xfId="23342" xr:uid="{25EF6ED9-ED65-4C56-B259-4C0950851C4F}"/>
    <cellStyle name="Total 2 2 11" xfId="2911" xr:uid="{00000000-0005-0000-0000-000096050000}"/>
    <cellStyle name="Total 2 2 11 2" xfId="5810" xr:uid="{BB7BAE33-E157-4C8F-B9B7-4D1E5E0FE1A8}"/>
    <cellStyle name="Total 2 2 11 2 2" xfId="18083" xr:uid="{AE4E7B53-E4FE-4ECA-ACD2-D50EB9904119}"/>
    <cellStyle name="Total 2 2 11 2 2 2" xfId="29621" xr:uid="{89E38ECC-8798-4E8E-BA37-6F88EF6767B9}"/>
    <cellStyle name="Total 2 2 11 2 3" xfId="26558" xr:uid="{2F6B5A04-8CFF-4DA9-A638-0263FE5F6E2F}"/>
    <cellStyle name="Total 2 2 11 2 4" xfId="15152" xr:uid="{A0372266-9107-44F7-B423-D56A82580764}"/>
    <cellStyle name="Total 2 2 11 3" xfId="8276" xr:uid="{1FD81597-3924-46AE-845F-769F0E4F639A}"/>
    <cellStyle name="Total 2 2 11 3 2" xfId="28061" xr:uid="{7E0CD16F-6469-47CA-B265-896221F9C9FF}"/>
    <cellStyle name="Total 2 2 11 3 3" xfId="16529" xr:uid="{C6B44941-AE03-46A5-9DF6-9351EA7C8AA0}"/>
    <cellStyle name="Total 2 2 11 4" xfId="9710" xr:uid="{27D47D2B-A767-426E-9F72-CA6A94C5AB45}"/>
    <cellStyle name="Total 2 2 11 4 2" xfId="23660" xr:uid="{8611EC17-B5F0-439F-A687-75C7FCCA6C37}"/>
    <cellStyle name="Total 2 2 12" xfId="3408" xr:uid="{12B9B015-8C65-4CD3-BD28-E92E6840CDAA}"/>
    <cellStyle name="Total 2 2 12 2" xfId="16913" xr:uid="{6BF5B252-2103-49D6-ABD5-40BD8E327D4C}"/>
    <cellStyle name="Total 2 2 12 2 2" xfId="28445" xr:uid="{3EC594DE-0D26-4C9D-B1B0-A7C8DED25E8B}"/>
    <cellStyle name="Total 2 2 12 3" xfId="24156" xr:uid="{6C2C61AE-0D67-4F04-81D3-6F7BBDF24874}"/>
    <cellStyle name="Total 2 2 12 4" xfId="12876" xr:uid="{42E66002-610F-405E-A458-3984345EBBF9}"/>
    <cellStyle name="Total 2 2 13" xfId="6323" xr:uid="{93030CEA-5A54-48D7-9A8D-BED1A4495DE0}"/>
    <cellStyle name="Total 2 2 13 2" xfId="21258" xr:uid="{F2FF1FB1-E936-4864-A708-E9000780A5BE}"/>
    <cellStyle name="Total 2 2 14" xfId="6165" xr:uid="{1385C7BB-143C-49E5-9F36-A18936D3470D}"/>
    <cellStyle name="Total 2 2 2" xfId="696" xr:uid="{00000000-0005-0000-0000-000097050000}"/>
    <cellStyle name="Total 2 2 2 10" xfId="6531" xr:uid="{CA9425D0-6BE3-4F72-B19A-05370281C572}"/>
    <cellStyle name="Total 2 2 2 10 2" xfId="21450" xr:uid="{28C86A06-8562-4BBB-8AC7-DB66E0546225}"/>
    <cellStyle name="Total 2 2 2 11" xfId="8855" xr:uid="{D00E49A1-D350-4EA8-A5A5-EFC8B46877D1}"/>
    <cellStyle name="Total 2 2 2 2" xfId="1700" xr:uid="{00000000-0005-0000-0000-000098050000}"/>
    <cellStyle name="Total 2 2 2 2 10" xfId="9108" xr:uid="{103DCCB5-D399-4E95-993A-5F4E634757EE}"/>
    <cellStyle name="Total 2 2 2 2 10 2" xfId="22453" xr:uid="{9A68B68E-97A7-4E8F-83EE-747C50DA5F8C}"/>
    <cellStyle name="Total 2 2 2 2 2" xfId="2706" xr:uid="{00000000-0005-0000-0000-000099050000}"/>
    <cellStyle name="Total 2 2 2 2 2 2" xfId="5605" xr:uid="{91A0E211-80E5-40E4-9DED-795ADA10D1EF}"/>
    <cellStyle name="Total 2 2 2 2 2 2 2" xfId="17878" xr:uid="{F86B76B6-7B9D-41FA-9F9C-03E6F2A6F1A0}"/>
    <cellStyle name="Total 2 2 2 2 2 2 2 2" xfId="29416" xr:uid="{9AAE6440-D86E-48CB-B496-79A1A12129DE}"/>
    <cellStyle name="Total 2 2 2 2 2 2 3" xfId="26353" xr:uid="{FCA273D4-339F-42C0-866F-53761337D1AE}"/>
    <cellStyle name="Total 2 2 2 2 2 2 4" xfId="14969" xr:uid="{45037612-9B0A-44FA-A0C0-FE24F3B5722E}"/>
    <cellStyle name="Total 2 2 2 2 2 3" xfId="8272" xr:uid="{17075556-F4E4-459E-9793-401FAF5AAAEC}"/>
    <cellStyle name="Total 2 2 2 2 2 3 2" xfId="27856" xr:uid="{A3F488D4-A10E-4380-AE63-814830FFD87A}"/>
    <cellStyle name="Total 2 2 2 2 2 3 3" xfId="16346" xr:uid="{6E872B5E-A084-4CB2-9214-5AF75A796E85}"/>
    <cellStyle name="Total 2 2 2 2 2 4" xfId="9706" xr:uid="{D249040B-BAA4-4C9F-9261-D196F978309D}"/>
    <cellStyle name="Total 2 2 2 2 2 4 2" xfId="23455" xr:uid="{344B6222-FB43-4836-A0BC-0DE969550A08}"/>
    <cellStyle name="Total 2 2 2 2 3" xfId="2572" xr:uid="{00000000-0005-0000-0000-00009A050000}"/>
    <cellStyle name="Total 2 2 2 2 3 2" xfId="5471" xr:uid="{7F38856D-1DFE-421B-B0F5-A124A0D3BF6C}"/>
    <cellStyle name="Total 2 2 2 2 3 2 2" xfId="17744" xr:uid="{D62DCDB4-3E4A-4318-A519-C7B51596269B}"/>
    <cellStyle name="Total 2 2 2 2 3 2 2 2" xfId="29282" xr:uid="{B436A03E-0AAF-46D1-B3E9-FE7B18118A38}"/>
    <cellStyle name="Total 2 2 2 2 3 2 3" xfId="26219" xr:uid="{B4AD14E3-7DA0-4894-9635-786D25C26573}"/>
    <cellStyle name="Total 2 2 2 2 3 2 4" xfId="14853" xr:uid="{22FDE195-3D2F-4F66-AFE3-AC7F2EFC1B63}"/>
    <cellStyle name="Total 2 2 2 2 3 3" xfId="8675" xr:uid="{58C45622-0EB7-4794-91B1-1FDB9D86D8D8}"/>
    <cellStyle name="Total 2 2 2 2 3 3 2" xfId="27722" xr:uid="{23D96847-0FC7-49AA-8FD4-80EC6BAD23EB}"/>
    <cellStyle name="Total 2 2 2 2 3 3 3" xfId="16230" xr:uid="{B2CC865C-C2F7-4BFD-AC13-1D948D8F43E9}"/>
    <cellStyle name="Total 2 2 2 2 3 4" xfId="10109" xr:uid="{7C913C5B-2EC9-4FBD-A14D-FCD33A989421}"/>
    <cellStyle name="Total 2 2 2 2 3 4 2" xfId="23321" xr:uid="{9E9F7AF6-B291-4ED3-BDDA-3B7A4F850270}"/>
    <cellStyle name="Total 2 2 2 2 4" xfId="1035" xr:uid="{00000000-0005-0000-0000-00009B050000}"/>
    <cellStyle name="Total 2 2 2 2 4 2" xfId="3938" xr:uid="{E971202A-DC57-4640-B801-2A81797801D9}"/>
    <cellStyle name="Total 2 2 2 2 4 2 2" xfId="17048" xr:uid="{B3D1BD65-39E0-48E5-A212-D9EBA91A2C8C}"/>
    <cellStyle name="Total 2 2 2 2 4 2 2 2" xfId="28586" xr:uid="{9076FB39-41F7-462D-89D4-2B81B7EE29F7}"/>
    <cellStyle name="Total 2 2 2 2 4 2 3" xfId="24686" xr:uid="{CB1F5B26-C9AF-43AE-9CEC-9129B23E3C63}"/>
    <cellStyle name="Total 2 2 2 2 4 2 4" xfId="13376" xr:uid="{FB621884-A30B-4BD5-99B5-EF9BF9C58C45}"/>
    <cellStyle name="Total 2 2 2 2 4 3" xfId="15590" xr:uid="{097EF992-1382-48E9-B3B4-34BA859F0171}"/>
    <cellStyle name="Total 2 2 2 2 4 3 2" xfId="27026" xr:uid="{4DD31E00-2D73-4063-9EF3-06D57F18C4E7}"/>
    <cellStyle name="Total 2 2 2 2 4 4" xfId="21788" xr:uid="{2357D34E-D00C-4255-A193-638B6581908F}"/>
    <cellStyle name="Total 2 2 2 2 4 5" xfId="10870" xr:uid="{0BD2E1CE-83C4-4C9C-9873-EEFC8EB17729}"/>
    <cellStyle name="Total 2 2 2 2 5" xfId="3034" xr:uid="{00000000-0005-0000-0000-00009C050000}"/>
    <cellStyle name="Total 2 2 2 2 5 2" xfId="5933" xr:uid="{026F8C9C-475C-4EB3-A41D-A34FD510B32E}"/>
    <cellStyle name="Total 2 2 2 2 5 2 2" xfId="18206" xr:uid="{B73DF7EC-F5C2-4DEA-8040-DF57211FCEB6}"/>
    <cellStyle name="Total 2 2 2 2 5 2 2 2" xfId="29744" xr:uid="{B7B5B391-5D61-4D4E-BE99-08B9885DAA11}"/>
    <cellStyle name="Total 2 2 2 2 5 2 3" xfId="26681" xr:uid="{FDDAECE9-2295-402D-9B26-81A712102C86}"/>
    <cellStyle name="Total 2 2 2 2 5 2 4" xfId="15275" xr:uid="{2E362184-1379-41C0-9216-4F06B3D08758}"/>
    <cellStyle name="Total 2 2 2 2 5 3" xfId="16652" xr:uid="{997C0B6D-F13B-4035-9F30-4BC0F22C76E7}"/>
    <cellStyle name="Total 2 2 2 2 5 3 2" xfId="28184" xr:uid="{3A114EA5-3994-4C54-B7FD-33FE252DB538}"/>
    <cellStyle name="Total 2 2 2 2 5 4" xfId="23783" xr:uid="{60E5E961-B8DC-4131-8FC2-E213DA26F6E3}"/>
    <cellStyle name="Total 2 2 2 2 5 5" xfId="12512" xr:uid="{627D75E9-ADC9-49BB-AD93-3EB433E0E6A0}"/>
    <cellStyle name="Total 2 2 2 2 6" xfId="821" xr:uid="{00000000-0005-0000-0000-00009D050000}"/>
    <cellStyle name="Total 2 2 2 2 6 2" xfId="3724" xr:uid="{CA32CC2A-732C-415D-91E3-BADD9F396934}"/>
    <cellStyle name="Total 2 2 2 2 6 2 2" xfId="16997" xr:uid="{8805A6EE-91DA-4517-8C93-4463943B399E}"/>
    <cellStyle name="Total 2 2 2 2 6 2 2 2" xfId="28532" xr:uid="{A0806DA7-1F6F-4576-B85E-DF29D5DCAAB3}"/>
    <cellStyle name="Total 2 2 2 2 6 2 3" xfId="24472" xr:uid="{68B743C3-30D7-4742-9034-B9E1E3C2B963}"/>
    <cellStyle name="Total 2 2 2 2 6 2 4" xfId="13177" xr:uid="{EFF4EE32-C6BC-4BC7-87EF-2538E5647CC3}"/>
    <cellStyle name="Total 2 2 2 2 6 3" xfId="15551" xr:uid="{78315E54-1243-4360-BFB3-5A63A5E834F9}"/>
    <cellStyle name="Total 2 2 2 2 6 3 2" xfId="26972" xr:uid="{A3715C61-56FF-42BB-9D9F-07F54AEA1316}"/>
    <cellStyle name="Total 2 2 2 2 6 4" xfId="21574" xr:uid="{D0D7ED3A-EC5C-4C85-9113-B805EF8B64AC}"/>
    <cellStyle name="Total 2 2 2 2 6 5" xfId="10675" xr:uid="{78EFE979-514A-4BC5-AC5A-6ED5F3032B68}"/>
    <cellStyle name="Total 2 2 2 2 7" xfId="2380" xr:uid="{00000000-0005-0000-0000-00009E050000}"/>
    <cellStyle name="Total 2 2 2 2 7 2" xfId="5279" xr:uid="{8D3ABCD4-87CE-4D3B-8CEF-89F2098DC987}"/>
    <cellStyle name="Total 2 2 2 2 7 2 2" xfId="17552" xr:uid="{9BBB9535-D63E-4917-BD1E-3522B5D826DF}"/>
    <cellStyle name="Total 2 2 2 2 7 2 2 2" xfId="29090" xr:uid="{EDA2F176-ED0C-44EC-AE06-BF0EB5D08ACF}"/>
    <cellStyle name="Total 2 2 2 2 7 2 3" xfId="26027" xr:uid="{BDF0BA55-0363-4F72-965B-A748D7E39F54}"/>
    <cellStyle name="Total 2 2 2 2 7 2 4" xfId="14683" xr:uid="{6B79C174-F777-4019-8B46-62849EF9FC47}"/>
    <cellStyle name="Total 2 2 2 2 7 3" xfId="16060" xr:uid="{B2E9AD4C-925F-4208-B29B-0612DE000DD5}"/>
    <cellStyle name="Total 2 2 2 2 7 3 2" xfId="27530" xr:uid="{96B3B4E4-712D-48B6-8B85-724E2AF00869}"/>
    <cellStyle name="Total 2 2 2 2 7 4" xfId="23129" xr:uid="{4646DCB9-C631-4EF5-A82E-5478A30E4EAF}"/>
    <cellStyle name="Total 2 2 2 2 7 5" xfId="12034" xr:uid="{03EFDCCC-4227-4F6A-8EBD-CC31A3D1FE06}"/>
    <cellStyle name="Total 2 2 2 2 8" xfId="4603" xr:uid="{E2D56F59-8830-4E57-9034-84EADCFA783F}"/>
    <cellStyle name="Total 2 2 2 2 8 2" xfId="17267" xr:uid="{7C7C4AEE-567B-4E7A-8A90-D7E3BAB5EC9F}"/>
    <cellStyle name="Total 2 2 2 2 8 2 2" xfId="28805" xr:uid="{1D284BA3-F336-4937-A69F-BDF8EF015746}"/>
    <cellStyle name="Total 2 2 2 2 8 3" xfId="25351" xr:uid="{80B080F3-6276-4B5D-80B7-D71EC154EC5F}"/>
    <cellStyle name="Total 2 2 2 2 8 4" xfId="14025" xr:uid="{D976EADF-4EA0-4E08-BD9F-EA05FCBAD8BD}"/>
    <cellStyle name="Total 2 2 2 2 9" xfId="7452" xr:uid="{D5F3B655-BC36-4A04-9E02-99DC7F9963CC}"/>
    <cellStyle name="Total 2 2 2 2 9 2" xfId="27245" xr:uid="{264EFF5C-885F-4878-B790-9871E7CA2B7A}"/>
    <cellStyle name="Total 2 2 2 2 9 3" xfId="15793" xr:uid="{13E3804F-74F2-4DA1-BF2E-F315D277622A}"/>
    <cellStyle name="Total 2 2 2 3" xfId="2144" xr:uid="{00000000-0005-0000-0000-00009F050000}"/>
    <cellStyle name="Total 2 2 2 3 10" xfId="9274" xr:uid="{5D97E386-3704-44AB-892E-A136D265CFDF}"/>
    <cellStyle name="Total 2 2 2 3 10 2" xfId="22893" xr:uid="{5FE2B80F-774E-4CEC-ADAC-BB929ABC66BC}"/>
    <cellStyle name="Total 2 2 2 3 2" xfId="2748" xr:uid="{00000000-0005-0000-0000-0000A0050000}"/>
    <cellStyle name="Total 2 2 2 3 2 2" xfId="5647" xr:uid="{A6077149-FECE-4EE1-9F03-7B88A8285590}"/>
    <cellStyle name="Total 2 2 2 3 2 2 2" xfId="17920" xr:uid="{0EC093EE-61BC-4F6C-B42A-DBD45071C754}"/>
    <cellStyle name="Total 2 2 2 3 2 2 2 2" xfId="29458" xr:uid="{9936AF95-D690-41F6-BC82-521A176DFF99}"/>
    <cellStyle name="Total 2 2 2 3 2 2 3" xfId="26395" xr:uid="{5AEF4509-F7DB-4B01-BB86-0FB18CFC02FE}"/>
    <cellStyle name="Total 2 2 2 3 2 2 4" xfId="15010" xr:uid="{7554C4A0-3E52-4E9B-AFBD-5145ED3B7C69}"/>
    <cellStyle name="Total 2 2 2 3 2 3" xfId="8491" xr:uid="{31A3D6DD-AF15-47A5-8077-79ACB1DDB4DB}"/>
    <cellStyle name="Total 2 2 2 3 2 3 2" xfId="27898" xr:uid="{ED69CD99-2C13-4EF7-80FF-6AC188F6D76D}"/>
    <cellStyle name="Total 2 2 2 3 2 3 3" xfId="16387" xr:uid="{60F5A7CB-C966-4D60-9AF1-E157311C783F}"/>
    <cellStyle name="Total 2 2 2 3 2 4" xfId="9925" xr:uid="{5ACB11D9-7A3E-4991-8D67-47EE68460E3F}"/>
    <cellStyle name="Total 2 2 2 3 2 4 2" xfId="23497" xr:uid="{106A4899-3C12-4EF7-B374-EA66C0E58FF9}"/>
    <cellStyle name="Total 2 2 2 3 3" xfId="2858" xr:uid="{00000000-0005-0000-0000-0000A1050000}"/>
    <cellStyle name="Total 2 2 2 3 3 2" xfId="5757" xr:uid="{7AFFBF7D-A14F-4BD3-BA10-E8B21C7385DB}"/>
    <cellStyle name="Total 2 2 2 3 3 2 2" xfId="18030" xr:uid="{8B581126-3777-4384-B048-0BE4A9F3DE5E}"/>
    <cellStyle name="Total 2 2 2 3 3 2 2 2" xfId="29568" xr:uid="{EBA7382F-D45F-4FF6-9C3B-3F8600B17693}"/>
    <cellStyle name="Total 2 2 2 3 3 2 3" xfId="26505" xr:uid="{FF619D81-6B9E-472B-9E68-615D84F206B4}"/>
    <cellStyle name="Total 2 2 2 3 3 2 4" xfId="15107" xr:uid="{16554E06-B0E5-4F15-986F-21AE58FCBFE9}"/>
    <cellStyle name="Total 2 2 2 3 3 3" xfId="8745" xr:uid="{F588DD7A-3163-460C-B9CE-BB17FCE8F689}"/>
    <cellStyle name="Total 2 2 2 3 3 3 2" xfId="28008" xr:uid="{0D824C9C-DF1C-4586-9ECB-7B00AF0CC0CC}"/>
    <cellStyle name="Total 2 2 2 3 3 3 3" xfId="16484" xr:uid="{93879007-9492-4911-9D80-911C703E235A}"/>
    <cellStyle name="Total 2 2 2 3 3 4" xfId="10179" xr:uid="{645DD6A9-9CEA-42A7-B20D-FD8826E381A7}"/>
    <cellStyle name="Total 2 2 2 3 3 4 2" xfId="23607" xr:uid="{61CF8E30-2033-495F-814F-10BB2DA73A68}"/>
    <cellStyle name="Total 2 2 2 3 4" xfId="2962" xr:uid="{00000000-0005-0000-0000-0000A2050000}"/>
    <cellStyle name="Total 2 2 2 3 4 2" xfId="5861" xr:uid="{8420C418-918B-4C82-ABE9-6AABFE6772BF}"/>
    <cellStyle name="Total 2 2 2 3 4 2 2" xfId="18134" xr:uid="{87230AB9-E4D7-4C09-BB86-62979BD79EEC}"/>
    <cellStyle name="Total 2 2 2 3 4 2 2 2" xfId="29672" xr:uid="{B1370D2C-85FB-4A40-8B4B-3925ECE91D4C}"/>
    <cellStyle name="Total 2 2 2 3 4 2 3" xfId="26609" xr:uid="{0B0DCC7E-D052-4384-BB16-3BC1A0CD509C}"/>
    <cellStyle name="Total 2 2 2 3 4 2 4" xfId="15203" xr:uid="{C4B35ED0-D10E-4DC2-BA09-BB93734601F5}"/>
    <cellStyle name="Total 2 2 2 3 4 3" xfId="16580" xr:uid="{820BD5C2-D6E5-4CF9-9179-1F68FEDA9EFD}"/>
    <cellStyle name="Total 2 2 2 3 4 3 2" xfId="28112" xr:uid="{A9FA8245-F3F8-4BF1-902C-2D687203811D}"/>
    <cellStyle name="Total 2 2 2 3 4 4" xfId="23711" xr:uid="{BA26B10A-A2B4-4B35-92F8-BF15C7FD9086}"/>
    <cellStyle name="Total 2 2 2 3 4 5" xfId="12453" xr:uid="{6B095F6F-275B-4332-B83C-E28EF2C34CBB}"/>
    <cellStyle name="Total 2 2 2 3 5" xfId="3085" xr:uid="{00000000-0005-0000-0000-0000A3050000}"/>
    <cellStyle name="Total 2 2 2 3 5 2" xfId="5984" xr:uid="{52DE3D05-883B-4D51-9D4A-7F4FF3377006}"/>
    <cellStyle name="Total 2 2 2 3 5 2 2" xfId="18257" xr:uid="{E40C3582-0BA3-4A7C-9A85-3045D79A64A0}"/>
    <cellStyle name="Total 2 2 2 3 5 2 2 2" xfId="29795" xr:uid="{5DF20C1C-FEB4-41DB-85AE-1680316BC14A}"/>
    <cellStyle name="Total 2 2 2 3 5 2 3" xfId="26732" xr:uid="{E4E17B1D-6828-4CA2-8FFB-3396CD33D87D}"/>
    <cellStyle name="Total 2 2 2 3 5 2 4" xfId="15326" xr:uid="{9593860D-5EBD-4771-A993-F13C8CCE658F}"/>
    <cellStyle name="Total 2 2 2 3 5 3" xfId="16703" xr:uid="{F0C0DAD5-62B6-4F36-A4C4-293A99AB7EC8}"/>
    <cellStyle name="Total 2 2 2 3 5 3 2" xfId="28235" xr:uid="{AC4DC6D5-1C3C-4D7E-83CA-B3954BB159A1}"/>
    <cellStyle name="Total 2 2 2 3 5 4" xfId="23834" xr:uid="{1EA2DB9C-7070-4AA0-A6DA-D9959F54EABE}"/>
    <cellStyle name="Total 2 2 2 3 5 5" xfId="12558" xr:uid="{03CACA7F-3460-4666-AB48-99A22010A451}"/>
    <cellStyle name="Total 2 2 2 3 6" xfId="3157" xr:uid="{00000000-0005-0000-0000-0000A4050000}"/>
    <cellStyle name="Total 2 2 2 3 6 2" xfId="6056" xr:uid="{3C381C90-43AA-4542-B171-681095554C11}"/>
    <cellStyle name="Total 2 2 2 3 6 2 2" xfId="18329" xr:uid="{343E0B9D-A48E-4646-80F3-DF8CA4FDCA56}"/>
    <cellStyle name="Total 2 2 2 3 6 2 2 2" xfId="29867" xr:uid="{5DBB1651-3E0B-4957-AE52-7E2D18CF33C2}"/>
    <cellStyle name="Total 2 2 2 3 6 2 3" xfId="26804" xr:uid="{6786386D-EFCC-41EB-BD57-38E89368E724}"/>
    <cellStyle name="Total 2 2 2 3 6 2 4" xfId="15398" xr:uid="{5043AD1A-3930-46BC-BF74-7E9B63FBC71F}"/>
    <cellStyle name="Total 2 2 2 3 6 3" xfId="16775" xr:uid="{062F796E-E1BF-40C3-B8FD-9A23FAAA4981}"/>
    <cellStyle name="Total 2 2 2 3 6 3 2" xfId="28307" xr:uid="{E0C424F1-E4CF-4F2E-B51C-7F4880F5BD77}"/>
    <cellStyle name="Total 2 2 2 3 6 4" xfId="23906" xr:uid="{B819A408-A047-4D01-80E2-03B395E45B50}"/>
    <cellStyle name="Total 2 2 2 3 6 5" xfId="12626" xr:uid="{6372B195-CB6F-4D01-814C-DC012373DB89}"/>
    <cellStyle name="Total 2 2 2 3 7" xfId="3234" xr:uid="{00000000-0005-0000-0000-0000A5050000}"/>
    <cellStyle name="Total 2 2 2 3 7 2" xfId="6133" xr:uid="{4BFF1FB8-1DAF-488D-9D82-778F1E110C11}"/>
    <cellStyle name="Total 2 2 2 3 7 2 2" xfId="18406" xr:uid="{341C05E0-F1D4-4B7F-B961-84FBC16EEAFD}"/>
    <cellStyle name="Total 2 2 2 3 7 2 2 2" xfId="29944" xr:uid="{95F676E8-78C7-4249-8616-7DC1B2C6F994}"/>
    <cellStyle name="Total 2 2 2 3 7 2 3" xfId="26881" xr:uid="{92355BB1-0175-4B8E-A940-5E9CEB567E28}"/>
    <cellStyle name="Total 2 2 2 3 7 2 4" xfId="15475" xr:uid="{83BEB1B4-A093-470D-A9B4-1D205EB8F612}"/>
    <cellStyle name="Total 2 2 2 3 7 3" xfId="16852" xr:uid="{A48E8205-E0EC-48CB-B7EC-617496F0230B}"/>
    <cellStyle name="Total 2 2 2 3 7 3 2" xfId="28384" xr:uid="{BC3C1531-B13F-4E6A-B876-5356CC739C27}"/>
    <cellStyle name="Total 2 2 2 3 7 4" xfId="23983" xr:uid="{329F19C7-AF38-4B17-BDA0-8F7A1790F9B1}"/>
    <cellStyle name="Total 2 2 2 3 7 5" xfId="12703" xr:uid="{5A0ADEB6-E576-4A49-A0BD-CCB1C6006D0B}"/>
    <cellStyle name="Total 2 2 2 3 8" xfId="5043" xr:uid="{0C994A80-F9D7-4A02-9BBC-16040F566ADB}"/>
    <cellStyle name="Total 2 2 2 3 8 2" xfId="17316" xr:uid="{45EB4227-0128-4789-9BF7-EE6A97F8C9C5}"/>
    <cellStyle name="Total 2 2 2 3 8 2 2" xfId="28854" xr:uid="{40216AD9-0398-4944-BCDE-474CFB4373A1}"/>
    <cellStyle name="Total 2 2 2 3 8 3" xfId="25791" xr:uid="{E259E57C-DB12-49F8-8987-C52D79734CF0}"/>
    <cellStyle name="Total 2 2 2 3 8 4" xfId="14465" xr:uid="{D0F79E97-50DB-4D20-9CFE-513BDCA256A4}"/>
    <cellStyle name="Total 2 2 2 3 9" xfId="7840" xr:uid="{EBCEE4E2-73FE-4A64-B186-755F21B37E53}"/>
    <cellStyle name="Total 2 2 2 3 9 2" xfId="27294" xr:uid="{DAD1BEB6-A71C-4C03-A988-B4A1D7A2008E}"/>
    <cellStyle name="Total 2 2 2 3 9 3" xfId="15842" xr:uid="{1C8E93C6-DF94-451B-B761-DCC82876FC19}"/>
    <cellStyle name="Total 2 2 2 4" xfId="2162" xr:uid="{00000000-0005-0000-0000-0000A6050000}"/>
    <cellStyle name="Total 2 2 2 4 10" xfId="9052" xr:uid="{2CC9DE08-7637-4B87-B7AB-ECFD8DB8FAC0}"/>
    <cellStyle name="Total 2 2 2 4 10 2" xfId="22911" xr:uid="{58198297-5553-4122-A39C-74E8178E5666}"/>
    <cellStyle name="Total 2 2 2 4 2" xfId="2766" xr:uid="{00000000-0005-0000-0000-0000A7050000}"/>
    <cellStyle name="Total 2 2 2 4 2 2" xfId="5665" xr:uid="{F7D127B8-7B26-41B6-9586-FCEAD62E50EE}"/>
    <cellStyle name="Total 2 2 2 4 2 2 2" xfId="17938" xr:uid="{6E821A11-C130-485E-94F8-8B28F8BB625D}"/>
    <cellStyle name="Total 2 2 2 4 2 2 2 2" xfId="29476" xr:uid="{15728685-786A-4D3C-A189-15F6D0AA5848}"/>
    <cellStyle name="Total 2 2 2 4 2 2 3" xfId="26413" xr:uid="{744F837F-4999-43F8-AAD9-CAD34D2F6B95}"/>
    <cellStyle name="Total 2 2 2 4 2 2 4" xfId="15023" xr:uid="{52900A5A-906B-4726-B4EC-1328591BE3E0}"/>
    <cellStyle name="Total 2 2 2 4 2 3" xfId="8187" xr:uid="{960200FD-C74C-4E1A-BF44-0718288738A6}"/>
    <cellStyle name="Total 2 2 2 4 2 3 2" xfId="27916" xr:uid="{46BB1422-EA91-43DF-825C-5FF3DB5C3A01}"/>
    <cellStyle name="Total 2 2 2 4 2 3 3" xfId="16400" xr:uid="{92B6B2B0-BC3C-416D-84B0-2670F44EE3B8}"/>
    <cellStyle name="Total 2 2 2 4 2 4" xfId="9621" xr:uid="{18C29778-C4BC-4CBC-A497-ADD58B7A76E2}"/>
    <cellStyle name="Total 2 2 2 4 2 4 2" xfId="23515" xr:uid="{428864F8-3168-4354-BDE5-65D7ED856FD7}"/>
    <cellStyle name="Total 2 2 2 4 3" xfId="2876" xr:uid="{00000000-0005-0000-0000-0000A8050000}"/>
    <cellStyle name="Total 2 2 2 4 3 2" xfId="5775" xr:uid="{5760C5CB-A0D5-4D0D-950D-B2BE5286088A}"/>
    <cellStyle name="Total 2 2 2 4 3 2 2" xfId="18048" xr:uid="{B6CE5D1D-500E-42C5-BFDF-81FE3D633523}"/>
    <cellStyle name="Total 2 2 2 4 3 2 2 2" xfId="29586" xr:uid="{11FF65CB-5D2F-4772-B587-6488D4B430AC}"/>
    <cellStyle name="Total 2 2 2 4 3 2 3" xfId="26523" xr:uid="{D181648A-0E54-407D-996D-3AEF87A10785}"/>
    <cellStyle name="Total 2 2 2 4 3 2 4" xfId="15120" xr:uid="{C633AD4F-B3D8-401E-B064-4ABEF024D2E8}"/>
    <cellStyle name="Total 2 2 2 4 3 3" xfId="8661" xr:uid="{49C3694D-C8FA-4029-86E2-308CFB5364AD}"/>
    <cellStyle name="Total 2 2 2 4 3 3 2" xfId="28026" xr:uid="{C613E21C-B95F-44E0-A34E-64A69F95AC6C}"/>
    <cellStyle name="Total 2 2 2 4 3 3 3" xfId="16497" xr:uid="{688125FF-CA81-43BB-9E4F-23E58B9A0B3D}"/>
    <cellStyle name="Total 2 2 2 4 3 4" xfId="10095" xr:uid="{9ACEF04D-5CE5-4F57-BFE2-48526AEC5F23}"/>
    <cellStyle name="Total 2 2 2 4 3 4 2" xfId="23625" xr:uid="{843FB9F2-D799-4448-9E0F-E64E0F6CEAF2}"/>
    <cellStyle name="Total 2 2 2 4 4" xfId="2980" xr:uid="{00000000-0005-0000-0000-0000A9050000}"/>
    <cellStyle name="Total 2 2 2 4 4 2" xfId="5879" xr:uid="{A92DC5FA-0379-4D7F-A426-FF32850D1B79}"/>
    <cellStyle name="Total 2 2 2 4 4 2 2" xfId="18152" xr:uid="{AD7B2C8F-96D7-4D49-9BAA-BA2B60E9C8B0}"/>
    <cellStyle name="Total 2 2 2 4 4 2 2 2" xfId="29690" xr:uid="{C3F6C06B-CEBB-4F85-9C86-E45924FB0F45}"/>
    <cellStyle name="Total 2 2 2 4 4 2 3" xfId="26627" xr:uid="{2B129FCB-F3D0-459C-B46E-1D03686CC376}"/>
    <cellStyle name="Total 2 2 2 4 4 2 4" xfId="15221" xr:uid="{84731939-8FF7-49FE-AFBB-CB5641E442E9}"/>
    <cellStyle name="Total 2 2 2 4 4 3" xfId="16598" xr:uid="{0AF91CF9-074E-4820-90AD-F85C2E2C4E2C}"/>
    <cellStyle name="Total 2 2 2 4 4 3 2" xfId="28130" xr:uid="{E0F78520-32DF-489D-8AD3-7F347B9268D1}"/>
    <cellStyle name="Total 2 2 2 4 4 4" xfId="23729" xr:uid="{99B99DFD-D4D9-44CF-ABE3-7FE65CFF5E2B}"/>
    <cellStyle name="Total 2 2 2 4 4 5" xfId="12466" xr:uid="{215B999A-7B7E-49B2-B78C-003BCEF39776}"/>
    <cellStyle name="Total 2 2 2 4 5" xfId="3103" xr:uid="{00000000-0005-0000-0000-0000AA050000}"/>
    <cellStyle name="Total 2 2 2 4 5 2" xfId="6002" xr:uid="{F9371CA8-9298-4796-8605-8D4C12BF9554}"/>
    <cellStyle name="Total 2 2 2 4 5 2 2" xfId="18275" xr:uid="{B2D334B8-DB7A-4F79-BA56-99522FBA981B}"/>
    <cellStyle name="Total 2 2 2 4 5 2 2 2" xfId="29813" xr:uid="{B4CBF181-D1AC-4B32-A841-D579E67328C3}"/>
    <cellStyle name="Total 2 2 2 4 5 2 3" xfId="26750" xr:uid="{1D42F970-2C67-4B64-B6EA-9D1C9D79753C}"/>
    <cellStyle name="Total 2 2 2 4 5 2 4" xfId="15344" xr:uid="{D67AFB9B-46AC-4341-BA38-767C20F7DC0A}"/>
    <cellStyle name="Total 2 2 2 4 5 3" xfId="16721" xr:uid="{AC0DA060-13FF-43F4-A325-A04167490FF7}"/>
    <cellStyle name="Total 2 2 2 4 5 3 2" xfId="28253" xr:uid="{E8563828-5FC4-4EF7-9A79-3FBB6765078C}"/>
    <cellStyle name="Total 2 2 2 4 5 4" xfId="23852" xr:uid="{02F9F41A-3581-4447-85E8-6A79FA6C0A4F}"/>
    <cellStyle name="Total 2 2 2 4 5 5" xfId="12573" xr:uid="{F594A933-35A9-45D3-AD3F-B8F2E7A92799}"/>
    <cellStyle name="Total 2 2 2 4 6" xfId="3175" xr:uid="{00000000-0005-0000-0000-0000AB050000}"/>
    <cellStyle name="Total 2 2 2 4 6 2" xfId="6074" xr:uid="{2DB164E4-4F78-4FDC-9BB7-75AC360D1F84}"/>
    <cellStyle name="Total 2 2 2 4 6 2 2" xfId="18347" xr:uid="{7144E3EC-5430-4A5B-8BC4-F0D7312170F3}"/>
    <cellStyle name="Total 2 2 2 4 6 2 2 2" xfId="29885" xr:uid="{060E73FE-D235-4F0E-BC90-735324EEC95D}"/>
    <cellStyle name="Total 2 2 2 4 6 2 3" xfId="26822" xr:uid="{9BA41520-B206-4864-8968-293BC90777F4}"/>
    <cellStyle name="Total 2 2 2 4 6 2 4" xfId="15416" xr:uid="{9E9AC4E9-B4B4-4711-B4FE-E0DDDFEB7571}"/>
    <cellStyle name="Total 2 2 2 4 6 3" xfId="16793" xr:uid="{5B20DBD6-711E-46D2-AB97-3ADC6AC97411}"/>
    <cellStyle name="Total 2 2 2 4 6 3 2" xfId="28325" xr:uid="{50B9CAA7-CC34-47B1-B9D7-5024F4A3B29C}"/>
    <cellStyle name="Total 2 2 2 4 6 4" xfId="23924" xr:uid="{43DFF128-17F8-482C-8EA7-27E042E1CE52}"/>
    <cellStyle name="Total 2 2 2 4 6 5" xfId="12644" xr:uid="{B3E593CB-05B4-4720-A20F-28680CD25D01}"/>
    <cellStyle name="Total 2 2 2 4 7" xfId="3252" xr:uid="{00000000-0005-0000-0000-0000AC050000}"/>
    <cellStyle name="Total 2 2 2 4 7 2" xfId="6151" xr:uid="{5C25E1FA-BCC8-4726-B353-B32F37E5767C}"/>
    <cellStyle name="Total 2 2 2 4 7 2 2" xfId="18424" xr:uid="{4DF1F9C4-B7F0-4DE8-9216-C10AE9CE4E58}"/>
    <cellStyle name="Total 2 2 2 4 7 2 2 2" xfId="29962" xr:uid="{E7D1EEFE-3A3D-4CF4-836E-78F86EACE2F6}"/>
    <cellStyle name="Total 2 2 2 4 7 2 3" xfId="26899" xr:uid="{1AC136BC-A765-4EEE-9769-5E66E3D244C8}"/>
    <cellStyle name="Total 2 2 2 4 7 2 4" xfId="15493" xr:uid="{A8136760-1CCB-4C31-9D53-AB07344945C8}"/>
    <cellStyle name="Total 2 2 2 4 7 3" xfId="16870" xr:uid="{D7DEBD6A-1D31-4032-9789-6532B8AAA9AF}"/>
    <cellStyle name="Total 2 2 2 4 7 3 2" xfId="28402" xr:uid="{AC9F13B2-24E2-469C-AEF7-EA97F1C9F971}"/>
    <cellStyle name="Total 2 2 2 4 7 4" xfId="24001" xr:uid="{E7691EA7-F301-49DC-A310-AF2C66E8A796}"/>
    <cellStyle name="Total 2 2 2 4 7 5" xfId="12721" xr:uid="{445D129A-627A-4FE8-8E82-C757CE59275D}"/>
    <cellStyle name="Total 2 2 2 4 8" xfId="5061" xr:uid="{DCF53036-138B-4AA2-8B77-6E7A15FA0956}"/>
    <cellStyle name="Total 2 2 2 4 8 2" xfId="17334" xr:uid="{2B6FD738-12EF-45DE-BD05-48185ED615EE}"/>
    <cellStyle name="Total 2 2 2 4 8 2 2" xfId="28872" xr:uid="{9C29009E-1847-4F7A-ACB6-3E64B4C62011}"/>
    <cellStyle name="Total 2 2 2 4 8 3" xfId="25809" xr:uid="{D1C83950-0238-43B9-877C-580425CBAD49}"/>
    <cellStyle name="Total 2 2 2 4 8 4" xfId="14483" xr:uid="{5692629F-5080-4AE9-A8E6-1351EB92BA9F}"/>
    <cellStyle name="Total 2 2 2 4 9" xfId="7284" xr:uid="{62B202DB-293C-4C8F-83A6-976E0E812061}"/>
    <cellStyle name="Total 2 2 2 4 9 2" xfId="27312" xr:uid="{B6761562-17B0-440F-A978-289191FAEA0E}"/>
    <cellStyle name="Total 2 2 2 4 9 3" xfId="15860" xr:uid="{EBCC8454-1752-4C50-8115-513F12379200}"/>
    <cellStyle name="Total 2 2 2 5" xfId="1267" xr:uid="{00000000-0005-0000-0000-0000AD050000}"/>
    <cellStyle name="Total 2 2 2 5 2" xfId="4170" xr:uid="{14A5B90D-F76A-45AB-9D90-CEC4BFDFDA0D}"/>
    <cellStyle name="Total 2 2 2 5 2 2" xfId="17168" xr:uid="{EA9DE7B9-7279-417E-A744-DCCE9798BDCD}"/>
    <cellStyle name="Total 2 2 2 5 2 2 2" xfId="28706" xr:uid="{0F2CA233-AE97-47E5-84AE-0EDBF1B50639}"/>
    <cellStyle name="Total 2 2 2 5 2 3" xfId="24918" xr:uid="{5E7755C1-C5AC-4BE9-B27D-D2D42BFCC85D}"/>
    <cellStyle name="Total 2 2 2 5 2 4" xfId="13592" xr:uid="{50F6228A-8D2F-4226-9613-BB7BA572FBEA}"/>
    <cellStyle name="Total 2 2 2 5 3" xfId="6989" xr:uid="{A158B0E2-447D-45B2-8C9E-C1ECBCB67206}"/>
    <cellStyle name="Total 2 2 2 5 3 2" xfId="27146" xr:uid="{0367CECD-943F-458C-BCA3-86225304B344}"/>
    <cellStyle name="Total 2 2 2 5 3 3" xfId="15694" xr:uid="{830F2259-757A-4C72-BC4F-3CF1FDAB1F87}"/>
    <cellStyle name="Total 2 2 2 5 4" xfId="8979" xr:uid="{4B2ABFDE-E532-4264-9FF5-CD3000B4B4D0}"/>
    <cellStyle name="Total 2 2 2 5 4 2" xfId="22020" xr:uid="{79B78E19-4225-4AC8-85A7-01A86E96D882}"/>
    <cellStyle name="Total 2 2 2 6" xfId="2334" xr:uid="{00000000-0005-0000-0000-0000AE050000}"/>
    <cellStyle name="Total 2 2 2 6 2" xfId="5233" xr:uid="{ABCF52B7-40D1-4868-81EB-87609E4BB812}"/>
    <cellStyle name="Total 2 2 2 6 2 2" xfId="17506" xr:uid="{F491B796-D553-4F1F-BE51-B4AF673C368D}"/>
    <cellStyle name="Total 2 2 2 6 2 2 2" xfId="29044" xr:uid="{90F3A850-C9AC-40D5-9F88-F9BAF370B6E4}"/>
    <cellStyle name="Total 2 2 2 6 2 3" xfId="25981" xr:uid="{DA0ABFEC-3CF2-4720-9CC5-6FF55F948269}"/>
    <cellStyle name="Total 2 2 2 6 2 4" xfId="14645" xr:uid="{C5CE294D-D932-49BA-A371-AEDD65453722}"/>
    <cellStyle name="Total 2 2 2 6 3" xfId="8034" xr:uid="{51CEE2E5-5F75-441E-AD35-76B27771A6A0}"/>
    <cellStyle name="Total 2 2 2 6 3 2" xfId="27484" xr:uid="{69A48722-4814-49D5-BAF2-00A1858B58B0}"/>
    <cellStyle name="Total 2 2 2 6 3 3" xfId="16022" xr:uid="{8C0B82C6-84E0-49BE-BCAB-0C852D3D2200}"/>
    <cellStyle name="Total 2 2 2 6 4" xfId="9468" xr:uid="{86C88E47-A461-432D-99B2-63957487FA16}"/>
    <cellStyle name="Total 2 2 2 6 4 2" xfId="23083" xr:uid="{DE799E8E-CDBC-40B7-9634-BA9C1E9201A1}"/>
    <cellStyle name="Total 2 2 2 7" xfId="2610" xr:uid="{00000000-0005-0000-0000-0000AF050000}"/>
    <cellStyle name="Total 2 2 2 7 2" xfId="5509" xr:uid="{1ED84125-DABE-4AB0-A24F-7495E3BF84EC}"/>
    <cellStyle name="Total 2 2 2 7 2 2" xfId="17782" xr:uid="{B1B83E0D-DF81-41B3-8D66-80997D2DBFCF}"/>
    <cellStyle name="Total 2 2 2 7 2 2 2" xfId="29320" xr:uid="{31585A5E-EC91-443F-AFB7-BEE1C126BD25}"/>
    <cellStyle name="Total 2 2 2 7 2 3" xfId="26257" xr:uid="{84E2CFA3-7A3B-43C2-88B7-4D36568153DC}"/>
    <cellStyle name="Total 2 2 2 7 2 4" xfId="14885" xr:uid="{9B221FB5-CE4B-4754-9331-8D811E1CDC81}"/>
    <cellStyle name="Total 2 2 2 7 3" xfId="16262" xr:uid="{08B6A733-FBE2-435D-97EC-B9B04C335AD7}"/>
    <cellStyle name="Total 2 2 2 7 3 2" xfId="27760" xr:uid="{125E0865-EF18-4DA0-BC95-62E6BD214793}"/>
    <cellStyle name="Total 2 2 2 7 4" xfId="23359" xr:uid="{7E2F9A61-16D8-4688-85CC-D16BDF246F25}"/>
    <cellStyle name="Total 2 2 2 7 5" xfId="12205" xr:uid="{DAC0F487-8A7B-4CAA-9A12-030DB1FAF9E4}"/>
    <cellStyle name="Total 2 2 2 8" xfId="2425" xr:uid="{00000000-0005-0000-0000-0000B0050000}"/>
    <cellStyle name="Total 2 2 2 8 2" xfId="5324" xr:uid="{5173AA00-67D9-4ADC-9C7C-D32A4B537B3E}"/>
    <cellStyle name="Total 2 2 2 8 2 2" xfId="17597" xr:uid="{3C685DBE-DD0C-4749-8891-4073A88B7A8D}"/>
    <cellStyle name="Total 2 2 2 8 2 2 2" xfId="29135" xr:uid="{456A10B7-C921-4CAF-A733-5FDFE12CEF9F}"/>
    <cellStyle name="Total 2 2 2 8 2 3" xfId="26072" xr:uid="{0E95E762-7EE5-40E2-A5C9-BDD79A465755}"/>
    <cellStyle name="Total 2 2 2 8 2 4" xfId="14724" xr:uid="{33CDA50B-7A01-4D35-AEF3-D5D05388346F}"/>
    <cellStyle name="Total 2 2 2 8 3" xfId="16101" xr:uid="{C818DA7F-FC45-4397-BF72-A57F0E2ABB27}"/>
    <cellStyle name="Total 2 2 2 8 3 2" xfId="27575" xr:uid="{5B41CCD6-EF7F-4CCF-9F69-412D19622FAE}"/>
    <cellStyle name="Total 2 2 2 8 4" xfId="23174" xr:uid="{90AE9E7D-D2D7-45BF-B460-0F882B0F8EC8}"/>
    <cellStyle name="Total 2 2 2 8 5" xfId="12066" xr:uid="{A876677B-6170-412D-9F73-23864FBCC7B4}"/>
    <cellStyle name="Total 2 2 2 9" xfId="3600" xr:uid="{B4424A55-8A79-451E-BB5A-9567EBC1D052}"/>
    <cellStyle name="Total 2 2 2 9 2" xfId="16938" xr:uid="{3BCE03D2-EEB9-406F-82E3-33FC91810D3E}"/>
    <cellStyle name="Total 2 2 2 9 2 2" xfId="28470" xr:uid="{62D2D92E-A07C-4C95-A006-4CD204401E71}"/>
    <cellStyle name="Total 2 2 2 9 3" xfId="24348" xr:uid="{B79A03E1-AD9D-444B-94CF-DA9EBEEA36DD}"/>
    <cellStyle name="Total 2 2 2 9 4" xfId="13068" xr:uid="{6F579607-B7B3-4E4F-816C-01E85F15C3DA}"/>
    <cellStyle name="Total 2 2 3" xfId="1487" xr:uid="{00000000-0005-0000-0000-0000B1050000}"/>
    <cellStyle name="Total 2 2 3 10" xfId="9128" xr:uid="{8F674090-F76A-42F4-BB42-361C840FB9A7}"/>
    <cellStyle name="Total 2 2 3 10 2" xfId="22240" xr:uid="{BD498622-59C6-412E-B0EE-3B64FBCAB114}"/>
    <cellStyle name="Total 2 2 3 2" xfId="2573" xr:uid="{00000000-0005-0000-0000-0000B2050000}"/>
    <cellStyle name="Total 2 2 3 2 2" xfId="5472" xr:uid="{4DFCE018-AA70-4FD0-A867-ECB4CA4C3109}"/>
    <cellStyle name="Total 2 2 3 2 2 2" xfId="8530" xr:uid="{7DA6E415-CCB3-4702-BD51-13AC831DECE5}"/>
    <cellStyle name="Total 2 2 3 2 2 2 2" xfId="29283" xr:uid="{0EC84592-3453-4F85-B9C8-2263C9C50E82}"/>
    <cellStyle name="Total 2 2 3 2 2 2 3" xfId="17745" xr:uid="{9E9A16B2-1F79-43E4-BE58-E156491CBF71}"/>
    <cellStyle name="Total 2 2 3 2 2 3" xfId="9964" xr:uid="{6797BBC4-C8A2-47A2-86BB-E97E87974C1D}"/>
    <cellStyle name="Total 2 2 3 2 2 3 2" xfId="26220" xr:uid="{B73FF6E1-5D5D-4A7E-A4D1-6B46AE30A99A}"/>
    <cellStyle name="Total 2 2 3 2 3" xfId="8167" xr:uid="{7027A17F-E381-479F-B4E7-BB609B6914F6}"/>
    <cellStyle name="Total 2 2 3 2 3 2" xfId="9601" xr:uid="{EB307DC8-AE69-46CD-A2C1-9A6D8FA1D601}"/>
    <cellStyle name="Total 2 2 3 2 3 2 2" xfId="27723" xr:uid="{475CB3CC-0C05-4157-A0D0-00009CAD0BA2}"/>
    <cellStyle name="Total 2 2 3 2 4" xfId="7879" xr:uid="{EA5572F2-B8A0-4B7D-A8FE-ABF18B431AD8}"/>
    <cellStyle name="Total 2 2 3 2 4 2" xfId="23322" xr:uid="{81B5F1D6-46CA-4229-8BBD-802DA052CDEE}"/>
    <cellStyle name="Total 2 2 3 2 5" xfId="9313" xr:uid="{46B47D96-332C-4A5F-8D26-71C4A3960D6E}"/>
    <cellStyle name="Total 2 2 3 3" xfId="773" xr:uid="{00000000-0005-0000-0000-0000B3050000}"/>
    <cellStyle name="Total 2 2 3 3 2" xfId="3676" xr:uid="{80D22D6C-02D6-4751-AEA1-953382F946E3}"/>
    <cellStyle name="Total 2 2 3 3 2 2" xfId="8435" xr:uid="{F196D7A6-FEDE-41EC-98CE-0CCF367C9ED3}"/>
    <cellStyle name="Total 2 2 3 3 2 2 2" xfId="28491" xr:uid="{0363B0DC-42DA-4346-B914-61BBA00459D8}"/>
    <cellStyle name="Total 2 2 3 3 2 2 3" xfId="16959" xr:uid="{035C4F9B-37B6-41A9-9341-E04D9FBF6EB7}"/>
    <cellStyle name="Total 2 2 3 3 2 3" xfId="9869" xr:uid="{40566A49-0A12-4276-811F-41218967A526}"/>
    <cellStyle name="Total 2 2 3 3 2 3 2" xfId="24424" xr:uid="{79F6CE4D-D883-4609-8550-43E7362EE6E5}"/>
    <cellStyle name="Total 2 2 3 3 3" xfId="8057" xr:uid="{EC42DC4F-12B4-452D-9B1F-8195007FCB8E}"/>
    <cellStyle name="Total 2 2 3 3 3 2" xfId="9491" xr:uid="{1C534861-3824-4E2E-ADFB-91EB340DBF97}"/>
    <cellStyle name="Total 2 2 3 3 3 2 2" xfId="26931" xr:uid="{D6709335-8A00-4471-A9EF-4A283E6F3240}"/>
    <cellStyle name="Total 2 2 3 3 4" xfId="7784" xr:uid="{25F16CDD-0528-4413-864A-3857C5A31BB9}"/>
    <cellStyle name="Total 2 2 3 3 4 2" xfId="21526" xr:uid="{A7DF47E7-41DB-4B1B-8AF5-4A129974B101}"/>
    <cellStyle name="Total 2 2 3 3 5" xfId="9218" xr:uid="{E35EB80A-0683-4FDD-9102-BE7C8E3E280A}"/>
    <cellStyle name="Total 2 2 3 4" xfId="2571" xr:uid="{00000000-0005-0000-0000-0000B4050000}"/>
    <cellStyle name="Total 2 2 3 4 2" xfId="5470" xr:uid="{3DC9DF1C-884A-4CAE-907B-190774B5A206}"/>
    <cellStyle name="Total 2 2 3 4 2 2" xfId="17743" xr:uid="{A94B4B25-F8BC-4EB0-BD05-C79E45F199D4}"/>
    <cellStyle name="Total 2 2 3 4 2 2 2" xfId="29281" xr:uid="{AD699791-EB35-4F45-A870-495AD00A62D3}"/>
    <cellStyle name="Total 2 2 3 4 2 3" xfId="26218" xr:uid="{EBC1AEF9-B782-44EE-B3FF-D508A51766BD}"/>
    <cellStyle name="Total 2 2 3 4 2 4" xfId="14852" xr:uid="{B00A2FAC-E798-4F4C-B514-52D74F590738}"/>
    <cellStyle name="Total 2 2 3 4 3" xfId="8318" xr:uid="{DD06AFA9-E72D-4CD8-928E-BC1878FEB64E}"/>
    <cellStyle name="Total 2 2 3 4 3 2" xfId="27721" xr:uid="{4C94BE88-7D6B-45AB-971F-AC0DE46FA8C1}"/>
    <cellStyle name="Total 2 2 3 4 3 3" xfId="16229" xr:uid="{7B2E3BFD-CC5B-49DE-85BC-F14EDB6E1701}"/>
    <cellStyle name="Total 2 2 3 4 4" xfId="9752" xr:uid="{E16C2E71-67A3-412D-BC89-544413ADA1C0}"/>
    <cellStyle name="Total 2 2 3 4 4 2" xfId="23320" xr:uid="{3A613703-56B7-47F5-9DC9-72E6B29B4F69}"/>
    <cellStyle name="Total 2 2 3 5" xfId="2634" xr:uid="{00000000-0005-0000-0000-0000B5050000}"/>
    <cellStyle name="Total 2 2 3 5 2" xfId="5533" xr:uid="{15CE6F01-CB22-488D-B334-EE3A88D3D846}"/>
    <cellStyle name="Total 2 2 3 5 2 2" xfId="17806" xr:uid="{0DA07C1C-7DD3-4D32-AE81-0E929339CE91}"/>
    <cellStyle name="Total 2 2 3 5 2 2 2" xfId="29344" xr:uid="{D77848AF-3EA4-458C-B5E9-235036C82534}"/>
    <cellStyle name="Total 2 2 3 5 2 3" xfId="26281" xr:uid="{3DCF3DA2-50AD-4F6E-9E4D-C78926F7FF84}"/>
    <cellStyle name="Total 2 2 3 5 2 4" xfId="14907" xr:uid="{BA5A7FA1-F709-4C68-9DD5-F2512CDC36A2}"/>
    <cellStyle name="Total 2 2 3 5 3" xfId="8776" xr:uid="{8131C045-6D5D-4695-90E5-6ABD064DB3E9}"/>
    <cellStyle name="Total 2 2 3 5 3 2" xfId="27784" xr:uid="{5BAF8C5F-C177-4320-A811-2631E4959A26}"/>
    <cellStyle name="Total 2 2 3 5 3 3" xfId="16284" xr:uid="{EE32F841-744C-41F4-A861-8ADDDC9DDF9A}"/>
    <cellStyle name="Total 2 2 3 5 4" xfId="10210" xr:uid="{EFD4527F-B6C1-463A-93FB-F3247607623F}"/>
    <cellStyle name="Total 2 2 3 5 4 2" xfId="23383" xr:uid="{D2F3B494-1430-44DB-A434-D6B8AC5E357C}"/>
    <cellStyle name="Total 2 2 3 6" xfId="3008" xr:uid="{00000000-0005-0000-0000-0000B6050000}"/>
    <cellStyle name="Total 2 2 3 6 2" xfId="5907" xr:uid="{4B700C58-09E9-4148-8F36-846662894FE3}"/>
    <cellStyle name="Total 2 2 3 6 2 2" xfId="18180" xr:uid="{83F09CF7-8CFF-4DD1-8C9C-EA50BFA482BB}"/>
    <cellStyle name="Total 2 2 3 6 2 2 2" xfId="29718" xr:uid="{BBEF8B91-3A49-42CE-BB0D-ECA6F2A3D882}"/>
    <cellStyle name="Total 2 2 3 6 2 3" xfId="26655" xr:uid="{3617053A-50BC-4FD1-9B01-D85C4C21BABE}"/>
    <cellStyle name="Total 2 2 3 6 2 4" xfId="15249" xr:uid="{021A0725-63F1-46AC-B59C-572CCD962B38}"/>
    <cellStyle name="Total 2 2 3 6 3" xfId="16626" xr:uid="{8A93F75A-753B-4BD4-BF84-1ACC5E49A414}"/>
    <cellStyle name="Total 2 2 3 6 3 2" xfId="28158" xr:uid="{ADD2EBD7-6C08-43F8-8377-58127B232FFC}"/>
    <cellStyle name="Total 2 2 3 6 4" xfId="23757" xr:uid="{B91B54AA-45D6-4742-AE03-96ED8A629B2A}"/>
    <cellStyle name="Total 2 2 3 6 5" xfId="12489" xr:uid="{3F7315AC-A09A-45C4-B7F3-040E474B33E1}"/>
    <cellStyle name="Total 2 2 3 7" xfId="2204" xr:uid="{00000000-0005-0000-0000-0000B7050000}"/>
    <cellStyle name="Total 2 2 3 7 2" xfId="5103" xr:uid="{916D7767-8DA6-4D02-AD78-3115D90C5ED3}"/>
    <cellStyle name="Total 2 2 3 7 2 2" xfId="17376" xr:uid="{B3EC74B9-5987-47CE-837E-973356714A0A}"/>
    <cellStyle name="Total 2 2 3 7 2 2 2" xfId="28914" xr:uid="{7D7827AE-167D-4C0F-8CC7-8EDBC629E2E5}"/>
    <cellStyle name="Total 2 2 3 7 2 3" xfId="25851" xr:uid="{425C7E71-18DA-4052-9EBC-F758BD68F98B}"/>
    <cellStyle name="Total 2 2 3 7 2 4" xfId="14521" xr:uid="{7295DDFC-91D5-4B63-9363-52156F3C3BA7}"/>
    <cellStyle name="Total 2 2 3 7 3" xfId="15898" xr:uid="{ED5B17AB-BD1F-4F4C-8E0C-B124B581CCEB}"/>
    <cellStyle name="Total 2 2 3 7 3 2" xfId="27354" xr:uid="{C8FA0884-CCAB-4C36-BBBA-6CA92B874781}"/>
    <cellStyle name="Total 2 2 3 7 4" xfId="22953" xr:uid="{26A56F34-7984-4BAB-BDFB-C4E07C6EC011}"/>
    <cellStyle name="Total 2 2 3 7 5" xfId="11902" xr:uid="{7A4C2106-6631-4A38-B564-8DA6043F5ED8}"/>
    <cellStyle name="Total 2 2 3 8" xfId="4390" xr:uid="{0958B56A-476F-4E98-A973-2BA5838AE3C1}"/>
    <cellStyle name="Total 2 2 3 8 2" xfId="17221" xr:uid="{6EEE6F5C-9F90-47EE-8238-96B79BA3BEE6}"/>
    <cellStyle name="Total 2 2 3 8 2 2" xfId="28759" xr:uid="{550D08EA-24A1-4ACF-8F7C-E8D6A5054B91}"/>
    <cellStyle name="Total 2 2 3 8 3" xfId="25138" xr:uid="{564D35B0-ADAD-419E-AEBC-CAAE7EC5D9D5}"/>
    <cellStyle name="Total 2 2 3 8 4" xfId="13812" xr:uid="{49026C85-1C96-4310-AF95-C4F6D9DD6256}"/>
    <cellStyle name="Total 2 2 3 9" xfId="7559" xr:uid="{8F3BDFD0-B2E7-429F-B688-2A658C883011}"/>
    <cellStyle name="Total 2 2 3 9 2" xfId="27199" xr:uid="{FD6A12BD-F878-478E-8C13-DA3F64EE4DBE}"/>
    <cellStyle name="Total 2 2 3 9 3" xfId="15747" xr:uid="{105E43CF-C204-4240-BEBA-09620D78512D}"/>
    <cellStyle name="Total 2 2 4" xfId="1325" xr:uid="{00000000-0005-0000-0000-0000B8050000}"/>
    <cellStyle name="Total 2 2 4 10" xfId="9166" xr:uid="{AB5AB9D7-707C-4448-9A9B-A43A0EF34E80}"/>
    <cellStyle name="Total 2 2 4 10 2" xfId="22078" xr:uid="{6374C86C-5CBC-4EA4-A284-708487C6C360}"/>
    <cellStyle name="Total 2 2 4 2" xfId="2387" xr:uid="{00000000-0005-0000-0000-0000B9050000}"/>
    <cellStyle name="Total 2 2 4 2 2" xfId="5286" xr:uid="{4B0C0D4D-C52A-416F-BB24-8A94C1D708E7}"/>
    <cellStyle name="Total 2 2 4 2 2 2" xfId="8590" xr:uid="{588C7E86-CBBE-4430-8F5E-4EBAC0CABAAE}"/>
    <cellStyle name="Total 2 2 4 2 2 2 2" xfId="29097" xr:uid="{10707BB4-4257-47EB-BE73-9E2ABF35079D}"/>
    <cellStyle name="Total 2 2 4 2 2 2 3" xfId="17559" xr:uid="{4ED17DAE-3FE0-4DB4-AE11-D3FD6BDDAF2F}"/>
    <cellStyle name="Total 2 2 4 2 2 3" xfId="10024" xr:uid="{D8821028-2034-4EED-9421-17385C3737DB}"/>
    <cellStyle name="Total 2 2 4 2 2 3 2" xfId="26034" xr:uid="{60A83312-EA06-42B5-A2E1-7D6F58231660}"/>
    <cellStyle name="Total 2 2 4 2 3" xfId="8784" xr:uid="{305F783D-5235-4FB8-98DD-2FDD8A47945B}"/>
    <cellStyle name="Total 2 2 4 2 3 2" xfId="10218" xr:uid="{A2BF44C6-3D87-474A-874B-CEBF9AA9A040}"/>
    <cellStyle name="Total 2 2 4 2 3 2 2" xfId="27537" xr:uid="{ADFDBBC4-6C65-4606-8B81-B717AE29585D}"/>
    <cellStyle name="Total 2 2 4 2 4" xfId="7939" xr:uid="{90A7A258-9AB9-4B2A-B170-C44A76919EC0}"/>
    <cellStyle name="Total 2 2 4 2 4 2" xfId="23136" xr:uid="{BC220209-44CB-4992-BD58-4FB9B470C07C}"/>
    <cellStyle name="Total 2 2 4 2 5" xfId="9373" xr:uid="{65DB2912-B598-4190-B7A4-90DADC6F19C7}"/>
    <cellStyle name="Total 2 2 4 3" xfId="2189" xr:uid="{00000000-0005-0000-0000-0000BA050000}"/>
    <cellStyle name="Total 2 2 4 3 2" xfId="5088" xr:uid="{030F0718-A5B3-45C7-AA1D-BDFB80A945B5}"/>
    <cellStyle name="Total 2 2 4 3 2 2" xfId="8189" xr:uid="{5C01CBA1-AC70-4583-BC4A-8C9D4AE7C9CB}"/>
    <cellStyle name="Total 2 2 4 3 2 2 2" xfId="28899" xr:uid="{B1E7B2FF-CAE0-45D4-8A82-702484DA872B}"/>
    <cellStyle name="Total 2 2 4 3 2 2 3" xfId="17361" xr:uid="{775B18E8-1AB5-4DBC-8457-9197DBE8E379}"/>
    <cellStyle name="Total 2 2 4 3 2 3" xfId="9623" xr:uid="{BD14D2A7-FC1A-49A0-9718-A449B20BE8F9}"/>
    <cellStyle name="Total 2 2 4 3 2 3 2" xfId="25836" xr:uid="{66B891E6-8A6D-4074-86EA-9D54C6CFFAB1}"/>
    <cellStyle name="Total 2 2 4 3 3" xfId="8763" xr:uid="{4FCEAD38-8EC5-4BCB-A3E5-040653F88DDE}"/>
    <cellStyle name="Total 2 2 4 3 3 2" xfId="10197" xr:uid="{CC0EA9F5-E902-465A-BD93-1D906D5C0913}"/>
    <cellStyle name="Total 2 2 4 3 3 2 2" xfId="27339" xr:uid="{1E2E1926-D8CE-4519-B0CD-D15C05FB4A05}"/>
    <cellStyle name="Total 2 2 4 3 4" xfId="7286" xr:uid="{AE426022-2185-483E-A985-C2A25B8F36F0}"/>
    <cellStyle name="Total 2 2 4 3 4 2" xfId="22938" xr:uid="{27DBF594-8A70-4145-8FA6-B34998A0EF80}"/>
    <cellStyle name="Total 2 2 4 3 5" xfId="9054" xr:uid="{C1F911E1-F64C-408A-AC14-7E1007E949C4}"/>
    <cellStyle name="Total 2 2 4 4" xfId="2781" xr:uid="{00000000-0005-0000-0000-0000BB050000}"/>
    <cellStyle name="Total 2 2 4 4 2" xfId="5680" xr:uid="{EF0B30A4-EB20-4A89-8E50-049D00D71B29}"/>
    <cellStyle name="Total 2 2 4 4 2 2" xfId="17953" xr:uid="{F53B7A36-1D06-4871-B345-C508447B704A}"/>
    <cellStyle name="Total 2 2 4 4 2 2 2" xfId="29491" xr:uid="{001B2B62-3475-4C25-B454-E22F77AD4BE7}"/>
    <cellStyle name="Total 2 2 4 4 2 3" xfId="26428" xr:uid="{34264166-1C90-4005-BA72-83FDC1E18B4A}"/>
    <cellStyle name="Total 2 2 4 4 2 4" xfId="15036" xr:uid="{A419EE2F-A85E-470F-B5C8-CEA39D6841E1}"/>
    <cellStyle name="Total 2 2 4 4 3" xfId="8383" xr:uid="{1A570FDE-114C-4EA0-B2EB-E04A52287FA5}"/>
    <cellStyle name="Total 2 2 4 4 3 2" xfId="27931" xr:uid="{19F44B0B-DABE-4AEB-AEF9-B5A7EF78D06C}"/>
    <cellStyle name="Total 2 2 4 4 3 3" xfId="16413" xr:uid="{E85FC33F-2E7F-45D9-84D9-45C8C08C3BFD}"/>
    <cellStyle name="Total 2 2 4 4 4" xfId="9817" xr:uid="{8DE6B636-D40D-4358-9540-9C40E11FED79}"/>
    <cellStyle name="Total 2 2 4 4 4 2" xfId="23530" xr:uid="{DFA3A856-2512-4070-BE8E-1D8310EB394E}"/>
    <cellStyle name="Total 2 2 4 5" xfId="1120" xr:uid="{00000000-0005-0000-0000-0000BC050000}"/>
    <cellStyle name="Total 2 2 4 5 2" xfId="4023" xr:uid="{A9593D7B-A35C-470A-9691-DD1B44D63A9D}"/>
    <cellStyle name="Total 2 2 4 5 2 2" xfId="17133" xr:uid="{E0E0CD74-5E53-4B73-9D69-F6E1B3642F10}"/>
    <cellStyle name="Total 2 2 4 5 2 2 2" xfId="28671" xr:uid="{64EAF16F-8CE7-4FA5-814F-4A44D70E1E59}"/>
    <cellStyle name="Total 2 2 4 5 2 3" xfId="24771" xr:uid="{AB554A65-D019-4499-821E-D37A0314F8C6}"/>
    <cellStyle name="Total 2 2 4 5 2 4" xfId="13446" xr:uid="{B4A1E0C7-5458-45F4-934C-E40940D3C226}"/>
    <cellStyle name="Total 2 2 4 5 3" xfId="8772" xr:uid="{6C184A19-0268-4DDC-9CEC-172932ED3967}"/>
    <cellStyle name="Total 2 2 4 5 3 2" xfId="27111" xr:uid="{B0E73C2C-0F8B-4B36-A268-E9D1ED74FFDE}"/>
    <cellStyle name="Total 2 2 4 5 3 3" xfId="15660" xr:uid="{4EFF0D79-003E-4824-8A01-0EB0B949B115}"/>
    <cellStyle name="Total 2 2 4 5 4" xfId="10206" xr:uid="{08056379-90EF-461E-8586-520D4DB4C4DD}"/>
    <cellStyle name="Total 2 2 4 5 4 2" xfId="21873" xr:uid="{2B4E02C0-ECA4-4AB5-A067-9ABA0EE8BD75}"/>
    <cellStyle name="Total 2 2 4 6" xfId="2201" xr:uid="{00000000-0005-0000-0000-0000BD050000}"/>
    <cellStyle name="Total 2 2 4 6 2" xfId="5100" xr:uid="{17A4AA72-D956-4D44-A971-0034CC267A8F}"/>
    <cellStyle name="Total 2 2 4 6 2 2" xfId="17373" xr:uid="{65B86D0C-D117-4C96-9F78-0488A74C9828}"/>
    <cellStyle name="Total 2 2 4 6 2 2 2" xfId="28911" xr:uid="{01738E28-3388-4B9A-AF62-F58B8DD04B65}"/>
    <cellStyle name="Total 2 2 4 6 2 3" xfId="25848" xr:uid="{061AAD84-5CDD-4AFC-9C77-EC5D16B8244E}"/>
    <cellStyle name="Total 2 2 4 6 2 4" xfId="14518" xr:uid="{C4AF7B3C-CC8E-42A8-91B4-2C046535AB87}"/>
    <cellStyle name="Total 2 2 4 6 3" xfId="15895" xr:uid="{B1EAA9AE-B9C9-4111-8A9F-F96000DA31B3}"/>
    <cellStyle name="Total 2 2 4 6 3 2" xfId="27351" xr:uid="{D21576B0-17D6-4051-97AC-4C893F6E9BCF}"/>
    <cellStyle name="Total 2 2 4 6 4" xfId="22950" xr:uid="{AD738A7D-198F-46AE-8C2F-EEE6596CCC83}"/>
    <cellStyle name="Total 2 2 4 6 5" xfId="11900" xr:uid="{47E0F349-CB8D-4AF6-9F8D-A78A09C869F0}"/>
    <cellStyle name="Total 2 2 4 7" xfId="755" xr:uid="{00000000-0005-0000-0000-0000BE050000}"/>
    <cellStyle name="Total 2 2 4 7 2" xfId="3658" xr:uid="{5D96157A-0DF8-4C85-B073-DF5953018D41}"/>
    <cellStyle name="Total 2 2 4 7 2 2" xfId="16941" xr:uid="{D7D74960-6206-475F-A569-DE76012ABEA9}"/>
    <cellStyle name="Total 2 2 4 7 2 2 2" xfId="28473" xr:uid="{4BF9B8BC-26F7-42C0-90D5-B113D215DC8E}"/>
    <cellStyle name="Total 2 2 4 7 2 3" xfId="24406" xr:uid="{9AA427DD-88D9-4FAB-91C5-816F6FF2E084}"/>
    <cellStyle name="Total 2 2 4 7 2 4" xfId="13126" xr:uid="{88973D82-A999-4400-BB35-726BEE2D06A5}"/>
    <cellStyle name="Total 2 2 4 7 3" xfId="15507" xr:uid="{C2688C5A-A382-4B5B-A38E-5CE05104C747}"/>
    <cellStyle name="Total 2 2 4 7 3 2" xfId="26913" xr:uid="{4462FAFF-7BA0-44F6-93BA-B549C59506D2}"/>
    <cellStyle name="Total 2 2 4 7 4" xfId="21508" xr:uid="{377D302D-D452-45FA-A5AC-6956607F24ED}"/>
    <cellStyle name="Total 2 2 4 7 5" xfId="10629" xr:uid="{9386330C-A525-485A-8AE2-925D9EF6DBBD}"/>
    <cellStyle name="Total 2 2 4 8" xfId="4228" xr:uid="{43EA2801-69DE-4682-9B94-5126336F2911}"/>
    <cellStyle name="Total 2 2 4 8 2" xfId="17171" xr:uid="{4188460A-45C2-40AB-B916-8ABF1609A0F1}"/>
    <cellStyle name="Total 2 2 4 8 2 2" xfId="28709" xr:uid="{4B2FD625-1E10-4B6A-B069-1335FEA701AD}"/>
    <cellStyle name="Total 2 2 4 8 3" xfId="24976" xr:uid="{790020BE-4A90-4B5F-8680-D8104410B78B}"/>
    <cellStyle name="Total 2 2 4 8 4" xfId="13650" xr:uid="{8DB15F85-CEB4-4630-967D-7B39025079DA}"/>
    <cellStyle name="Total 2 2 4 9" xfId="7732" xr:uid="{817CBECB-1D96-4F98-AE18-D97084EC9D93}"/>
    <cellStyle name="Total 2 2 4 9 2" xfId="27149" xr:uid="{F9BD5E5A-3B18-4177-A678-67F43977C00C}"/>
    <cellStyle name="Total 2 2 4 9 3" xfId="15697" xr:uid="{23F791AE-859E-44AD-887A-2DE887AF13CD}"/>
    <cellStyle name="Total 2 2 5" xfId="2167" xr:uid="{00000000-0005-0000-0000-0000BF050000}"/>
    <cellStyle name="Total 2 2 5 10" xfId="9161" xr:uid="{E4F9238B-F5B0-4E9C-92ED-418C0E244F68}"/>
    <cellStyle name="Total 2 2 5 10 2" xfId="22916" xr:uid="{C4ED692E-509B-4510-BDD3-504E6733B1C7}"/>
    <cellStyle name="Total 2 2 5 2" xfId="2771" xr:uid="{00000000-0005-0000-0000-0000C0050000}"/>
    <cellStyle name="Total 2 2 5 2 2" xfId="5670" xr:uid="{3B95E724-294D-4B17-9529-5EF3CB325BE0}"/>
    <cellStyle name="Total 2 2 5 2 2 2" xfId="8585" xr:uid="{D72538A7-E528-419E-88A6-98EC5303F684}"/>
    <cellStyle name="Total 2 2 5 2 2 2 2" xfId="29481" xr:uid="{4541161B-9742-4CBC-82F2-1AB2BDBC2D53}"/>
    <cellStyle name="Total 2 2 5 2 2 2 3" xfId="17943" xr:uid="{3FBE5E0B-58F3-43AA-96AA-B5AFAE159767}"/>
    <cellStyle name="Total 2 2 5 2 2 3" xfId="10019" xr:uid="{A1CCEF4F-0AEB-4AC7-8549-BD019499D738}"/>
    <cellStyle name="Total 2 2 5 2 2 3 2" xfId="26418" xr:uid="{9B126BC7-7E13-472B-8243-C1F220CF2AA1}"/>
    <cellStyle name="Total 2 2 5 2 3" xfId="8248" xr:uid="{E739D65F-643A-447C-926C-DB0B8669F54A}"/>
    <cellStyle name="Total 2 2 5 2 3 2" xfId="9682" xr:uid="{AC579A56-9DB4-4064-948A-3ABED5F54DD3}"/>
    <cellStyle name="Total 2 2 5 2 3 2 2" xfId="27921" xr:uid="{20CB24C0-BC80-4BE5-A0A2-B1349C6180BF}"/>
    <cellStyle name="Total 2 2 5 2 4" xfId="7934" xr:uid="{B0F18F4C-E46B-49CF-AA5C-4D8F5D78AAA5}"/>
    <cellStyle name="Total 2 2 5 2 4 2" xfId="23520" xr:uid="{C6C55BD4-45D8-46CC-B8B1-9A4B77EDA445}"/>
    <cellStyle name="Total 2 2 5 2 5" xfId="9368" xr:uid="{087D012C-9FE1-4247-9E5C-D32E33189864}"/>
    <cellStyle name="Total 2 2 5 3" xfId="2881" xr:uid="{00000000-0005-0000-0000-0000C1050000}"/>
    <cellStyle name="Total 2 2 5 3 2" xfId="5780" xr:uid="{4A7A12A5-5779-471E-B662-B710326B8ED5}"/>
    <cellStyle name="Total 2 2 5 3 2 2" xfId="8486" xr:uid="{3CA3467A-80B0-49B3-9AF3-FE9F29B32F36}"/>
    <cellStyle name="Total 2 2 5 3 2 2 2" xfId="29591" xr:uid="{4B7AF1A3-00A9-4464-9E66-0149C587A482}"/>
    <cellStyle name="Total 2 2 5 3 2 2 3" xfId="18053" xr:uid="{CECE7BB9-0114-48B8-BCB7-B4757B5C220A}"/>
    <cellStyle name="Total 2 2 5 3 2 3" xfId="9920" xr:uid="{C239009D-68CD-4760-9D08-8258F61A0DE8}"/>
    <cellStyle name="Total 2 2 5 3 2 3 2" xfId="26528" xr:uid="{CC782313-9C18-404A-90D4-5311B72A8EF3}"/>
    <cellStyle name="Total 2 2 5 3 3" xfId="8641" xr:uid="{99261B7A-4855-4F24-B50D-A62D263473EC}"/>
    <cellStyle name="Total 2 2 5 3 3 2" xfId="10075" xr:uid="{62ED3532-B351-4543-A98F-383B320F9DD0}"/>
    <cellStyle name="Total 2 2 5 3 3 2 2" xfId="28031" xr:uid="{5EB50506-F02C-47AC-9B4C-52239E4C984A}"/>
    <cellStyle name="Total 2 2 5 3 4" xfId="7835" xr:uid="{A726BEFB-BDF4-4330-B15B-5914E0D9F123}"/>
    <cellStyle name="Total 2 2 5 3 4 2" xfId="23630" xr:uid="{D25243C0-34FB-4411-87B5-4CDF8C0811EC}"/>
    <cellStyle name="Total 2 2 5 3 5" xfId="9269" xr:uid="{C083CA97-0476-4C7C-9A86-FCC0DA69438C}"/>
    <cellStyle name="Total 2 2 5 4" xfId="2985" xr:uid="{00000000-0005-0000-0000-0000C2050000}"/>
    <cellStyle name="Total 2 2 5 4 2" xfId="5884" xr:uid="{8A9F4399-87F9-4E15-88A4-BF0BFC4F5A0A}"/>
    <cellStyle name="Total 2 2 5 4 2 2" xfId="18157" xr:uid="{0FD6AF0A-75A0-4DFC-8B00-DA4AAC1AD965}"/>
    <cellStyle name="Total 2 2 5 4 2 2 2" xfId="29695" xr:uid="{5AFE1C59-81A4-4918-A2C8-D21B0196BD77}"/>
    <cellStyle name="Total 2 2 5 4 2 3" xfId="26632" xr:uid="{49095341-2164-4863-BAA3-50D2E8B671C0}"/>
    <cellStyle name="Total 2 2 5 4 2 4" xfId="15226" xr:uid="{2125E0F7-4358-47EB-8B0E-B0391450D4D1}"/>
    <cellStyle name="Total 2 2 5 4 3" xfId="8378" xr:uid="{401BDE48-0EFB-4CFB-9F4E-3D46B30921F0}"/>
    <cellStyle name="Total 2 2 5 4 3 2" xfId="28135" xr:uid="{AC8EA3CA-743B-40CC-A85C-911CB1969EF5}"/>
    <cellStyle name="Total 2 2 5 4 3 3" xfId="16603" xr:uid="{82BE62FE-790E-475B-9C93-72EE281AC0DC}"/>
    <cellStyle name="Total 2 2 5 4 4" xfId="9812" xr:uid="{AB9B024E-875C-4539-8CB4-74E5BA6308BB}"/>
    <cellStyle name="Total 2 2 5 4 4 2" xfId="23734" xr:uid="{B9893C5F-F726-4923-A480-2B69BC6435DD}"/>
    <cellStyle name="Total 2 2 5 5" xfId="3108" xr:uid="{00000000-0005-0000-0000-0000C3050000}"/>
    <cellStyle name="Total 2 2 5 5 2" xfId="6007" xr:uid="{A5D21523-2B82-488F-9D25-624A69B90B8D}"/>
    <cellStyle name="Total 2 2 5 5 2 2" xfId="18280" xr:uid="{8E48A45A-C535-40A4-970C-06B1508E145D}"/>
    <cellStyle name="Total 2 2 5 5 2 2 2" xfId="29818" xr:uid="{C592577A-A8ED-49E5-A005-4833BA7C7B95}"/>
    <cellStyle name="Total 2 2 5 5 2 3" xfId="26755" xr:uid="{7C991655-9251-4909-9B79-78EC66C7C7D3}"/>
    <cellStyle name="Total 2 2 5 5 2 4" xfId="15349" xr:uid="{5AD1B896-2324-4006-8772-1C105025E140}"/>
    <cellStyle name="Total 2 2 5 5 3" xfId="6588" xr:uid="{293A06DD-2CE1-4B65-A9F3-66633DBF9281}"/>
    <cellStyle name="Total 2 2 5 5 3 2" xfId="28258" xr:uid="{24DCD5A9-ABFF-4DC0-9E4E-71AF0925097E}"/>
    <cellStyle name="Total 2 2 5 5 3 3" xfId="16726" xr:uid="{DBF2CC8D-A461-4BD9-8D7E-674E331215FC}"/>
    <cellStyle name="Total 2 2 5 5 4" xfId="8857" xr:uid="{35A2A4EF-1EA9-40C2-A654-64A2E5AA969D}"/>
    <cellStyle name="Total 2 2 5 5 4 2" xfId="23857" xr:uid="{2D719284-8519-4FD2-9F7F-DAB57C4A6071}"/>
    <cellStyle name="Total 2 2 5 6" xfId="3180" xr:uid="{00000000-0005-0000-0000-0000C4050000}"/>
    <cellStyle name="Total 2 2 5 6 2" xfId="6079" xr:uid="{65DE6CA6-8395-4D5C-B0E0-EE6F79CD4BD1}"/>
    <cellStyle name="Total 2 2 5 6 2 2" xfId="18352" xr:uid="{3A78D907-160E-40F5-8D8A-1955AF51F5BF}"/>
    <cellStyle name="Total 2 2 5 6 2 2 2" xfId="29890" xr:uid="{1511C7FF-97B8-4ACE-9590-97F59AF5417F}"/>
    <cellStyle name="Total 2 2 5 6 2 3" xfId="26827" xr:uid="{61E13572-ED76-4D47-9882-3A728EBDD66B}"/>
    <cellStyle name="Total 2 2 5 6 2 4" xfId="15421" xr:uid="{AE635014-9F97-46CB-BDD0-23926E4A2C54}"/>
    <cellStyle name="Total 2 2 5 6 3" xfId="16798" xr:uid="{74D2591E-6F45-485D-B7E2-A2BB1D4FBDC9}"/>
    <cellStyle name="Total 2 2 5 6 3 2" xfId="28330" xr:uid="{6E347C3E-F462-44D3-805A-F87DE89B8E45}"/>
    <cellStyle name="Total 2 2 5 6 4" xfId="23929" xr:uid="{B6B24A14-7A24-4F9E-BEF8-BF8E60F69ED8}"/>
    <cellStyle name="Total 2 2 5 6 5" xfId="12649" xr:uid="{56C4DD2D-2E13-43D9-AF39-78F3240ECDE9}"/>
    <cellStyle name="Total 2 2 5 7" xfId="3257" xr:uid="{00000000-0005-0000-0000-0000C5050000}"/>
    <cellStyle name="Total 2 2 5 7 2" xfId="6156" xr:uid="{2EB3FE93-8F39-43DC-B315-F18E8B314005}"/>
    <cellStyle name="Total 2 2 5 7 2 2" xfId="18429" xr:uid="{B2A061EB-C9BE-4FFD-8943-B85913D13DE6}"/>
    <cellStyle name="Total 2 2 5 7 2 2 2" xfId="29967" xr:uid="{84D14B2F-EA3D-4B67-9ADC-13029BB74D2B}"/>
    <cellStyle name="Total 2 2 5 7 2 3" xfId="26904" xr:uid="{E313D065-C270-4301-9F68-66E593EE075D}"/>
    <cellStyle name="Total 2 2 5 7 2 4" xfId="15498" xr:uid="{E6EE6917-DB84-43C1-820E-BB5E67979A96}"/>
    <cellStyle name="Total 2 2 5 7 3" xfId="16875" xr:uid="{5F30E4FF-288C-4CE5-AD5F-5FF2258D9037}"/>
    <cellStyle name="Total 2 2 5 7 3 2" xfId="28407" xr:uid="{A3F306E8-DCA5-4FA3-AF5A-32BCAE0997CA}"/>
    <cellStyle name="Total 2 2 5 7 4" xfId="24006" xr:uid="{8DA6EC43-D065-4CD4-9B1F-AFFCE0362764}"/>
    <cellStyle name="Total 2 2 5 7 5" xfId="12726" xr:uid="{C520FDF5-0EF3-49F2-BB7B-5BE2FFB261E7}"/>
    <cellStyle name="Total 2 2 5 8" xfId="5066" xr:uid="{FE448C2F-DB8F-45EC-BC67-36525F1C2541}"/>
    <cellStyle name="Total 2 2 5 8 2" xfId="17339" xr:uid="{F8ADC70D-1907-4315-A120-77911DC2EB11}"/>
    <cellStyle name="Total 2 2 5 8 2 2" xfId="28877" xr:uid="{76620168-BE4E-4F7B-BD34-70ACC576389B}"/>
    <cellStyle name="Total 2 2 5 8 3" xfId="25814" xr:uid="{0CD1A283-8023-4A97-B5B6-4CEE09147135}"/>
    <cellStyle name="Total 2 2 5 8 4" xfId="14488" xr:uid="{484B3022-2C9F-41E5-B4AF-33C228A09FFE}"/>
    <cellStyle name="Total 2 2 5 9" xfId="7727" xr:uid="{5D5C226F-6455-48D3-A1EF-D5502CE1C8E7}"/>
    <cellStyle name="Total 2 2 5 9 2" xfId="27317" xr:uid="{E6EE6E1E-D9AB-4804-B214-CE9F213FB242}"/>
    <cellStyle name="Total 2 2 5 9 3" xfId="15865" xr:uid="{F3E8DDB1-D2F4-48F9-90AF-932082972288}"/>
    <cellStyle name="Total 2 2 6" xfId="1562" xr:uid="{00000000-0005-0000-0000-0000C6050000}"/>
    <cellStyle name="Total 2 2 6 10" xfId="9191" xr:uid="{3BAC29A6-A303-401B-8ED9-095C33443FCA}"/>
    <cellStyle name="Total 2 2 6 10 2" xfId="22315" xr:uid="{AB14CFEA-3B2F-47F9-9AE5-718BF9AE9D00}"/>
    <cellStyle name="Total 2 2 6 2" xfId="2435" xr:uid="{00000000-0005-0000-0000-0000C7050000}"/>
    <cellStyle name="Total 2 2 6 2 2" xfId="5334" xr:uid="{8A134029-0D62-474A-8689-B7DDB8697664}"/>
    <cellStyle name="Total 2 2 6 2 2 2" xfId="8615" xr:uid="{35222205-7824-466E-A0F6-8ECA96BFA0AB}"/>
    <cellStyle name="Total 2 2 6 2 2 2 2" xfId="29145" xr:uid="{BB6C4B99-D59D-4FD9-A4AA-6838C8C35235}"/>
    <cellStyle name="Total 2 2 6 2 2 2 3" xfId="17607" xr:uid="{99A109CF-8926-4D6F-B214-D482769C9B34}"/>
    <cellStyle name="Total 2 2 6 2 2 3" xfId="10049" xr:uid="{97A062FA-B89D-43CA-95CC-27B11B006D3A}"/>
    <cellStyle name="Total 2 2 6 2 2 3 2" xfId="26082" xr:uid="{5C1B16F0-2862-4D17-BB9D-008509F6627A}"/>
    <cellStyle name="Total 2 2 6 2 3" xfId="8809" xr:uid="{492F3465-263F-4091-877F-EB617C399CB6}"/>
    <cellStyle name="Total 2 2 6 2 3 2" xfId="10243" xr:uid="{6F3E7C70-DBEB-401C-951C-612D8E6A3A0A}"/>
    <cellStyle name="Total 2 2 6 2 3 2 2" xfId="27585" xr:uid="{9AFE34DA-ABC9-4898-978D-4A5DAA0DB157}"/>
    <cellStyle name="Total 2 2 6 2 4" xfId="7964" xr:uid="{0731715B-145F-42B1-85B9-A8FA95C287A5}"/>
    <cellStyle name="Total 2 2 6 2 4 2" xfId="23184" xr:uid="{A0EF0200-F55A-4EA2-9134-AF56772000B4}"/>
    <cellStyle name="Total 2 2 6 2 5" xfId="9398" xr:uid="{3A3B09DC-C6A7-4FA5-85FD-9FF606E2AB2B}"/>
    <cellStyle name="Total 2 2 6 3" xfId="2674" xr:uid="{00000000-0005-0000-0000-0000C8050000}"/>
    <cellStyle name="Total 2 2 6 3 2" xfId="5573" xr:uid="{41A8E1B1-6696-4964-BBB5-8B3C8EC9B5DC}"/>
    <cellStyle name="Total 2 2 6 3 2 2" xfId="8484" xr:uid="{BBC19317-B1E0-4C4B-ACB0-BE93CDC0FE14}"/>
    <cellStyle name="Total 2 2 6 3 2 2 2" xfId="29384" xr:uid="{D1660B40-556A-44E3-8874-B068DB4AE562}"/>
    <cellStyle name="Total 2 2 6 3 2 2 3" xfId="17846" xr:uid="{D3585437-2E65-458A-986E-311886A29E60}"/>
    <cellStyle name="Total 2 2 6 3 2 3" xfId="9918" xr:uid="{C3CF0A54-041B-409D-9458-F0EEE1E6B693}"/>
    <cellStyle name="Total 2 2 6 3 2 3 2" xfId="26321" xr:uid="{20DFDF95-5CAA-41FD-B669-58E3BE3FDC47}"/>
    <cellStyle name="Total 2 2 6 3 3" xfId="8778" xr:uid="{54C8194F-67E1-4F08-9DE0-EFC6C8D92B56}"/>
    <cellStyle name="Total 2 2 6 3 3 2" xfId="10212" xr:uid="{ECEBF489-4192-4EB0-8EF5-DDE919AC87FC}"/>
    <cellStyle name="Total 2 2 6 3 3 2 2" xfId="27824" xr:uid="{8ECC9581-D5C4-4553-83C2-5A2DBDF6E7BD}"/>
    <cellStyle name="Total 2 2 6 3 4" xfId="7833" xr:uid="{5526C40B-EA89-41CA-9740-5A36C2F9C8CB}"/>
    <cellStyle name="Total 2 2 6 3 4 2" xfId="23423" xr:uid="{B23584DD-ECCC-4759-B535-4023A393B083}"/>
    <cellStyle name="Total 2 2 6 3 5" xfId="9267" xr:uid="{A4EE403E-EC6D-424D-878B-F5581BF0AD77}"/>
    <cellStyle name="Total 2 2 6 4" xfId="2240" xr:uid="{00000000-0005-0000-0000-0000C9050000}"/>
    <cellStyle name="Total 2 2 6 4 2" xfId="5139" xr:uid="{F24ECB6C-E6C2-4D1E-A83A-2C0B1EFCE7CD}"/>
    <cellStyle name="Total 2 2 6 4 2 2" xfId="17412" xr:uid="{729DF363-D2DF-4A55-BB21-07D2B034BDEF}"/>
    <cellStyle name="Total 2 2 6 4 2 2 2" xfId="28950" xr:uid="{A7473A22-20CC-4707-A374-961AC0755BE4}"/>
    <cellStyle name="Total 2 2 6 4 2 3" xfId="25887" xr:uid="{8459ECB1-8758-47DC-9930-386EF623BDF9}"/>
    <cellStyle name="Total 2 2 6 4 2 4" xfId="14555" xr:uid="{2FAC64C4-CDB2-430B-A89D-3009F05454E3}"/>
    <cellStyle name="Total 2 2 6 4 3" xfId="8408" xr:uid="{1F7E24A6-03AB-414C-AB27-29E6318FBC0C}"/>
    <cellStyle name="Total 2 2 6 4 3 2" xfId="27390" xr:uid="{ABFAB38C-0058-40C2-A442-2E69A22043C4}"/>
    <cellStyle name="Total 2 2 6 4 3 3" xfId="15932" xr:uid="{AAEE4F45-8854-4BC7-92B6-EF283F8A36D2}"/>
    <cellStyle name="Total 2 2 6 4 4" xfId="9842" xr:uid="{AC988329-F863-431A-91E5-12CB8531274D}"/>
    <cellStyle name="Total 2 2 6 4 4 2" xfId="22989" xr:uid="{E6BA224B-A1F5-438E-8B33-C3CBF6574940}"/>
    <cellStyle name="Total 2 2 6 5" xfId="2297" xr:uid="{00000000-0005-0000-0000-0000CA050000}"/>
    <cellStyle name="Total 2 2 6 5 2" xfId="5196" xr:uid="{230D340B-2F0C-4AA4-B603-A35D2CEADDFB}"/>
    <cellStyle name="Total 2 2 6 5 2 2" xfId="17469" xr:uid="{3BBB831E-7944-4668-8BD4-598EB60E7EA2}"/>
    <cellStyle name="Total 2 2 6 5 2 2 2" xfId="29007" xr:uid="{9C549537-B3B9-43C9-97D7-BB64475E17A0}"/>
    <cellStyle name="Total 2 2 6 5 2 3" xfId="25944" xr:uid="{FF113F57-33F1-493A-90B5-A70DE735F8D0}"/>
    <cellStyle name="Total 2 2 6 5 2 4" xfId="14609" xr:uid="{1C430774-62D8-42DA-8761-D11A5E1F16B5}"/>
    <cellStyle name="Total 2 2 6 5 3" xfId="6830" xr:uid="{B0F23573-FAB6-468C-940E-42E4623700D7}"/>
    <cellStyle name="Total 2 2 6 5 3 2" xfId="27447" xr:uid="{698653A7-92B3-4361-84E2-63E3D5DA1202}"/>
    <cellStyle name="Total 2 2 6 5 3 3" xfId="15986" xr:uid="{8E0A64A6-23A6-48BF-8446-A1FAF0A0CBDE}"/>
    <cellStyle name="Total 2 2 6 5 4" xfId="8932" xr:uid="{4F96CCDA-3305-40E6-9D84-DD46B0C94FB3}"/>
    <cellStyle name="Total 2 2 6 5 4 2" xfId="23046" xr:uid="{C2D27BC0-911D-4CCA-B550-EC938B954B93}"/>
    <cellStyle name="Total 2 2 6 6" xfId="2797" xr:uid="{00000000-0005-0000-0000-0000CB050000}"/>
    <cellStyle name="Total 2 2 6 6 2" xfId="5696" xr:uid="{4CB57181-D12E-4772-B582-FA048D2988AD}"/>
    <cellStyle name="Total 2 2 6 6 2 2" xfId="17969" xr:uid="{1448EAAD-F6FB-46F0-A05C-7CCA89A6B26B}"/>
    <cellStyle name="Total 2 2 6 6 2 2 2" xfId="29507" xr:uid="{7726FAD4-B79C-49BB-8084-C83516832C10}"/>
    <cellStyle name="Total 2 2 6 6 2 3" xfId="26444" xr:uid="{535AFD3D-E570-4B43-88E5-D3F45F2286C7}"/>
    <cellStyle name="Total 2 2 6 6 2 4" xfId="15052" xr:uid="{37B5EED8-18F9-421D-8246-59B41913F691}"/>
    <cellStyle name="Total 2 2 6 6 3" xfId="16429" xr:uid="{8E5C2D69-784D-4E62-BB69-528CCE72220B}"/>
    <cellStyle name="Total 2 2 6 6 3 2" xfId="27947" xr:uid="{0D02DA73-F1F9-4310-9AB7-6F1E5313DFA0}"/>
    <cellStyle name="Total 2 2 6 6 4" xfId="23546" xr:uid="{DB22AEB0-6FA1-42C6-80BC-C2F2C38097E3}"/>
    <cellStyle name="Total 2 2 6 6 5" xfId="12331" xr:uid="{8A35CDB6-49CA-4FDA-8BA0-ED11ED4077A1}"/>
    <cellStyle name="Total 2 2 6 7" xfId="2560" xr:uid="{00000000-0005-0000-0000-0000CC050000}"/>
    <cellStyle name="Total 2 2 6 7 2" xfId="5459" xr:uid="{6100EDED-40E3-4844-BC9E-01275803BBE4}"/>
    <cellStyle name="Total 2 2 6 7 2 2" xfId="17732" xr:uid="{4638D625-32FD-49F3-B845-8EF60B2CE53B}"/>
    <cellStyle name="Total 2 2 6 7 2 2 2" xfId="29270" xr:uid="{92085B13-F75C-4FD3-B22C-ED6C3867CADF}"/>
    <cellStyle name="Total 2 2 6 7 2 3" xfId="26207" xr:uid="{C103840C-95CB-4A7F-9300-42BB907E9A3E}"/>
    <cellStyle name="Total 2 2 6 7 2 4" xfId="14843" xr:uid="{236F30FA-DB55-4774-A0FA-9625289CA130}"/>
    <cellStyle name="Total 2 2 6 7 3" xfId="16220" xr:uid="{1725E76B-8653-4B79-8155-A971DCAD0DFC}"/>
    <cellStyle name="Total 2 2 6 7 3 2" xfId="27710" xr:uid="{18A4B57A-AF8A-42F9-9ABE-EF252EF102DD}"/>
    <cellStyle name="Total 2 2 6 7 4" xfId="23309" xr:uid="{68AA77F5-C329-49EA-81B6-43D663DC6049}"/>
    <cellStyle name="Total 2 2 6 7 5" xfId="12174" xr:uid="{CD40AE2A-F916-4862-95AC-CDDEA348C91D}"/>
    <cellStyle name="Total 2 2 6 8" xfId="4465" xr:uid="{8A5FF812-9D72-4B89-A4AD-0DEE2D18115D}"/>
    <cellStyle name="Total 2 2 6 8 2" xfId="17241" xr:uid="{EA6FB5B1-414D-4C75-A9A4-097F1D06B2D5}"/>
    <cellStyle name="Total 2 2 6 8 2 2" xfId="28779" xr:uid="{1BA37D20-6803-451D-BF93-9D27134A4828}"/>
    <cellStyle name="Total 2 2 6 8 3" xfId="25213" xr:uid="{38096AB2-D407-4174-9A93-7B17C4869F3D}"/>
    <cellStyle name="Total 2 2 6 8 4" xfId="13887" xr:uid="{726ECE30-3440-4F43-B701-17CFF14C5E8A}"/>
    <cellStyle name="Total 2 2 6 9" xfId="7757" xr:uid="{84BBCA10-856B-4224-9CD1-FDD5B0FBD27E}"/>
    <cellStyle name="Total 2 2 6 9 2" xfId="27219" xr:uid="{95C1031C-85E6-4E89-BB38-C60DDD4B80FB}"/>
    <cellStyle name="Total 2 2 6 9 3" xfId="15767" xr:uid="{17E741EA-9DDE-412C-BABA-42A49F65FFD0}"/>
    <cellStyle name="Total 2 2 7" xfId="976" xr:uid="{00000000-0005-0000-0000-0000CD050000}"/>
    <cellStyle name="Total 2 2 7 2" xfId="3879" xr:uid="{21E93E12-370E-461E-B571-146ECF7C1DC2}"/>
    <cellStyle name="Total 2 2 7 2 2" xfId="8172" xr:uid="{FA05D843-7138-43A8-A9E7-20DAE43DE393}"/>
    <cellStyle name="Total 2 2 7 2 2 2" xfId="28582" xr:uid="{3058A3C1-62CC-4084-8139-BD447C9CCE46}"/>
    <cellStyle name="Total 2 2 7 2 2 3" xfId="17044" xr:uid="{473FFDEC-E2E4-49F8-8C94-64D6B72A84BC}"/>
    <cellStyle name="Total 2 2 7 2 3" xfId="9606" xr:uid="{67C19505-FB53-4ACE-8046-C26EDEAF68BC}"/>
    <cellStyle name="Total 2 2 7 2 3 2" xfId="24627" xr:uid="{1A2D93E5-AA5B-482B-98F9-B79F0606BC5E}"/>
    <cellStyle name="Total 2 2 7 3" xfId="8011" xr:uid="{ABEADF3C-B8A3-477A-B9F2-B5C8005DB805}"/>
    <cellStyle name="Total 2 2 7 3 2" xfId="9445" xr:uid="{BEA89B47-B8D1-4F58-8572-7E063C45807C}"/>
    <cellStyle name="Total 2 2 7 3 2 2" xfId="27022" xr:uid="{AFC9D6A3-EA80-415E-9919-2BDA5B6A011F}"/>
    <cellStyle name="Total 2 2 7 4" xfId="7227" xr:uid="{D4FD958A-55CC-4758-BCFF-A0062FFED8A0}"/>
    <cellStyle name="Total 2 2 7 4 2" xfId="21729" xr:uid="{7BE8A0BD-8146-440B-BDF9-7B4F85EB884B}"/>
    <cellStyle name="Total 2 2 7 5" xfId="9050" xr:uid="{72BCB30D-CE05-49BD-BAF1-7E93034006FE}"/>
    <cellStyle name="Total 2 2 8" xfId="1048" xr:uid="{00000000-0005-0000-0000-0000CE050000}"/>
    <cellStyle name="Total 2 2 8 2" xfId="3951" xr:uid="{08418FF7-7F90-4147-8FD1-BF48C5835E7E}"/>
    <cellStyle name="Total 2 2 8 2 2" xfId="8194" xr:uid="{05F3B33D-F931-4E3C-86F4-C09E8ACAF36C}"/>
    <cellStyle name="Total 2 2 8 2 2 2" xfId="28599" xr:uid="{1EC74293-6A24-48A1-9AB2-A8B0B0DD89A1}"/>
    <cellStyle name="Total 2 2 8 2 2 3" xfId="17061" xr:uid="{A1527A32-918F-4650-AF3D-ABD3EF6B3700}"/>
    <cellStyle name="Total 2 2 8 2 3" xfId="9628" xr:uid="{6943B290-5AA4-431E-B8B8-C58EAF4BC902}"/>
    <cellStyle name="Total 2 2 8 2 3 2" xfId="24699" xr:uid="{B675E860-A826-4DE3-9EB1-C05A1533D696}"/>
    <cellStyle name="Total 2 2 8 3" xfId="8693" xr:uid="{CEDC026B-A1DF-4232-BD3F-D24218244E17}"/>
    <cellStyle name="Total 2 2 8 3 2" xfId="10127" xr:uid="{9AB8F9C5-1553-4E22-A47F-5158134BD4E9}"/>
    <cellStyle name="Total 2 2 8 3 2 2" xfId="27039" xr:uid="{1239CC90-4509-463D-A91E-D1CB838D6978}"/>
    <cellStyle name="Total 2 2 8 4" xfId="7291" xr:uid="{925D5856-1EF6-48BE-B450-89919FB15864}"/>
    <cellStyle name="Total 2 2 8 4 2" xfId="21801" xr:uid="{621BDDFA-517B-4941-A501-4C0E19F98BD5}"/>
    <cellStyle name="Total 2 2 8 5" xfId="9059" xr:uid="{65533FA4-A72F-4219-8BD4-45EB12FD336D}"/>
    <cellStyle name="Total 2 2 9" xfId="2559" xr:uid="{00000000-0005-0000-0000-0000CF050000}"/>
    <cellStyle name="Total 2 2 9 2" xfId="5458" xr:uid="{54D3AC98-4DC3-4685-B7B1-6424AB20D1D4}"/>
    <cellStyle name="Total 2 2 9 2 2" xfId="8200" xr:uid="{9471665A-D346-47B9-A389-750D443D03DB}"/>
    <cellStyle name="Total 2 2 9 2 2 2" xfId="29269" xr:uid="{85AC5B3A-7F81-43D7-93F2-825D0AD07BD1}"/>
    <cellStyle name="Total 2 2 9 2 2 3" xfId="17731" xr:uid="{7D416D5C-6BB6-4B8C-87B6-DC412A443DEE}"/>
    <cellStyle name="Total 2 2 9 2 3" xfId="9634" xr:uid="{F7A9C03F-9A9D-4C93-A676-97F72D4E5F55}"/>
    <cellStyle name="Total 2 2 9 2 3 2" xfId="26206" xr:uid="{DB0C7BB7-43DB-4786-9A3A-BCCF3EE41426}"/>
    <cellStyle name="Total 2 2 9 3" xfId="8320" xr:uid="{DA27B6F3-1A22-46A6-81A9-885F8B605E68}"/>
    <cellStyle name="Total 2 2 9 3 2" xfId="9754" xr:uid="{D9006B03-6A87-43B3-8CC2-D860B5ACA450}"/>
    <cellStyle name="Total 2 2 9 3 2 2" xfId="27709" xr:uid="{B7073A38-CB2F-480D-B30D-0D48ABBA5B3A}"/>
    <cellStyle name="Total 2 2 9 4" xfId="7297" xr:uid="{ED67A674-758D-4A96-B13A-78F11C5413AD}"/>
    <cellStyle name="Total 2 2 9 4 2" xfId="23308" xr:uid="{ABAA4608-5C7E-4A02-A704-40EAF0F68143}"/>
    <cellStyle name="Total 2 2 9 5" xfId="9065" xr:uid="{1997B05B-FAD5-4DEF-83FA-3AA3E58CDF08}"/>
    <cellStyle name="Total 2 3" xfId="469" xr:uid="{00000000-0005-0000-0000-0000D0050000}"/>
    <cellStyle name="Total 2 4" xfId="601" xr:uid="{00000000-0005-0000-0000-0000D1050000}"/>
    <cellStyle name="Total 2 4 10" xfId="6436" xr:uid="{B1025C5C-A66D-4B2D-979F-9E41BFCFFCC5}"/>
    <cellStyle name="Total 2 4 10 2" xfId="21355" xr:uid="{0E74A7A3-5AE4-4A08-BE43-CA6F80B48E49}"/>
    <cellStyle name="Total 2 4 11" xfId="8840" xr:uid="{32D27108-6BCE-4180-81EF-C87CD40B7342}"/>
    <cellStyle name="Total 2 4 2" xfId="1605" xr:uid="{00000000-0005-0000-0000-0000D2050000}"/>
    <cellStyle name="Total 2 4 2 10" xfId="9093" xr:uid="{4CF6ECB3-65F0-48FF-96FD-EAE5018D5D47}"/>
    <cellStyle name="Total 2 4 2 10 2" xfId="22358" xr:uid="{345BD6C0-078D-4728-BDF4-802A3624DC6B}"/>
    <cellStyle name="Total 2 4 2 2" xfId="2336" xr:uid="{00000000-0005-0000-0000-0000D3050000}"/>
    <cellStyle name="Total 2 4 2 2 2" xfId="5235" xr:uid="{918C68F8-DF88-4643-8F51-84B1D284E105}"/>
    <cellStyle name="Total 2 4 2 2 2 2" xfId="17508" xr:uid="{1EAA3C56-EE8B-4764-80C5-CD141E5E004B}"/>
    <cellStyle name="Total 2 4 2 2 2 2 2" xfId="29046" xr:uid="{90C5FA00-A8B4-41B7-925C-292DBF0E5928}"/>
    <cellStyle name="Total 2 4 2 2 2 3" xfId="25983" xr:uid="{25E40148-7C1A-4B51-9E35-AE2120C71C50}"/>
    <cellStyle name="Total 2 4 2 2 2 4" xfId="14647" xr:uid="{FC38AC79-4396-4A02-B4D4-CB41CC863B71}"/>
    <cellStyle name="Total 2 4 2 2 3" xfId="8238" xr:uid="{4CE2DA64-B9A6-4F11-9D9E-8028E2D4DE91}"/>
    <cellStyle name="Total 2 4 2 2 3 2" xfId="27486" xr:uid="{AF02D159-6309-4245-9D7B-0D7D0BD23229}"/>
    <cellStyle name="Total 2 4 2 2 3 3" xfId="16024" xr:uid="{33CF0232-CB47-4E96-A6DF-C3579BB50620}"/>
    <cellStyle name="Total 2 4 2 2 4" xfId="9672" xr:uid="{03812D99-D39C-44EC-9586-A9EF017FB085}"/>
    <cellStyle name="Total 2 4 2 2 4 2" xfId="23085" xr:uid="{957F098A-B0EC-4D7D-AD79-9976A2902C38}"/>
    <cellStyle name="Total 2 4 2 3" xfId="2300" xr:uid="{00000000-0005-0000-0000-0000D4050000}"/>
    <cellStyle name="Total 2 4 2 3 2" xfId="5199" xr:uid="{36F5C801-CE87-4E6A-AEEF-E0413FA7E997}"/>
    <cellStyle name="Total 2 4 2 3 2 2" xfId="17472" xr:uid="{ADF1971D-B46C-47FE-9259-46805F1645A3}"/>
    <cellStyle name="Total 2 4 2 3 2 2 2" xfId="29010" xr:uid="{E09A9CA0-3170-480B-B91D-23C253EFAB00}"/>
    <cellStyle name="Total 2 4 2 3 2 3" xfId="25947" xr:uid="{816CA945-6906-4C27-AA40-30791288A2C5}"/>
    <cellStyle name="Total 2 4 2 3 2 4" xfId="14611" xr:uid="{DABE5FF3-18EE-4463-A6FB-49AECCBC40D9}"/>
    <cellStyle name="Total 2 4 2 3 3" xfId="6591" xr:uid="{589FACE9-F0B4-4E96-B73F-E8AD1B0CCF8C}"/>
    <cellStyle name="Total 2 4 2 3 3 2" xfId="27450" xr:uid="{088FA49B-66D5-42E5-9E73-ECAF1A0BC876}"/>
    <cellStyle name="Total 2 4 2 3 3 3" xfId="15988" xr:uid="{DBABF64D-CC4B-4524-B417-29A535A1A9B4}"/>
    <cellStyle name="Total 2 4 2 3 4" xfId="8860" xr:uid="{7E4C72DC-84ED-49A1-B434-8E97C1CD2CEE}"/>
    <cellStyle name="Total 2 4 2 3 4 2" xfId="23049" xr:uid="{202F16BC-EDD9-4933-9398-9BECFE9916B9}"/>
    <cellStyle name="Total 2 4 2 4" xfId="2714" xr:uid="{00000000-0005-0000-0000-0000D5050000}"/>
    <cellStyle name="Total 2 4 2 4 2" xfId="5613" xr:uid="{79B75761-0D42-4A12-84EB-3B0023417F7E}"/>
    <cellStyle name="Total 2 4 2 4 2 2" xfId="17886" xr:uid="{4632E7EA-DBC1-4B25-A0AD-3EEE51816513}"/>
    <cellStyle name="Total 2 4 2 4 2 2 2" xfId="29424" xr:uid="{F496330B-C861-428A-B5FE-E389F913C648}"/>
    <cellStyle name="Total 2 4 2 4 2 3" xfId="26361" xr:uid="{09425B22-9D2F-4547-89F1-1E60E5BCAA7E}"/>
    <cellStyle name="Total 2 4 2 4 2 4" xfId="14977" xr:uid="{B494DD36-9902-4711-8EED-F1DB94EAF761}"/>
    <cellStyle name="Total 2 4 2 4 3" xfId="16354" xr:uid="{FD5BCE3A-9224-4C24-925A-5956C5FFB9CF}"/>
    <cellStyle name="Total 2 4 2 4 3 2" xfId="27864" xr:uid="{1078167F-AD24-4665-9D85-98E976901C87}"/>
    <cellStyle name="Total 2 4 2 4 4" xfId="23463" xr:uid="{5E4F961C-8ED8-4333-ABFA-5E9AB5DC35C1}"/>
    <cellStyle name="Total 2 4 2 4 5" xfId="12274" xr:uid="{73E4DE32-870D-4106-8498-915A3151C412}"/>
    <cellStyle name="Total 2 4 2 5" xfId="2293" xr:uid="{00000000-0005-0000-0000-0000D6050000}"/>
    <cellStyle name="Total 2 4 2 5 2" xfId="5192" xr:uid="{D03F1469-AED0-4588-B4B5-40EE9AD93F82}"/>
    <cellStyle name="Total 2 4 2 5 2 2" xfId="17465" xr:uid="{77642770-1496-4E43-810A-C8C5E3D3BC6D}"/>
    <cellStyle name="Total 2 4 2 5 2 2 2" xfId="29003" xr:uid="{42D0A2EB-85CA-4481-8971-B483823FE69E}"/>
    <cellStyle name="Total 2 4 2 5 2 3" xfId="25940" xr:uid="{DED2D5AC-660F-4197-BC51-CE51F2AD6206}"/>
    <cellStyle name="Total 2 4 2 5 2 4" xfId="14605" xr:uid="{A18824D1-087F-4C99-BB12-DDEE0637D2EA}"/>
    <cellStyle name="Total 2 4 2 5 3" xfId="15982" xr:uid="{F09A8067-D517-43E0-A380-86E8438B6606}"/>
    <cellStyle name="Total 2 4 2 5 3 2" xfId="27443" xr:uid="{F2E32CBF-40C2-4907-B15B-DCE950A234EC}"/>
    <cellStyle name="Total 2 4 2 5 4" xfId="23042" xr:uid="{250BA096-3211-410A-B0DA-2826D8E1A627}"/>
    <cellStyle name="Total 2 4 2 5 5" xfId="11971" xr:uid="{4DA7D23A-C176-41D0-A2B9-1CB3D224A8EE}"/>
    <cellStyle name="Total 2 4 2 6" xfId="3038" xr:uid="{00000000-0005-0000-0000-0000D7050000}"/>
    <cellStyle name="Total 2 4 2 6 2" xfId="5937" xr:uid="{E25EC4DA-07BB-44FC-A63A-E5EE17199801}"/>
    <cellStyle name="Total 2 4 2 6 2 2" xfId="18210" xr:uid="{E6241273-C5C9-498C-81B9-F0618AE652E3}"/>
    <cellStyle name="Total 2 4 2 6 2 2 2" xfId="29748" xr:uid="{9A626BDF-0573-4125-A927-A2BFBE930A7A}"/>
    <cellStyle name="Total 2 4 2 6 2 3" xfId="26685" xr:uid="{A259FAF2-4CAC-415F-A406-6E7FE31A7F9B}"/>
    <cellStyle name="Total 2 4 2 6 2 4" xfId="15279" xr:uid="{0C8B88C3-42EA-435E-A792-38677F8F30F0}"/>
    <cellStyle name="Total 2 4 2 6 3" xfId="16656" xr:uid="{E2FDCA7F-848E-44F8-9496-37A88E9EEAD6}"/>
    <cellStyle name="Total 2 4 2 6 3 2" xfId="28188" xr:uid="{2572EC03-E01F-4D2A-BCE4-2B3E8B471407}"/>
    <cellStyle name="Total 2 4 2 6 4" xfId="23787" xr:uid="{B6ECE922-49CA-4B1F-8F21-F6544D0F178A}"/>
    <cellStyle name="Total 2 4 2 6 5" xfId="12516" xr:uid="{A954BCF9-851E-4BC6-80DF-CBF1FA333533}"/>
    <cellStyle name="Total 2 4 2 7" xfId="2660" xr:uid="{00000000-0005-0000-0000-0000D8050000}"/>
    <cellStyle name="Total 2 4 2 7 2" xfId="5559" xr:uid="{C397561D-8F9A-456D-B093-2ADB54D29641}"/>
    <cellStyle name="Total 2 4 2 7 2 2" xfId="17832" xr:uid="{543EA793-B215-4C8A-82F6-E9FF8ECE0D06}"/>
    <cellStyle name="Total 2 4 2 7 2 2 2" xfId="29370" xr:uid="{952E88B9-0107-45AA-BC9F-208C887BA572}"/>
    <cellStyle name="Total 2 4 2 7 2 3" xfId="26307" xr:uid="{40C29844-2C56-4FCD-900F-84F641204E2F}"/>
    <cellStyle name="Total 2 4 2 7 2 4" xfId="14928" xr:uid="{93B192F7-BC5B-4F4C-8DA5-23939304CE8A}"/>
    <cellStyle name="Total 2 4 2 7 3" xfId="16305" xr:uid="{2EEE12BF-BD9C-4910-A4DE-CA1E5246D9A2}"/>
    <cellStyle name="Total 2 4 2 7 3 2" xfId="27810" xr:uid="{DBEF6DF4-0AC6-4D04-AB44-359D9F28F0AB}"/>
    <cellStyle name="Total 2 4 2 7 4" xfId="23409" xr:uid="{D369637D-95CF-4BFC-AF7C-C7054237E718}"/>
    <cellStyle name="Total 2 4 2 7 5" xfId="12241" xr:uid="{CF87ADAF-3DBC-4D45-898C-314EFA8937C7}"/>
    <cellStyle name="Total 2 4 2 8" xfId="4508" xr:uid="{5A696E6D-D01F-43E6-AB15-D1260C888EBD}"/>
    <cellStyle name="Total 2 4 2 8 2" xfId="17252" xr:uid="{7751C29C-1236-44BA-902D-9112FFB1CA52}"/>
    <cellStyle name="Total 2 4 2 8 2 2" xfId="28790" xr:uid="{B98D0A0B-A480-481D-A680-3CCE34D56285}"/>
    <cellStyle name="Total 2 4 2 8 3" xfId="25256" xr:uid="{ACD9A61B-9039-43BE-AC80-EA3CD3BBE037}"/>
    <cellStyle name="Total 2 4 2 8 4" xfId="13930" xr:uid="{F1DD81F0-1A8C-45BD-BB82-640B22A58710}"/>
    <cellStyle name="Total 2 4 2 9" xfId="7357" xr:uid="{071087B7-A95D-4418-B883-D4CD5BBB45E4}"/>
    <cellStyle name="Total 2 4 2 9 2" xfId="27230" xr:uid="{0F2D8506-A736-4271-B83F-B7EA8B56AAFB}"/>
    <cellStyle name="Total 2 4 2 9 3" xfId="15778" xr:uid="{D69FC257-417F-471A-871A-B3403C4866C8}"/>
    <cellStyle name="Total 2 4 3" xfId="2123" xr:uid="{00000000-0005-0000-0000-0000D9050000}"/>
    <cellStyle name="Total 2 4 3 10" xfId="9246" xr:uid="{0BB315D9-1AC2-4258-86F8-8326A8DC1B5C}"/>
    <cellStyle name="Total 2 4 3 10 2" xfId="22872" xr:uid="{F30040B0-18D2-402E-9239-DAC7C49DF10A}"/>
    <cellStyle name="Total 2 4 3 2" xfId="1095" xr:uid="{00000000-0005-0000-0000-0000DA050000}"/>
    <cellStyle name="Total 2 4 3 2 2" xfId="3998" xr:uid="{DB8C3C63-2386-44D3-AA00-317C69FFAF32}"/>
    <cellStyle name="Total 2 4 3 2 2 2" xfId="17108" xr:uid="{9701FAE4-9460-4695-977B-6A2EBA8FA7DA}"/>
    <cellStyle name="Total 2 4 3 2 2 2 2" xfId="28646" xr:uid="{39E8090D-4878-4966-A23D-E59176E162F9}"/>
    <cellStyle name="Total 2 4 3 2 2 3" xfId="24746" xr:uid="{7DC4190A-79D9-4224-B3B9-4E75B814A22A}"/>
    <cellStyle name="Total 2 4 3 2 2 4" xfId="13427" xr:uid="{FBA260FD-AFE0-4EA4-964E-3C36C46CC14A}"/>
    <cellStyle name="Total 2 4 3 2 3" xfId="8463" xr:uid="{F2877D0F-E8C9-4BB8-8C10-40220111E379}"/>
    <cellStyle name="Total 2 4 3 2 3 2" xfId="27086" xr:uid="{8C47E5D3-B8F3-4E87-AE1E-7F2A5D2EA3DF}"/>
    <cellStyle name="Total 2 4 3 2 3 3" xfId="15641" xr:uid="{7CB40596-8954-4679-96C2-8F11D6E73CDD}"/>
    <cellStyle name="Total 2 4 3 2 4" xfId="9897" xr:uid="{7768ED70-D7E4-4768-B64D-35229F3D4E5A}"/>
    <cellStyle name="Total 2 4 3 2 4 2" xfId="21848" xr:uid="{E2D8DFDB-6E26-4A10-A13F-D9D067E13F12}"/>
    <cellStyle name="Total 2 4 3 3" xfId="2837" xr:uid="{00000000-0005-0000-0000-0000DB050000}"/>
    <cellStyle name="Total 2 4 3 3 2" xfId="5736" xr:uid="{D4145711-A683-400A-A471-0960D28E546C}"/>
    <cellStyle name="Total 2 4 3 3 2 2" xfId="18009" xr:uid="{F40515DD-59E8-4CF8-847C-28EB27EDA2DA}"/>
    <cellStyle name="Total 2 4 3 3 2 2 2" xfId="29547" xr:uid="{C9BDFA6F-B474-461D-A051-A801F5102D23}"/>
    <cellStyle name="Total 2 4 3 3 2 3" xfId="26484" xr:uid="{D11A518E-9176-40B7-88DE-3627F4A0C81D}"/>
    <cellStyle name="Total 2 4 3 3 2 4" xfId="15087" xr:uid="{2B36846D-3FC6-4B75-8EE2-391866E89254}"/>
    <cellStyle name="Total 2 4 3 3 3" xfId="8665" xr:uid="{EC4E7913-E447-4398-948A-788045477B3C}"/>
    <cellStyle name="Total 2 4 3 3 3 2" xfId="27987" xr:uid="{879C477D-4D63-4B96-BF1D-5F4E0328C73A}"/>
    <cellStyle name="Total 2 4 3 3 3 3" xfId="16464" xr:uid="{70516966-6946-44A6-98A9-DDFD6ABA685A}"/>
    <cellStyle name="Total 2 4 3 3 4" xfId="10099" xr:uid="{DDC06A5B-0623-4C67-A27A-849B5738EDFD}"/>
    <cellStyle name="Total 2 4 3 3 4 2" xfId="23586" xr:uid="{290AE3FC-D105-493E-A04D-9921506FD09B}"/>
    <cellStyle name="Total 2 4 3 4" xfId="2941" xr:uid="{00000000-0005-0000-0000-0000DC050000}"/>
    <cellStyle name="Total 2 4 3 4 2" xfId="5840" xr:uid="{A428BEA5-5BB2-4B5A-9B25-99173A0E362B}"/>
    <cellStyle name="Total 2 4 3 4 2 2" xfId="18113" xr:uid="{6C3120FD-13B0-4ED8-A92A-834DF6065B4B}"/>
    <cellStyle name="Total 2 4 3 4 2 2 2" xfId="29651" xr:uid="{E1885558-BDD2-4054-88B7-ECB0CFEEF190}"/>
    <cellStyle name="Total 2 4 3 4 2 3" xfId="26588" xr:uid="{E9E5A8E5-EDBE-45A5-9CD7-B66B6908B2FA}"/>
    <cellStyle name="Total 2 4 3 4 2 4" xfId="15182" xr:uid="{AA3FCBD4-28F7-45FE-BDE2-D902062DF80D}"/>
    <cellStyle name="Total 2 4 3 4 3" xfId="16559" xr:uid="{411B6C3C-D1E0-4091-8EFB-51B0CB5D7F12}"/>
    <cellStyle name="Total 2 4 3 4 3 2" xfId="28091" xr:uid="{D0F43049-4474-43A4-894F-D7AF5C00C99A}"/>
    <cellStyle name="Total 2 4 3 4 4" xfId="23690" xr:uid="{AF927F4A-29D8-4B9D-AC83-ABDC273AF939}"/>
    <cellStyle name="Total 2 4 3 4 5" xfId="12433" xr:uid="{2CA2D4AA-0D63-46F6-8CA1-ADCCF8F328D0}"/>
    <cellStyle name="Total 2 4 3 5" xfId="3064" xr:uid="{00000000-0005-0000-0000-0000DD050000}"/>
    <cellStyle name="Total 2 4 3 5 2" xfId="5963" xr:uid="{BF0A99E3-29A7-4CBB-9117-A5E04DE1BF4A}"/>
    <cellStyle name="Total 2 4 3 5 2 2" xfId="18236" xr:uid="{730B0D9D-0A1F-4DDA-98C0-5E630A119B4E}"/>
    <cellStyle name="Total 2 4 3 5 2 2 2" xfId="29774" xr:uid="{9B92593D-6807-41A1-8E6F-4262D45E6EC4}"/>
    <cellStyle name="Total 2 4 3 5 2 3" xfId="26711" xr:uid="{2E404BAF-96AA-417F-9FD3-0D8F57DD0472}"/>
    <cellStyle name="Total 2 4 3 5 2 4" xfId="15305" xr:uid="{F5EBC6A6-BC66-4C33-9E41-C09CF6B38C93}"/>
    <cellStyle name="Total 2 4 3 5 3" xfId="16682" xr:uid="{89A2F142-54FB-4C5B-9B7A-718D37BD6AA1}"/>
    <cellStyle name="Total 2 4 3 5 3 2" xfId="28214" xr:uid="{4B44544F-2B4D-42F4-88C8-36F9D71CB404}"/>
    <cellStyle name="Total 2 4 3 5 4" xfId="23813" xr:uid="{6F5874E5-3FF2-495C-B20E-9F8F9EAB67C6}"/>
    <cellStyle name="Total 2 4 3 5 5" xfId="12538" xr:uid="{4890695E-951B-402A-8927-1419ADC997B1}"/>
    <cellStyle name="Total 2 4 3 6" xfId="3037" xr:uid="{00000000-0005-0000-0000-0000DE050000}"/>
    <cellStyle name="Total 2 4 3 6 2" xfId="5936" xr:uid="{93F7D44A-95A2-4629-9CEF-12947F32606D}"/>
    <cellStyle name="Total 2 4 3 6 2 2" xfId="18209" xr:uid="{1B6D940D-FBB8-4D7B-B293-FC13B075D8AF}"/>
    <cellStyle name="Total 2 4 3 6 2 2 2" xfId="29747" xr:uid="{3F97E061-C23D-44EA-9E5C-300E7BC62B6C}"/>
    <cellStyle name="Total 2 4 3 6 2 3" xfId="26684" xr:uid="{05AE8701-613B-4A2D-86ED-50248CE180A1}"/>
    <cellStyle name="Total 2 4 3 6 2 4" xfId="15278" xr:uid="{3DB76C8B-993A-448E-BB1D-174BCCB1701F}"/>
    <cellStyle name="Total 2 4 3 6 3" xfId="16655" xr:uid="{5FADFDFD-D0C6-4228-A656-08F6080AEAD3}"/>
    <cellStyle name="Total 2 4 3 6 3 2" xfId="28187" xr:uid="{D1AF8B33-038A-4943-B5D7-BCA486D6917C}"/>
    <cellStyle name="Total 2 4 3 6 4" xfId="23786" xr:uid="{C5222367-BD00-4C66-B2FE-FC5F05D47CC8}"/>
    <cellStyle name="Total 2 4 3 6 5" xfId="12515" xr:uid="{A67555C5-CFC1-491F-8953-53D15A550C1C}"/>
    <cellStyle name="Total 2 4 3 7" xfId="3213" xr:uid="{00000000-0005-0000-0000-0000DF050000}"/>
    <cellStyle name="Total 2 4 3 7 2" xfId="6112" xr:uid="{CC6C8410-8723-46FB-9F73-D2D9FEC68951}"/>
    <cellStyle name="Total 2 4 3 7 2 2" xfId="18385" xr:uid="{504AC31F-23EE-4420-A4D8-65FA8E8E37BC}"/>
    <cellStyle name="Total 2 4 3 7 2 2 2" xfId="29923" xr:uid="{8BA5BE62-3CD7-40A6-888D-90410FD13A63}"/>
    <cellStyle name="Total 2 4 3 7 2 3" xfId="26860" xr:uid="{837454F2-FE6F-43BA-94BD-9C0F4800C060}"/>
    <cellStyle name="Total 2 4 3 7 2 4" xfId="15454" xr:uid="{7085AE07-955F-4B13-B615-0F4D23BCD31C}"/>
    <cellStyle name="Total 2 4 3 7 3" xfId="16831" xr:uid="{6010AC43-FD95-4C01-A4B4-E83D73CBAFE2}"/>
    <cellStyle name="Total 2 4 3 7 3 2" xfId="28363" xr:uid="{B4E0EDB3-E0EF-4BED-B31F-9A93BBAFFAFC}"/>
    <cellStyle name="Total 2 4 3 7 4" xfId="23962" xr:uid="{57E3EF75-2065-47A1-9EC2-F37EACCBD495}"/>
    <cellStyle name="Total 2 4 3 7 5" xfId="12682" xr:uid="{42F8DB8A-3883-4C3C-BF36-B29501B5D051}"/>
    <cellStyle name="Total 2 4 3 8" xfId="5022" xr:uid="{218D2511-4B75-4D8F-8C6A-F2A8477D266B}"/>
    <cellStyle name="Total 2 4 3 8 2" xfId="17295" xr:uid="{4A75FDC5-292C-4851-9D3E-8AC57B1F4E19}"/>
    <cellStyle name="Total 2 4 3 8 2 2" xfId="28833" xr:uid="{B263E8C8-436A-439B-8B92-1AA005004BF9}"/>
    <cellStyle name="Total 2 4 3 8 3" xfId="25770" xr:uid="{B9CEFBB3-11C4-4CAF-897F-95B32E29D642}"/>
    <cellStyle name="Total 2 4 3 8 4" xfId="14444" xr:uid="{2F501311-6F91-4086-B112-E96B65612E02}"/>
    <cellStyle name="Total 2 4 3 9" xfId="7812" xr:uid="{04E2D753-9304-46C6-8337-6946ED841CB4}"/>
    <cellStyle name="Total 2 4 3 9 2" xfId="27273" xr:uid="{39761F2D-0F44-4D0C-8CE2-843390F9B24B}"/>
    <cellStyle name="Total 2 4 3 9 3" xfId="15821" xr:uid="{ED8C6DB3-BDBA-4ACF-BD0F-26E0D6C48865}"/>
    <cellStyle name="Total 2 4 4" xfId="2173" xr:uid="{00000000-0005-0000-0000-0000E0050000}"/>
    <cellStyle name="Total 2 4 4 10" xfId="9073" xr:uid="{280F2798-916F-4E1A-A88C-B3643935325D}"/>
    <cellStyle name="Total 2 4 4 10 2" xfId="22922" xr:uid="{19262290-0B06-40EB-8298-828F4FDD90CD}"/>
    <cellStyle name="Total 2 4 4 2" xfId="2777" xr:uid="{00000000-0005-0000-0000-0000E1050000}"/>
    <cellStyle name="Total 2 4 4 2 2" xfId="5676" xr:uid="{6C469747-CE46-4EAA-8EC7-2DAAA3DF57E0}"/>
    <cellStyle name="Total 2 4 4 2 2 2" xfId="17949" xr:uid="{AB9C07D7-CECB-4694-9194-E722DF241E49}"/>
    <cellStyle name="Total 2 4 4 2 2 2 2" xfId="29487" xr:uid="{D8182FE7-D2BD-4AAB-9D24-14E9426D6312}"/>
    <cellStyle name="Total 2 4 4 2 2 3" xfId="26424" xr:uid="{48213B47-0E33-43CA-9AC5-419AD9BBE72E}"/>
    <cellStyle name="Total 2 4 4 2 2 4" xfId="15032" xr:uid="{F4651D54-8FAF-4932-AFEA-5772C5B3ED97}"/>
    <cellStyle name="Total 2 4 4 2 3" xfId="8208" xr:uid="{A05929DB-D1B0-480C-9411-5EA974FCFC54}"/>
    <cellStyle name="Total 2 4 4 2 3 2" xfId="27927" xr:uid="{51F9A916-943F-4F5D-9D5F-B4FF7D6F766F}"/>
    <cellStyle name="Total 2 4 4 2 3 3" xfId="16409" xr:uid="{EF1AE0DB-49AB-4FBA-951D-15D771E0B3BF}"/>
    <cellStyle name="Total 2 4 4 2 4" xfId="9642" xr:uid="{47F4986B-7E7D-4538-BB89-22EFEF084D59}"/>
    <cellStyle name="Total 2 4 4 2 4 2" xfId="23526" xr:uid="{2C564625-21D8-43AA-969F-3BC0CB0346E8}"/>
    <cellStyle name="Total 2 4 4 3" xfId="2887" xr:uid="{00000000-0005-0000-0000-0000E2050000}"/>
    <cellStyle name="Total 2 4 4 3 2" xfId="5786" xr:uid="{B13F2458-FC2B-4008-B37A-589551475FD1}"/>
    <cellStyle name="Total 2 4 4 3 2 2" xfId="18059" xr:uid="{5BD84B3F-0CCF-4625-B894-39C7655D9251}"/>
    <cellStyle name="Total 2 4 4 3 2 2 2" xfId="29597" xr:uid="{2B534A00-83B8-4DAF-8673-AB4AF8DAB3D6}"/>
    <cellStyle name="Total 2 4 4 3 2 3" xfId="26534" xr:uid="{4606E841-FD15-4380-9832-7C03BF16669A}"/>
    <cellStyle name="Total 2 4 4 3 2 4" xfId="15129" xr:uid="{9EAF9E4A-E13D-4286-AF2B-4E7C63B4284F}"/>
    <cellStyle name="Total 2 4 4 3 3" xfId="8770" xr:uid="{C090AE48-301C-43C0-90A3-8F00E0506D83}"/>
    <cellStyle name="Total 2 4 4 3 3 2" xfId="28037" xr:uid="{06958426-0792-454C-953E-96FB5A39C84C}"/>
    <cellStyle name="Total 2 4 4 3 3 3" xfId="16506" xr:uid="{5F4EA738-A4AF-4B9D-99B8-3A1388743023}"/>
    <cellStyle name="Total 2 4 4 3 4" xfId="10204" xr:uid="{63F7D0EA-A508-4DEF-8707-304821E9AB72}"/>
    <cellStyle name="Total 2 4 4 3 4 2" xfId="23636" xr:uid="{073BFABE-D3A2-4805-813A-EC6AFC26876C}"/>
    <cellStyle name="Total 2 4 4 4" xfId="2991" xr:uid="{00000000-0005-0000-0000-0000E3050000}"/>
    <cellStyle name="Total 2 4 4 4 2" xfId="5890" xr:uid="{74D1B6F6-55EC-43E1-9CC3-BAB6BA24FD23}"/>
    <cellStyle name="Total 2 4 4 4 2 2" xfId="18163" xr:uid="{354BF6F8-030E-49C2-978B-33827729BE20}"/>
    <cellStyle name="Total 2 4 4 4 2 2 2" xfId="29701" xr:uid="{8060EBDA-9F14-411D-B6A4-7CB34D8B391A}"/>
    <cellStyle name="Total 2 4 4 4 2 3" xfId="26638" xr:uid="{B6DEB6FF-97C6-42B9-9559-F9F21722CF84}"/>
    <cellStyle name="Total 2 4 4 4 2 4" xfId="15232" xr:uid="{D5BE1043-88CE-4533-8BFF-C175071E48C8}"/>
    <cellStyle name="Total 2 4 4 4 3" xfId="16609" xr:uid="{EA33E96E-4D00-42D5-81E5-E86EC09E4334}"/>
    <cellStyle name="Total 2 4 4 4 3 2" xfId="28141" xr:uid="{6099C7CA-ABA7-456E-B336-5D53456528CB}"/>
    <cellStyle name="Total 2 4 4 4 4" xfId="23740" xr:uid="{B24F4B07-CACA-4D4E-8C15-B51471C7E44B}"/>
    <cellStyle name="Total 2 4 4 4 5" xfId="12475" xr:uid="{DE2AD54D-3828-458F-91FB-8C4543708176}"/>
    <cellStyle name="Total 2 4 4 5" xfId="3114" xr:uid="{00000000-0005-0000-0000-0000E4050000}"/>
    <cellStyle name="Total 2 4 4 5 2" xfId="6013" xr:uid="{4EC35E12-11C1-4E8C-A4B8-9474A43D7776}"/>
    <cellStyle name="Total 2 4 4 5 2 2" xfId="18286" xr:uid="{44FCAD94-DFBE-4C52-AD73-0458C39DEC07}"/>
    <cellStyle name="Total 2 4 4 5 2 2 2" xfId="29824" xr:uid="{981F419E-246D-4A5A-B0ED-DBCC9F4C98E4}"/>
    <cellStyle name="Total 2 4 4 5 2 3" xfId="26761" xr:uid="{D939B027-4DA1-44CB-9189-8B7F1A75EA9F}"/>
    <cellStyle name="Total 2 4 4 5 2 4" xfId="15355" xr:uid="{7F01DE9E-8AEB-4E7E-87C6-3D971D8D2180}"/>
    <cellStyle name="Total 2 4 4 5 3" xfId="16732" xr:uid="{FC57A883-3FEF-44E2-954F-753E51BAABA4}"/>
    <cellStyle name="Total 2 4 4 5 3 2" xfId="28264" xr:uid="{CCDB40F3-324D-4A52-95FF-6FD325D93364}"/>
    <cellStyle name="Total 2 4 4 5 4" xfId="23863" xr:uid="{A493CBA3-D953-4394-8110-F5E6D7B30516}"/>
    <cellStyle name="Total 2 4 4 5 5" xfId="12583" xr:uid="{89F0654B-60CF-40B1-9709-7A5B66B61EE9}"/>
    <cellStyle name="Total 2 4 4 6" xfId="3186" xr:uid="{00000000-0005-0000-0000-0000E5050000}"/>
    <cellStyle name="Total 2 4 4 6 2" xfId="6085" xr:uid="{47B1D74F-766C-419B-B1AB-28B03ACB3895}"/>
    <cellStyle name="Total 2 4 4 6 2 2" xfId="18358" xr:uid="{52678ADC-3B7B-4E01-9A7F-1FFC35BAA331}"/>
    <cellStyle name="Total 2 4 4 6 2 2 2" xfId="29896" xr:uid="{B41E526C-71ED-42DD-A2D5-CDEBAA471002}"/>
    <cellStyle name="Total 2 4 4 6 2 3" xfId="26833" xr:uid="{81E10EDF-1094-4817-BE88-80451EB08700}"/>
    <cellStyle name="Total 2 4 4 6 2 4" xfId="15427" xr:uid="{A0014E9E-561C-4EA8-982E-20088880183C}"/>
    <cellStyle name="Total 2 4 4 6 3" xfId="16804" xr:uid="{8DCF6925-B0F1-420F-B4E1-B9806F127071}"/>
    <cellStyle name="Total 2 4 4 6 3 2" xfId="28336" xr:uid="{C6856968-CCC8-4417-9451-40CF7676C32C}"/>
    <cellStyle name="Total 2 4 4 6 4" xfId="23935" xr:uid="{2871B889-9B7C-420C-B28B-BEFC749FEA33}"/>
    <cellStyle name="Total 2 4 4 6 5" xfId="12655" xr:uid="{52EB94E3-8149-48BA-9AB8-7F14FE264C84}"/>
    <cellStyle name="Total 2 4 4 7" xfId="3263" xr:uid="{00000000-0005-0000-0000-0000E6050000}"/>
    <cellStyle name="Total 2 4 4 7 2" xfId="6162" xr:uid="{592F207F-2E8C-40F3-BE05-47F526D5E311}"/>
    <cellStyle name="Total 2 4 4 7 2 2" xfId="18435" xr:uid="{64B486A2-8832-444B-8E56-4C5CCC781419}"/>
    <cellStyle name="Total 2 4 4 7 2 2 2" xfId="29973" xr:uid="{4FB7BFA2-186D-402D-984B-E751884B04B7}"/>
    <cellStyle name="Total 2 4 4 7 2 3" xfId="26910" xr:uid="{F49E7381-0B57-4E62-8024-2509CB7B0EE2}"/>
    <cellStyle name="Total 2 4 4 7 2 4" xfId="15504" xr:uid="{C7CD3AD8-09BF-48B2-BC6C-43A5DF1E13DB}"/>
    <cellStyle name="Total 2 4 4 7 3" xfId="16881" xr:uid="{3B3437D7-2AD7-4469-A724-BD7C64718FAA}"/>
    <cellStyle name="Total 2 4 4 7 3 2" xfId="28413" xr:uid="{D1E64390-1FA3-4E62-9ECD-2DCF55165AA0}"/>
    <cellStyle name="Total 2 4 4 7 4" xfId="24012" xr:uid="{1CBD87C7-6A2E-467A-B084-45419699B4FA}"/>
    <cellStyle name="Total 2 4 4 7 5" xfId="12732" xr:uid="{A8058630-2A35-4166-987C-8A1DAAF7563E}"/>
    <cellStyle name="Total 2 4 4 8" xfId="5072" xr:uid="{243EEA62-DCD8-4B9E-8873-7FE7ED7BE189}"/>
    <cellStyle name="Total 2 4 4 8 2" xfId="17345" xr:uid="{A6DA0979-643C-4B22-B8B0-6D02BDABEABD}"/>
    <cellStyle name="Total 2 4 4 8 2 2" xfId="28883" xr:uid="{D96F2BA9-8613-46F3-A043-0DAA88B155D5}"/>
    <cellStyle name="Total 2 4 4 8 3" xfId="25820" xr:uid="{CB19C603-7743-4D18-B109-6DBF33F05D1F}"/>
    <cellStyle name="Total 2 4 4 8 4" xfId="14494" xr:uid="{6310F202-E2FF-4170-8AA0-DC104C7E61C0}"/>
    <cellStyle name="Total 2 4 4 9" xfId="7305" xr:uid="{754D9365-12A6-4A80-BC20-AB91267EBDE9}"/>
    <cellStyle name="Total 2 4 4 9 2" xfId="27323" xr:uid="{EC36B3E6-C2DD-4408-A410-928B8BC4D1BD}"/>
    <cellStyle name="Total 2 4 4 9 3" xfId="15871" xr:uid="{C612DFEB-6EBC-43FE-8A52-A26DFFD1E5FB}"/>
    <cellStyle name="Total 2 4 5" xfId="1172" xr:uid="{00000000-0005-0000-0000-0000E7050000}"/>
    <cellStyle name="Total 2 4 5 2" xfId="4075" xr:uid="{DF5CFB4A-8D87-452F-85A6-059A0BA2C5E0}"/>
    <cellStyle name="Total 2 4 5 2 2" xfId="17153" xr:uid="{690F5D41-C964-491E-838C-69F315665C7F}"/>
    <cellStyle name="Total 2 4 5 2 2 2" xfId="28691" xr:uid="{22586D6B-CDBC-4532-9B94-5FDEC29AA158}"/>
    <cellStyle name="Total 2 4 5 2 3" xfId="24823" xr:uid="{279A034E-AD01-48A0-9D0F-6963EEFB7B74}"/>
    <cellStyle name="Total 2 4 5 2 4" xfId="13497" xr:uid="{283F3C3D-F592-47D0-9851-709FE2CB8F17}"/>
    <cellStyle name="Total 2 4 5 3" xfId="6894" xr:uid="{15B82521-A6D5-49B3-99DE-2671A58513E8}"/>
    <cellStyle name="Total 2 4 5 3 2" xfId="27131" xr:uid="{B9787E16-4143-4035-99EE-D45FA459E9C7}"/>
    <cellStyle name="Total 2 4 5 3 3" xfId="15679" xr:uid="{23B83B4D-BB4B-4093-A476-E2F184040A9D}"/>
    <cellStyle name="Total 2 4 5 4" xfId="8964" xr:uid="{B8F1C933-0BD3-4636-BD40-497AC0F1595F}"/>
    <cellStyle name="Total 2 4 5 4 2" xfId="21925" xr:uid="{0842F505-32C1-45C2-B829-33223217AFDC}"/>
    <cellStyle name="Total 2 4 6" xfId="2281" xr:uid="{00000000-0005-0000-0000-0000E8050000}"/>
    <cellStyle name="Total 2 4 6 2" xfId="5180" xr:uid="{EE43F764-5090-4006-9C21-0553F3E174C9}"/>
    <cellStyle name="Total 2 4 6 2 2" xfId="17453" xr:uid="{99A538E1-4BA8-4DCF-B401-18D97D52D9B1}"/>
    <cellStyle name="Total 2 4 6 2 2 2" xfId="28991" xr:uid="{8032D795-7EA5-4504-9AF0-0B73671AA683}"/>
    <cellStyle name="Total 2 4 6 2 3" xfId="25928" xr:uid="{16024466-5A4A-461B-AED4-1E0A504BCBDA}"/>
    <cellStyle name="Total 2 4 6 2 4" xfId="14595" xr:uid="{8D477671-A80F-4B36-9AC7-7406689AA802}"/>
    <cellStyle name="Total 2 4 6 3" xfId="8066" xr:uid="{95A35248-2252-465A-88AA-2AD7997D3EED}"/>
    <cellStyle name="Total 2 4 6 3 2" xfId="27431" xr:uid="{10FFA25F-C73E-4220-A927-92520E6BEEB3}"/>
    <cellStyle name="Total 2 4 6 3 3" xfId="15972" xr:uid="{E1847D8E-9F7F-43A0-A52E-16624D3CAB7C}"/>
    <cellStyle name="Total 2 4 6 4" xfId="9500" xr:uid="{1DC43CB0-F78B-400B-A1D6-002FB9CF4C74}"/>
    <cellStyle name="Total 2 4 6 4 2" xfId="23030" xr:uid="{CEE40F44-D398-49E7-BFDB-B521BD7818E3}"/>
    <cellStyle name="Total 2 4 7" xfId="2540" xr:uid="{00000000-0005-0000-0000-0000E9050000}"/>
    <cellStyle name="Total 2 4 7 2" xfId="5439" xr:uid="{CDE3B75D-7F9C-49AD-87D3-603312FFF7BF}"/>
    <cellStyle name="Total 2 4 7 2 2" xfId="17712" xr:uid="{025EE243-E1D6-4ADD-A844-CB5BC068F065}"/>
    <cellStyle name="Total 2 4 7 2 2 2" xfId="29250" xr:uid="{56AB654C-DC7D-4AF5-998F-C9B553D2F81D}"/>
    <cellStyle name="Total 2 4 7 2 3" xfId="26187" xr:uid="{DD5B766B-3F24-4799-A181-0A23BF1F0EAA}"/>
    <cellStyle name="Total 2 4 7 2 4" xfId="14827" xr:uid="{992B73E7-BB4A-4C41-BA68-7ACF83CEE384}"/>
    <cellStyle name="Total 2 4 7 3" xfId="16204" xr:uid="{AF9BF22A-BF36-46E3-8911-84FB752DB01C}"/>
    <cellStyle name="Total 2 4 7 3 2" xfId="27690" xr:uid="{35A20D6C-BEB4-4DFB-B8BD-BBF8DEB027F8}"/>
    <cellStyle name="Total 2 4 7 4" xfId="23289" xr:uid="{7FBFE4E7-B3A5-43E0-8279-5EA0973910C5}"/>
    <cellStyle name="Total 2 4 7 5" xfId="12159" xr:uid="{0026BC35-B57F-41AD-9253-384450C2002A}"/>
    <cellStyle name="Total 2 4 8" xfId="2304" xr:uid="{00000000-0005-0000-0000-0000EA050000}"/>
    <cellStyle name="Total 2 4 8 2" xfId="5203" xr:uid="{BD390003-D34B-4C88-B41D-ABB05EEF85A9}"/>
    <cellStyle name="Total 2 4 8 2 2" xfId="17476" xr:uid="{36674C94-48C5-4AB9-B618-A996BC5C2B62}"/>
    <cellStyle name="Total 2 4 8 2 2 2" xfId="29014" xr:uid="{4864E87F-7C3D-4DD8-9BCC-211E16B6E8CD}"/>
    <cellStyle name="Total 2 4 8 2 3" xfId="25951" xr:uid="{C90B34A7-A5F5-491C-B688-F3D759D35762}"/>
    <cellStyle name="Total 2 4 8 2 4" xfId="14615" xr:uid="{A77C8A61-56E2-4F40-8AC1-4DCA89E403AA}"/>
    <cellStyle name="Total 2 4 8 3" xfId="15992" xr:uid="{4F0219DF-AD77-4173-815C-6EC0B41D62EA}"/>
    <cellStyle name="Total 2 4 8 3 2" xfId="27454" xr:uid="{0BDAEE07-A66E-43F2-BF98-DA8EEBFB5806}"/>
    <cellStyle name="Total 2 4 8 4" xfId="23053" xr:uid="{18752947-78EA-43EC-9550-C29ED95FF8FB}"/>
    <cellStyle name="Total 2 4 8 5" xfId="11978" xr:uid="{786D236A-9C7F-4AC5-84C9-B548762DAFCA}"/>
    <cellStyle name="Total 2 4 9" xfId="3505" xr:uid="{55C8CF4B-C3C7-47AE-BFBD-637BAA9BC3D7}"/>
    <cellStyle name="Total 2 4 9 2" xfId="16923" xr:uid="{8DBCD246-F072-4C62-9B04-3173B90A05B0}"/>
    <cellStyle name="Total 2 4 9 2 2" xfId="28455" xr:uid="{7FF0B420-BD7E-4561-A502-E7B296B2C22E}"/>
    <cellStyle name="Total 2 4 9 3" xfId="24253" xr:uid="{68DBD478-FEC3-4DCD-896C-05C8A5A666BC}"/>
    <cellStyle name="Total 2 4 9 4" xfId="12973" xr:uid="{366E0295-7077-46D1-AE4A-BAC2F4B54A95}"/>
    <cellStyle name="Total 2 5" xfId="1392" xr:uid="{00000000-0005-0000-0000-0000EB050000}"/>
    <cellStyle name="Total 2 5 10" xfId="9150" xr:uid="{A10E9F57-405A-4DE8-9399-D4C214F17F17}"/>
    <cellStyle name="Total 2 5 10 2" xfId="22145" xr:uid="{EDCDF70A-E71C-441F-B5CF-F50AB87FCAB8}"/>
    <cellStyle name="Total 2 5 2" xfId="2672" xr:uid="{00000000-0005-0000-0000-0000EC050000}"/>
    <cellStyle name="Total 2 5 2 2" xfId="5571" xr:uid="{99681F8E-DDCF-4FC2-BCD9-DA443B5E6EF5}"/>
    <cellStyle name="Total 2 5 2 2 2" xfId="8574" xr:uid="{BF2EBB89-9B92-4C32-8D2A-AA368FD8F099}"/>
    <cellStyle name="Total 2 5 2 2 2 2" xfId="29382" xr:uid="{0669A090-BB11-4849-9850-650571F6D3B7}"/>
    <cellStyle name="Total 2 5 2 2 2 3" xfId="17844" xr:uid="{FF90229A-4F1F-4841-90DE-1ED26C4823CE}"/>
    <cellStyle name="Total 2 5 2 2 3" xfId="10008" xr:uid="{0D21DCC7-7878-4E26-8F0D-4D936EB08731}"/>
    <cellStyle name="Total 2 5 2 2 3 2" xfId="26319" xr:uid="{AD4C39A1-7905-471D-BCD0-D52326C85D15}"/>
    <cellStyle name="Total 2 5 2 3" xfId="8164" xr:uid="{7CBCE1DF-FEDC-44F1-A336-866D40A59E54}"/>
    <cellStyle name="Total 2 5 2 3 2" xfId="9598" xr:uid="{C8896E75-CF3E-459E-AEC0-CA0F56E00F77}"/>
    <cellStyle name="Total 2 5 2 3 2 2" xfId="27822" xr:uid="{13348B7A-E68C-45FB-B0E9-D6D11BC4007E}"/>
    <cellStyle name="Total 2 5 2 4" xfId="7923" xr:uid="{F26D1CC9-B028-4D42-9D38-8653CDCBA315}"/>
    <cellStyle name="Total 2 5 2 4 2" xfId="23421" xr:uid="{54637A43-FB1E-4A57-BE7C-B9D0552B2D4F}"/>
    <cellStyle name="Total 2 5 2 5" xfId="9357" xr:uid="{B5945064-44F8-4CBF-BB61-56C7E7B4C5F1}"/>
    <cellStyle name="Total 2 5 3" xfId="837" xr:uid="{00000000-0005-0000-0000-0000ED050000}"/>
    <cellStyle name="Total 2 5 3 2" xfId="3740" xr:uid="{2CC53801-327C-45CD-97A2-2FD46F8D5DB9}"/>
    <cellStyle name="Total 2 5 3 2 2" xfId="8123" xr:uid="{FEAD0D6D-D0B7-43EA-B359-83B201D5A40B}"/>
    <cellStyle name="Total 2 5 3 2 2 2" xfId="28548" xr:uid="{8CB81F91-7BE5-4AB8-A19F-73AB4204D47F}"/>
    <cellStyle name="Total 2 5 3 2 2 3" xfId="17012" xr:uid="{40CDF785-C380-4813-8605-E0851F1A9757}"/>
    <cellStyle name="Total 2 5 3 2 3" xfId="9557" xr:uid="{50103A31-1AD6-411B-9591-D0DF7EDCBD49}"/>
    <cellStyle name="Total 2 5 3 2 3 2" xfId="24488" xr:uid="{29344973-FAB2-4B2D-87CA-5F27012D1704}"/>
    <cellStyle name="Total 2 5 3 3" xfId="6626" xr:uid="{81E936FB-C7DE-4A52-928B-A4877141AA56}"/>
    <cellStyle name="Total 2 5 3 3 2" xfId="8887" xr:uid="{5A47FF73-B2B0-4721-BE44-202E88A36A5D}"/>
    <cellStyle name="Total 2 5 3 3 2 2" xfId="26988" xr:uid="{78F79549-428E-4AF6-AB39-C855C6BDD6EC}"/>
    <cellStyle name="Total 2 5 3 4" xfId="7100" xr:uid="{21CA35D8-D494-4EC3-A578-E82FFF425400}"/>
    <cellStyle name="Total 2 5 3 4 2" xfId="21590" xr:uid="{83941184-4900-4208-9A79-D415ADD53506}"/>
    <cellStyle name="Total 2 5 3 5" xfId="9027" xr:uid="{7C79055B-4F22-4EBB-B501-368381B9739E}"/>
    <cellStyle name="Total 2 5 4" xfId="843" xr:uid="{00000000-0005-0000-0000-0000EE050000}"/>
    <cellStyle name="Total 2 5 4 2" xfId="3746" xr:uid="{DC07586E-2AA8-49EE-B000-CCC232BEAAAC}"/>
    <cellStyle name="Total 2 5 4 2 2" xfId="17017" xr:uid="{AA6B7BA9-80B2-42DD-923B-565679A2D11C}"/>
    <cellStyle name="Total 2 5 4 2 2 2" xfId="28553" xr:uid="{CC70D6EF-BB28-45F4-BE99-CE779D1CBF6A}"/>
    <cellStyle name="Total 2 5 4 2 3" xfId="24494" xr:uid="{0E3B58AF-4E67-46F3-AC31-A353F4B6A188}"/>
    <cellStyle name="Total 2 5 4 2 4" xfId="13193" xr:uid="{8ED6831C-3F30-4C70-8364-4A65CB44A030}"/>
    <cellStyle name="Total 2 5 4 3" xfId="8367" xr:uid="{697E3503-B169-42DB-BF56-1D7FF6ED4BCA}"/>
    <cellStyle name="Total 2 5 4 3 2" xfId="26993" xr:uid="{998201DA-394F-4A6E-83D9-D08238E649F4}"/>
    <cellStyle name="Total 2 5 4 3 3" xfId="15566" xr:uid="{07017C73-4341-4546-AA4B-E417BD7D0B44}"/>
    <cellStyle name="Total 2 5 4 4" xfId="9801" xr:uid="{1CEAA317-1BFA-49A9-AB58-0F83591712CD}"/>
    <cellStyle name="Total 2 5 4 4 2" xfId="21596" xr:uid="{A4BB1C55-65AE-47A9-8A51-613C1EE284F4}"/>
    <cellStyle name="Total 2 5 5" xfId="3003" xr:uid="{00000000-0005-0000-0000-0000EF050000}"/>
    <cellStyle name="Total 2 5 5 2" xfId="5902" xr:uid="{6C1CDB9F-16C7-48F4-A9A6-8989021805F2}"/>
    <cellStyle name="Total 2 5 5 2 2" xfId="18175" xr:uid="{EDF2622F-6052-4B4B-8B07-2B883312572E}"/>
    <cellStyle name="Total 2 5 5 2 2 2" xfId="29713" xr:uid="{A1029C9B-D708-4CEE-8E39-69D415970227}"/>
    <cellStyle name="Total 2 5 5 2 3" xfId="26650" xr:uid="{55C7A794-CFAE-4E11-8909-70F29450E331}"/>
    <cellStyle name="Total 2 5 5 2 4" xfId="15244" xr:uid="{CCE14507-E3DD-4864-AF8E-75E7919587BB}"/>
    <cellStyle name="Total 2 5 5 3" xfId="8659" xr:uid="{26F66A8C-347E-4EB6-833D-836B4720CC72}"/>
    <cellStyle name="Total 2 5 5 3 2" xfId="28153" xr:uid="{6B0F3621-5AE8-4EFE-8AFD-902B7774AFD1}"/>
    <cellStyle name="Total 2 5 5 3 3" xfId="16621" xr:uid="{6CD9DFEE-50C4-47BD-A3EB-5EC788425337}"/>
    <cellStyle name="Total 2 5 5 4" xfId="10093" xr:uid="{F8D27859-0B99-4FCE-B330-48BDC8017AF3}"/>
    <cellStyle name="Total 2 5 5 4 2" xfId="23752" xr:uid="{74D1DB6A-08D8-4CA2-B6AB-03FEA6920740}"/>
    <cellStyle name="Total 2 5 6" xfId="3128" xr:uid="{00000000-0005-0000-0000-0000F0050000}"/>
    <cellStyle name="Total 2 5 6 2" xfId="6027" xr:uid="{01595DDE-01A5-4971-81E5-1BD9F720F926}"/>
    <cellStyle name="Total 2 5 6 2 2" xfId="18300" xr:uid="{477A9662-89D5-48C7-88FD-8A5670B2086F}"/>
    <cellStyle name="Total 2 5 6 2 2 2" xfId="29838" xr:uid="{6B90E5E5-A1AF-4D64-98C9-70077F7DC6DE}"/>
    <cellStyle name="Total 2 5 6 2 3" xfId="26775" xr:uid="{C745C5BA-2B01-4709-99E0-40CA9FE8764E}"/>
    <cellStyle name="Total 2 5 6 2 4" xfId="15369" xr:uid="{A50ADAF1-0A2E-4E27-AE54-765AA73ED3E1}"/>
    <cellStyle name="Total 2 5 6 3" xfId="16746" xr:uid="{B2131771-00B7-4905-A298-DE7D1C2E8983}"/>
    <cellStyle name="Total 2 5 6 3 2" xfId="28278" xr:uid="{1F2EDAC1-5EBA-44CA-BFDF-9FE56CF339CD}"/>
    <cellStyle name="Total 2 5 6 4" xfId="23877" xr:uid="{30387766-D5ED-425B-83CD-873777743C2B}"/>
    <cellStyle name="Total 2 5 6 5" xfId="12597" xr:uid="{9F0B2E38-C919-4EEF-B250-B3713DD04A17}"/>
    <cellStyle name="Total 2 5 7" xfId="3142" xr:uid="{00000000-0005-0000-0000-0000F1050000}"/>
    <cellStyle name="Total 2 5 7 2" xfId="6041" xr:uid="{B6C8FA95-E789-4305-B3F3-478E56215345}"/>
    <cellStyle name="Total 2 5 7 2 2" xfId="18314" xr:uid="{BDEE77D1-DB55-41FB-9A01-DB46AD7BB432}"/>
    <cellStyle name="Total 2 5 7 2 2 2" xfId="29852" xr:uid="{9E142F76-70D9-462D-BFAD-5B6A7C165EB5}"/>
    <cellStyle name="Total 2 5 7 2 3" xfId="26789" xr:uid="{6E4752B2-24F1-40F3-8B8E-FCCA08A2DCE8}"/>
    <cellStyle name="Total 2 5 7 2 4" xfId="15383" xr:uid="{1F329ADB-0E6C-45FA-B9E0-41F625523D61}"/>
    <cellStyle name="Total 2 5 7 3" xfId="16760" xr:uid="{2D426BA7-CA78-49F0-A65B-BB98AFC8AF96}"/>
    <cellStyle name="Total 2 5 7 3 2" xfId="28292" xr:uid="{AD8FBD0F-43EE-4710-B7FF-2955FBE3A490}"/>
    <cellStyle name="Total 2 5 7 4" xfId="23891" xr:uid="{FDF93A72-2E3B-44A2-B7F2-62CFD49D093D}"/>
    <cellStyle name="Total 2 5 7 5" xfId="12611" xr:uid="{E88BBBD7-2B89-4C2A-9071-AB90FA61E1B5}"/>
    <cellStyle name="Total 2 5 8" xfId="4295" xr:uid="{F78EDDEA-95A6-42DD-8D2E-0E482C3E7420}"/>
    <cellStyle name="Total 2 5 8 2" xfId="17206" xr:uid="{AF7A0441-62EB-4CB4-A492-67309355B37B}"/>
    <cellStyle name="Total 2 5 8 2 2" xfId="28744" xr:uid="{7F8B6049-075E-4867-894B-F2423328083F}"/>
    <cellStyle name="Total 2 5 8 3" xfId="25043" xr:uid="{EFB1FA19-7FBF-45EC-A0FA-56DA02A48743}"/>
    <cellStyle name="Total 2 5 8 4" xfId="13717" xr:uid="{D262DE79-8757-45B8-B732-8B7979B7C503}"/>
    <cellStyle name="Total 2 5 9" xfId="7716" xr:uid="{C911F71C-E069-466B-863F-4ABBCF4A4410}"/>
    <cellStyle name="Total 2 5 9 2" xfId="27184" xr:uid="{4B560261-E6D5-4666-B1AD-BE90FB227486}"/>
    <cellStyle name="Total 2 5 9 3" xfId="15732" xr:uid="{9FBD87D1-2CE7-4B03-BA5E-376999494788}"/>
    <cellStyle name="Total 2 6" xfId="1552" xr:uid="{00000000-0005-0000-0000-0000F2050000}"/>
    <cellStyle name="Total 2 6 10" xfId="9192" xr:uid="{6B0B84D9-46D6-4BFC-ACB3-03E623A290B6}"/>
    <cellStyle name="Total 2 6 10 2" xfId="22305" xr:uid="{EB6C394A-8622-480B-84D6-316DC0D23F50}"/>
    <cellStyle name="Total 2 6 2" xfId="2507" xr:uid="{00000000-0005-0000-0000-0000F3050000}"/>
    <cellStyle name="Total 2 6 2 2" xfId="5406" xr:uid="{13F4FA2A-72A9-435C-B4C0-AB72692314BD}"/>
    <cellStyle name="Total 2 6 2 2 2" xfId="8616" xr:uid="{25D3E094-92BF-4E03-9AAB-6F1E27C51FA8}"/>
    <cellStyle name="Total 2 6 2 2 2 2" xfId="29217" xr:uid="{89F6FC5F-DD56-4137-A473-D14103DF1AFB}"/>
    <cellStyle name="Total 2 6 2 2 2 3" xfId="17679" xr:uid="{8A7F3AF2-E785-49CA-9952-61E7EE822683}"/>
    <cellStyle name="Total 2 6 2 2 3" xfId="10050" xr:uid="{875A4135-E16D-4DEE-A690-3BED7C6575B4}"/>
    <cellStyle name="Total 2 6 2 2 3 2" xfId="26154" xr:uid="{6297198B-3E95-4CE5-BF7D-741566E0A772}"/>
    <cellStyle name="Total 2 6 2 3" xfId="8810" xr:uid="{75FF2C5A-C9D1-4FBD-9FBD-9CE7756F247B}"/>
    <cellStyle name="Total 2 6 2 3 2" xfId="10244" xr:uid="{8E95CF38-76D8-42FC-B500-51F81486A1D5}"/>
    <cellStyle name="Total 2 6 2 3 2 2" xfId="27657" xr:uid="{937A5EC6-4BF2-4C1A-83DC-1BA633B53BB0}"/>
    <cellStyle name="Total 2 6 2 4" xfId="7965" xr:uid="{68DB3591-D0AE-4860-AF91-CFE36C6FFDB4}"/>
    <cellStyle name="Total 2 6 2 4 2" xfId="23256" xr:uid="{571FD929-CDB2-4656-BE29-2735BADB9570}"/>
    <cellStyle name="Total 2 6 2 5" xfId="9399" xr:uid="{92D70620-62DE-486A-9C37-089EE1D902C2}"/>
    <cellStyle name="Total 2 6 3" xfId="2597" xr:uid="{00000000-0005-0000-0000-0000F4050000}"/>
    <cellStyle name="Total 2 6 3 2" xfId="5496" xr:uid="{301D139A-7C4A-4105-9A34-062E857F57FE}"/>
    <cellStyle name="Total 2 6 3 2 2" xfId="8197" xr:uid="{7593140F-FCC2-48B1-90CA-3B3B56885FA2}"/>
    <cellStyle name="Total 2 6 3 2 2 2" xfId="29307" xr:uid="{8F1B612B-F058-4550-82BF-F674EEC49F72}"/>
    <cellStyle name="Total 2 6 3 2 2 3" xfId="17769" xr:uid="{A337B12A-9729-4FB7-8B40-8F822A4DF5F5}"/>
    <cellStyle name="Total 2 6 3 2 3" xfId="9631" xr:uid="{B8CC7090-2C05-4D97-B760-E29B7D616B3F}"/>
    <cellStyle name="Total 2 6 3 2 3 2" xfId="26244" xr:uid="{7E3DB57A-E7C1-4284-A4CF-E7F28E414865}"/>
    <cellStyle name="Total 2 6 3 3" xfId="8690" xr:uid="{8F1BC908-7577-4568-922D-FDF3B82E1857}"/>
    <cellStyle name="Total 2 6 3 3 2" xfId="10124" xr:uid="{B380AF9F-BDE1-410C-91BD-29077D0FDD34}"/>
    <cellStyle name="Total 2 6 3 3 2 2" xfId="27747" xr:uid="{AC13D9DB-D74C-40EA-8C20-CCAF32F94E88}"/>
    <cellStyle name="Total 2 6 3 4" xfId="7294" xr:uid="{1C3EC9B3-7001-4DEF-889F-0B92F0657D6B}"/>
    <cellStyle name="Total 2 6 3 4 2" xfId="23346" xr:uid="{73E30352-F32B-4B43-95E0-774A88484018}"/>
    <cellStyle name="Total 2 6 3 5" xfId="9062" xr:uid="{4C710407-10D2-405E-968D-C809539F6ED8}"/>
    <cellStyle name="Total 2 6 4" xfId="2715" xr:uid="{00000000-0005-0000-0000-0000F5050000}"/>
    <cellStyle name="Total 2 6 4 2" xfId="5614" xr:uid="{96EAD01E-C0C1-47D2-957E-05AAB26EA568}"/>
    <cellStyle name="Total 2 6 4 2 2" xfId="17887" xr:uid="{B067F58B-11AD-437E-9296-036EBF6DBB22}"/>
    <cellStyle name="Total 2 6 4 2 2 2" xfId="29425" xr:uid="{4111FC26-4E1B-4226-98B0-2873AF7D007A}"/>
    <cellStyle name="Total 2 6 4 2 3" xfId="26362" xr:uid="{61C355AD-728B-4BE2-854F-DFE1EA101AC5}"/>
    <cellStyle name="Total 2 6 4 2 4" xfId="14978" xr:uid="{A81E3106-C1F6-443C-9EA8-573D5C226246}"/>
    <cellStyle name="Total 2 6 4 3" xfId="8409" xr:uid="{994B9D11-3652-4602-AE2D-69624E839475}"/>
    <cellStyle name="Total 2 6 4 3 2" xfId="27865" xr:uid="{90DFF400-A2B4-40CA-A7E3-69D5C33342BE}"/>
    <cellStyle name="Total 2 6 4 3 3" xfId="16355" xr:uid="{D899ED16-D750-4D7B-B52F-EDB12298DE7E}"/>
    <cellStyle name="Total 2 6 4 4" xfId="9843" xr:uid="{635F0B7A-BACD-45D0-A6B3-74E0B1819F97}"/>
    <cellStyle name="Total 2 6 4 4 2" xfId="23464" xr:uid="{203EC575-1F5D-4B72-B8F6-FCEF8C4870D1}"/>
    <cellStyle name="Total 2 6 5" xfId="2342" xr:uid="{00000000-0005-0000-0000-0000F6050000}"/>
    <cellStyle name="Total 2 6 5 2" xfId="5241" xr:uid="{6A7CEBF4-C148-44DC-BF5A-5B05FEFAFEE3}"/>
    <cellStyle name="Total 2 6 5 2 2" xfId="17514" xr:uid="{56D152F2-736C-4B98-B939-2EB2C2BF59DA}"/>
    <cellStyle name="Total 2 6 5 2 2 2" xfId="29052" xr:uid="{CE8B364D-4A08-4978-B3AB-F4F646C5802C}"/>
    <cellStyle name="Total 2 6 5 2 3" xfId="25989" xr:uid="{A3F2D02A-CB6B-48B3-8684-2059F2AC578F}"/>
    <cellStyle name="Total 2 6 5 2 4" xfId="14652" xr:uid="{5F14C1DE-061B-433B-91C5-912260781295}"/>
    <cellStyle name="Total 2 6 5 3" xfId="8297" xr:uid="{1E798EC4-AF0B-496A-92D8-99CA61FFF2FD}"/>
    <cellStyle name="Total 2 6 5 3 2" xfId="27492" xr:uid="{A485B0C4-4968-4768-96B1-F5567861B6BE}"/>
    <cellStyle name="Total 2 6 5 3 3" xfId="16029" xr:uid="{F47F5142-CDFD-4238-BE8D-CB887DB4AAAC}"/>
    <cellStyle name="Total 2 6 5 4" xfId="9731" xr:uid="{2E1C66E8-9293-4A4C-8BA7-28F52EF4100A}"/>
    <cellStyle name="Total 2 6 5 4 2" xfId="23091" xr:uid="{17854023-3E06-47FF-875F-5FCBD6CC93B2}"/>
    <cellStyle name="Total 2 6 6" xfId="2486" xr:uid="{00000000-0005-0000-0000-0000F7050000}"/>
    <cellStyle name="Total 2 6 6 2" xfId="5385" xr:uid="{ABB14313-701F-4590-9D60-257836A0E432}"/>
    <cellStyle name="Total 2 6 6 2 2" xfId="17658" xr:uid="{7940E388-02CB-4096-B1EE-D668A020B85B}"/>
    <cellStyle name="Total 2 6 6 2 2 2" xfId="29196" xr:uid="{ADCBDC01-2801-4431-A593-7F3565D6D1F6}"/>
    <cellStyle name="Total 2 6 6 2 3" xfId="26133" xr:uid="{367D10A0-D817-4953-8904-D30BF42B5B94}"/>
    <cellStyle name="Total 2 6 6 2 4" xfId="14780" xr:uid="{FD41D336-1D27-4DA6-AA5C-FF6D31269488}"/>
    <cellStyle name="Total 2 6 6 3" xfId="16157" xr:uid="{8D197488-E04B-440F-A329-9EAFE01E6626}"/>
    <cellStyle name="Total 2 6 6 3 2" xfId="27636" xr:uid="{39AD28DF-DB48-4E37-9A6B-FC9111B47483}"/>
    <cellStyle name="Total 2 6 6 4" xfId="23235" xr:uid="{F0E96BCE-E59F-4EF3-BBB8-667BC71D302B}"/>
    <cellStyle name="Total 2 6 6 5" xfId="12117" xr:uid="{9BC4E31F-F65C-43BF-B44C-58F07202D3E7}"/>
    <cellStyle name="Total 2 6 7" xfId="2621" xr:uid="{00000000-0005-0000-0000-0000F8050000}"/>
    <cellStyle name="Total 2 6 7 2" xfId="5520" xr:uid="{7BCD160C-6532-4EE2-9EDF-F39D9FF8B334}"/>
    <cellStyle name="Total 2 6 7 2 2" xfId="17793" xr:uid="{A8D11ABB-9DDA-4481-BB27-DBC36727E6C7}"/>
    <cellStyle name="Total 2 6 7 2 2 2" xfId="29331" xr:uid="{F24060B7-83D4-4B48-881A-CC03714F1372}"/>
    <cellStyle name="Total 2 6 7 2 3" xfId="26268" xr:uid="{D0743CCB-7E14-470F-9AC6-D06EDF424B3A}"/>
    <cellStyle name="Total 2 6 7 2 4" xfId="14895" xr:uid="{7105E50F-E45C-48C6-9EF6-1F6E8807A91C}"/>
    <cellStyle name="Total 2 6 7 3" xfId="16272" xr:uid="{DBE4EFC9-481A-4644-B5E0-EFFB5CEA01EE}"/>
    <cellStyle name="Total 2 6 7 3 2" xfId="27771" xr:uid="{5EBADF02-BB1C-407C-9DDD-7876BF34B7A0}"/>
    <cellStyle name="Total 2 6 7 4" xfId="23370" xr:uid="{763AD1A2-8CF4-4951-A134-0CBFF73B131D}"/>
    <cellStyle name="Total 2 6 7 5" xfId="12214" xr:uid="{AE10F23A-96D5-430C-9D5D-F716A362696D}"/>
    <cellStyle name="Total 2 6 8" xfId="4455" xr:uid="{4863BAB3-C196-4860-BC30-C8BA52C0D767}"/>
    <cellStyle name="Total 2 6 8 2" xfId="17231" xr:uid="{DD475FC8-A166-4061-B97D-083491B73B70}"/>
    <cellStyle name="Total 2 6 8 2 2" xfId="28769" xr:uid="{1C0DBACF-4515-46AB-BF37-E0CF1BE17039}"/>
    <cellStyle name="Total 2 6 8 3" xfId="25203" xr:uid="{F0AEC3D7-1432-48AF-BD60-E0F0E5039557}"/>
    <cellStyle name="Total 2 6 8 4" xfId="13877" xr:uid="{EFA952FB-39F6-4CF2-8871-CDE3625BF150}"/>
    <cellStyle name="Total 2 6 9" xfId="7758" xr:uid="{AD002E63-4A2D-43D4-976A-DFE8762EF226}"/>
    <cellStyle name="Total 2 6 9 2" xfId="27209" xr:uid="{271BE8EF-45EA-410A-8126-C4B022289186}"/>
    <cellStyle name="Total 2 6 9 3" xfId="15757" xr:uid="{74CD4EC0-859D-4AB6-9D66-A584BA3C9F74}"/>
    <cellStyle name="Total 2 7" xfId="1555" xr:uid="{00000000-0005-0000-0000-0000F9050000}"/>
    <cellStyle name="Total 2 7 10" xfId="9200" xr:uid="{B6596268-91B3-4D27-A468-3530068D8B81}"/>
    <cellStyle name="Total 2 7 10 2" xfId="22308" xr:uid="{577078AD-B3D3-4A29-AC5C-318FB6309F64}"/>
    <cellStyle name="Total 2 7 2" xfId="770" xr:uid="{00000000-0005-0000-0000-0000FA050000}"/>
    <cellStyle name="Total 2 7 2 2" xfId="3673" xr:uid="{D46E3ABC-19D7-4976-8F21-0CE25EDACBEA}"/>
    <cellStyle name="Total 2 7 2 2 2" xfId="8624" xr:uid="{3FF90BCA-BE20-4536-9B23-78727106E9C6}"/>
    <cellStyle name="Total 2 7 2 2 2 2" xfId="28488" xr:uid="{6C2B1B2D-71FC-4E42-8312-441ECE1DF72E}"/>
    <cellStyle name="Total 2 7 2 2 2 3" xfId="16956" xr:uid="{52B72F3B-EBF5-48D3-A50A-299D40B10C88}"/>
    <cellStyle name="Total 2 7 2 2 3" xfId="10058" xr:uid="{4373B403-B61D-4605-9B1C-08AED7D792EC}"/>
    <cellStyle name="Total 2 7 2 2 3 2" xfId="24421" xr:uid="{21537425-74F6-471D-A7CF-CB90A9026CD3}"/>
    <cellStyle name="Total 2 7 2 3" xfId="8818" xr:uid="{D92750F8-94C7-410A-8834-CCF53B86D7EB}"/>
    <cellStyle name="Total 2 7 2 3 2" xfId="10252" xr:uid="{E118BF07-007F-4401-B4C6-B2E12DD12CDB}"/>
    <cellStyle name="Total 2 7 2 3 2 2" xfId="26928" xr:uid="{77E3CD30-A42E-477B-AF5B-8503137FC2D1}"/>
    <cellStyle name="Total 2 7 2 4" xfId="7973" xr:uid="{CC129671-7D50-42CC-B454-25808E874A8B}"/>
    <cellStyle name="Total 2 7 2 4 2" xfId="21523" xr:uid="{A0D828B2-4E57-4888-9BD2-248A9C800EEC}"/>
    <cellStyle name="Total 2 7 2 5" xfId="9407" xr:uid="{EBB144AC-3C0A-4CF5-B6B5-06B6D4BE1350}"/>
    <cellStyle name="Total 2 7 3" xfId="2453" xr:uid="{00000000-0005-0000-0000-0000FB050000}"/>
    <cellStyle name="Total 2 7 3 2" xfId="5352" xr:uid="{B688EE1E-EFEC-44A6-9FFB-E92741843C85}"/>
    <cellStyle name="Total 2 7 3 2 2" xfId="8460" xr:uid="{50821F54-F29E-421E-8A44-B8940F10E7D7}"/>
    <cellStyle name="Total 2 7 3 2 2 2" xfId="29163" xr:uid="{118C9D54-F71F-4E29-A602-0F24FC56C5B3}"/>
    <cellStyle name="Total 2 7 3 2 2 3" xfId="17625" xr:uid="{3B0B46E7-6574-4A12-BA7A-679290519667}"/>
    <cellStyle name="Total 2 7 3 2 3" xfId="9894" xr:uid="{511C22D2-5717-4038-A593-F0FA95F92F09}"/>
    <cellStyle name="Total 2 7 3 2 3 2" xfId="26100" xr:uid="{49B8DC6F-9758-4796-8403-2C0EC100165D}"/>
    <cellStyle name="Total 2 7 3 3" xfId="8000" xr:uid="{92C7BC53-CB8C-472A-8AB5-01CF0A57A3A9}"/>
    <cellStyle name="Total 2 7 3 3 2" xfId="9434" xr:uid="{135ABD05-A2A8-4C6B-98E3-34B29D6CA834}"/>
    <cellStyle name="Total 2 7 3 3 2 2" xfId="27603" xr:uid="{7B2B5C47-981A-4D5B-957D-EE2EBA604D46}"/>
    <cellStyle name="Total 2 7 3 4" xfId="7809" xr:uid="{9306DBB3-B7F5-4BDD-801E-08A8E602B166}"/>
    <cellStyle name="Total 2 7 3 4 2" xfId="23202" xr:uid="{BB1545CB-41AA-4E31-9859-CB92B09A92B7}"/>
    <cellStyle name="Total 2 7 3 5" xfId="9243" xr:uid="{775575D7-AE1F-46C6-AF6C-A8848A9926B0}"/>
    <cellStyle name="Total 2 7 4" xfId="1057" xr:uid="{00000000-0005-0000-0000-0000FC050000}"/>
    <cellStyle name="Total 2 7 4 2" xfId="3960" xr:uid="{90FF0EED-D6AE-4F72-9E95-B0C11EDC9DC9}"/>
    <cellStyle name="Total 2 7 4 2 2" xfId="17070" xr:uid="{E933149D-0C38-4BE0-9491-CC47062A90CF}"/>
    <cellStyle name="Total 2 7 4 2 2 2" xfId="28608" xr:uid="{8C1C8AD5-E0CC-4AC3-A5E0-AD2B7614ED2E}"/>
    <cellStyle name="Total 2 7 4 2 3" xfId="24708" xr:uid="{1958EF94-17A6-4F5D-982F-983F27EFF847}"/>
    <cellStyle name="Total 2 7 4 2 4" xfId="13395" xr:uid="{C9C4E892-3961-4202-AED1-27A63BE32316}"/>
    <cellStyle name="Total 2 7 4 3" xfId="8417" xr:uid="{F9933AE1-AB2F-48FB-94A5-3E0325A0D76B}"/>
    <cellStyle name="Total 2 7 4 3 2" xfId="27048" xr:uid="{B55655C7-CD48-48A9-BAF0-735A000B2306}"/>
    <cellStyle name="Total 2 7 4 3 3" xfId="15609" xr:uid="{1B05A9DB-2B56-41B6-9939-486724E02F5A}"/>
    <cellStyle name="Total 2 7 4 4" xfId="9851" xr:uid="{F1FE5F7D-CF1D-4143-B857-989A2FE2B9E3}"/>
    <cellStyle name="Total 2 7 4 4 2" xfId="21810" xr:uid="{12C3BF4D-21F4-42BF-9EDA-1E43B117B48C}"/>
    <cellStyle name="Total 2 7 5" xfId="2418" xr:uid="{00000000-0005-0000-0000-0000FD050000}"/>
    <cellStyle name="Total 2 7 5 2" xfId="5317" xr:uid="{3C195E4B-578E-41D7-ABFB-7AF7F75B62D4}"/>
    <cellStyle name="Total 2 7 5 2 2" xfId="17590" xr:uid="{57B2E2B2-96EE-443D-BEF3-8C7773CC2C7D}"/>
    <cellStyle name="Total 2 7 5 2 2 2" xfId="29128" xr:uid="{A931C57C-4A26-43DE-BA39-F21D4B5AB59B}"/>
    <cellStyle name="Total 2 7 5 2 3" xfId="26065" xr:uid="{B473BD4C-12A0-431B-98D3-5B77CD5517B7}"/>
    <cellStyle name="Total 2 7 5 2 4" xfId="14717" xr:uid="{09A64B8C-606C-4A29-BB3D-23F0CCFF92B7}"/>
    <cellStyle name="Total 2 7 5 3" xfId="8673" xr:uid="{B4165ED9-9B31-4EEB-9580-5ADCC9509B41}"/>
    <cellStyle name="Total 2 7 5 3 2" xfId="27568" xr:uid="{1269E883-2E7B-4C06-BFDB-E7BC568E33EC}"/>
    <cellStyle name="Total 2 7 5 3 3" xfId="16094" xr:uid="{A12C8AF1-F702-410A-9AEE-648ECB47ACDD}"/>
    <cellStyle name="Total 2 7 5 4" xfId="10107" xr:uid="{845055BC-3305-47BC-820C-B275CAA2F0E2}"/>
    <cellStyle name="Total 2 7 5 4 2" xfId="23167" xr:uid="{19EDE0D7-CA88-4912-9152-3F9BC9089FF8}"/>
    <cellStyle name="Total 2 7 6" xfId="2606" xr:uid="{00000000-0005-0000-0000-0000FE050000}"/>
    <cellStyle name="Total 2 7 6 2" xfId="5505" xr:uid="{927E6004-0D22-46B6-AD13-1BCE2DAF7A0D}"/>
    <cellStyle name="Total 2 7 6 2 2" xfId="17778" xr:uid="{48351B53-E7FA-4433-9D5B-A30C3880190C}"/>
    <cellStyle name="Total 2 7 6 2 2 2" xfId="29316" xr:uid="{A55D1DA4-378D-4845-AA12-BE5821A674C7}"/>
    <cellStyle name="Total 2 7 6 2 3" xfId="26253" xr:uid="{F9524F78-97C9-4C0C-ACCB-305D3E28A591}"/>
    <cellStyle name="Total 2 7 6 2 4" xfId="14881" xr:uid="{423444C4-003F-49D7-AC1C-EF1B43D55180}"/>
    <cellStyle name="Total 2 7 6 3" xfId="16258" xr:uid="{9C3421AF-D2E9-4ED6-B69C-0E76CA56B4A2}"/>
    <cellStyle name="Total 2 7 6 3 2" xfId="27756" xr:uid="{7BC60C7E-AF12-46C1-B558-1AD2F65F1B0F}"/>
    <cellStyle name="Total 2 7 6 4" xfId="23355" xr:uid="{6E69A6B2-8BAF-44BF-BD46-F447E1CEB3D3}"/>
    <cellStyle name="Total 2 7 6 5" xfId="12201" xr:uid="{5D13EACE-EB7B-4EE8-9862-1306502EB65F}"/>
    <cellStyle name="Total 2 7 7" xfId="2541" xr:uid="{00000000-0005-0000-0000-0000FF050000}"/>
    <cellStyle name="Total 2 7 7 2" xfId="5440" xr:uid="{28C038D0-FC66-49DF-89F4-588CFE86B68D}"/>
    <cellStyle name="Total 2 7 7 2 2" xfId="17713" xr:uid="{FD89A4FD-00AB-4EFD-9C92-954F5A06CFC7}"/>
    <cellStyle name="Total 2 7 7 2 2 2" xfId="29251" xr:uid="{DF4C5EC5-D762-4C05-B32B-B22446AA5487}"/>
    <cellStyle name="Total 2 7 7 2 3" xfId="26188" xr:uid="{664EDD52-62C4-4D78-841B-08298B4120E2}"/>
    <cellStyle name="Total 2 7 7 2 4" xfId="14828" xr:uid="{80BC18E5-26DE-4576-979D-D4DF5EA9CF7A}"/>
    <cellStyle name="Total 2 7 7 3" xfId="16205" xr:uid="{47B40BCE-C060-4428-872F-B7EB7453A799}"/>
    <cellStyle name="Total 2 7 7 3 2" xfId="27691" xr:uid="{E56767FB-C638-4B6A-8ECF-1AE141DF8B89}"/>
    <cellStyle name="Total 2 7 7 4" xfId="23290" xr:uid="{3F24718C-0F88-472B-8B35-F25843D954CF}"/>
    <cellStyle name="Total 2 7 7 5" xfId="12160" xr:uid="{E5631528-45D6-458C-B3A8-562D3F7BA8F7}"/>
    <cellStyle name="Total 2 7 8" xfId="4458" xr:uid="{A03806D6-573F-465C-B894-FD7127E27FBC}"/>
    <cellStyle name="Total 2 7 8 2" xfId="17234" xr:uid="{24F24BBC-9AAE-4633-84B6-FDF1A467BA8F}"/>
    <cellStyle name="Total 2 7 8 2 2" xfId="28772" xr:uid="{060AD79C-C1B1-466A-B397-05F8BAF3F54B}"/>
    <cellStyle name="Total 2 7 8 3" xfId="25206" xr:uid="{49CB6F49-7518-42C7-9959-3776306ECAA7}"/>
    <cellStyle name="Total 2 7 8 4" xfId="13880" xr:uid="{1755C877-F292-42D4-851F-C7070FB68D1C}"/>
    <cellStyle name="Total 2 7 9" xfId="7766" xr:uid="{CCC1D91C-DB23-4D91-8361-04B057ABC75F}"/>
    <cellStyle name="Total 2 7 9 2" xfId="27212" xr:uid="{0BB38D92-CEFD-4FD2-B620-9640C2DF8927}"/>
    <cellStyle name="Total 2 7 9 3" xfId="15760" xr:uid="{3530A4AA-4E56-483E-BB1A-813E3D1EC743}"/>
    <cellStyle name="Total 2 8" xfId="879" xr:uid="{00000000-0005-0000-0000-000000060000}"/>
    <cellStyle name="Total 2 8 2" xfId="3782" xr:uid="{3C27026D-6F64-4DA8-8540-123037FA45DF}"/>
    <cellStyle name="Total 2 8 2 2" xfId="8597" xr:uid="{0651E0F1-96A2-4F79-83EB-5CE7FB266370}"/>
    <cellStyle name="Total 2 8 2 2 2" xfId="10031" xr:uid="{FB881D58-C67B-4CFA-A577-C3209530A091}"/>
    <cellStyle name="Total 2 8 2 2 2 2" xfId="28565" xr:uid="{DF1228EE-5B2B-478A-8CF3-C2C087A24E67}"/>
    <cellStyle name="Total 2 8 2 3" xfId="8791" xr:uid="{23BBB98E-CC08-4833-9254-EE8182486E61}"/>
    <cellStyle name="Total 2 8 2 3 2" xfId="10225" xr:uid="{223A3A68-A4BD-402C-B9E5-FC606A6CBE2B}"/>
    <cellStyle name="Total 2 8 2 3 3" xfId="24530" xr:uid="{DD30BEE9-6866-4AA9-97C1-BCA68F36C1DD}"/>
    <cellStyle name="Total 2 8 2 4" xfId="7946" xr:uid="{D72ABAB1-DB53-4CC7-A6F4-B45BDFF95B86}"/>
    <cellStyle name="Total 2 8 2 5" xfId="9380" xr:uid="{8070FB74-4EDA-4336-9A57-C9B9D9EC2151}"/>
    <cellStyle name="Total 2 8 3" xfId="7082" xr:uid="{15AE480B-ABFD-44F2-9344-7D730E2142B8}"/>
    <cellStyle name="Total 2 8 3 2" xfId="8106" xr:uid="{1CD19B28-E2ED-40F8-B37D-335AC0B08A7A}"/>
    <cellStyle name="Total 2 8 3 2 2" xfId="9540" xr:uid="{98A91043-8F2B-455B-9BD7-EE389982DFDB}"/>
    <cellStyle name="Total 2 8 3 2 3" xfId="27005" xr:uid="{0FFB7ED0-A226-439C-8530-51A1D57D2EAA}"/>
    <cellStyle name="Total 2 8 3 3" xfId="8334" xr:uid="{F8C62B2F-039D-4C99-B56A-6A8B2806A734}"/>
    <cellStyle name="Total 2 8 3 3 2" xfId="9768" xr:uid="{95704EB6-FFA1-4E6A-BEE0-AC5286E19721}"/>
    <cellStyle name="Total 2 8 3 4" xfId="9011" xr:uid="{22CB563F-892F-4976-89B7-BBEA1513ED74}"/>
    <cellStyle name="Total 2 8 4" xfId="8390" xr:uid="{39BF83CC-ED39-4379-9ECA-FBAF3C92CE5A}"/>
    <cellStyle name="Total 2 8 4 2" xfId="9824" xr:uid="{EB671342-6B21-41DC-90A0-E6BC2AA82BB0}"/>
    <cellStyle name="Total 2 8 4 3" xfId="21632" xr:uid="{5158B1A4-1809-4C28-B843-B3035CA4952A}"/>
    <cellStyle name="Total 2 8 5" xfId="6850" xr:uid="{A72E8CD1-3CEC-49DD-B25B-EC07FB3A2067}"/>
    <cellStyle name="Total 2 8 5 2" xfId="8952" xr:uid="{2B4042C9-F2CE-48A5-B79D-3536957C2409}"/>
    <cellStyle name="Total 2 8 6" xfId="7739" xr:uid="{825AE5A0-7F0C-48E4-83FF-8FEF7E873F07}"/>
    <cellStyle name="Total 2 8 7" xfId="9173" xr:uid="{45E4D9A6-A9F8-42C2-9219-93C795D26750}"/>
    <cellStyle name="Total 2 9" xfId="875" xr:uid="{00000000-0005-0000-0000-000001060000}"/>
    <cellStyle name="Total 2 9 2" xfId="3778" xr:uid="{C80360C9-2781-4ED1-865D-040B5D7671AA}"/>
    <cellStyle name="Total 2 9 2 2" xfId="8136" xr:uid="{0FCCA493-F40C-4DC9-9210-510817CB7954}"/>
    <cellStyle name="Total 2 9 2 2 2" xfId="28562" xr:uid="{42D420ED-724A-4A3C-B11D-45C93B717E8E}"/>
    <cellStyle name="Total 2 9 2 2 3" xfId="17026" xr:uid="{A4AAD56E-89FE-4DD1-9D23-36E35BE932C1}"/>
    <cellStyle name="Total 2 9 2 3" xfId="9570" xr:uid="{AB8A114F-807B-4FB8-9B0A-C263431C92D5}"/>
    <cellStyle name="Total 2 9 2 3 2" xfId="24526" xr:uid="{7B88680D-B9EF-46F8-9176-E95448E0426D}"/>
    <cellStyle name="Total 2 9 3" xfId="8646" xr:uid="{4B585C96-6A63-442D-BDB6-2A0634EF6B4B}"/>
    <cellStyle name="Total 2 9 3 2" xfId="10080" xr:uid="{C21ADD3D-AAAD-4A78-857C-630356818166}"/>
    <cellStyle name="Total 2 9 3 2 2" xfId="27002" xr:uid="{CBD16980-85E4-45F1-B1F5-549E62CD9B9E}"/>
    <cellStyle name="Total 2 9 4" xfId="7132" xr:uid="{6CA8F566-2EDA-4FB4-B0A4-0D592EB999FD}"/>
    <cellStyle name="Total 2 9 4 2" xfId="21628" xr:uid="{0F6075E3-C0E8-470A-97C1-1D3E09989C6A}"/>
    <cellStyle name="Total 2 9 5" xfId="9035" xr:uid="{1185798C-FC35-495A-9E96-81A02D9A8267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0 2 2" xfId="17441" xr:uid="{D068B180-2077-4527-9155-EE4ABC24D99B}"/>
    <cellStyle name="Total 3 10 2 2 2" xfId="28979" xr:uid="{A3298F09-A312-4C08-A9B4-EDD081AD628B}"/>
    <cellStyle name="Total 3 10 2 3" xfId="25916" xr:uid="{D19BE162-179D-4EC5-9877-FF927E853BE5}"/>
    <cellStyle name="Total 3 10 2 4" xfId="14584" xr:uid="{6453C21E-DFCE-44A0-A876-E24FFCCE0F3D}"/>
    <cellStyle name="Total 3 10 3" xfId="6722" xr:uid="{993E690E-E8DD-4662-923A-340D87CE8FB8}"/>
    <cellStyle name="Total 3 10 3 2" xfId="27419" xr:uid="{3BE76581-27EE-49DF-8241-196609A8E607}"/>
    <cellStyle name="Total 3 10 3 3" xfId="15961" xr:uid="{AAB8D346-A31B-471A-8E54-50723A8D7DD0}"/>
    <cellStyle name="Total 3 10 4" xfId="8903" xr:uid="{BF4E38AA-5F83-4929-A265-97B5E4F6A039}"/>
    <cellStyle name="Total 3 10 4 2" xfId="23018" xr:uid="{8FB18F58-8887-489B-99D4-537DDCB05BA8}"/>
    <cellStyle name="Total 3 11" xfId="3001" xr:uid="{00000000-0005-0000-0000-000004060000}"/>
    <cellStyle name="Total 3 11 2" xfId="5900" xr:uid="{94915429-4A62-4E5D-A139-DACC9629BD02}"/>
    <cellStyle name="Total 3 11 2 2" xfId="18173" xr:uid="{FE46CC5A-7CDC-442A-9705-85089C0F2520}"/>
    <cellStyle name="Total 3 11 2 2 2" xfId="29711" xr:uid="{5BD58815-62B5-461F-9D86-ECCFD8BCA40D}"/>
    <cellStyle name="Total 3 11 2 3" xfId="26648" xr:uid="{FC07EA3C-28E8-4587-AFB2-88605FF4A2F3}"/>
    <cellStyle name="Total 3 11 2 4" xfId="15242" xr:uid="{B3524969-9A71-4AF7-9848-9CDA0226D329}"/>
    <cellStyle name="Total 3 11 3" xfId="6606" xr:uid="{2E7804BD-CBEC-46EC-9216-774DC269F6DA}"/>
    <cellStyle name="Total 3 11 3 2" xfId="28151" xr:uid="{AD988D76-EE35-4DD9-AF50-E2E0E9128968}"/>
    <cellStyle name="Total 3 11 3 3" xfId="16619" xr:uid="{7414A482-EDD3-4764-8788-D6AF67797883}"/>
    <cellStyle name="Total 3 11 4" xfId="8869" xr:uid="{F6097C9B-0B7B-4E17-BC24-A4EDA9AEA0E8}"/>
    <cellStyle name="Total 3 11 4 2" xfId="23750" xr:uid="{6F2604E0-2400-4E5B-B06C-CE94029E6EE8}"/>
    <cellStyle name="Total 3 12" xfId="3379" xr:uid="{09BC1E51-93D9-4A98-BE1B-3740DA29C32B}"/>
    <cellStyle name="Total 3 12 2" xfId="16908" xr:uid="{9CF36957-4D5C-4200-8492-8E6B10FE682E}"/>
    <cellStyle name="Total 3 12 2 2" xfId="28440" xr:uid="{51463744-CC75-4FFD-9A87-1BA3054C7DE5}"/>
    <cellStyle name="Total 3 12 3" xfId="24127" xr:uid="{BFE64B42-71DA-4E82-9742-0338C333215F}"/>
    <cellStyle name="Total 3 12 4" xfId="12847" xr:uid="{21264600-E82E-404E-90FF-69D7C6E3B5F5}"/>
    <cellStyle name="Total 3 13" xfId="6294" xr:uid="{7EC5AF28-BF4B-4D06-8353-8D5669D8E5C7}"/>
    <cellStyle name="Total 3 13 2" xfId="21229" xr:uid="{A7EF643A-1690-4236-A4D2-B087F711B7FC}"/>
    <cellStyle name="Total 3 14" xfId="6381" xr:uid="{36DB08F7-DE15-47EE-AEE5-A246EBB76294}"/>
    <cellStyle name="Total 3 2" xfId="667" xr:uid="{00000000-0005-0000-0000-000005060000}"/>
    <cellStyle name="Total 3 2 10" xfId="6502" xr:uid="{55A1E393-940D-448E-B549-005EB75B0BF8}"/>
    <cellStyle name="Total 3 2 10 2" xfId="21421" xr:uid="{9ABFB0D7-CE40-418F-B6C3-969D6E6E12F9}"/>
    <cellStyle name="Total 3 2 11" xfId="8850" xr:uid="{6D19148C-6A24-40DC-8C30-2DD769643A83}"/>
    <cellStyle name="Total 3 2 2" xfId="1671" xr:uid="{00000000-0005-0000-0000-000006060000}"/>
    <cellStyle name="Total 3 2 2 10" xfId="9103" xr:uid="{0417409B-130A-4383-BF21-3631EDC97F7C}"/>
    <cellStyle name="Total 3 2 2 10 2" xfId="22424" xr:uid="{483211F7-3AAC-4554-B945-5361E5E42CFF}"/>
    <cellStyle name="Total 3 2 2 2" xfId="936" xr:uid="{00000000-0005-0000-0000-000007060000}"/>
    <cellStyle name="Total 3 2 2 2 2" xfId="3839" xr:uid="{D01A9B19-415F-4BA5-8937-8A4683975466}"/>
    <cellStyle name="Total 3 2 2 2 2 2" xfId="17029" xr:uid="{485CF81F-2CD6-43B9-89FC-BEAA5A3C60BA}"/>
    <cellStyle name="Total 3 2 2 2 2 2 2" xfId="28567" xr:uid="{83B7D363-16BF-4617-A671-1AC48A9A12DE}"/>
    <cellStyle name="Total 3 2 2 2 2 3" xfId="24587" xr:uid="{DB5A361D-3517-4C5B-8683-3BDE2846CBB0}"/>
    <cellStyle name="Total 3 2 2 2 2 4" xfId="13283" xr:uid="{D1390481-4216-4E6A-815B-3FC06691FE06}"/>
    <cellStyle name="Total 3 2 2 2 3" xfId="8264" xr:uid="{75D4B3CC-5C01-4AA1-8025-170C4434E563}"/>
    <cellStyle name="Total 3 2 2 2 3 2" xfId="27007" xr:uid="{3D9924A8-EF12-4394-ABE8-0BD7BCE96355}"/>
    <cellStyle name="Total 3 2 2 2 3 3" xfId="15577" xr:uid="{A1E04F16-FB46-414B-ADC5-DB2AF23F0293}"/>
    <cellStyle name="Total 3 2 2 2 4" xfId="9698" xr:uid="{5EF0A725-FECC-43A8-B420-1774C68C9BA7}"/>
    <cellStyle name="Total 3 2 2 2 4 2" xfId="21689" xr:uid="{7975C9B4-6A82-4B0D-A9B6-30DEE985E88D}"/>
    <cellStyle name="Total 3 2 2 3" xfId="2279" xr:uid="{00000000-0005-0000-0000-000008060000}"/>
    <cellStyle name="Total 3 2 2 3 2" xfId="5178" xr:uid="{D2407CF2-EC75-4DFB-A7CA-EF15D0F0A778}"/>
    <cellStyle name="Total 3 2 2 3 2 2" xfId="17451" xr:uid="{649CDA3C-6FCF-463B-A933-4B375445B655}"/>
    <cellStyle name="Total 3 2 2 3 2 2 2" xfId="28989" xr:uid="{6E15DA2E-C345-4F81-B7A3-415F57FD1D4A}"/>
    <cellStyle name="Total 3 2 2 3 2 3" xfId="25926" xr:uid="{C8DB9681-40BB-4707-9C3C-6CD4BBE606A7}"/>
    <cellStyle name="Total 3 2 2 3 2 4" xfId="14593" xr:uid="{882992E9-23A7-4B5D-A74C-47A83B3C4C8A}"/>
    <cellStyle name="Total 3 2 2 3 3" xfId="6808" xr:uid="{27D3A562-C8E0-4EBE-B858-AA71B4E02E9C}"/>
    <cellStyle name="Total 3 2 2 3 3 2" xfId="27429" xr:uid="{4C0A8A30-C29B-4F04-96BD-4322A413117E}"/>
    <cellStyle name="Total 3 2 2 3 3 3" xfId="15970" xr:uid="{4BB00D60-E570-4897-BE80-835E16179A4C}"/>
    <cellStyle name="Total 3 2 2 3 4" xfId="8910" xr:uid="{C393B813-5738-421F-8BD2-93FF5BD319DB}"/>
    <cellStyle name="Total 3 2 2 3 4 2" xfId="23028" xr:uid="{60FCE238-585A-48CD-B3E9-BAD35F711BA3}"/>
    <cellStyle name="Total 3 2 2 4" xfId="2199" xr:uid="{00000000-0005-0000-0000-000009060000}"/>
    <cellStyle name="Total 3 2 2 4 2" xfId="5098" xr:uid="{8E7E52B8-DDE1-4FC7-AFE6-D2A00AE5517F}"/>
    <cellStyle name="Total 3 2 2 4 2 2" xfId="17371" xr:uid="{5FA45CF4-01AB-4455-92DE-747D1E3A0A4E}"/>
    <cellStyle name="Total 3 2 2 4 2 2 2" xfId="28909" xr:uid="{700BC0AF-D11E-4837-923D-FC19B4D4408F}"/>
    <cellStyle name="Total 3 2 2 4 2 3" xfId="25846" xr:uid="{59647FA4-52E0-4DDA-B3AF-71D5039DC593}"/>
    <cellStyle name="Total 3 2 2 4 2 4" xfId="14516" xr:uid="{9D238CC6-5833-4781-9362-D3A29DF40742}"/>
    <cellStyle name="Total 3 2 2 4 3" xfId="15893" xr:uid="{3A9E7A28-DF4B-40DB-84DC-17F376AE9A49}"/>
    <cellStyle name="Total 3 2 2 4 3 2" xfId="27349" xr:uid="{1E9A3269-6A7A-4E17-8648-4813FD26ABF6}"/>
    <cellStyle name="Total 3 2 2 4 4" xfId="22948" xr:uid="{FD409FC5-800F-4159-9AD4-CE3EF04CBC25}"/>
    <cellStyle name="Total 3 2 2 4 5" xfId="11898" xr:uid="{7BC3D5DD-4036-4F8C-A1AA-057731090FF6}"/>
    <cellStyle name="Total 3 2 2 5" xfId="1041" xr:uid="{00000000-0005-0000-0000-00000A060000}"/>
    <cellStyle name="Total 3 2 2 5 2" xfId="3944" xr:uid="{E98569BC-AEBA-460C-B867-438CD4F9F059}"/>
    <cellStyle name="Total 3 2 2 5 2 2" xfId="17054" xr:uid="{A57705A5-D62A-4590-9BDA-C2312430004B}"/>
    <cellStyle name="Total 3 2 2 5 2 2 2" xfId="28592" xr:uid="{08200BE7-303B-45B5-B1E2-A0428C628EB3}"/>
    <cellStyle name="Total 3 2 2 5 2 3" xfId="24692" xr:uid="{03C7FE77-4A2E-46AD-91A5-22262FFF24F0}"/>
    <cellStyle name="Total 3 2 2 5 2 4" xfId="13381" xr:uid="{758E4E0E-55EE-4870-8706-8A3571DF099B}"/>
    <cellStyle name="Total 3 2 2 5 3" xfId="15595" xr:uid="{24D0C513-829B-41A0-82D7-8B983799B646}"/>
    <cellStyle name="Total 3 2 2 5 3 2" xfId="27032" xr:uid="{24B00E85-E9D1-40B2-A011-ECDB28444AE7}"/>
    <cellStyle name="Total 3 2 2 5 4" xfId="21794" xr:uid="{CC3492DD-0EA0-4358-8B82-25533720ABEC}"/>
    <cellStyle name="Total 3 2 2 5 5" xfId="10875" xr:uid="{0D2F830C-A832-4475-81AC-E623A9376BF1}"/>
    <cellStyle name="Total 3 2 2 6" xfId="3024" xr:uid="{00000000-0005-0000-0000-00000B060000}"/>
    <cellStyle name="Total 3 2 2 6 2" xfId="5923" xr:uid="{3FB56559-F4FD-41F8-B8B2-CF02525B6885}"/>
    <cellStyle name="Total 3 2 2 6 2 2" xfId="18196" xr:uid="{C70D463D-9349-46A0-BB90-3512411AFF48}"/>
    <cellStyle name="Total 3 2 2 6 2 2 2" xfId="29734" xr:uid="{11FDF037-95C8-4945-9A9A-C5682837D71C}"/>
    <cellStyle name="Total 3 2 2 6 2 3" xfId="26671" xr:uid="{0DF87DFB-C3F8-432E-B9AD-21FFA38BD871}"/>
    <cellStyle name="Total 3 2 2 6 2 4" xfId="15265" xr:uid="{F21FBD3F-07A8-4EF8-BB7D-EC586CACFA82}"/>
    <cellStyle name="Total 3 2 2 6 3" xfId="16642" xr:uid="{3ADA58F3-9431-41BA-84A9-224D72714E10}"/>
    <cellStyle name="Total 3 2 2 6 3 2" xfId="28174" xr:uid="{9F4D374F-F5AC-4B97-8796-B2B0EB172700}"/>
    <cellStyle name="Total 3 2 2 6 4" xfId="23773" xr:uid="{D6C501F2-F40C-403F-9D47-87ED43766B6C}"/>
    <cellStyle name="Total 3 2 2 6 5" xfId="12503" xr:uid="{94709B48-9701-4DD1-880D-327EBACCB806}"/>
    <cellStyle name="Total 3 2 2 7" xfId="2694" xr:uid="{00000000-0005-0000-0000-00000C060000}"/>
    <cellStyle name="Total 3 2 2 7 2" xfId="5593" xr:uid="{3A2A6244-B882-46E8-BC1D-7B0516899CC8}"/>
    <cellStyle name="Total 3 2 2 7 2 2" xfId="17866" xr:uid="{18E771C1-AD0C-452B-BF1E-185D70EFC869}"/>
    <cellStyle name="Total 3 2 2 7 2 2 2" xfId="29404" xr:uid="{D07A6BFE-09CD-423D-A155-5664033F0602}"/>
    <cellStyle name="Total 3 2 2 7 2 3" xfId="26341" xr:uid="{2D5EC85E-E881-46C8-99E9-6F515AB1297F}"/>
    <cellStyle name="Total 3 2 2 7 2 4" xfId="14957" xr:uid="{3AA580CB-31A6-4AC8-9090-D9B4A786AB3D}"/>
    <cellStyle name="Total 3 2 2 7 3" xfId="16334" xr:uid="{7C4D2E36-2AD5-4D6B-8078-0ABF34DA018C}"/>
    <cellStyle name="Total 3 2 2 7 3 2" xfId="27844" xr:uid="{D70A464F-1BAE-42CB-B60C-B69F8607E135}"/>
    <cellStyle name="Total 3 2 2 7 4" xfId="23443" xr:uid="{B5287A44-12DE-4E21-B50C-BE1FFD214126}"/>
    <cellStyle name="Total 3 2 2 7 5" xfId="12261" xr:uid="{F4C01551-7688-47EB-B42A-DA4D9BD097BF}"/>
    <cellStyle name="Total 3 2 2 8" xfId="4574" xr:uid="{67863F7C-A31B-4042-A528-20E97C203D5A}"/>
    <cellStyle name="Total 3 2 2 8 2" xfId="17262" xr:uid="{F06C91A7-1139-437B-937F-829758A96B69}"/>
    <cellStyle name="Total 3 2 2 8 2 2" xfId="28800" xr:uid="{CFFB0855-25CD-4A26-8CA9-6F018ED3CE57}"/>
    <cellStyle name="Total 3 2 2 8 3" xfId="25322" xr:uid="{9F652EB0-CC08-4BF3-848B-5AB2D5308E62}"/>
    <cellStyle name="Total 3 2 2 8 4" xfId="13996" xr:uid="{EE082125-E453-4DF2-854F-6FBF42DCFBB7}"/>
    <cellStyle name="Total 3 2 2 9" xfId="7423" xr:uid="{DC54D849-2C55-421F-AEA1-D3584EEB4436}"/>
    <cellStyle name="Total 3 2 2 9 2" xfId="27240" xr:uid="{39F5028A-F5BE-45C0-8EB8-AF15D57DE238}"/>
    <cellStyle name="Total 3 2 2 9 3" xfId="15788" xr:uid="{F26AC093-6868-4395-855C-5C1F25303F79}"/>
    <cellStyle name="Total 3 2 3" xfId="2138" xr:uid="{00000000-0005-0000-0000-00000D060000}"/>
    <cellStyle name="Total 3 2 3 10" xfId="9265" xr:uid="{2CB1E964-C980-4DCA-AC20-54213BEBEE2D}"/>
    <cellStyle name="Total 3 2 3 10 2" xfId="22887" xr:uid="{57BF2A76-0C59-47E5-8CCD-E369BD45097A}"/>
    <cellStyle name="Total 3 2 3 2" xfId="2742" xr:uid="{00000000-0005-0000-0000-00000E060000}"/>
    <cellStyle name="Total 3 2 3 2 2" xfId="5641" xr:uid="{5839B924-2B13-4FC2-8724-499C315659BC}"/>
    <cellStyle name="Total 3 2 3 2 2 2" xfId="17914" xr:uid="{00E125B9-82A8-42DB-BDEE-3AE6CBD38B1C}"/>
    <cellStyle name="Total 3 2 3 2 2 2 2" xfId="29452" xr:uid="{05AEC8B4-7240-4764-A4C2-C7EFA8DED27B}"/>
    <cellStyle name="Total 3 2 3 2 2 3" xfId="26389" xr:uid="{42756047-9A67-417B-9B60-D8D5AD5C6B6E}"/>
    <cellStyle name="Total 3 2 3 2 2 4" xfId="15005" xr:uid="{07AE7FE1-6058-4639-BC46-6EAB828D1ABF}"/>
    <cellStyle name="Total 3 2 3 2 3" xfId="8482" xr:uid="{C24BB238-4BBC-4F1B-93B3-6ECCABBA3026}"/>
    <cellStyle name="Total 3 2 3 2 3 2" xfId="27892" xr:uid="{B44E6478-EA93-4F79-B210-9964481BCB5B}"/>
    <cellStyle name="Total 3 2 3 2 3 3" xfId="16382" xr:uid="{473E603E-66EE-45E4-84CC-443CAD5F3B9C}"/>
    <cellStyle name="Total 3 2 3 2 4" xfId="9916" xr:uid="{048EDF2B-F48E-4D61-BA7B-6C49B13C0A32}"/>
    <cellStyle name="Total 3 2 3 2 4 2" xfId="23491" xr:uid="{F162CC13-DEAA-4DC2-B60D-A563071BB4C3}"/>
    <cellStyle name="Total 3 2 3 3" xfId="2852" xr:uid="{00000000-0005-0000-0000-00000F060000}"/>
    <cellStyle name="Total 3 2 3 3 2" xfId="5751" xr:uid="{8300C69D-F904-4314-8A7C-F8A25880B604}"/>
    <cellStyle name="Total 3 2 3 3 2 2" xfId="18024" xr:uid="{C1F19A9E-2B47-435C-83E8-931B75CAD8BD}"/>
    <cellStyle name="Total 3 2 3 3 2 2 2" xfId="29562" xr:uid="{1D063070-D6B3-4459-BC8B-F5C840F8223A}"/>
    <cellStyle name="Total 3 2 3 3 2 3" xfId="26499" xr:uid="{F058726E-07CE-431B-A8AE-84AA4A49B36E}"/>
    <cellStyle name="Total 3 2 3 3 2 4" xfId="15102" xr:uid="{C724038F-5E25-4ACD-B5CC-917597B96432}"/>
    <cellStyle name="Total 3 2 3 3 3" xfId="8744" xr:uid="{385010C1-C82A-4A3E-83C7-622D448CF7BA}"/>
    <cellStyle name="Total 3 2 3 3 3 2" xfId="28002" xr:uid="{190D4ACC-2426-4150-9DE5-49A0FCE1E8E2}"/>
    <cellStyle name="Total 3 2 3 3 3 3" xfId="16479" xr:uid="{E06AF1AD-EA6A-4927-A4AF-8CCADC833BDC}"/>
    <cellStyle name="Total 3 2 3 3 4" xfId="10178" xr:uid="{414B973D-F4BC-4CAF-A634-533F3C8FC37D}"/>
    <cellStyle name="Total 3 2 3 3 4 2" xfId="23601" xr:uid="{B1609454-79B3-4D98-A8F5-1BEC9ED9E689}"/>
    <cellStyle name="Total 3 2 3 4" xfId="2956" xr:uid="{00000000-0005-0000-0000-000010060000}"/>
    <cellStyle name="Total 3 2 3 4 2" xfId="5855" xr:uid="{E9F5813E-CE95-44F6-9183-3EC2B61D19B6}"/>
    <cellStyle name="Total 3 2 3 4 2 2" xfId="18128" xr:uid="{BD49E65B-8777-4AE0-AA57-AC2CE3976E0C}"/>
    <cellStyle name="Total 3 2 3 4 2 2 2" xfId="29666" xr:uid="{97949EDF-4A4C-4313-BDF9-629285DBCC9D}"/>
    <cellStyle name="Total 3 2 3 4 2 3" xfId="26603" xr:uid="{DF713281-8B66-405C-A9AE-BC76568209FA}"/>
    <cellStyle name="Total 3 2 3 4 2 4" xfId="15197" xr:uid="{73A9E5B8-181E-46A1-A6F9-6FE532982BBC}"/>
    <cellStyle name="Total 3 2 3 4 3" xfId="16574" xr:uid="{39243D06-8152-4800-BE04-F0E3EA4558E0}"/>
    <cellStyle name="Total 3 2 3 4 3 2" xfId="28106" xr:uid="{672AF25C-CF68-453B-A54C-79DBFC5F9B4A}"/>
    <cellStyle name="Total 3 2 3 4 4" xfId="23705" xr:uid="{4D918303-389E-4D3B-AC59-F17D2F2AAE3C}"/>
    <cellStyle name="Total 3 2 3 4 5" xfId="12448" xr:uid="{D755F11A-4A3C-485F-B539-E73A9CD068AE}"/>
    <cellStyle name="Total 3 2 3 5" xfId="3079" xr:uid="{00000000-0005-0000-0000-000011060000}"/>
    <cellStyle name="Total 3 2 3 5 2" xfId="5978" xr:uid="{00CD4F5F-E496-4719-B708-2C5D2852BE54}"/>
    <cellStyle name="Total 3 2 3 5 2 2" xfId="18251" xr:uid="{5D7F73F0-A97E-4565-B3C7-67AC17A79292}"/>
    <cellStyle name="Total 3 2 3 5 2 2 2" xfId="29789" xr:uid="{70122606-9830-4941-A76D-0F3033C0BB8C}"/>
    <cellStyle name="Total 3 2 3 5 2 3" xfId="26726" xr:uid="{A93E1C6B-D918-4A30-B76B-867D1B7D2F46}"/>
    <cellStyle name="Total 3 2 3 5 2 4" xfId="15320" xr:uid="{546C66D2-847F-47E2-B036-8109C5B256E8}"/>
    <cellStyle name="Total 3 2 3 5 3" xfId="16697" xr:uid="{54585D79-58A6-4381-91C8-55F8693ED516}"/>
    <cellStyle name="Total 3 2 3 5 3 2" xfId="28229" xr:uid="{9447BDFE-7988-4B59-875C-F4357A6A3BFE}"/>
    <cellStyle name="Total 3 2 3 5 4" xfId="23828" xr:uid="{AC815789-40B0-4747-AAD5-601AEF889628}"/>
    <cellStyle name="Total 3 2 3 5 5" xfId="12553" xr:uid="{03235100-8D29-4062-8A96-DC4C173145B2}"/>
    <cellStyle name="Total 3 2 3 6" xfId="2619" xr:uid="{00000000-0005-0000-0000-000012060000}"/>
    <cellStyle name="Total 3 2 3 6 2" xfId="5518" xr:uid="{734355FC-C792-4746-94FF-C690DA657C2A}"/>
    <cellStyle name="Total 3 2 3 6 2 2" xfId="17791" xr:uid="{E396F178-4815-4183-A45F-FA592C27D59D}"/>
    <cellStyle name="Total 3 2 3 6 2 2 2" xfId="29329" xr:uid="{65E22BC2-075C-4538-AFBB-F70595866C47}"/>
    <cellStyle name="Total 3 2 3 6 2 3" xfId="26266" xr:uid="{24A9986D-03FB-4B4A-AE57-7220FBA436F7}"/>
    <cellStyle name="Total 3 2 3 6 2 4" xfId="14893" xr:uid="{AF748A27-876B-4737-AF5E-01E6D3EC00B3}"/>
    <cellStyle name="Total 3 2 3 6 3" xfId="16270" xr:uid="{94E2C469-3D7B-4DBE-943D-BFEAC9663DFE}"/>
    <cellStyle name="Total 3 2 3 6 3 2" xfId="27769" xr:uid="{E634953E-7136-41B7-9C57-6444E5267A46}"/>
    <cellStyle name="Total 3 2 3 6 4" xfId="23368" xr:uid="{FC1B246F-5CEE-43BA-B72D-8E8952B67E7F}"/>
    <cellStyle name="Total 3 2 3 6 5" xfId="12213" xr:uid="{2309D988-558C-4A04-B475-23D8CF115B28}"/>
    <cellStyle name="Total 3 2 3 7" xfId="3228" xr:uid="{00000000-0005-0000-0000-000013060000}"/>
    <cellStyle name="Total 3 2 3 7 2" xfId="6127" xr:uid="{0077825B-A21A-4729-A503-2309DCA9CE29}"/>
    <cellStyle name="Total 3 2 3 7 2 2" xfId="18400" xr:uid="{23F34DCD-29DF-4935-B7B5-138E99C18E37}"/>
    <cellStyle name="Total 3 2 3 7 2 2 2" xfId="29938" xr:uid="{58D31E56-7AB2-4D4F-919A-92A4DAC4396A}"/>
    <cellStyle name="Total 3 2 3 7 2 3" xfId="26875" xr:uid="{B52A105C-BA26-4864-903D-F0152899B62D}"/>
    <cellStyle name="Total 3 2 3 7 2 4" xfId="15469" xr:uid="{3814C7C3-D57A-44A6-870A-C2F17A319CD8}"/>
    <cellStyle name="Total 3 2 3 7 3" xfId="16846" xr:uid="{232FA618-9A4A-41E5-B111-E0797A1C1AA5}"/>
    <cellStyle name="Total 3 2 3 7 3 2" xfId="28378" xr:uid="{E3800C7B-FA3B-4D44-B40F-50D3FF60F24C}"/>
    <cellStyle name="Total 3 2 3 7 4" xfId="23977" xr:uid="{5B25CD19-67C9-4C28-9376-38955B359152}"/>
    <cellStyle name="Total 3 2 3 7 5" xfId="12697" xr:uid="{A69027AF-65F1-465A-BFD7-8D44D6881B5F}"/>
    <cellStyle name="Total 3 2 3 8" xfId="5037" xr:uid="{506E7588-B7E5-4C8C-9EA1-0C261E73C7FB}"/>
    <cellStyle name="Total 3 2 3 8 2" xfId="17310" xr:uid="{0F0F9C8C-A5F4-4E60-AF87-7DD5A2C8B6A2}"/>
    <cellStyle name="Total 3 2 3 8 2 2" xfId="28848" xr:uid="{E3E6091F-6788-4699-852C-1CB8444C5A25}"/>
    <cellStyle name="Total 3 2 3 8 3" xfId="25785" xr:uid="{B9BE0A61-DF40-4B13-A33D-EE5A8FC27BA6}"/>
    <cellStyle name="Total 3 2 3 8 4" xfId="14459" xr:uid="{6B52D29A-0190-4460-BD6A-64C6CC5ABC0E}"/>
    <cellStyle name="Total 3 2 3 9" xfId="7831" xr:uid="{DD16F23E-C011-48F0-9A49-25B172D148F8}"/>
    <cellStyle name="Total 3 2 3 9 2" xfId="27288" xr:uid="{12019B6B-AC25-4ED6-BD93-BA60D09D4A6F}"/>
    <cellStyle name="Total 3 2 3 9 3" xfId="15836" xr:uid="{6158C099-1201-4BE1-A712-0C6421DCF78D}"/>
    <cellStyle name="Total 3 2 4" xfId="2104" xr:uid="{00000000-0005-0000-0000-000014060000}"/>
    <cellStyle name="Total 3 2 4 10" xfId="9333" xr:uid="{AD68EF25-C6C0-4157-8249-E7EBDA07BA51}"/>
    <cellStyle name="Total 3 2 4 10 2" xfId="22853" xr:uid="{E7032224-76A2-4D72-AADA-6270CB77B4AC}"/>
    <cellStyle name="Total 3 2 4 2" xfId="2181" xr:uid="{00000000-0005-0000-0000-000015060000}"/>
    <cellStyle name="Total 3 2 4 2 2" xfId="5080" xr:uid="{86682C7C-2AA7-48DC-B03D-F43E5345064D}"/>
    <cellStyle name="Total 3 2 4 2 2 2" xfId="17353" xr:uid="{87BFD3CA-B993-4D56-A2C9-6B51ECD7B696}"/>
    <cellStyle name="Total 3 2 4 2 2 2 2" xfId="28891" xr:uid="{1B02B341-CC13-4D24-AD1E-96594955866B}"/>
    <cellStyle name="Total 3 2 4 2 2 3" xfId="25828" xr:uid="{4FDD2062-47DB-4E73-A2DA-5263CE3295AA}"/>
    <cellStyle name="Total 3 2 4 2 2 4" xfId="14500" xr:uid="{37807990-97D0-4C54-A249-44F8E1F17D33}"/>
    <cellStyle name="Total 3 2 4 2 3" xfId="8550" xr:uid="{049F7B22-D056-4FF2-B3BD-F9908A8BAC64}"/>
    <cellStyle name="Total 3 2 4 2 3 2" xfId="27331" xr:uid="{1AC6C1CF-2D91-4F5E-8296-13680A79A968}"/>
    <cellStyle name="Total 3 2 4 2 3 3" xfId="15877" xr:uid="{2D4F98C9-48FA-4D2C-BD53-B0F68413770A}"/>
    <cellStyle name="Total 3 2 4 2 4" xfId="9984" xr:uid="{A57240EF-45B8-4D1E-8D9B-B08733F6DB64}"/>
    <cellStyle name="Total 3 2 4 2 4 2" xfId="22930" xr:uid="{3F88FBC3-EE55-4645-B69A-967EB3A83A0A}"/>
    <cellStyle name="Total 3 2 4 3" xfId="2818" xr:uid="{00000000-0005-0000-0000-000016060000}"/>
    <cellStyle name="Total 3 2 4 3 2" xfId="5717" xr:uid="{15A9A455-7A52-476E-96D8-A4DEA0934C7A}"/>
    <cellStyle name="Total 3 2 4 3 2 2" xfId="17990" xr:uid="{CB96FA69-9729-4D55-9CF6-D3AEBA662974}"/>
    <cellStyle name="Total 3 2 4 3 2 2 2" xfId="29528" xr:uid="{762B46F7-278A-4D7C-9878-AA4F55635FE2}"/>
    <cellStyle name="Total 3 2 4 3 2 3" xfId="26465" xr:uid="{028D5E54-3C3C-464E-B447-DE905DD3F179}"/>
    <cellStyle name="Total 3 2 4 3 2 4" xfId="15072" xr:uid="{6A7EDAA5-AFD0-41BE-862C-402F074399FD}"/>
    <cellStyle name="Total 3 2 4 3 3" xfId="8344" xr:uid="{DD159DF2-E3F4-46C7-B36B-3B4C2B5AE28C}"/>
    <cellStyle name="Total 3 2 4 3 3 2" xfId="27968" xr:uid="{B022053E-559A-45F0-AA54-57AE54411294}"/>
    <cellStyle name="Total 3 2 4 3 3 3" xfId="16449" xr:uid="{6478D23A-2A4D-4B73-B920-BA6964BCFD10}"/>
    <cellStyle name="Total 3 2 4 3 4" xfId="9778" xr:uid="{C6B00C97-37E0-42C6-BD7F-4189FE00B3E4}"/>
    <cellStyle name="Total 3 2 4 3 4 2" xfId="23567" xr:uid="{689A82AF-9796-4774-AA97-4ACA96DD601C}"/>
    <cellStyle name="Total 3 2 4 4" xfId="2922" xr:uid="{00000000-0005-0000-0000-000017060000}"/>
    <cellStyle name="Total 3 2 4 4 2" xfId="5821" xr:uid="{B08D02CC-312A-4A1F-A375-58F459B0B3A2}"/>
    <cellStyle name="Total 3 2 4 4 2 2" xfId="18094" xr:uid="{7CE3B87F-FBC3-49BD-972E-642CD252480C}"/>
    <cellStyle name="Total 3 2 4 4 2 2 2" xfId="29632" xr:uid="{D534180F-3D98-4C11-9A14-B3AD087CE936}"/>
    <cellStyle name="Total 3 2 4 4 2 3" xfId="26569" xr:uid="{B58A4A5A-1846-4211-8AE5-B03DDDA3A73F}"/>
    <cellStyle name="Total 3 2 4 4 2 4" xfId="15163" xr:uid="{C17DBECB-D0B3-437F-B2DA-91C23D05403D}"/>
    <cellStyle name="Total 3 2 4 4 3" xfId="16540" xr:uid="{C1716CBA-6470-4459-BF0E-0D8C77823421}"/>
    <cellStyle name="Total 3 2 4 4 3 2" xfId="28072" xr:uid="{FED0F33B-7723-4E3F-8AD8-D4BD7476015B}"/>
    <cellStyle name="Total 3 2 4 4 4" xfId="23671" xr:uid="{20BFAC17-4537-4AF6-9385-6233A73B34EA}"/>
    <cellStyle name="Total 3 2 4 4 5" xfId="12418" xr:uid="{962C0C69-45C2-4EEF-BE8F-AD591D6CCA23}"/>
    <cellStyle name="Total 3 2 4 5" xfId="1103" xr:uid="{00000000-0005-0000-0000-000018060000}"/>
    <cellStyle name="Total 3 2 4 5 2" xfId="4006" xr:uid="{016122E5-B8FF-4FD3-894E-A697C5123777}"/>
    <cellStyle name="Total 3 2 4 5 2 2" xfId="17116" xr:uid="{E907B681-3B40-4499-9576-171F688422EE}"/>
    <cellStyle name="Total 3 2 4 5 2 2 2" xfId="28654" xr:uid="{DE75CC06-7A77-4287-A3B6-8929FBEEEC01}"/>
    <cellStyle name="Total 3 2 4 5 2 3" xfId="24754" xr:uid="{3663A3F3-54AB-4CE2-90DE-65913ED3F85A}"/>
    <cellStyle name="Total 3 2 4 5 2 4" xfId="13434" xr:uid="{CAFDC2D9-2BC7-42DE-875C-8BD245B3387D}"/>
    <cellStyle name="Total 3 2 4 5 3" xfId="15648" xr:uid="{8FD0C3AD-7871-43DF-94BB-F4D272648673}"/>
    <cellStyle name="Total 3 2 4 5 3 2" xfId="27094" xr:uid="{39A8F0B5-6F49-4A50-A4B1-A3B9CFA24DFA}"/>
    <cellStyle name="Total 3 2 4 5 4" xfId="21856" xr:uid="{B6810C93-FC6E-4B05-8542-6591C45701F2}"/>
    <cellStyle name="Total 3 2 4 5 5" xfId="10918" xr:uid="{ECA3CDFF-67BE-4D97-BDD4-3038F12F5E12}"/>
    <cellStyle name="Total 3 2 4 6" xfId="2583" xr:uid="{00000000-0005-0000-0000-000019060000}"/>
    <cellStyle name="Total 3 2 4 6 2" xfId="5482" xr:uid="{6BDF5446-C6DD-4F19-99DB-BA62AC735FA1}"/>
    <cellStyle name="Total 3 2 4 6 2 2" xfId="17755" xr:uid="{64BAE932-63C1-460A-83D0-5A9EBDEE38E3}"/>
    <cellStyle name="Total 3 2 4 6 2 2 2" xfId="29293" xr:uid="{631997C8-DFC3-431F-AC0F-6363EF6DD70D}"/>
    <cellStyle name="Total 3 2 4 6 2 3" xfId="26230" xr:uid="{3CEE321C-3E0C-439E-B7EC-BD8B98BB997E}"/>
    <cellStyle name="Total 3 2 4 6 2 4" xfId="14862" xr:uid="{1DC76F82-3578-4B20-91C1-DE0DAA998FBF}"/>
    <cellStyle name="Total 3 2 4 6 3" xfId="16239" xr:uid="{239A0F6C-A775-4DB5-A368-3CB6BE585E56}"/>
    <cellStyle name="Total 3 2 4 6 3 2" xfId="27733" xr:uid="{B4E87BCC-8EED-4C7F-BCA1-40704CFF6E3E}"/>
    <cellStyle name="Total 3 2 4 6 4" xfId="23332" xr:uid="{59443AA0-01BB-4493-BB7A-89048EE181CF}"/>
    <cellStyle name="Total 3 2 4 6 5" xfId="12189" xr:uid="{BE23551C-AE5B-492B-B7CC-FA236F404E70}"/>
    <cellStyle name="Total 3 2 4 7" xfId="3194" xr:uid="{00000000-0005-0000-0000-00001A060000}"/>
    <cellStyle name="Total 3 2 4 7 2" xfId="6093" xr:uid="{6BDF2A54-405D-49EA-B751-19171A460D1B}"/>
    <cellStyle name="Total 3 2 4 7 2 2" xfId="18366" xr:uid="{E74F92C4-D10A-48BC-AFE3-071FAE664F03}"/>
    <cellStyle name="Total 3 2 4 7 2 2 2" xfId="29904" xr:uid="{8FB24080-5AE0-4158-9880-6A157B525379}"/>
    <cellStyle name="Total 3 2 4 7 2 3" xfId="26841" xr:uid="{8E7AB282-58CA-4073-8589-93F9DFE7A5CD}"/>
    <cellStyle name="Total 3 2 4 7 2 4" xfId="15435" xr:uid="{0A7D3CB5-12CB-498D-9E68-179BCF43C417}"/>
    <cellStyle name="Total 3 2 4 7 3" xfId="16812" xr:uid="{2281A0CA-A725-450A-8957-DD4C7FAD5039}"/>
    <cellStyle name="Total 3 2 4 7 3 2" xfId="28344" xr:uid="{2294E97F-D3D3-4B0E-B102-76137D51AABD}"/>
    <cellStyle name="Total 3 2 4 7 4" xfId="23943" xr:uid="{08DBCB81-4E02-4C8B-96BD-6248D25BEFEC}"/>
    <cellStyle name="Total 3 2 4 7 5" xfId="12663" xr:uid="{B18EF294-F4F5-4711-B68D-B8E594AB4591}"/>
    <cellStyle name="Total 3 2 4 8" xfId="5003" xr:uid="{D36C65F6-4BCC-4579-924F-E57CA80EFC11}"/>
    <cellStyle name="Total 3 2 4 8 2" xfId="17276" xr:uid="{6AB1B18A-73CC-4D34-805E-D82AED570CEF}"/>
    <cellStyle name="Total 3 2 4 8 2 2" xfId="28814" xr:uid="{9F4DD992-1EEC-4908-AC50-4A645AD32A81}"/>
    <cellStyle name="Total 3 2 4 8 3" xfId="25751" xr:uid="{532D9ADC-DEFA-4656-91A1-E0A4893EAAC9}"/>
    <cellStyle name="Total 3 2 4 8 4" xfId="14425" xr:uid="{83917251-6DD6-4658-B140-DB42FD017CC6}"/>
    <cellStyle name="Total 3 2 4 9" xfId="7899" xr:uid="{3CE71912-0078-417D-B478-F97A4DA8CFB3}"/>
    <cellStyle name="Total 3 2 4 9 2" xfId="27254" xr:uid="{D398F66C-FCB0-4C29-9A0D-99FBB0B41567}"/>
    <cellStyle name="Total 3 2 4 9 3" xfId="15802" xr:uid="{C345A2E7-0934-4541-B94B-3A9114F39A45}"/>
    <cellStyle name="Total 3 2 5" xfId="1238" xr:uid="{00000000-0005-0000-0000-00001B060000}"/>
    <cellStyle name="Total 3 2 5 2" xfId="4141" xr:uid="{C7B6D291-9D57-41E0-901D-0EA88638B24C}"/>
    <cellStyle name="Total 3 2 5 2 2" xfId="17163" xr:uid="{C8622C54-3017-4661-836F-5DBEF3F74CBD}"/>
    <cellStyle name="Total 3 2 5 2 2 2" xfId="28701" xr:uid="{FE17F2AD-0009-4FB6-ABC0-FE3D2E495303}"/>
    <cellStyle name="Total 3 2 5 2 3" xfId="24889" xr:uid="{0BEFFB0F-589E-408E-B83E-527ACD368A82}"/>
    <cellStyle name="Total 3 2 5 2 4" xfId="13563" xr:uid="{3B682150-040E-432C-A00E-BE25D575CEC1}"/>
    <cellStyle name="Total 3 2 5 3" xfId="6960" xr:uid="{9DD015E7-78C4-47C9-AB5D-08705361B588}"/>
    <cellStyle name="Total 3 2 5 3 2" xfId="27141" xr:uid="{0E774AA4-1A5F-4912-B65E-77432414C21D}"/>
    <cellStyle name="Total 3 2 5 3 3" xfId="15689" xr:uid="{CB796680-9F55-4FA4-A7CB-8C5C047CF3B7}"/>
    <cellStyle name="Total 3 2 5 4" xfId="8974" xr:uid="{2BA14370-0148-455D-8312-0D8B04CAFC9D}"/>
    <cellStyle name="Total 3 2 5 4 2" xfId="21991" xr:uid="{E18F98AE-AA33-4017-9A54-46751D4C1F08}"/>
    <cellStyle name="Total 3 2 6" xfId="2316" xr:uid="{00000000-0005-0000-0000-00001C060000}"/>
    <cellStyle name="Total 3 2 6 2" xfId="5215" xr:uid="{41A0ECA1-A043-40A7-B2D3-CA64E11D79C3}"/>
    <cellStyle name="Total 3 2 6 2 2" xfId="17488" xr:uid="{B5843240-DCF2-4680-8F84-5EC88FBFA622}"/>
    <cellStyle name="Total 3 2 6 2 2 2" xfId="29026" xr:uid="{8380D325-83F9-40B7-9A82-C9E368069168}"/>
    <cellStyle name="Total 3 2 6 2 3" xfId="25963" xr:uid="{ED042B7D-2FF2-4DAF-A364-C701903DAF81}"/>
    <cellStyle name="Total 3 2 6 2 4" xfId="14627" xr:uid="{E733C695-58A9-40F8-BA0B-5ED68FEC73A2}"/>
    <cellStyle name="Total 3 2 6 3" xfId="8063" xr:uid="{40262C3C-00D7-477B-8EB7-DD5A69D91981}"/>
    <cellStyle name="Total 3 2 6 3 2" xfId="27466" xr:uid="{4C28A62A-11ED-4027-8005-7B4413AAA679}"/>
    <cellStyle name="Total 3 2 6 3 3" xfId="16004" xr:uid="{22E7DF06-36B3-43F8-88A3-DFCC942F75C0}"/>
    <cellStyle name="Total 3 2 6 4" xfId="9497" xr:uid="{20214779-33FD-4F3E-9E32-27134335BF38}"/>
    <cellStyle name="Total 3 2 6 4 2" xfId="23065" xr:uid="{746D842B-72CE-40CA-87AC-8BDFA22B19BA}"/>
    <cellStyle name="Total 3 2 7" xfId="2712" xr:uid="{00000000-0005-0000-0000-00001D060000}"/>
    <cellStyle name="Total 3 2 7 2" xfId="5611" xr:uid="{8EAB5025-5627-4476-96EB-55A87E20345B}"/>
    <cellStyle name="Total 3 2 7 2 2" xfId="17884" xr:uid="{5C2D277F-5B17-4E87-9455-A9BBD387BACC}"/>
    <cellStyle name="Total 3 2 7 2 2 2" xfId="29422" xr:uid="{6CF148A8-E010-40C9-9E99-B2E4529B571A}"/>
    <cellStyle name="Total 3 2 7 2 3" xfId="26359" xr:uid="{12932E8A-491C-41CF-B9C1-F562AD78280A}"/>
    <cellStyle name="Total 3 2 7 2 4" xfId="14975" xr:uid="{90BB61D6-D285-4B40-A99E-5027B1D60C6A}"/>
    <cellStyle name="Total 3 2 7 3" xfId="16352" xr:uid="{64AA5E8E-712D-4D96-8758-B05DDB67A640}"/>
    <cellStyle name="Total 3 2 7 3 2" xfId="27862" xr:uid="{2B2D25E0-CEDA-4EBC-922E-650FF9CED73C}"/>
    <cellStyle name="Total 3 2 7 4" xfId="23461" xr:uid="{92A6EBBF-CFEC-4A6C-BFC1-0C8F350952B6}"/>
    <cellStyle name="Total 3 2 7 5" xfId="12272" xr:uid="{8F4EB202-8ABE-46E3-9C4E-CF98962796AC}"/>
    <cellStyle name="Total 3 2 8" xfId="2994" xr:uid="{00000000-0005-0000-0000-00001E060000}"/>
    <cellStyle name="Total 3 2 8 2" xfId="5893" xr:uid="{ED30A7B2-78C0-4D88-9BDD-6577FF3CD4FE}"/>
    <cellStyle name="Total 3 2 8 2 2" xfId="18166" xr:uid="{6F49089D-5340-41B2-AF72-F805D7FF3DA2}"/>
    <cellStyle name="Total 3 2 8 2 2 2" xfId="29704" xr:uid="{3B0AF49D-929A-440A-986D-9090B01B7295}"/>
    <cellStyle name="Total 3 2 8 2 3" xfId="26641" xr:uid="{524BC519-60B6-4C31-81A8-FD7F24528562}"/>
    <cellStyle name="Total 3 2 8 2 4" xfId="15235" xr:uid="{76DFFDC5-1015-4E19-A2E5-C25B120B1BA0}"/>
    <cellStyle name="Total 3 2 8 3" xfId="16612" xr:uid="{4DFC0FAA-96F2-461B-9A30-34882ABCC107}"/>
    <cellStyle name="Total 3 2 8 3 2" xfId="28144" xr:uid="{9EF3EE4F-A14F-495F-ACD7-533133B9110D}"/>
    <cellStyle name="Total 3 2 8 4" xfId="23743" xr:uid="{0F5DD72A-839E-4CC1-979A-8B54FB51246E}"/>
    <cellStyle name="Total 3 2 8 5" xfId="12478" xr:uid="{2F58E51A-F044-46D0-B031-ACE564723F59}"/>
    <cellStyle name="Total 3 2 9" xfId="3571" xr:uid="{AC08A0E3-119C-49A2-A86C-C58FE9D44CFD}"/>
    <cellStyle name="Total 3 2 9 2" xfId="16933" xr:uid="{367CA194-9316-4F5A-BB16-CFB9ED547D0D}"/>
    <cellStyle name="Total 3 2 9 2 2" xfId="28465" xr:uid="{99CE2D0E-2783-4E0F-A09D-2EBB85D3508F}"/>
    <cellStyle name="Total 3 2 9 3" xfId="24319" xr:uid="{FBC23578-7F64-4359-8364-6A91ABB63978}"/>
    <cellStyle name="Total 3 2 9 4" xfId="13039" xr:uid="{778DCB11-F0D8-4426-9E3A-41A3E4860B08}"/>
    <cellStyle name="Total 3 3" xfId="1458" xr:uid="{00000000-0005-0000-0000-00001F060000}"/>
    <cellStyle name="Total 3 3 10" xfId="9116" xr:uid="{1FE21528-4B14-4100-956D-224338165674}"/>
    <cellStyle name="Total 3 3 10 2" xfId="22211" xr:uid="{903AB034-5101-430F-B2B9-5DBDA61EEC06}"/>
    <cellStyle name="Total 3 3 2" xfId="2643" xr:uid="{00000000-0005-0000-0000-000020060000}"/>
    <cellStyle name="Total 3 3 2 2" xfId="5542" xr:uid="{30BFD411-785C-499C-A4DA-5A7EAEF848B5}"/>
    <cellStyle name="Total 3 3 2 2 2" xfId="8509" xr:uid="{F45C3A5C-0481-4263-ACDD-8E63B71928C3}"/>
    <cellStyle name="Total 3 3 2 2 2 2" xfId="29353" xr:uid="{305523E3-D404-4108-B6A0-116B00D5606A}"/>
    <cellStyle name="Total 3 3 2 2 2 3" xfId="17815" xr:uid="{A707CE68-5BB2-4677-90EC-D74F42CF096B}"/>
    <cellStyle name="Total 3 3 2 2 3" xfId="9943" xr:uid="{A9ECACF3-2C4A-4EB9-85F4-F7C0E235EC55}"/>
    <cellStyle name="Total 3 3 2 2 3 2" xfId="26290" xr:uid="{07C4DF7F-55AA-4A20-8CB6-479EFEA45308}"/>
    <cellStyle name="Total 3 3 2 3" xfId="8120" xr:uid="{5F70464D-D5F7-4D51-80DA-C26F51ECC70F}"/>
    <cellStyle name="Total 3 3 2 3 2" xfId="9554" xr:uid="{575E5017-0EBA-476B-957B-7D9878D45931}"/>
    <cellStyle name="Total 3 3 2 3 2 2" xfId="27793" xr:uid="{C12F6D6D-61B7-4401-AF7A-50D0B9DF26E2}"/>
    <cellStyle name="Total 3 3 2 4" xfId="7858" xr:uid="{A886EF74-DF6B-4313-B60A-FD8B04EECCC6}"/>
    <cellStyle name="Total 3 3 2 4 2" xfId="23392" xr:uid="{AC81A080-611E-4524-B4ED-1B96E21E4017}"/>
    <cellStyle name="Total 3 3 2 5" xfId="9292" xr:uid="{57289BFD-AB8B-4BFF-B1C9-65F54AF86628}"/>
    <cellStyle name="Total 3 3 3" xfId="1055" xr:uid="{00000000-0005-0000-0000-000021060000}"/>
    <cellStyle name="Total 3 3 3 2" xfId="3958" xr:uid="{063BEBB2-23D0-4ECB-966C-7B8E764E94C2}"/>
    <cellStyle name="Total 3 3 3 2 2" xfId="8191" xr:uid="{4CDA3D13-63AC-4526-AC32-848BC54DBEA5}"/>
    <cellStyle name="Total 3 3 3 2 2 2" xfId="28606" xr:uid="{D0E7A9CC-0377-4A21-9234-D9604F5A4B6A}"/>
    <cellStyle name="Total 3 3 3 2 2 3" xfId="17068" xr:uid="{C4761C67-4738-4BAD-B959-E4D3B334A676}"/>
    <cellStyle name="Total 3 3 3 2 3" xfId="9625" xr:uid="{813F093D-BBAA-475A-9C39-262F00461563}"/>
    <cellStyle name="Total 3 3 3 2 3 2" xfId="24706" xr:uid="{4403F98F-0428-4454-9A12-0B6CA6108F5C}"/>
    <cellStyle name="Total 3 3 3 3" xfId="8026" xr:uid="{BC727DE7-D45B-4F5C-B9D3-1D595C853321}"/>
    <cellStyle name="Total 3 3 3 3 2" xfId="9460" xr:uid="{6511ADC0-3F36-4534-86D4-69FB724C497D}"/>
    <cellStyle name="Total 3 3 3 3 2 2" xfId="27046" xr:uid="{21F7AFC9-947A-4247-819B-57DA9B375C1A}"/>
    <cellStyle name="Total 3 3 3 4" xfId="7288" xr:uid="{94F97253-CC81-4D49-85E2-8766C47E97FD}"/>
    <cellStyle name="Total 3 3 3 4 2" xfId="21808" xr:uid="{CB3F23C5-304F-42BE-9C4C-A9B24156BE84}"/>
    <cellStyle name="Total 3 3 3 5" xfId="9056" xr:uid="{7A2968C8-95BB-4C6D-B90C-C35AADAB4334}"/>
    <cellStyle name="Total 3 3 4" xfId="2707" xr:uid="{00000000-0005-0000-0000-000022060000}"/>
    <cellStyle name="Total 3 3 4 2" xfId="5606" xr:uid="{343914F8-40F6-401A-AE3B-1F5029862877}"/>
    <cellStyle name="Total 3 3 4 2 2" xfId="17879" xr:uid="{C9269399-08F7-4618-B299-716F87DB74AC}"/>
    <cellStyle name="Total 3 3 4 2 2 2" xfId="29417" xr:uid="{302AF35C-06BE-4C34-9BC5-9168614488A6}"/>
    <cellStyle name="Total 3 3 4 2 3" xfId="26354" xr:uid="{53A59E91-5CEA-4FE0-8F06-BD7C7A3E16CE}"/>
    <cellStyle name="Total 3 3 4 2 4" xfId="14970" xr:uid="{9FDB95B6-253D-4899-91CC-446647248CCD}"/>
    <cellStyle name="Total 3 3 4 3" xfId="8296" xr:uid="{F13B1EA3-CB2D-47B6-9B6B-2B3458AEF5AB}"/>
    <cellStyle name="Total 3 3 4 3 2" xfId="27857" xr:uid="{F555E266-02F4-4913-A8E8-0782C37735C6}"/>
    <cellStyle name="Total 3 3 4 3 3" xfId="16347" xr:uid="{9A47B397-AF19-40A6-89A2-0F864691FB43}"/>
    <cellStyle name="Total 3 3 4 4" xfId="9730" xr:uid="{D5C67460-7F63-4286-973B-888629332B3C}"/>
    <cellStyle name="Total 3 3 4 4 2" xfId="23456" xr:uid="{AFB72C00-78DD-4DBA-846A-BFE7A10D3890}"/>
    <cellStyle name="Total 3 3 5" xfId="2394" xr:uid="{00000000-0005-0000-0000-000023060000}"/>
    <cellStyle name="Total 3 3 5 2" xfId="5293" xr:uid="{E0A73182-1220-455F-B1BE-4C05E9E68366}"/>
    <cellStyle name="Total 3 3 5 2 2" xfId="17566" xr:uid="{E84DCEFC-01C2-4FF9-90B2-F86B9BD49A53}"/>
    <cellStyle name="Total 3 3 5 2 2 2" xfId="29104" xr:uid="{FCC47F70-1590-4645-B145-4553030E6C2D}"/>
    <cellStyle name="Total 3 3 5 2 3" xfId="26041" xr:uid="{5BB179B2-A2E5-4DA8-90F3-C04248EF8AC3}"/>
    <cellStyle name="Total 3 3 5 2 4" xfId="14695" xr:uid="{FDC6C364-1B15-462C-9879-DB5B291613A2}"/>
    <cellStyle name="Total 3 3 5 3" xfId="6613" xr:uid="{4B2A1F78-FB58-4EA8-9634-73A1C773F275}"/>
    <cellStyle name="Total 3 3 5 3 2" xfId="27544" xr:uid="{EE93397C-19E6-409C-8FFC-942A53C37A0E}"/>
    <cellStyle name="Total 3 3 5 3 3" xfId="16072" xr:uid="{FADD4428-151F-44BA-9026-E0706C4032DC}"/>
    <cellStyle name="Total 3 3 5 4" xfId="8876" xr:uid="{174DF2AF-3BAA-4D8B-8BCF-544B80D31726}"/>
    <cellStyle name="Total 3 3 5 4 2" xfId="23143" xr:uid="{5D3F9D11-CEA0-498D-8EB4-CA7E6A897D82}"/>
    <cellStyle name="Total 3 3 6" xfId="2992" xr:uid="{00000000-0005-0000-0000-000024060000}"/>
    <cellStyle name="Total 3 3 6 2" xfId="5891" xr:uid="{9660DA45-2EF2-4DB8-921B-618F198687A6}"/>
    <cellStyle name="Total 3 3 6 2 2" xfId="18164" xr:uid="{C6A0C2EB-9620-463D-A867-7D8B10F1D38C}"/>
    <cellStyle name="Total 3 3 6 2 2 2" xfId="29702" xr:uid="{AE0DDFBF-62AB-4D9B-9231-7A5B112DEF46}"/>
    <cellStyle name="Total 3 3 6 2 3" xfId="26639" xr:uid="{32A62885-6F0E-4006-83CB-D442716007FD}"/>
    <cellStyle name="Total 3 3 6 2 4" xfId="15233" xr:uid="{9DDDAE11-4437-440B-9BA0-B5E4973A622F}"/>
    <cellStyle name="Total 3 3 6 3" xfId="16610" xr:uid="{04BDA069-15FF-472B-9801-51397F0FF565}"/>
    <cellStyle name="Total 3 3 6 3 2" xfId="28142" xr:uid="{8DE7B846-300D-4A94-B339-0CE71C239AB0}"/>
    <cellStyle name="Total 3 3 6 4" xfId="23741" xr:uid="{3F21AE50-493C-4A87-BE09-BC3F3AA6B237}"/>
    <cellStyle name="Total 3 3 6 5" xfId="12476" xr:uid="{2E8B6FB8-74F0-4FCA-ACCD-3EC86EE875D5}"/>
    <cellStyle name="Total 3 3 7" xfId="2576" xr:uid="{00000000-0005-0000-0000-000025060000}"/>
    <cellStyle name="Total 3 3 7 2" xfId="5475" xr:uid="{3379F3A6-AFE6-4240-B63E-D9D686BE14F3}"/>
    <cellStyle name="Total 3 3 7 2 2" xfId="17748" xr:uid="{4A31E5B6-195C-4E4A-92AC-22A13CEC5253}"/>
    <cellStyle name="Total 3 3 7 2 2 2" xfId="29286" xr:uid="{51EEDC83-85AF-4116-9261-14D273034BB6}"/>
    <cellStyle name="Total 3 3 7 2 3" xfId="26223" xr:uid="{6B9BDEE7-BEA7-4C72-8A3B-C0C72B4E9780}"/>
    <cellStyle name="Total 3 3 7 2 4" xfId="14855" xr:uid="{F9606552-D13E-4E1F-80A7-FC7D608797B3}"/>
    <cellStyle name="Total 3 3 7 3" xfId="16232" xr:uid="{8E6A4EBA-FC32-4CD7-8D9E-2132532F7314}"/>
    <cellStyle name="Total 3 3 7 3 2" xfId="27726" xr:uid="{09E650FD-D905-4F47-AE35-5CD0DAC19B71}"/>
    <cellStyle name="Total 3 3 7 4" xfId="23325" xr:uid="{D6EAA054-520B-427D-99ED-41ECCC0E2D4F}"/>
    <cellStyle name="Total 3 3 7 5" xfId="12182" xr:uid="{3047013E-4CF0-4A4D-A724-9052E3B359B6}"/>
    <cellStyle name="Total 3 3 8" xfId="4361" xr:uid="{7BBA5916-CF23-4C29-AEC7-F2DA0C99E712}"/>
    <cellStyle name="Total 3 3 8 2" xfId="17216" xr:uid="{8FF01F5B-9D15-428D-B296-285410F6C964}"/>
    <cellStyle name="Total 3 3 8 2 2" xfId="28754" xr:uid="{13114DD4-9A1D-45AB-B340-8E7EDD36F9E3}"/>
    <cellStyle name="Total 3 3 8 3" xfId="25109" xr:uid="{1B9A1146-4F52-4F11-AE2A-B3E17B130B56}"/>
    <cellStyle name="Total 3 3 8 4" xfId="13783" xr:uid="{AED7F37C-344F-4A6C-9739-4272A67AD794}"/>
    <cellStyle name="Total 3 3 9" xfId="7515" xr:uid="{0CB0E54D-C5DD-4AA9-8E68-564F716784DE}"/>
    <cellStyle name="Total 3 3 9 2" xfId="27194" xr:uid="{BC1D2E14-814A-4B85-8703-36D5FE32A15A}"/>
    <cellStyle name="Total 3 3 9 3" xfId="15742" xr:uid="{134F5DFE-72BF-481E-92A4-567DDE528D3F}"/>
    <cellStyle name="Total 3 4" xfId="1548" xr:uid="{00000000-0005-0000-0000-000026060000}"/>
    <cellStyle name="Total 3 4 10" xfId="9170" xr:uid="{87FF5264-3381-467D-B8F3-1C83C30AF984}"/>
    <cellStyle name="Total 3 4 10 2" xfId="22301" xr:uid="{08024B72-65E8-4AE0-8D1E-ECDFF9F08DAF}"/>
    <cellStyle name="Total 3 4 2" xfId="818" xr:uid="{00000000-0005-0000-0000-000027060000}"/>
    <cellStyle name="Total 3 4 2 2" xfId="3721" xr:uid="{7FDCAB9F-59ED-4AD4-BABA-440FFE70C451}"/>
    <cellStyle name="Total 3 4 2 2 2" xfId="8594" xr:uid="{AFA37180-07E7-4717-B443-80A7EAC852FC}"/>
    <cellStyle name="Total 3 4 2 2 2 2" xfId="28529" xr:uid="{F8FE0D50-3AEF-4917-BE0A-1337ACDDAC1D}"/>
    <cellStyle name="Total 3 4 2 2 2 3" xfId="16994" xr:uid="{BEF1DE07-15E1-428B-B3E4-884191587156}"/>
    <cellStyle name="Total 3 4 2 2 3" xfId="10028" xr:uid="{CA42CBA4-2BE7-4096-98E5-84D80CF2C968}"/>
    <cellStyle name="Total 3 4 2 2 3 2" xfId="24469" xr:uid="{5F783A4C-2860-4A1F-94B0-52F8396646F5}"/>
    <cellStyle name="Total 3 4 2 3" xfId="8788" xr:uid="{064F5199-2EC2-4931-9286-AE0D8BA3D9E8}"/>
    <cellStyle name="Total 3 4 2 3 2" xfId="10222" xr:uid="{C4214E55-365A-4005-BF3D-C7A713BEEF58}"/>
    <cellStyle name="Total 3 4 2 3 2 2" xfId="26969" xr:uid="{1510CC83-3402-4F35-846E-52B8723F4E57}"/>
    <cellStyle name="Total 3 4 2 4" xfId="7943" xr:uid="{D8EF5963-CD6B-4CAD-A6CC-AEB34B31E499}"/>
    <cellStyle name="Total 3 4 2 4 2" xfId="21571" xr:uid="{271CF4DF-E9FC-451C-9A04-36EC3D0CF21B}"/>
    <cellStyle name="Total 3 4 2 5" xfId="9377" xr:uid="{6FCB966D-9A5D-49AF-AD31-379A56959C0E}"/>
    <cellStyle name="Total 3 4 3" xfId="1105" xr:uid="{00000000-0005-0000-0000-000028060000}"/>
    <cellStyle name="Total 3 4 3 2" xfId="4008" xr:uid="{F71ED618-C25B-488F-8450-345D2B7EA412}"/>
    <cellStyle name="Total 3 4 3 2 2" xfId="8554" xr:uid="{5FE71A98-8655-45FC-BFB9-016C898BDA8E}"/>
    <cellStyle name="Total 3 4 3 2 2 2" xfId="28656" xr:uid="{5F81AF61-4C9E-4C5D-B482-B6668D51CB32}"/>
    <cellStyle name="Total 3 4 3 2 2 3" xfId="17118" xr:uid="{E3C34F41-A89F-4854-A9B4-EC509495B82C}"/>
    <cellStyle name="Total 3 4 3 2 3" xfId="9988" xr:uid="{FC46B4FB-08C6-4DE4-8CB9-67262C2BCF45}"/>
    <cellStyle name="Total 3 4 3 2 3 2" xfId="24756" xr:uid="{AB558DE3-E790-4F8D-BD97-B78E9FF7191B}"/>
    <cellStyle name="Total 3 4 3 3" xfId="8009" xr:uid="{F7F19EDA-7125-4ABA-9743-32F84EB134A7}"/>
    <cellStyle name="Total 3 4 3 3 2" xfId="9443" xr:uid="{7F3D46E5-2D4A-408C-832E-5EC7BA7772DD}"/>
    <cellStyle name="Total 3 4 3 3 2 2" xfId="27096" xr:uid="{A7665743-890C-4D91-B7DA-3156C744E632}"/>
    <cellStyle name="Total 3 4 3 4" xfId="7903" xr:uid="{0C0C015F-331B-4656-8358-D19D20FF7768}"/>
    <cellStyle name="Total 3 4 3 4 2" xfId="21858" xr:uid="{214C9C1F-72E0-453F-B1E1-56D8ACC90B22}"/>
    <cellStyle name="Total 3 4 3 5" xfId="9337" xr:uid="{E20EB9D4-E400-450E-8C15-D11121946A1A}"/>
    <cellStyle name="Total 3 4 4" xfId="2485" xr:uid="{00000000-0005-0000-0000-000029060000}"/>
    <cellStyle name="Total 3 4 4 2" xfId="5384" xr:uid="{8B5CD9A2-21CE-44B0-8F72-EFAF57323575}"/>
    <cellStyle name="Total 3 4 4 2 2" xfId="17657" xr:uid="{FD10A47C-0EE6-42CB-8887-69E0DB1C8DD9}"/>
    <cellStyle name="Total 3 4 4 2 2 2" xfId="29195" xr:uid="{3D7072CC-E856-4594-8F2D-0B2EB9A7842E}"/>
    <cellStyle name="Total 3 4 4 2 3" xfId="26132" xr:uid="{2809DE72-FDF5-4CF2-8A2D-CB9E626C999E}"/>
    <cellStyle name="Total 3 4 4 2 4" xfId="14779" xr:uid="{336FDE54-FD88-4FA2-B423-3E2990A35216}"/>
    <cellStyle name="Total 3 4 4 3" xfId="8387" xr:uid="{2234C4A2-192F-4C5D-ACE1-B602F44D3D7E}"/>
    <cellStyle name="Total 3 4 4 3 2" xfId="27635" xr:uid="{A2564C99-0F38-4B96-A943-08E94D254C06}"/>
    <cellStyle name="Total 3 4 4 3 3" xfId="16156" xr:uid="{D5833A30-F944-4574-B110-2F042930D64A}"/>
    <cellStyle name="Total 3 4 4 4" xfId="9821" xr:uid="{14D78569-4CD3-45D2-8AD9-C7E88EB880D8}"/>
    <cellStyle name="Total 3 4 4 4 2" xfId="23234" xr:uid="{F8FAF408-B06F-4ABF-8F19-9AA38DBE7F90}"/>
    <cellStyle name="Total 3 4 5" xfId="2320" xr:uid="{00000000-0005-0000-0000-00002A060000}"/>
    <cellStyle name="Total 3 4 5 2" xfId="5219" xr:uid="{407EEF50-25BB-4DF2-9BDC-0C23D8F149EE}"/>
    <cellStyle name="Total 3 4 5 2 2" xfId="17492" xr:uid="{F71A688A-9734-45F4-9AB1-34351E20E795}"/>
    <cellStyle name="Total 3 4 5 2 2 2" xfId="29030" xr:uid="{0B02172A-7495-409F-BD86-77369DACA1F2}"/>
    <cellStyle name="Total 3 4 5 2 3" xfId="25967" xr:uid="{E7FB9FAF-2E34-42F1-ACE6-FC54D8E9F5D4}"/>
    <cellStyle name="Total 3 4 5 2 4" xfId="14631" xr:uid="{8631DD3D-CA11-4C46-82AA-AC5E34DDBCC8}"/>
    <cellStyle name="Total 3 4 5 3" xfId="6598" xr:uid="{92D6DA98-25DA-4A50-B810-C349B98C961D}"/>
    <cellStyle name="Total 3 4 5 3 2" xfId="27470" xr:uid="{A5DA4761-5900-4736-9ECB-F9D1ADAE66C6}"/>
    <cellStyle name="Total 3 4 5 3 3" xfId="16008" xr:uid="{B357916A-5071-4E4E-8751-E3044C6AC969}"/>
    <cellStyle name="Total 3 4 5 4" xfId="8867" xr:uid="{A86527E2-D93C-4983-B440-8874E8642EE2}"/>
    <cellStyle name="Total 3 4 5 4 2" xfId="23069" xr:uid="{689175C3-09B6-4528-93F7-A6E85C371545}"/>
    <cellStyle name="Total 3 4 6" xfId="2254" xr:uid="{00000000-0005-0000-0000-00002B060000}"/>
    <cellStyle name="Total 3 4 6 2" xfId="5153" xr:uid="{E6F98266-C84A-4ABF-BBFF-32C6E2B98D62}"/>
    <cellStyle name="Total 3 4 6 2 2" xfId="17426" xr:uid="{5EBA7DF3-7040-4241-B8F8-0FE10B4948F3}"/>
    <cellStyle name="Total 3 4 6 2 2 2" xfId="28964" xr:uid="{71A899B7-D8E7-426E-A132-B4118C177475}"/>
    <cellStyle name="Total 3 4 6 2 3" xfId="25901" xr:uid="{D9676DC2-0361-44CF-AEDB-87C7329381CB}"/>
    <cellStyle name="Total 3 4 6 2 4" xfId="14569" xr:uid="{4AE1BB83-8D2C-42AE-99E0-B41ED76EDD15}"/>
    <cellStyle name="Total 3 4 6 3" xfId="15946" xr:uid="{B484AE3A-F0E8-460E-A828-53F672092B13}"/>
    <cellStyle name="Total 3 4 6 3 2" xfId="27404" xr:uid="{952A8CC7-5AD6-4A3B-ACF5-746F5B479414}"/>
    <cellStyle name="Total 3 4 6 4" xfId="23003" xr:uid="{315EE415-674D-47C4-B9EB-C724593F85F5}"/>
    <cellStyle name="Total 3 4 6 5" xfId="11943" xr:uid="{08468ED3-1051-44BB-86CA-5B1EB081FAEB}"/>
    <cellStyle name="Total 3 4 7" xfId="2329" xr:uid="{00000000-0005-0000-0000-00002C060000}"/>
    <cellStyle name="Total 3 4 7 2" xfId="5228" xr:uid="{0E2B8AA7-4BC6-4917-BF9A-D04687D76C1F}"/>
    <cellStyle name="Total 3 4 7 2 2" xfId="17501" xr:uid="{F195CA13-FD6F-42E3-916B-51F32D9E71C4}"/>
    <cellStyle name="Total 3 4 7 2 2 2" xfId="29039" xr:uid="{C83CAE63-B1D7-4546-83B3-6B51799F970A}"/>
    <cellStyle name="Total 3 4 7 2 3" xfId="25976" xr:uid="{BFE463C3-2304-4DBC-853F-9064B11B238D}"/>
    <cellStyle name="Total 3 4 7 2 4" xfId="14640" xr:uid="{F604243D-94FD-470C-9F8D-FD11507CEE01}"/>
    <cellStyle name="Total 3 4 7 3" xfId="16017" xr:uid="{B11AB650-1B81-4D48-87FF-8ABC1E6150D4}"/>
    <cellStyle name="Total 3 4 7 3 2" xfId="27479" xr:uid="{1735AB29-7927-475D-BB1C-3DB1A6520E33}"/>
    <cellStyle name="Total 3 4 7 4" xfId="23078" xr:uid="{9919C654-4E50-486C-866E-88DEAA6F4B05}"/>
    <cellStyle name="Total 3 4 7 5" xfId="11999" xr:uid="{E266C993-261E-4A2D-B57C-DDA706633ADC}"/>
    <cellStyle name="Total 3 4 8" xfId="4451" xr:uid="{3F43E985-7CAE-47A0-B05F-630B79E36C95}"/>
    <cellStyle name="Total 3 4 8 2" xfId="17227" xr:uid="{99F794DD-B402-4BF1-A4AA-F444A1B4E782}"/>
    <cellStyle name="Total 3 4 8 2 2" xfId="28765" xr:uid="{DB9A2F21-E527-41AD-880E-CE9A89BD3E93}"/>
    <cellStyle name="Total 3 4 8 3" xfId="25199" xr:uid="{0A2F8685-AEB9-4720-9E5C-B9C4FB2A896A}"/>
    <cellStyle name="Total 3 4 8 4" xfId="13873" xr:uid="{6E9C83E1-4A39-448F-B278-95C1FD4382E9}"/>
    <cellStyle name="Total 3 4 9" xfId="7736" xr:uid="{969E502D-0B11-42C1-A771-7C382EE66B99}"/>
    <cellStyle name="Total 3 4 9 2" xfId="27205" xr:uid="{A9D09307-D606-460A-8E38-DD91ACE6AF6C}"/>
    <cellStyle name="Total 3 4 9 3" xfId="15753" xr:uid="{CD455F94-65AC-47FC-B83B-605A890A2B65}"/>
    <cellStyle name="Total 3 5" xfId="2156" xr:uid="{00000000-0005-0000-0000-00002D060000}"/>
    <cellStyle name="Total 3 5 10" xfId="9189" xr:uid="{F244CF68-92A4-417F-AB95-D6166F916614}"/>
    <cellStyle name="Total 3 5 10 2" xfId="22905" xr:uid="{E141300D-3FA0-4106-9CD6-56DF81051036}"/>
    <cellStyle name="Total 3 5 2" xfId="2760" xr:uid="{00000000-0005-0000-0000-00002E060000}"/>
    <cellStyle name="Total 3 5 2 2" xfId="5659" xr:uid="{4779302A-2ACD-4AC9-9E35-87FA34A8EA1E}"/>
    <cellStyle name="Total 3 5 2 2 2" xfId="8613" xr:uid="{61EEA9C2-0344-4FAD-9814-2AE5F9825DB5}"/>
    <cellStyle name="Total 3 5 2 2 2 2" xfId="29470" xr:uid="{945341D2-CF2F-42E0-845D-48930AB21D36}"/>
    <cellStyle name="Total 3 5 2 2 2 3" xfId="17932" xr:uid="{58AD2BB6-A043-40F4-8EBB-58A9D983F460}"/>
    <cellStyle name="Total 3 5 2 2 3" xfId="10047" xr:uid="{BEF0DDC9-1B37-4534-AFD7-05052648D1E6}"/>
    <cellStyle name="Total 3 5 2 2 3 2" xfId="26407" xr:uid="{CA939EC5-41CE-4364-BFED-96E0C0FE0F1D}"/>
    <cellStyle name="Total 3 5 2 3" xfId="8807" xr:uid="{5FEE192A-D5AF-4D40-A3C0-593BADA10744}"/>
    <cellStyle name="Total 3 5 2 3 2" xfId="10241" xr:uid="{717BB3C5-6C13-4A22-9C3D-EB3684EB74D1}"/>
    <cellStyle name="Total 3 5 2 3 2 2" xfId="27910" xr:uid="{2881D76E-E335-4A64-A038-79069CA33B05}"/>
    <cellStyle name="Total 3 5 2 4" xfId="7962" xr:uid="{F534BFF4-DED7-4EBC-8A26-FE89A9989014}"/>
    <cellStyle name="Total 3 5 2 4 2" xfId="23509" xr:uid="{31D9E53E-50A3-45EB-9098-32C9979813C8}"/>
    <cellStyle name="Total 3 5 2 5" xfId="9396" xr:uid="{4A23F80D-3F7E-4596-9984-62FDA974987F}"/>
    <cellStyle name="Total 3 5 3" xfId="2870" xr:uid="{00000000-0005-0000-0000-00002F060000}"/>
    <cellStyle name="Total 3 5 3 2" xfId="5769" xr:uid="{9C3481C7-23BD-4E4D-8BF6-B4237AC4D493}"/>
    <cellStyle name="Total 3 5 3 2 2" xfId="8075" xr:uid="{8AD6CDDE-6449-4F15-822D-B08B8878AB39}"/>
    <cellStyle name="Total 3 5 3 2 2 2" xfId="29580" xr:uid="{B8577DC9-433B-4A47-BAF0-09B412F494E0}"/>
    <cellStyle name="Total 3 5 3 2 2 3" xfId="18042" xr:uid="{C840A7FF-5885-4135-ADE9-8EABB80FC8D6}"/>
    <cellStyle name="Total 3 5 3 2 3" xfId="9509" xr:uid="{B32D9C07-EF98-40A5-B84A-AA5EC6DD026B}"/>
    <cellStyle name="Total 3 5 3 2 3 2" xfId="26517" xr:uid="{8227B464-628A-4E88-93C8-9BD3A9857698}"/>
    <cellStyle name="Total 3 5 3 3" xfId="8315" xr:uid="{7AF4B19A-BA42-46F0-BC45-AF7D8A4D0916}"/>
    <cellStyle name="Total 3 5 3 3 2" xfId="9749" xr:uid="{05CF2DFC-2185-4689-B4FB-D3CF5D2268A3}"/>
    <cellStyle name="Total 3 5 3 3 2 2" xfId="28020" xr:uid="{A2E3DC83-485A-456E-8FB9-BF36A6458575}"/>
    <cellStyle name="Total 3 5 3 4" xfId="7049" xr:uid="{913E9750-132C-4CEF-BCEF-4F6CC654DC79}"/>
    <cellStyle name="Total 3 5 3 4 2" xfId="23619" xr:uid="{0CD1CEC4-57F7-4DD5-8FC3-D8195409334D}"/>
    <cellStyle name="Total 3 5 3 5" xfId="8984" xr:uid="{33339393-CC37-4C38-97B2-96A738208B14}"/>
    <cellStyle name="Total 3 5 4" xfId="2974" xr:uid="{00000000-0005-0000-0000-000030060000}"/>
    <cellStyle name="Total 3 5 4 2" xfId="5873" xr:uid="{F89F6AC7-0F5C-4EA4-86C8-C1C5187D3A01}"/>
    <cellStyle name="Total 3 5 4 2 2" xfId="18146" xr:uid="{9BA617A1-715E-40B8-8AC8-B7B57F695DB7}"/>
    <cellStyle name="Total 3 5 4 2 2 2" xfId="29684" xr:uid="{7234A1E4-9039-4F85-94CF-7FD5B40D4B4A}"/>
    <cellStyle name="Total 3 5 4 2 3" xfId="26621" xr:uid="{24760FEE-82E2-4251-9A8E-B0BC0D74A6BD}"/>
    <cellStyle name="Total 3 5 4 2 4" xfId="15215" xr:uid="{F7C9417C-A089-4BB6-8F12-360DBD72C80F}"/>
    <cellStyle name="Total 3 5 4 3" xfId="8406" xr:uid="{71074329-9617-407B-B2AB-0D8E56FA34AA}"/>
    <cellStyle name="Total 3 5 4 3 2" xfId="28124" xr:uid="{40D8F904-CC49-4A61-8FC5-0C628C21E2D0}"/>
    <cellStyle name="Total 3 5 4 3 3" xfId="16592" xr:uid="{9EEC9178-EAF8-4950-89E0-17EE27903680}"/>
    <cellStyle name="Total 3 5 4 4" xfId="9840" xr:uid="{FC28ECF7-BAB8-487B-A491-3400DB5EA06B}"/>
    <cellStyle name="Total 3 5 4 4 2" xfId="23723" xr:uid="{6758CFD9-8527-4B82-A1C6-0BA40B2D0DD2}"/>
    <cellStyle name="Total 3 5 5" xfId="3097" xr:uid="{00000000-0005-0000-0000-000031060000}"/>
    <cellStyle name="Total 3 5 5 2" xfId="5996" xr:uid="{9C48C0EA-6CA7-4C1A-9DF3-6F67C3DD65B1}"/>
    <cellStyle name="Total 3 5 5 2 2" xfId="18269" xr:uid="{3E16699B-6AF6-4E0E-99F8-0BC84633C19B}"/>
    <cellStyle name="Total 3 5 5 2 2 2" xfId="29807" xr:uid="{235F2230-1BF4-4903-A59B-06DAC29C52EC}"/>
    <cellStyle name="Total 3 5 5 2 3" xfId="26744" xr:uid="{590BDE00-C242-4462-858B-D2EF63B4BF3A}"/>
    <cellStyle name="Total 3 5 5 2 4" xfId="15338" xr:uid="{9F7FE8C4-3396-456D-9463-D27C0662EE6C}"/>
    <cellStyle name="Total 3 5 5 3" xfId="8274" xr:uid="{3BFBA136-4C0F-4D7F-922A-FD271990AD0A}"/>
    <cellStyle name="Total 3 5 5 3 2" xfId="28247" xr:uid="{BF78762A-DE06-4D56-A3A3-0240494B8E7C}"/>
    <cellStyle name="Total 3 5 5 3 3" xfId="16715" xr:uid="{8AE829A9-D031-42EA-974A-74063FCEC14A}"/>
    <cellStyle name="Total 3 5 5 4" xfId="9708" xr:uid="{334B395E-0B10-4174-8F4A-1E9CD1B98034}"/>
    <cellStyle name="Total 3 5 5 4 2" xfId="23846" xr:uid="{27F30108-F069-4540-96E5-CF1664BFD77D}"/>
    <cellStyle name="Total 3 5 6" xfId="3169" xr:uid="{00000000-0005-0000-0000-000032060000}"/>
    <cellStyle name="Total 3 5 6 2" xfId="6068" xr:uid="{C2314BBD-EA36-44EF-9286-3296A4B84599}"/>
    <cellStyle name="Total 3 5 6 2 2" xfId="18341" xr:uid="{BE56256A-8C5D-4F39-86EC-A6E50F8916F0}"/>
    <cellStyle name="Total 3 5 6 2 2 2" xfId="29879" xr:uid="{9AEFEEBE-69DA-45F4-A954-9AE64F62B5D3}"/>
    <cellStyle name="Total 3 5 6 2 3" xfId="26816" xr:uid="{9F09C5CC-E50A-471C-97AD-675D8B60881B}"/>
    <cellStyle name="Total 3 5 6 2 4" xfId="15410" xr:uid="{25C61295-8EB0-4F70-9A53-89FC172F2DD9}"/>
    <cellStyle name="Total 3 5 6 3" xfId="16787" xr:uid="{36AC40C9-B3BE-4F57-BFFA-DF3CBBB68099}"/>
    <cellStyle name="Total 3 5 6 3 2" xfId="28319" xr:uid="{458EA0DC-4665-454B-B77D-FB2D28D29BD1}"/>
    <cellStyle name="Total 3 5 6 4" xfId="23918" xr:uid="{3E91097C-986F-4249-A976-F110245FF2FA}"/>
    <cellStyle name="Total 3 5 6 5" xfId="12638" xr:uid="{4099717F-FB8B-416D-B3C3-17340223DD07}"/>
    <cellStyle name="Total 3 5 7" xfId="3246" xr:uid="{00000000-0005-0000-0000-000033060000}"/>
    <cellStyle name="Total 3 5 7 2" xfId="6145" xr:uid="{C65F21FA-D961-4A1E-9F4B-34812346DA8E}"/>
    <cellStyle name="Total 3 5 7 2 2" xfId="18418" xr:uid="{D8BA880B-2444-42BB-A6AF-09C3D17614E0}"/>
    <cellStyle name="Total 3 5 7 2 2 2" xfId="29956" xr:uid="{FB416DDF-8453-440B-98A5-D28F56A32A33}"/>
    <cellStyle name="Total 3 5 7 2 3" xfId="26893" xr:uid="{B2654D4A-F538-46DE-8D4D-B53E8735B493}"/>
    <cellStyle name="Total 3 5 7 2 4" xfId="15487" xr:uid="{95234777-1F30-4D1E-B6B0-E52307248237}"/>
    <cellStyle name="Total 3 5 7 3" xfId="16864" xr:uid="{75A867C1-2C1A-48CB-B94C-1E4A63103D62}"/>
    <cellStyle name="Total 3 5 7 3 2" xfId="28396" xr:uid="{06AA5CA3-9AA2-4E14-8F3A-4A6C68EA356A}"/>
    <cellStyle name="Total 3 5 7 4" xfId="23995" xr:uid="{52ED27C6-3A34-417A-AE36-F73868E09F78}"/>
    <cellStyle name="Total 3 5 7 5" xfId="12715" xr:uid="{4A33ECC0-45E6-485F-B9E1-65F27E6BBE42}"/>
    <cellStyle name="Total 3 5 8" xfId="5055" xr:uid="{BB37DF0C-1200-49BF-AF09-4004988D4DD8}"/>
    <cellStyle name="Total 3 5 8 2" xfId="17328" xr:uid="{001708F4-DA0A-4FB8-BE14-1D472D26BA5C}"/>
    <cellStyle name="Total 3 5 8 2 2" xfId="28866" xr:uid="{020536AD-5459-43CB-A767-63A25AD5C7BD}"/>
    <cellStyle name="Total 3 5 8 3" xfId="25803" xr:uid="{FEDF5FF2-A071-41FF-9D87-DB653C68279D}"/>
    <cellStyle name="Total 3 5 8 4" xfId="14477" xr:uid="{4AF9DC19-7797-40A3-BF6C-10B62247B10F}"/>
    <cellStyle name="Total 3 5 9" xfId="7755" xr:uid="{9C8138D4-EB10-41E4-A2A9-A77B538072F4}"/>
    <cellStyle name="Total 3 5 9 2" xfId="27306" xr:uid="{6D2A8DA3-522C-44F5-BEE3-AD8DD5106707}"/>
    <cellStyle name="Total 3 5 9 3" xfId="15854" xr:uid="{98490DD5-3394-4B20-A55B-F2C85E8051DA}"/>
    <cellStyle name="Total 3 6" xfId="2110" xr:uid="{00000000-0005-0000-0000-000034060000}"/>
    <cellStyle name="Total 3 6 10" xfId="9137" xr:uid="{E23FB868-5E15-430B-B7E3-61BF88C357FF}"/>
    <cellStyle name="Total 3 6 10 2" xfId="22859" xr:uid="{1AC4AA65-C250-4715-BDE9-7CD21C03B71A}"/>
    <cellStyle name="Total 3 6 2" xfId="2178" xr:uid="{00000000-0005-0000-0000-000035060000}"/>
    <cellStyle name="Total 3 6 2 2" xfId="5077" xr:uid="{702AC721-C92E-4F02-8486-BB5ED854348B}"/>
    <cellStyle name="Total 3 6 2 2 2" xfId="8561" xr:uid="{3E884C2F-1A27-46EC-8C23-BF52E4278B04}"/>
    <cellStyle name="Total 3 6 2 2 2 2" xfId="28888" xr:uid="{CA8FB50B-C243-4AD6-86A8-44E8E9A150CC}"/>
    <cellStyle name="Total 3 6 2 2 2 3" xfId="17350" xr:uid="{03446A3B-BE4D-425D-813C-1458DD7FDFE9}"/>
    <cellStyle name="Total 3 6 2 2 3" xfId="9995" xr:uid="{2F79C763-AEF3-49F6-B9BD-35818CE12C9A}"/>
    <cellStyle name="Total 3 6 2 2 3 2" xfId="25825" xr:uid="{06A58D9F-33BD-43A1-A70A-A1831AD29192}"/>
    <cellStyle name="Total 3 6 2 3" xfId="8323" xr:uid="{A503551E-091F-44D2-B6B4-448EE1AA5754}"/>
    <cellStyle name="Total 3 6 2 3 2" xfId="9757" xr:uid="{5316498E-F129-4644-8CED-010F610729D2}"/>
    <cellStyle name="Total 3 6 2 3 2 2" xfId="27328" xr:uid="{A31948D2-EFC4-4775-A84C-D99B46C9D380}"/>
    <cellStyle name="Total 3 6 2 4" xfId="7910" xr:uid="{4938F95B-E582-40EA-A058-94F1F3ABC847}"/>
    <cellStyle name="Total 3 6 2 4 2" xfId="22927" xr:uid="{CC9597BC-9CF0-40DB-8EA8-38CBC7861C7A}"/>
    <cellStyle name="Total 3 6 2 5" xfId="9344" xr:uid="{0A9028EC-2F2E-4D91-8524-6B9B4B4ED8F8}"/>
    <cellStyle name="Total 3 6 3" xfId="2824" xr:uid="{00000000-0005-0000-0000-000036060000}"/>
    <cellStyle name="Total 3 6 3 2" xfId="5723" xr:uid="{6ABD7ABF-9E55-43C6-90BD-597BE3ED08A6}"/>
    <cellStyle name="Total 3 6 3 2 2" xfId="8427" xr:uid="{AB8D02A6-8EE8-4A24-8383-F0A607201867}"/>
    <cellStyle name="Total 3 6 3 2 2 2" xfId="29534" xr:uid="{9FD979F4-7629-48C2-89C5-220528FBA87B}"/>
    <cellStyle name="Total 3 6 3 2 2 3" xfId="17996" xr:uid="{52D36C8E-A62A-48A8-818F-2281826F6520}"/>
    <cellStyle name="Total 3 6 3 2 3" xfId="9861" xr:uid="{8E4ABD5D-7502-41B8-BA75-27D3E2F0FD1E}"/>
    <cellStyle name="Total 3 6 3 2 3 2" xfId="26471" xr:uid="{48B0FD8B-217B-47BD-9618-6E57BF911833}"/>
    <cellStyle name="Total 3 6 3 3" xfId="8779" xr:uid="{F4DBC7B8-9E4B-4426-A984-0AAF9EA0963B}"/>
    <cellStyle name="Total 3 6 3 3 2" xfId="10213" xr:uid="{BA819EFD-1281-4372-B760-332EA1164133}"/>
    <cellStyle name="Total 3 6 3 3 2 2" xfId="27974" xr:uid="{86F59DCA-6DBC-485C-A9DF-C781CC3658AD}"/>
    <cellStyle name="Total 3 6 3 4" xfId="7776" xr:uid="{2E3CACE1-1E03-44A6-BD8B-5A75F28ABC6F}"/>
    <cellStyle name="Total 3 6 3 4 2" xfId="23573" xr:uid="{CFDB7DBB-C2EB-4DC2-B70E-369C33367BE9}"/>
    <cellStyle name="Total 3 6 3 5" xfId="9210" xr:uid="{A3AACFFD-ABD9-4726-964F-3C106EAFE258}"/>
    <cellStyle name="Total 3 6 4" xfId="2928" xr:uid="{00000000-0005-0000-0000-000037060000}"/>
    <cellStyle name="Total 3 6 4 2" xfId="5827" xr:uid="{DB3E8CD9-3701-4658-B449-42887DFA0EAE}"/>
    <cellStyle name="Total 3 6 4 2 2" xfId="18100" xr:uid="{0804D8B5-9DF4-4E6B-8741-0EB24CCEA1CD}"/>
    <cellStyle name="Total 3 6 4 2 2 2" xfId="29638" xr:uid="{5B663B0F-0923-44EF-AB90-D95EE8DD6B07}"/>
    <cellStyle name="Total 3 6 4 2 3" xfId="26575" xr:uid="{6E623B74-C34D-4561-AD48-3879C527EB64}"/>
    <cellStyle name="Total 3 6 4 2 4" xfId="15169" xr:uid="{80DAF7F5-ED7C-4E31-B057-7DD8740133BF}"/>
    <cellStyle name="Total 3 6 4 3" xfId="8354" xr:uid="{1F324339-352A-4281-AE7B-010C21FB6DF4}"/>
    <cellStyle name="Total 3 6 4 3 2" xfId="28078" xr:uid="{B2AA0612-14E7-455B-8822-480E080FB0BA}"/>
    <cellStyle name="Total 3 6 4 3 3" xfId="16546" xr:uid="{6D20B6A6-9C7D-4A78-B8A1-DAE0A7B542A1}"/>
    <cellStyle name="Total 3 6 4 4" xfId="9788" xr:uid="{54130FA1-DBE5-4BD0-B1C6-E1B59025D80D}"/>
    <cellStyle name="Total 3 6 4 4 2" xfId="23677" xr:uid="{F8DCCB5F-354E-4EAC-80F8-39B1528EC48C}"/>
    <cellStyle name="Total 3 6 5" xfId="2496" xr:uid="{00000000-0005-0000-0000-000038060000}"/>
    <cellStyle name="Total 3 6 5 2" xfId="5395" xr:uid="{2F908FC2-B215-4B97-9775-FF57AD07F90B}"/>
    <cellStyle name="Total 3 6 5 2 2" xfId="17668" xr:uid="{4C38C69A-B3B1-4883-8635-B272FAC80E5C}"/>
    <cellStyle name="Total 3 6 5 2 2 2" xfId="29206" xr:uid="{B6AEC842-74E9-4A66-9EB2-04C52A7C6BC9}"/>
    <cellStyle name="Total 3 6 5 2 3" xfId="26143" xr:uid="{570C211A-2A00-4CB2-BC28-2864FADC4018}"/>
    <cellStyle name="Total 3 6 5 2 4" xfId="14789" xr:uid="{8B3AF13D-E7BC-4B77-8A27-983BE192772B}"/>
    <cellStyle name="Total 3 6 5 3" xfId="7992" xr:uid="{C81C24F9-855C-4B41-9375-58E33BA3A7CE}"/>
    <cellStyle name="Total 3 6 5 3 2" xfId="27646" xr:uid="{579168D0-0C40-4805-B73E-F9F60CECEB42}"/>
    <cellStyle name="Total 3 6 5 3 3" xfId="16166" xr:uid="{216003E4-CE84-4120-A661-8BF604A79B2C}"/>
    <cellStyle name="Total 3 6 5 4" xfId="9426" xr:uid="{E168DD05-FBAF-474F-A859-09690F947118}"/>
    <cellStyle name="Total 3 6 5 4 2" xfId="23245" xr:uid="{7C9D599B-39D4-45D4-8236-B27398134C8E}"/>
    <cellStyle name="Total 3 6 6" xfId="2633" xr:uid="{00000000-0005-0000-0000-000039060000}"/>
    <cellStyle name="Total 3 6 6 2" xfId="5532" xr:uid="{39BEFF93-91D9-4D27-9C4F-4AED99EC4966}"/>
    <cellStyle name="Total 3 6 6 2 2" xfId="17805" xr:uid="{4BEFB85E-87CF-4853-B1F3-B781B3AE8EEC}"/>
    <cellStyle name="Total 3 6 6 2 2 2" xfId="29343" xr:uid="{C5B98A2F-A47C-4513-BDC0-3C506E4AD8E7}"/>
    <cellStyle name="Total 3 6 6 2 3" xfId="26280" xr:uid="{E20D20B1-F3A7-442F-A92C-CED1132BA180}"/>
    <cellStyle name="Total 3 6 6 2 4" xfId="14906" xr:uid="{53C71BC0-BCC5-4B05-9678-C06648544F2A}"/>
    <cellStyle name="Total 3 6 6 3" xfId="16283" xr:uid="{8C162C97-890A-4C50-96C0-65A4778ACA12}"/>
    <cellStyle name="Total 3 6 6 3 2" xfId="27783" xr:uid="{0CBA832D-16A3-499B-B7FA-60588004A50F}"/>
    <cellStyle name="Total 3 6 6 4" xfId="23382" xr:uid="{2CA27060-A2DD-4EE4-B8DA-90C12FA15549}"/>
    <cellStyle name="Total 3 6 6 5" xfId="12223" xr:uid="{E2D9FC80-6BB4-495C-95C6-AC59EDE4D89F}"/>
    <cellStyle name="Total 3 6 7" xfId="3200" xr:uid="{00000000-0005-0000-0000-00003A060000}"/>
    <cellStyle name="Total 3 6 7 2" xfId="6099" xr:uid="{1735F189-0162-4E29-AFFC-86B4EF7F6D39}"/>
    <cellStyle name="Total 3 6 7 2 2" xfId="18372" xr:uid="{A6EC1D31-F8AF-4316-BA80-AEFEA2C0A092}"/>
    <cellStyle name="Total 3 6 7 2 2 2" xfId="29910" xr:uid="{A7358564-8C3E-4809-8FCE-5B232A6C0C36}"/>
    <cellStyle name="Total 3 6 7 2 3" xfId="26847" xr:uid="{1087FD8F-0926-4023-A60F-3DB692A9C319}"/>
    <cellStyle name="Total 3 6 7 2 4" xfId="15441" xr:uid="{F58C18A9-A61B-4FD1-96A5-69DAF21C6D59}"/>
    <cellStyle name="Total 3 6 7 3" xfId="16818" xr:uid="{D915237A-77AB-42D0-AA90-227E48486CD9}"/>
    <cellStyle name="Total 3 6 7 3 2" xfId="28350" xr:uid="{E4DB7B22-AF93-4225-967F-C44A86925F40}"/>
    <cellStyle name="Total 3 6 7 4" xfId="23949" xr:uid="{1E44CB58-DA94-4108-9313-82337BF5CDEB}"/>
    <cellStyle name="Total 3 6 7 5" xfId="12669" xr:uid="{25913DA6-7CA2-4C52-B437-C68E98D006CB}"/>
    <cellStyle name="Total 3 6 8" xfId="5009" xr:uid="{2F2CBCDE-96D8-4D42-B517-FCFD530B5E9A}"/>
    <cellStyle name="Total 3 6 8 2" xfId="17282" xr:uid="{6D92C341-464A-4890-93DE-E42C27BAF888}"/>
    <cellStyle name="Total 3 6 8 2 2" xfId="28820" xr:uid="{D944692C-D0E8-42F9-800F-49A694DD8AA4}"/>
    <cellStyle name="Total 3 6 8 3" xfId="25757" xr:uid="{8E36A240-D3ED-4314-88FB-1175536DA42A}"/>
    <cellStyle name="Total 3 6 8 4" xfId="14431" xr:uid="{2AEDBC66-F458-41C0-B652-8AD06B2C6000}"/>
    <cellStyle name="Total 3 6 9" xfId="7703" xr:uid="{92C22E78-5846-4F05-9715-886B5C38647E}"/>
    <cellStyle name="Total 3 6 9 2" xfId="27260" xr:uid="{E1701FBB-A088-414E-AFDC-F20E600A0868}"/>
    <cellStyle name="Total 3 6 9 3" xfId="15808" xr:uid="{6E231D17-3C00-433A-8969-A0C858A29741}"/>
    <cellStyle name="Total 3 7" xfId="947" xr:uid="{00000000-0005-0000-0000-00003B060000}"/>
    <cellStyle name="Total 3 7 2" xfId="3850" xr:uid="{8CD2E60B-0E0B-4199-BE74-25CC1F43E6BC}"/>
    <cellStyle name="Total 3 7 2 2" xfId="8161" xr:uid="{28424288-B7C1-4716-9C61-F56F6E0F8BE7}"/>
    <cellStyle name="Total 3 7 2 2 2" xfId="28577" xr:uid="{184DC77E-CD79-4E05-88EA-37FFA80EA9E2}"/>
    <cellStyle name="Total 3 7 2 2 3" xfId="17039" xr:uid="{94FC06C5-FDCF-4E2A-B607-FD2BE63EDDAF}"/>
    <cellStyle name="Total 3 7 2 3" xfId="9595" xr:uid="{2EB51B9E-CDB6-46BC-BD28-BFFDA4DCC9F7}"/>
    <cellStyle name="Total 3 7 2 3 2" xfId="24598" xr:uid="{76B3710C-603B-4804-AB69-B915A133389E}"/>
    <cellStyle name="Total 3 7 3" xfId="6833" xr:uid="{BCF807DC-0636-4815-B1DA-A6B445C5746D}"/>
    <cellStyle name="Total 3 7 3 2" xfId="8935" xr:uid="{2F0EE509-6461-41E8-B5B0-21ABA0F93749}"/>
    <cellStyle name="Total 3 7 3 2 2" xfId="27017" xr:uid="{D22BA2D1-8840-4625-90EB-778BDDD60069}"/>
    <cellStyle name="Total 3 7 4" xfId="7198" xr:uid="{8BAAE153-37CA-4B08-81D2-C6B25FA10F91}"/>
    <cellStyle name="Total 3 7 4 2" xfId="21700" xr:uid="{2F914DB6-53EE-42C9-9EC2-DBE43E1BB9B3}"/>
    <cellStyle name="Total 3 7 5" xfId="9045" xr:uid="{352D9EA4-9124-436C-ADD4-AC156BF8B770}"/>
    <cellStyle name="Total 3 8" xfId="772" xr:uid="{00000000-0005-0000-0000-00003C060000}"/>
    <cellStyle name="Total 3 8 2" xfId="3675" xr:uid="{2CA76E41-039B-4E4A-9741-99798082D5C8}"/>
    <cellStyle name="Total 3 8 2 2" xfId="8077" xr:uid="{655F5A55-CFA9-4B7D-96B0-5BC6FE91B1C1}"/>
    <cellStyle name="Total 3 8 2 2 2" xfId="28490" xr:uid="{9D60FBD0-8D36-4C9F-85BB-F3D0CEA70627}"/>
    <cellStyle name="Total 3 8 2 2 3" xfId="16958" xr:uid="{46EBC482-D1FC-4CB8-B61A-BD70244930A2}"/>
    <cellStyle name="Total 3 8 2 3" xfId="9511" xr:uid="{F63383EA-200F-4C61-A480-66800A5CBA87}"/>
    <cellStyle name="Total 3 8 2 3 2" xfId="24423" xr:uid="{0357FB03-8C8E-441D-804C-4996F3AF6911}"/>
    <cellStyle name="Total 3 8 3" xfId="8649" xr:uid="{6C41CADA-F085-487B-8D10-909B9D2512F6}"/>
    <cellStyle name="Total 3 8 3 2" xfId="10083" xr:uid="{3B5350B2-A2FA-4FAB-BDE7-72B876A5243B}"/>
    <cellStyle name="Total 3 8 3 2 2" xfId="26930" xr:uid="{BD201755-F60C-4509-89EC-1910C86C3951}"/>
    <cellStyle name="Total 3 8 4" xfId="7051" xr:uid="{B895376D-7343-4662-A9C7-A60C895F4851}"/>
    <cellStyle name="Total 3 8 4 2" xfId="21525" xr:uid="{3F491AFD-651E-4D58-9440-7A0D60B1A678}"/>
    <cellStyle name="Total 3 8 5" xfId="8986" xr:uid="{7EEBAD3D-FA01-40C4-B7E6-3BDC174F8219}"/>
    <cellStyle name="Total 3 9" xfId="2650" xr:uid="{00000000-0005-0000-0000-00003D060000}"/>
    <cellStyle name="Total 3 9 2" xfId="5549" xr:uid="{B6230856-CBC6-4D15-AD9B-D9A0B1985497}"/>
    <cellStyle name="Total 3 9 2 2" xfId="8457" xr:uid="{6A684530-69F8-4570-9055-3785DBAE13B1}"/>
    <cellStyle name="Total 3 9 2 2 2" xfId="29360" xr:uid="{A471124B-890F-4E95-8AEE-7921EBAC583C}"/>
    <cellStyle name="Total 3 9 2 2 3" xfId="17822" xr:uid="{76D41388-9739-4F82-8A43-A441D5B4C957}"/>
    <cellStyle name="Total 3 9 2 3" xfId="9891" xr:uid="{66880723-43D4-4FD7-9F72-D4AF1749F93C}"/>
    <cellStyle name="Total 3 9 2 3 2" xfId="26297" xr:uid="{62AA3D09-DB5D-4036-A1D2-520C5C2677C4}"/>
    <cellStyle name="Total 3 9 3" xfId="8139" xr:uid="{34A2B7C2-1F4B-4999-BFE4-CFFABE23134F}"/>
    <cellStyle name="Total 3 9 3 2" xfId="9573" xr:uid="{EC5629A2-DACD-4529-A60C-0C9C0FDB4440}"/>
    <cellStyle name="Total 3 9 3 2 2" xfId="27800" xr:uid="{B4AA4F28-D604-4497-BE48-F17D1DF0EF2D}"/>
    <cellStyle name="Total 3 9 4" xfId="7806" xr:uid="{D46AD108-9FAA-4A83-B919-EDC0888C64EF}"/>
    <cellStyle name="Total 3 9 4 2" xfId="23399" xr:uid="{0C6DC94E-04A8-4BDE-959C-ED5E49F4719A}"/>
    <cellStyle name="Total 3 9 5" xfId="9240" xr:uid="{7733F7A0-8092-4D49-A953-B5CCEEAA3358}"/>
    <cellStyle name="Total 4" xfId="468" xr:uid="{00000000-0005-0000-0000-00003E060000}"/>
    <cellStyle name="Total 5" xfId="562" xr:uid="{00000000-0005-0000-0000-00003F060000}"/>
    <cellStyle name="Total 5 10" xfId="6397" xr:uid="{162F5AFB-BE4D-4E51-B235-C844CDA3312F}"/>
    <cellStyle name="Total 5 10 2" xfId="21316" xr:uid="{421D0FB2-C061-452F-977D-943F3CECB6AD}"/>
    <cellStyle name="Total 5 11" xfId="8833" xr:uid="{1B51939A-1B82-4CA2-B428-E30EFD9B9E0D}"/>
    <cellStyle name="Total 5 2" xfId="1566" xr:uid="{00000000-0005-0000-0000-000040060000}"/>
    <cellStyle name="Total 5 2 10" xfId="9086" xr:uid="{B463515B-BBD6-4641-8242-BA994D2D3CC9}"/>
    <cellStyle name="Total 5 2 10 2" xfId="22319" xr:uid="{45877F31-5ADF-4D94-AB68-0A0010D8ECD1}"/>
    <cellStyle name="Total 5 2 2" xfId="2344" xr:uid="{00000000-0005-0000-0000-000041060000}"/>
    <cellStyle name="Total 5 2 2 2" xfId="5243" xr:uid="{58944860-07C5-466A-8B9C-DEA5A1B78989}"/>
    <cellStyle name="Total 5 2 2 2 2" xfId="17516" xr:uid="{A15D2650-2964-4EFB-A31F-BDD0F2861DD5}"/>
    <cellStyle name="Total 5 2 2 2 2 2" xfId="29054" xr:uid="{892561E4-FA03-43C7-BACE-FC74A0E33A75}"/>
    <cellStyle name="Total 5 2 2 2 3" xfId="25991" xr:uid="{D94A5FC3-BFBA-49E8-8D22-90A470ED2A9D}"/>
    <cellStyle name="Total 5 2 2 2 4" xfId="14654" xr:uid="{E3BB0FF7-353E-4FBF-9AEB-57713FFD5D43}"/>
    <cellStyle name="Total 5 2 2 3" xfId="8221" xr:uid="{BDF77302-F590-458D-B09F-A252531D7F56}"/>
    <cellStyle name="Total 5 2 2 3 2" xfId="27494" xr:uid="{7A787A02-A388-4879-A3ED-D539F42BDCB6}"/>
    <cellStyle name="Total 5 2 2 3 3" xfId="16031" xr:uid="{4A6B12BC-1D4E-4556-AF03-66EC9D90CA35}"/>
    <cellStyle name="Total 5 2 2 4" xfId="9655" xr:uid="{8A708B0C-29CE-4B7B-8482-19BDC5534966}"/>
    <cellStyle name="Total 5 2 2 4 2" xfId="23093" xr:uid="{1CE6C4E9-5C90-401D-AC60-ADA58D4224C1}"/>
    <cellStyle name="Total 5 2 3" xfId="754" xr:uid="{00000000-0005-0000-0000-000042060000}"/>
    <cellStyle name="Total 5 2 3 2" xfId="3657" xr:uid="{A09A9134-F868-49CD-860A-78F868B9203D}"/>
    <cellStyle name="Total 5 2 3 2 2" xfId="16940" xr:uid="{B075276B-D4D2-49EF-87D9-7074AA2C6D83}"/>
    <cellStyle name="Total 5 2 3 2 2 2" xfId="28472" xr:uid="{2D435BC3-98CD-4E4F-81EA-183BAFBC2C68}"/>
    <cellStyle name="Total 5 2 3 2 3" xfId="24405" xr:uid="{5CA76031-8E70-4388-A573-BC6548E1656F}"/>
    <cellStyle name="Total 5 2 3 2 4" xfId="13125" xr:uid="{850CED6B-5415-4140-981D-B250CEB9B0D4}"/>
    <cellStyle name="Total 5 2 3 3" xfId="8761" xr:uid="{ACD00371-F75E-42D8-B2DA-CE4E3C91BC98}"/>
    <cellStyle name="Total 5 2 3 3 2" xfId="26912" xr:uid="{9DB63010-D7CD-4047-A913-2F2D62A948F1}"/>
    <cellStyle name="Total 5 2 3 3 3" xfId="15506" xr:uid="{2EE63313-BEC2-4AF7-A2A9-538582F6484E}"/>
    <cellStyle name="Total 5 2 3 4" xfId="10195" xr:uid="{A3B9C92A-418F-4357-836F-36BD282D9CFB}"/>
    <cellStyle name="Total 5 2 3 4 2" xfId="21507" xr:uid="{93F58745-639E-4159-B149-04BC1F2F0156}"/>
    <cellStyle name="Total 5 2 4" xfId="2528" xr:uid="{00000000-0005-0000-0000-000043060000}"/>
    <cellStyle name="Total 5 2 4 2" xfId="5427" xr:uid="{9AF91DEA-0866-4724-B0EF-88E50F810411}"/>
    <cellStyle name="Total 5 2 4 2 2" xfId="17700" xr:uid="{FF7BBB91-526F-4F1D-8599-F74D7356C0F1}"/>
    <cellStyle name="Total 5 2 4 2 2 2" xfId="29238" xr:uid="{88E94B96-53E8-42B5-996F-6BC31A648310}"/>
    <cellStyle name="Total 5 2 4 2 3" xfId="26175" xr:uid="{8AB4A4BE-C26B-47C0-AF2E-8DBB834427E9}"/>
    <cellStyle name="Total 5 2 4 2 4" xfId="14816" xr:uid="{D685F0E2-0647-4096-B5DF-F47B10997C8A}"/>
    <cellStyle name="Total 5 2 4 3" xfId="16193" xr:uid="{782A4A8D-12F5-460F-AEFE-3F0C2D0E9663}"/>
    <cellStyle name="Total 5 2 4 3 2" xfId="27678" xr:uid="{16EA90A1-E3E4-4EDD-8ECA-9920B88D5355}"/>
    <cellStyle name="Total 5 2 4 4" xfId="23277" xr:uid="{F500CA88-E289-4CE6-97DB-909723966368}"/>
    <cellStyle name="Total 5 2 4 5" xfId="12148" xr:uid="{39951599-9CF7-4774-9E84-2BF73D21C2AA}"/>
    <cellStyle name="Total 5 2 5" xfId="2726" xr:uid="{00000000-0005-0000-0000-000044060000}"/>
    <cellStyle name="Total 5 2 5 2" xfId="5625" xr:uid="{BDFB9B15-241C-4526-98E3-8CEEB967E6BC}"/>
    <cellStyle name="Total 5 2 5 2 2" xfId="17898" xr:uid="{75D476B2-6C58-4328-8787-9EE4FB268C0C}"/>
    <cellStyle name="Total 5 2 5 2 2 2" xfId="29436" xr:uid="{F96A40F7-06F3-4032-B321-757F71CA3EA1}"/>
    <cellStyle name="Total 5 2 5 2 3" xfId="26373" xr:uid="{156BC362-A551-4E58-9650-68B13BC65CC5}"/>
    <cellStyle name="Total 5 2 5 2 4" xfId="14989" xr:uid="{51EEEE80-7A75-44E0-9486-5069A15BB6DB}"/>
    <cellStyle name="Total 5 2 5 3" xfId="16366" xr:uid="{B39D4EE1-84BF-41DB-BD4F-BEC11D6F2445}"/>
    <cellStyle name="Total 5 2 5 3 2" xfId="27876" xr:uid="{93EB1CDC-ADAD-4E9B-98BF-E4396DBE72DF}"/>
    <cellStyle name="Total 5 2 5 4" xfId="23475" xr:uid="{DFBB771C-93CB-4396-9823-FA968B74C531}"/>
    <cellStyle name="Total 5 2 5 5" xfId="12283" xr:uid="{CF72B743-A94F-480F-B8AF-57F7F898EA10}"/>
    <cellStyle name="Total 5 2 6" xfId="2428" xr:uid="{00000000-0005-0000-0000-000045060000}"/>
    <cellStyle name="Total 5 2 6 2" xfId="5327" xr:uid="{385A4F03-AFCE-4A19-8786-98D1B771FF79}"/>
    <cellStyle name="Total 5 2 6 2 2" xfId="17600" xr:uid="{D9B2D517-716A-4FA2-828C-F5280599A1F1}"/>
    <cellStyle name="Total 5 2 6 2 2 2" xfId="29138" xr:uid="{B7B40548-6D2A-41A2-BC7E-0457C0AFE031}"/>
    <cellStyle name="Total 5 2 6 2 3" xfId="26075" xr:uid="{9E0FA456-846D-4A13-A24B-B83BD30A9241}"/>
    <cellStyle name="Total 5 2 6 2 4" xfId="14727" xr:uid="{B102C628-0F57-41FF-A0F0-61123862569C}"/>
    <cellStyle name="Total 5 2 6 3" xfId="16104" xr:uid="{9408F97A-A27E-4B18-B176-16ABB46E1130}"/>
    <cellStyle name="Total 5 2 6 3 2" xfId="27578" xr:uid="{5AC26ACE-A95C-4CB5-A25B-4E03E244C12D}"/>
    <cellStyle name="Total 5 2 6 4" xfId="23177" xr:uid="{2E120C6C-1507-4D26-ACE1-D23AE0276F04}"/>
    <cellStyle name="Total 5 2 6 5" xfId="12069" xr:uid="{C5E95621-EBE5-4A00-B5B2-A19F159F98EC}"/>
    <cellStyle name="Total 5 2 7" xfId="2494" xr:uid="{00000000-0005-0000-0000-000046060000}"/>
    <cellStyle name="Total 5 2 7 2" xfId="5393" xr:uid="{EC6DE382-2CD1-4B7D-976B-5EC92E612465}"/>
    <cellStyle name="Total 5 2 7 2 2" xfId="17666" xr:uid="{3C47315A-591E-48D7-BC0A-A6F1AE424D59}"/>
    <cellStyle name="Total 5 2 7 2 2 2" xfId="29204" xr:uid="{62260EE9-3D08-4E67-A59D-358952E676F9}"/>
    <cellStyle name="Total 5 2 7 2 3" xfId="26141" xr:uid="{B61259F6-B7AE-4D87-8C03-4CDA38F0A07A}"/>
    <cellStyle name="Total 5 2 7 2 4" xfId="14787" xr:uid="{EAB780E5-F62F-4DDF-BAD9-5514340E643E}"/>
    <cellStyle name="Total 5 2 7 3" xfId="16164" xr:uid="{E27F5D06-4746-456F-86F8-ADB2A142F9ED}"/>
    <cellStyle name="Total 5 2 7 3 2" xfId="27644" xr:uid="{750F4C49-EE7E-49BC-A887-3614AD6D3AB9}"/>
    <cellStyle name="Total 5 2 7 4" xfId="23243" xr:uid="{E5A5F734-8671-404F-9DD3-86AC44277D53}"/>
    <cellStyle name="Total 5 2 7 5" xfId="12123" xr:uid="{D2F90B5A-3CAB-417A-A697-67363E171544}"/>
    <cellStyle name="Total 5 2 8" xfId="4469" xr:uid="{0ACDCD9C-B6AA-4F07-9E1D-E91E297F1CCD}"/>
    <cellStyle name="Total 5 2 8 2" xfId="17245" xr:uid="{BC64307D-F9A2-4B0C-8F72-50DA48D62685}"/>
    <cellStyle name="Total 5 2 8 2 2" xfId="28783" xr:uid="{E13B8C0A-7549-4530-87EC-2F442B8B585F}"/>
    <cellStyle name="Total 5 2 8 3" xfId="25217" xr:uid="{46C5F298-6526-4860-B23D-1D86FEF6CC7F}"/>
    <cellStyle name="Total 5 2 8 4" xfId="13891" xr:uid="{21945877-03E7-4338-B6F7-14E58C741282}"/>
    <cellStyle name="Total 5 2 9" xfId="7318" xr:uid="{29D04EEE-2042-481E-ABB3-9B1840586CBD}"/>
    <cellStyle name="Total 5 2 9 2" xfId="27223" xr:uid="{6502CC6D-58FE-477C-A950-F6E77C47BE23}"/>
    <cellStyle name="Total 5 2 9 3" xfId="15771" xr:uid="{1C4D4C83-9F4F-4649-BA0F-5C4786F78A3E}"/>
    <cellStyle name="Total 5 3" xfId="2113" xr:uid="{00000000-0005-0000-0000-000047060000}"/>
    <cellStyle name="Total 5 3 10" xfId="9232" xr:uid="{F1238AAF-C564-47C7-B446-B54CDCF26436}"/>
    <cellStyle name="Total 5 3 10 2" xfId="22862" xr:uid="{1616D994-0769-48BF-9829-AA25C04AD5F1}"/>
    <cellStyle name="Total 5 3 2" xfId="1087" xr:uid="{00000000-0005-0000-0000-000048060000}"/>
    <cellStyle name="Total 5 3 2 2" xfId="3990" xr:uid="{331E1320-089B-465A-94B0-3F81AF0BA89E}"/>
    <cellStyle name="Total 5 3 2 2 2" xfId="17100" xr:uid="{C3DC7953-EFE4-49D1-B3AD-B6A11CB3C26D}"/>
    <cellStyle name="Total 5 3 2 2 2 2" xfId="28638" xr:uid="{6DB847FE-112A-4BA5-B6C0-C90DE77C9F30}"/>
    <cellStyle name="Total 5 3 2 2 3" xfId="24738" xr:uid="{BEFC6F86-9B3E-4B8D-97D2-961DA97DE7E5}"/>
    <cellStyle name="Total 5 3 2 2 4" xfId="13420" xr:uid="{DA6BEA06-3F2F-44D2-9A8D-A5ED08B69165}"/>
    <cellStyle name="Total 5 3 2 3" xfId="8449" xr:uid="{369C57CE-490F-4468-8B33-B53EFEA781F9}"/>
    <cellStyle name="Total 5 3 2 3 2" xfId="27078" xr:uid="{8274CF7E-C439-4627-B022-9C026F6F724D}"/>
    <cellStyle name="Total 5 3 2 3 3" xfId="15634" xr:uid="{15428756-6BC9-46E5-92EB-E77235967828}"/>
    <cellStyle name="Total 5 3 2 4" xfId="9883" xr:uid="{6DB8ABC1-7C86-41B4-B5EF-F93E5A9B730A}"/>
    <cellStyle name="Total 5 3 2 4 2" xfId="21840" xr:uid="{33D0F5A0-FCB2-4908-9A6F-23C4E20D4D24}"/>
    <cellStyle name="Total 5 3 3" xfId="2827" xr:uid="{00000000-0005-0000-0000-000049060000}"/>
    <cellStyle name="Total 5 3 3 2" xfId="5726" xr:uid="{94061A87-3B27-4554-BE4E-A2E83A1D98AB}"/>
    <cellStyle name="Total 5 3 3 2 2" xfId="17999" xr:uid="{ABAB2993-EE91-43B7-99ED-57BF24A306FC}"/>
    <cellStyle name="Total 5 3 3 2 2 2" xfId="29537" xr:uid="{295AF7B7-0494-4320-B5FB-C09892824A2D}"/>
    <cellStyle name="Total 5 3 3 2 3" xfId="26474" xr:uid="{B808FA90-C5B5-471F-9B4A-B6FE8F4AD555}"/>
    <cellStyle name="Total 5 3 3 2 4" xfId="15078" xr:uid="{EC65443F-462E-42FF-B4AD-C2CA96B7FCF5}"/>
    <cellStyle name="Total 5 3 3 3" xfId="8145" xr:uid="{9A099A96-01D4-4824-A7F1-D4177D7B78D3}"/>
    <cellStyle name="Total 5 3 3 3 2" xfId="27977" xr:uid="{538FBB93-3315-4A36-A899-9B4B51EDA9C6}"/>
    <cellStyle name="Total 5 3 3 3 3" xfId="16455" xr:uid="{5894098F-424B-4736-AAF3-9434B8529794}"/>
    <cellStyle name="Total 5 3 3 4" xfId="9579" xr:uid="{1E1E317B-6C5D-4A6C-BA5C-C07F3F0424CE}"/>
    <cellStyle name="Total 5 3 3 4 2" xfId="23576" xr:uid="{2304DB31-7427-476A-828C-290E8A11AAF2}"/>
    <cellStyle name="Total 5 3 4" xfId="2931" xr:uid="{00000000-0005-0000-0000-00004A060000}"/>
    <cellStyle name="Total 5 3 4 2" xfId="5830" xr:uid="{A7B9AE21-799C-42C0-ABFF-3C199E3DC12D}"/>
    <cellStyle name="Total 5 3 4 2 2" xfId="18103" xr:uid="{BC398847-DC5A-4CC7-9E94-BE71FE5570B8}"/>
    <cellStyle name="Total 5 3 4 2 2 2" xfId="29641" xr:uid="{8FD24F0D-BC36-4B4F-AC38-A2E763A933EC}"/>
    <cellStyle name="Total 5 3 4 2 3" xfId="26578" xr:uid="{9F16E3C6-0D88-4412-84E3-A027A334AA33}"/>
    <cellStyle name="Total 5 3 4 2 4" xfId="15172" xr:uid="{4FC35E2A-8FD6-43D6-8E79-AC3DE0FD9137}"/>
    <cellStyle name="Total 5 3 4 3" xfId="16549" xr:uid="{C59686F4-09B7-49C1-B0C8-02C5685DBD86}"/>
    <cellStyle name="Total 5 3 4 3 2" xfId="28081" xr:uid="{0B184918-46A5-4EA7-B9B9-6CF647D72899}"/>
    <cellStyle name="Total 5 3 4 4" xfId="23680" xr:uid="{2DD2DA94-AC71-4637-A8CA-D5C990443D06}"/>
    <cellStyle name="Total 5 3 4 5" xfId="12424" xr:uid="{DAA8023C-D173-4B1C-BC23-43D49EA811B3}"/>
    <cellStyle name="Total 5 3 5" xfId="3054" xr:uid="{00000000-0005-0000-0000-00004B060000}"/>
    <cellStyle name="Total 5 3 5 2" xfId="5953" xr:uid="{09BB4D21-E88F-4F8D-8206-55DBBB1FF0B8}"/>
    <cellStyle name="Total 5 3 5 2 2" xfId="18226" xr:uid="{F2BE9BD4-B3CC-451E-B42A-797C65872816}"/>
    <cellStyle name="Total 5 3 5 2 2 2" xfId="29764" xr:uid="{5B6CEE1E-08A5-4624-8DDB-31CCB8F59A74}"/>
    <cellStyle name="Total 5 3 5 2 3" xfId="26701" xr:uid="{A8983CA4-CB69-4F79-AE10-57EBC290AB17}"/>
    <cellStyle name="Total 5 3 5 2 4" xfId="15295" xr:uid="{D6F184BB-E1F7-4933-9B73-771CD78E3030}"/>
    <cellStyle name="Total 5 3 5 3" xfId="16672" xr:uid="{FEE0D7BB-CFB6-4D76-AB02-DDCEBD8DC654}"/>
    <cellStyle name="Total 5 3 5 3 2" xfId="28204" xr:uid="{B75FBD22-EC06-466C-B53E-9E0106D1E130}"/>
    <cellStyle name="Total 5 3 5 4" xfId="23803" xr:uid="{49507540-8694-48DA-9141-6AB2BA0A9BBF}"/>
    <cellStyle name="Total 5 3 5 5" xfId="12529" xr:uid="{11B76E45-9428-4D7A-8A51-2CFA0044F62D}"/>
    <cellStyle name="Total 5 3 6" xfId="2653" xr:uid="{00000000-0005-0000-0000-00004C060000}"/>
    <cellStyle name="Total 5 3 6 2" xfId="5552" xr:uid="{5E8AEADE-325B-40C7-9A27-572A7D7C4EA5}"/>
    <cellStyle name="Total 5 3 6 2 2" xfId="17825" xr:uid="{4CB55870-1ABE-48CD-BA89-781263EEAEF3}"/>
    <cellStyle name="Total 5 3 6 2 2 2" xfId="29363" xr:uid="{5047D963-4C5A-45B5-9C50-493B09867518}"/>
    <cellStyle name="Total 5 3 6 2 3" xfId="26300" xr:uid="{A5BAADE5-F92B-4A0A-886E-C5C7BEDF114F}"/>
    <cellStyle name="Total 5 3 6 2 4" xfId="14921" xr:uid="{6CB308DE-55EF-49BE-A81D-4999E452FA5F}"/>
    <cellStyle name="Total 5 3 6 3" xfId="16298" xr:uid="{D3CAF747-848A-48AE-BC7A-4EB487BD08B9}"/>
    <cellStyle name="Total 5 3 6 3 2" xfId="27803" xr:uid="{593E63A5-18CC-4062-B266-E93A69DCF3A2}"/>
    <cellStyle name="Total 5 3 6 4" xfId="23402" xr:uid="{A79D9B88-1F59-4A66-9EC7-2C0D0CE406AC}"/>
    <cellStyle name="Total 5 3 6 5" xfId="12234" xr:uid="{8997535A-AC15-4182-BC59-02F659B6C4D2}"/>
    <cellStyle name="Total 5 3 7" xfId="3203" xr:uid="{00000000-0005-0000-0000-00004D060000}"/>
    <cellStyle name="Total 5 3 7 2" xfId="6102" xr:uid="{D99F62EB-767C-4CF7-A034-0629B3CC3431}"/>
    <cellStyle name="Total 5 3 7 2 2" xfId="18375" xr:uid="{97D2D0DD-ED1C-447F-8E3E-F16B94707E50}"/>
    <cellStyle name="Total 5 3 7 2 2 2" xfId="29913" xr:uid="{3205C7C6-06F8-41D0-9487-FC0C044EBD0D}"/>
    <cellStyle name="Total 5 3 7 2 3" xfId="26850" xr:uid="{9B2E0EAF-3AF5-407A-919F-2D3AC0B54493}"/>
    <cellStyle name="Total 5 3 7 2 4" xfId="15444" xr:uid="{938B246D-88BE-451B-BDD1-FFD22A178D09}"/>
    <cellStyle name="Total 5 3 7 3" xfId="16821" xr:uid="{860690BF-F36B-48F2-BB24-702F2D1BA031}"/>
    <cellStyle name="Total 5 3 7 3 2" xfId="28353" xr:uid="{3E995F03-D947-46B5-A198-7B30E007DDB1}"/>
    <cellStyle name="Total 5 3 7 4" xfId="23952" xr:uid="{20B6C3C1-4F97-4EFF-9093-AD8181526557}"/>
    <cellStyle name="Total 5 3 7 5" xfId="12672" xr:uid="{D50707B8-039E-4994-8F25-6A76C6F05030}"/>
    <cellStyle name="Total 5 3 8" xfId="5012" xr:uid="{777F7517-30D7-4982-ADCA-781E3D5DAB2C}"/>
    <cellStyle name="Total 5 3 8 2" xfId="17285" xr:uid="{0C5FD478-33ED-427A-BD69-2159652F6AFA}"/>
    <cellStyle name="Total 5 3 8 2 2" xfId="28823" xr:uid="{CB6138B5-4816-42EA-A0A1-B4C35F6296DC}"/>
    <cellStyle name="Total 5 3 8 3" xfId="25760" xr:uid="{267B712D-02EE-410B-83B0-CAB3E208BF75}"/>
    <cellStyle name="Total 5 3 8 4" xfId="14434" xr:uid="{6FF17212-B846-483C-80B4-4464CFA10459}"/>
    <cellStyle name="Total 5 3 9" xfId="7798" xr:uid="{2980AAF6-ADFC-4459-BB15-DF863A7ECAEC}"/>
    <cellStyle name="Total 5 3 9 2" xfId="27263" xr:uid="{A88D7090-408C-4E3C-80D7-AA8CCF17EC09}"/>
    <cellStyle name="Total 5 3 9 3" xfId="15811" xr:uid="{EEDEC0CC-DBDF-4542-BED7-78A33DD9A300}"/>
    <cellStyle name="Total 5 4" xfId="2127" xr:uid="{00000000-0005-0000-0000-00004E060000}"/>
    <cellStyle name="Total 5 4 10" xfId="9217" xr:uid="{67C52C0A-23A6-4887-8E21-F26F12C68754}"/>
    <cellStyle name="Total 5 4 10 2" xfId="22876" xr:uid="{18B64C95-29FA-4877-8A95-1547D4FB04A8}"/>
    <cellStyle name="Total 5 4 2" xfId="2731" xr:uid="{00000000-0005-0000-0000-00004F060000}"/>
    <cellStyle name="Total 5 4 2 2" xfId="5630" xr:uid="{22644D61-EFDF-4561-BCB6-FEE4869F576F}"/>
    <cellStyle name="Total 5 4 2 2 2" xfId="17903" xr:uid="{B4DB8AD6-E35C-42CD-90E5-4B5B8E00FA7F}"/>
    <cellStyle name="Total 5 4 2 2 2 2" xfId="29441" xr:uid="{DBC45024-4871-463C-A6F4-14D6C66A8B91}"/>
    <cellStyle name="Total 5 4 2 2 3" xfId="26378" xr:uid="{514775F8-04C0-4D86-B957-5D93F3E3AFFA}"/>
    <cellStyle name="Total 5 4 2 2 4" xfId="14994" xr:uid="{54F9B80E-8E61-4A4C-8765-EB80925BA097}"/>
    <cellStyle name="Total 5 4 2 3" xfId="8434" xr:uid="{F3DAB506-DCD4-4E92-A0B6-0D8E7D15C3D4}"/>
    <cellStyle name="Total 5 4 2 3 2" xfId="27881" xr:uid="{6759D2FF-922D-458D-AE0B-EF78C4334CD9}"/>
    <cellStyle name="Total 5 4 2 3 3" xfId="16371" xr:uid="{11A6AECA-5CAB-4095-B917-A3E22EDEF3E8}"/>
    <cellStyle name="Total 5 4 2 4" xfId="9868" xr:uid="{E5BB1009-0681-4BAA-B99F-5B019141F031}"/>
    <cellStyle name="Total 5 4 2 4 2" xfId="23480" xr:uid="{7E14D17C-1585-4F06-85A5-1C19AA9220EB}"/>
    <cellStyle name="Total 5 4 3" xfId="2841" xr:uid="{00000000-0005-0000-0000-000050060000}"/>
    <cellStyle name="Total 5 4 3 2" xfId="5740" xr:uid="{C6D0BB13-DE00-47B5-8109-640AC7885051}"/>
    <cellStyle name="Total 5 4 3 2 2" xfId="18013" xr:uid="{C1C01CB8-4DB8-45DF-AE7D-7D5B4B2AC9FD}"/>
    <cellStyle name="Total 5 4 3 2 2 2" xfId="29551" xr:uid="{11886E17-C90C-41FC-B14A-286BC1DAE34E}"/>
    <cellStyle name="Total 5 4 3 2 3" xfId="26488" xr:uid="{006F4712-81F4-4E8C-908E-A0378792C14A}"/>
    <cellStyle name="Total 5 4 3 2 4" xfId="15091" xr:uid="{86148757-E586-49DF-972F-51368859DD70}"/>
    <cellStyle name="Total 5 4 3 3" xfId="8240" xr:uid="{6566EE7A-66FA-4BAF-B57C-33BC012140B2}"/>
    <cellStyle name="Total 5 4 3 3 2" xfId="27991" xr:uid="{9FE740EC-7480-4C1B-A983-C9D3C314E0C5}"/>
    <cellStyle name="Total 5 4 3 3 3" xfId="16468" xr:uid="{727A5B5E-905E-42C2-A89F-2988F2D6CA4C}"/>
    <cellStyle name="Total 5 4 3 4" xfId="9674" xr:uid="{2A4ABA31-1E25-4813-9A9E-AA471C42D238}"/>
    <cellStyle name="Total 5 4 3 4 2" xfId="23590" xr:uid="{C476E909-080D-4EB8-9D0B-F4E100CCEC2F}"/>
    <cellStyle name="Total 5 4 4" xfId="2945" xr:uid="{00000000-0005-0000-0000-000051060000}"/>
    <cellStyle name="Total 5 4 4 2" xfId="5844" xr:uid="{C8011C20-2B6D-451E-A24E-9C691DABC841}"/>
    <cellStyle name="Total 5 4 4 2 2" xfId="18117" xr:uid="{C6A3EAFC-8534-436A-B2FF-403B9CD302C5}"/>
    <cellStyle name="Total 5 4 4 2 2 2" xfId="29655" xr:uid="{B1DD0AF6-4C62-46EF-9290-86ECF03237DB}"/>
    <cellStyle name="Total 5 4 4 2 3" xfId="26592" xr:uid="{0E8BA472-017B-4BA3-8CC8-CBBFF4AC85BD}"/>
    <cellStyle name="Total 5 4 4 2 4" xfId="15186" xr:uid="{A81CB26E-2F79-4E0C-B948-5F2D6DC8EB1A}"/>
    <cellStyle name="Total 5 4 4 3" xfId="16563" xr:uid="{42470D3E-0559-4022-BF46-704DFC003DFC}"/>
    <cellStyle name="Total 5 4 4 3 2" xfId="28095" xr:uid="{A11E089B-D035-4C39-A494-D173EACCB007}"/>
    <cellStyle name="Total 5 4 4 4" xfId="23694" xr:uid="{C97DB361-7BD1-4BB9-9B8C-CAD6E1E7ACF2}"/>
    <cellStyle name="Total 5 4 4 5" xfId="12437" xr:uid="{60ADA971-8C0F-49BF-A147-BC351A0E5D60}"/>
    <cellStyle name="Total 5 4 5" xfId="3068" xr:uid="{00000000-0005-0000-0000-000052060000}"/>
    <cellStyle name="Total 5 4 5 2" xfId="5967" xr:uid="{F39B0395-7007-43EB-9283-5EFA727A46EF}"/>
    <cellStyle name="Total 5 4 5 2 2" xfId="18240" xr:uid="{34FDB859-A7F3-4744-A69E-BB76134B60F7}"/>
    <cellStyle name="Total 5 4 5 2 2 2" xfId="29778" xr:uid="{FA0413C6-4BB5-48A2-8A13-37984F9D7872}"/>
    <cellStyle name="Total 5 4 5 2 3" xfId="26715" xr:uid="{D5EA409B-3EA9-4663-A7EF-F553C5C2BD22}"/>
    <cellStyle name="Total 5 4 5 2 4" xfId="15309" xr:uid="{C75678C0-9420-4B72-9F31-6735C0FBBDD0}"/>
    <cellStyle name="Total 5 4 5 3" xfId="16686" xr:uid="{434D6FC1-753F-43DC-B7E4-7489B0D5F090}"/>
    <cellStyle name="Total 5 4 5 3 2" xfId="28218" xr:uid="{D1EA13DE-D104-4D7C-BC72-F5CA6AEE9FC2}"/>
    <cellStyle name="Total 5 4 5 4" xfId="23817" xr:uid="{6CD4401D-A6B4-4CF8-9060-E85560213AE4}"/>
    <cellStyle name="Total 5 4 5 5" xfId="12542" xr:uid="{83F4FA07-A048-4EC2-93FA-9EE94CF2CE9B}"/>
    <cellStyle name="Total 5 4 6" xfId="2787" xr:uid="{00000000-0005-0000-0000-000053060000}"/>
    <cellStyle name="Total 5 4 6 2" xfId="5686" xr:uid="{1444161D-C5D4-4BB2-9731-C63EC87956D0}"/>
    <cellStyle name="Total 5 4 6 2 2" xfId="17959" xr:uid="{11D2678A-0FA0-484A-86EE-F2D343E15D49}"/>
    <cellStyle name="Total 5 4 6 2 2 2" xfId="29497" xr:uid="{E6D7C319-50DB-4314-8AB1-1ECF835A4F2F}"/>
    <cellStyle name="Total 5 4 6 2 3" xfId="26434" xr:uid="{66405089-143E-470B-934B-75224851BFE0}"/>
    <cellStyle name="Total 5 4 6 2 4" xfId="15042" xr:uid="{43BCD6C9-799B-4C85-A94E-E9889F84812F}"/>
    <cellStyle name="Total 5 4 6 3" xfId="16419" xr:uid="{56798171-BDDC-4951-9AC8-C38879C899AA}"/>
    <cellStyle name="Total 5 4 6 3 2" xfId="27937" xr:uid="{F09FFDB3-8560-44D8-B303-3F3455662CC1}"/>
    <cellStyle name="Total 5 4 6 4" xfId="23536" xr:uid="{81C2E2B7-49C7-4393-BF79-09B5C0EF78F2}"/>
    <cellStyle name="Total 5 4 6 5" xfId="12322" xr:uid="{BA51FAAB-0833-4B97-A140-6DB2003F58CC}"/>
    <cellStyle name="Total 5 4 7" xfId="3217" xr:uid="{00000000-0005-0000-0000-000054060000}"/>
    <cellStyle name="Total 5 4 7 2" xfId="6116" xr:uid="{6E7F209B-588E-4EB9-832F-18184F270941}"/>
    <cellStyle name="Total 5 4 7 2 2" xfId="18389" xr:uid="{D43A9DE8-6D7B-45F7-B17E-45FFFF2D1C43}"/>
    <cellStyle name="Total 5 4 7 2 2 2" xfId="29927" xr:uid="{6AA569E7-B757-41EF-9520-71E9D075BF76}"/>
    <cellStyle name="Total 5 4 7 2 3" xfId="26864" xr:uid="{85B0636B-62A8-48A5-9B14-CA1C22221149}"/>
    <cellStyle name="Total 5 4 7 2 4" xfId="15458" xr:uid="{F71A0A24-03F5-458A-9F90-35CD9652D1AA}"/>
    <cellStyle name="Total 5 4 7 3" xfId="16835" xr:uid="{7015B29F-4B54-4E31-B611-1ABD917BF020}"/>
    <cellStyle name="Total 5 4 7 3 2" xfId="28367" xr:uid="{015180E4-D379-457A-91C0-C443DA6F5969}"/>
    <cellStyle name="Total 5 4 7 4" xfId="23966" xr:uid="{13DFF0DA-8D5C-403B-BFE2-F735D23D4AF1}"/>
    <cellStyle name="Total 5 4 7 5" xfId="12686" xr:uid="{5C23D46A-B390-438D-8102-53C230748C69}"/>
    <cellStyle name="Total 5 4 8" xfId="5026" xr:uid="{1953028E-F2AE-4C01-8F87-CDCECB6B0986}"/>
    <cellStyle name="Total 5 4 8 2" xfId="17299" xr:uid="{58AE7C91-6CE9-438D-A4B4-2EC8609FEB34}"/>
    <cellStyle name="Total 5 4 8 2 2" xfId="28837" xr:uid="{939DB311-8E76-4075-8351-F7607A3A6185}"/>
    <cellStyle name="Total 5 4 8 3" xfId="25774" xr:uid="{5D92E556-5229-4CCE-868B-55D0F7B0133D}"/>
    <cellStyle name="Total 5 4 8 4" xfId="14448" xr:uid="{E00EEE50-AC4D-4BC8-A429-15BCB7C94279}"/>
    <cellStyle name="Total 5 4 9" xfId="7783" xr:uid="{D35E05E4-83BD-4144-ABC6-CB9758606E50}"/>
    <cellStyle name="Total 5 4 9 2" xfId="27277" xr:uid="{BFDC91A1-BD77-471F-8B4D-3F0DDFD74985}"/>
    <cellStyle name="Total 5 4 9 3" xfId="15825" xr:uid="{3F564532-83F9-400A-AECC-818AA58CC1F3}"/>
    <cellStyle name="Total 5 5" xfId="1133" xr:uid="{00000000-0005-0000-0000-000055060000}"/>
    <cellStyle name="Total 5 5 2" xfId="4036" xr:uid="{A87B360B-1D34-4747-8D6C-6EE24B6BB61A}"/>
    <cellStyle name="Total 5 5 2 2" xfId="17146" xr:uid="{87F948DF-70C4-4593-82E8-071C969CFA2B}"/>
    <cellStyle name="Total 5 5 2 2 2" xfId="28684" xr:uid="{F04FE655-9E15-4ECE-ACAA-C634DFF1D0F1}"/>
    <cellStyle name="Total 5 5 2 3" xfId="24784" xr:uid="{A29BC327-4157-4DF3-BCE2-74916863E9E0}"/>
    <cellStyle name="Total 5 5 2 4" xfId="13458" xr:uid="{F8DA7BE5-B3AC-4576-A14E-FE9BD0D853DE}"/>
    <cellStyle name="Total 5 5 3" xfId="6855" xr:uid="{575C1540-383D-4775-AE91-304DE0B750EA}"/>
    <cellStyle name="Total 5 5 3 2" xfId="27124" xr:uid="{3DB77BA5-A1DE-4344-8691-61948005E488}"/>
    <cellStyle name="Total 5 5 3 3" xfId="15672" xr:uid="{6DE59187-89D1-4381-8F63-421AECF55F52}"/>
    <cellStyle name="Total 5 5 4" xfId="8957" xr:uid="{5926D6E5-4959-4601-9CCF-F608DF4EE7EA}"/>
    <cellStyle name="Total 5 5 4 2" xfId="21886" xr:uid="{EE80C0CA-2C87-4D23-8D0A-4D42E6E51C7C}"/>
    <cellStyle name="Total 5 6" xfId="2258" xr:uid="{00000000-0005-0000-0000-000056060000}"/>
    <cellStyle name="Total 5 6 2" xfId="5157" xr:uid="{3977FF6C-8AA8-4BB6-8CF5-3E3CB3FF7F28}"/>
    <cellStyle name="Total 5 6 2 2" xfId="17430" xr:uid="{7FAB0EBA-340B-4ED1-B5F4-8E786E8E69B7}"/>
    <cellStyle name="Total 5 6 2 2 2" xfId="28968" xr:uid="{5FC58361-F417-498B-B88C-A9C66B9E35E7}"/>
    <cellStyle name="Total 5 6 2 3" xfId="25905" xr:uid="{AB9B7475-4AA5-4D33-9DD7-8CADD1686290}"/>
    <cellStyle name="Total 5 6 2 4" xfId="14573" xr:uid="{D4D77B66-405C-43DC-8E35-48D02D642421}"/>
    <cellStyle name="Total 5 6 3" xfId="8316" xr:uid="{664F2982-003B-4058-8FFD-333551C380AC}"/>
    <cellStyle name="Total 5 6 3 2" xfId="27408" xr:uid="{92DEC4F0-19D1-47ED-97FE-B1167868E773}"/>
    <cellStyle name="Total 5 6 3 3" xfId="15950" xr:uid="{DCB5297B-E5C4-4E78-B30F-1F66AAAE4CEE}"/>
    <cellStyle name="Total 5 6 4" xfId="9750" xr:uid="{FBFED264-C8F9-488F-AE31-6B76F34791C8}"/>
    <cellStyle name="Total 5 6 4 2" xfId="23007" xr:uid="{0113B8A7-9DBB-460B-809A-0BA75F33E814}"/>
    <cellStyle name="Total 5 7" xfId="2889" xr:uid="{00000000-0005-0000-0000-000057060000}"/>
    <cellStyle name="Total 5 7 2" xfId="5788" xr:uid="{42BDDB31-EC2E-4AC0-8A78-090F7B02A49B}"/>
    <cellStyle name="Total 5 7 2 2" xfId="18061" xr:uid="{312803C1-76F6-4AB4-A02E-8A3AE43CA002}"/>
    <cellStyle name="Total 5 7 2 2 2" xfId="29599" xr:uid="{858328A5-5649-4E38-99BA-AC16FCAF809D}"/>
    <cellStyle name="Total 5 7 2 3" xfId="26536" xr:uid="{D07597F9-CB02-4A61-907A-E9F5D045403D}"/>
    <cellStyle name="Total 5 7 2 4" xfId="15131" xr:uid="{924240CA-D756-419B-A660-69087640C327}"/>
    <cellStyle name="Total 5 7 3" xfId="16508" xr:uid="{7147FF57-1EC1-4825-8ECA-73B8C40F6326}"/>
    <cellStyle name="Total 5 7 3 2" xfId="28039" xr:uid="{5A9CCAE1-FB9C-44CB-B0FF-922303C06DA8}"/>
    <cellStyle name="Total 5 7 4" xfId="23638" xr:uid="{717863C2-3335-4F80-BD0A-E640C8C5B10B}"/>
    <cellStyle name="Total 5 7 5" xfId="12389" xr:uid="{B55504F0-17A3-4959-904D-428139CC8E78}"/>
    <cellStyle name="Total 5 8" xfId="2319" xr:uid="{00000000-0005-0000-0000-000058060000}"/>
    <cellStyle name="Total 5 8 2" xfId="5218" xr:uid="{8AF5363E-5FEA-44C0-928F-6EE54FC2AE7B}"/>
    <cellStyle name="Total 5 8 2 2" xfId="17491" xr:uid="{DCC276F4-2F80-418C-A817-0416981CFD9B}"/>
    <cellStyle name="Total 5 8 2 2 2" xfId="29029" xr:uid="{BFD7B331-32AD-4D55-A339-B8649F93F0F6}"/>
    <cellStyle name="Total 5 8 2 3" xfId="25966" xr:uid="{F819CA53-E638-4F3D-B293-E49285ACD42E}"/>
    <cellStyle name="Total 5 8 2 4" xfId="14630" xr:uid="{AE10B6DA-670B-4371-BE72-434CEAB88AB2}"/>
    <cellStyle name="Total 5 8 3" xfId="16007" xr:uid="{687B6D0A-9CDE-472A-A952-8FB887ADF8FF}"/>
    <cellStyle name="Total 5 8 3 2" xfId="27469" xr:uid="{D4888D4A-425C-417A-BA9D-1980C9444DFE}"/>
    <cellStyle name="Total 5 8 4" xfId="23068" xr:uid="{989C3334-C780-4F36-AE1B-ADC789976D4F}"/>
    <cellStyle name="Total 5 8 5" xfId="11991" xr:uid="{8B9E4A90-0CFD-4F1E-BD71-9C5E96A85A9C}"/>
    <cellStyle name="Total 5 9" xfId="3466" xr:uid="{B927D127-0ECB-4A80-A2E6-A27E19060169}"/>
    <cellStyle name="Total 5 9 2" xfId="16916" xr:uid="{4B03EB7F-E9FE-4161-87D4-5FDBBE123E54}"/>
    <cellStyle name="Total 5 9 2 2" xfId="28448" xr:uid="{089C1C60-1CE3-4B23-8EAA-FD70C6E555DD}"/>
    <cellStyle name="Total 5 9 3" xfId="24214" xr:uid="{51104163-3D98-4B41-9C50-B242ECD14D91}"/>
    <cellStyle name="Total 5 9 4" xfId="12934" xr:uid="{4FBDE2F7-50BB-434D-8086-A235F233B6B0}"/>
    <cellStyle name="Total 6" xfId="1335" xr:uid="{00000000-0005-0000-0000-000059060000}"/>
    <cellStyle name="Total 6 10" xfId="9162" xr:uid="{87C8A83B-2471-4CB0-9BB5-6BB8FCAFEC19}"/>
    <cellStyle name="Total 6 10 2" xfId="22088" xr:uid="{07D37DC9-5AF7-4753-8D30-6C14FFF6E02F}"/>
    <cellStyle name="Total 6 2" xfId="2340" xr:uid="{00000000-0005-0000-0000-00005A060000}"/>
    <cellStyle name="Total 6 2 2" xfId="5239" xr:uid="{72132981-C4A6-4980-8FB9-843D1AEE7FE1}"/>
    <cellStyle name="Total 6 2 2 2" xfId="8586" xr:uid="{6F221B53-D061-4939-A805-1F7E91882843}"/>
    <cellStyle name="Total 6 2 2 2 2" xfId="29050" xr:uid="{8D8C197E-9A04-453C-BBE7-7DCC4579B616}"/>
    <cellStyle name="Total 6 2 2 2 3" xfId="17512" xr:uid="{15D94687-1EC9-4861-857E-9210B9DBE57B}"/>
    <cellStyle name="Total 6 2 2 3" xfId="10020" xr:uid="{6BBDC75B-1FD3-4D74-AF8A-124F88EF28C5}"/>
    <cellStyle name="Total 6 2 2 3 2" xfId="25987" xr:uid="{0E7EE426-8654-455B-9C4E-020A6F7F7FE0}"/>
    <cellStyle name="Total 6 2 3" xfId="8780" xr:uid="{E956DC84-E14A-4B48-A5AE-AD790A6C45AA}"/>
    <cellStyle name="Total 6 2 3 2" xfId="10214" xr:uid="{1102F86E-3052-4B9B-9580-021BD6C95465}"/>
    <cellStyle name="Total 6 2 3 2 2" xfId="27490" xr:uid="{51659A22-AC92-444C-9F13-08B701A8BE8F}"/>
    <cellStyle name="Total 6 2 4" xfId="7935" xr:uid="{0137155A-EADA-4AAE-90BC-827C401E1A4B}"/>
    <cellStyle name="Total 6 2 4 2" xfId="23089" xr:uid="{8DA321FA-0239-452A-8DE4-6F5C27D9B124}"/>
    <cellStyle name="Total 6 2 5" xfId="9369" xr:uid="{4BD41F68-B682-49D4-BF86-D68FD18C0651}"/>
    <cellStyle name="Total 6 3" xfId="1100" xr:uid="{00000000-0005-0000-0000-00005B060000}"/>
    <cellStyle name="Total 6 3 2" xfId="4003" xr:uid="{0B99E903-8D98-4A82-892D-5D1EC2332146}"/>
    <cellStyle name="Total 6 3 2 2" xfId="8444" xr:uid="{972D4E58-1001-441E-80D8-3B041E92E193}"/>
    <cellStyle name="Total 6 3 2 2 2" xfId="28651" xr:uid="{7F278A05-683D-4680-91CB-BE11E339D500}"/>
    <cellStyle name="Total 6 3 2 2 3" xfId="17113" xr:uid="{FE2C6A02-7B9F-48C9-96E8-D0CD966CB516}"/>
    <cellStyle name="Total 6 3 2 3" xfId="9878" xr:uid="{B2DDD12B-E14E-4FB3-94DE-EC803AE7B49F}"/>
    <cellStyle name="Total 6 3 2 3 2" xfId="24751" xr:uid="{B4B0B03B-8E73-45F4-8360-7026B4D893A5}"/>
    <cellStyle name="Total 6 3 3" xfId="8259" xr:uid="{59946439-C76D-44A7-8766-77BA175410A8}"/>
    <cellStyle name="Total 6 3 3 2" xfId="9693" xr:uid="{387A2646-36CF-4925-884D-5677FB302B06}"/>
    <cellStyle name="Total 6 3 3 2 2" xfId="27091" xr:uid="{4FB4481C-9F15-4B0C-BEEA-8843AC406AB7}"/>
    <cellStyle name="Total 6 3 4" xfId="7793" xr:uid="{FBE007CA-A60B-4A7F-911C-D96609A51FF6}"/>
    <cellStyle name="Total 6 3 4 2" xfId="21853" xr:uid="{F4EDD6A6-5233-4FBE-B332-7651AD96CEDA}"/>
    <cellStyle name="Total 6 3 5" xfId="9227" xr:uid="{B13B91D3-6486-47B4-AA99-A4DE5BA4F408}"/>
    <cellStyle name="Total 6 4" xfId="2710" xr:uid="{00000000-0005-0000-0000-00005C060000}"/>
    <cellStyle name="Total 6 4 2" xfId="5609" xr:uid="{A0C81576-0D68-4B59-9C94-C13216149078}"/>
    <cellStyle name="Total 6 4 2 2" xfId="17882" xr:uid="{F01A86B3-97E3-401E-B9FB-5234D746424D}"/>
    <cellStyle name="Total 6 4 2 2 2" xfId="29420" xr:uid="{626ACAC4-70CB-4482-B695-B1632BC507CD}"/>
    <cellStyle name="Total 6 4 2 3" xfId="26357" xr:uid="{C62B73E9-6999-44BA-B9D8-9A5455802C19}"/>
    <cellStyle name="Total 6 4 2 4" xfId="14973" xr:uid="{52FA9584-CAD9-4DC5-B81B-0D4A09EBE6AE}"/>
    <cellStyle name="Total 6 4 3" xfId="8379" xr:uid="{D3D737D3-3FB3-4534-8AE8-3653614909AD}"/>
    <cellStyle name="Total 6 4 3 2" xfId="27860" xr:uid="{49698669-C9BB-4963-89CA-77D32E041912}"/>
    <cellStyle name="Total 6 4 3 3" xfId="16350" xr:uid="{4C6FC551-FD63-4B0A-B3A5-1026CCC70D16}"/>
    <cellStyle name="Total 6 4 4" xfId="9813" xr:uid="{0DA963CF-08A7-46C2-B416-7F6BD7A7E9A7}"/>
    <cellStyle name="Total 6 4 4 2" xfId="23459" xr:uid="{A3FCB568-5220-4409-B885-D567F605C49A}"/>
    <cellStyle name="Total 6 5" xfId="1042" xr:uid="{00000000-0005-0000-0000-00005D060000}"/>
    <cellStyle name="Total 6 5 2" xfId="3945" xr:uid="{8B10C33C-F721-4F88-BE7B-6DC6FFF49755}"/>
    <cellStyle name="Total 6 5 2 2" xfId="17055" xr:uid="{35A75921-34DF-4AF6-A415-CFF3A711BB7A}"/>
    <cellStyle name="Total 6 5 2 2 2" xfId="28593" xr:uid="{96599F36-4BEC-49FB-B885-9762667C74D1}"/>
    <cellStyle name="Total 6 5 2 3" xfId="24693" xr:uid="{B0485F1A-6CCC-47B0-BD48-DD89FFF3238A}"/>
    <cellStyle name="Total 6 5 2 4" xfId="13382" xr:uid="{2D143D0A-8865-4909-B41D-516E39087C8D}"/>
    <cellStyle name="Total 6 5 3" xfId="8695" xr:uid="{9CF21D23-71DB-4DFE-92AA-0D5B631C80A0}"/>
    <cellStyle name="Total 6 5 3 2" xfId="27033" xr:uid="{E96ED780-2473-4548-8E31-C7F0E4D30E3B}"/>
    <cellStyle name="Total 6 5 3 3" xfId="15596" xr:uid="{B448BEAF-E9A2-4BA8-A16D-E815BABF5E5F}"/>
    <cellStyle name="Total 6 5 4" xfId="10129" xr:uid="{961BF816-32B7-48F2-A66A-8F8375E69CEE}"/>
    <cellStyle name="Total 6 5 4 2" xfId="21795" xr:uid="{868FB025-52F0-4A65-8E54-E0594BBCDEBE}"/>
    <cellStyle name="Total 6 6" xfId="2792" xr:uid="{00000000-0005-0000-0000-00005E060000}"/>
    <cellStyle name="Total 6 6 2" xfId="5691" xr:uid="{B638866E-A374-447E-9C17-B7C2C8373CA3}"/>
    <cellStyle name="Total 6 6 2 2" xfId="17964" xr:uid="{454E62C5-E220-4364-B182-868E5F6375C1}"/>
    <cellStyle name="Total 6 6 2 2 2" xfId="29502" xr:uid="{298A74B2-E372-45D1-94B1-72385AC33CD5}"/>
    <cellStyle name="Total 6 6 2 3" xfId="26439" xr:uid="{7E4AAD89-B986-42AF-991E-BA1D7B10017B}"/>
    <cellStyle name="Total 6 6 2 4" xfId="15047" xr:uid="{5D4A6C8F-EE2A-4423-8AB9-7F14490D0935}"/>
    <cellStyle name="Total 6 6 3" xfId="16424" xr:uid="{2ADC4C6D-F980-4E5C-A8BF-0A9E5C2F066C}"/>
    <cellStyle name="Total 6 6 3 2" xfId="27942" xr:uid="{CA4B15D5-85B9-4DE4-80B9-10626299759F}"/>
    <cellStyle name="Total 6 6 4" xfId="23541" xr:uid="{B9264656-8AD5-459B-ABFB-1AEA40C7E54D}"/>
    <cellStyle name="Total 6 6 5" xfId="12327" xr:uid="{6F748FF7-7723-4382-A705-23B8F033C208}"/>
    <cellStyle name="Total 6 7" xfId="2322" xr:uid="{00000000-0005-0000-0000-00005F060000}"/>
    <cellStyle name="Total 6 7 2" xfId="5221" xr:uid="{7F03DA2C-E3F0-4BE2-88E1-5D5BC78B67FA}"/>
    <cellStyle name="Total 6 7 2 2" xfId="17494" xr:uid="{0A201C1D-E1BB-4BBF-A675-99FC76F3ADF0}"/>
    <cellStyle name="Total 6 7 2 2 2" xfId="29032" xr:uid="{44F37003-BC34-44BE-A487-CDCAB55A9775}"/>
    <cellStyle name="Total 6 7 2 3" xfId="25969" xr:uid="{61E12C87-5AA8-47B3-8B14-B4CB6BD2A2A0}"/>
    <cellStyle name="Total 6 7 2 4" xfId="14633" xr:uid="{85A3C4AB-E4BB-414E-B90D-8FDF8673D213}"/>
    <cellStyle name="Total 6 7 3" xfId="16010" xr:uid="{E46C4BA0-B953-49D8-933E-D6F55921BC7F}"/>
    <cellStyle name="Total 6 7 3 2" xfId="27472" xr:uid="{9C8D10C7-5ADF-44BF-8C65-916383FB0EAF}"/>
    <cellStyle name="Total 6 7 4" xfId="23071" xr:uid="{CE49D343-9135-4981-A261-3ECF75BAB6FE}"/>
    <cellStyle name="Total 6 7 5" xfId="11993" xr:uid="{3E03AF98-FB52-48CF-9F79-7CD10887B2C3}"/>
    <cellStyle name="Total 6 8" xfId="4238" xr:uid="{5A8AFFA5-D3AE-47E5-9FB5-EFC0ACAF906A}"/>
    <cellStyle name="Total 6 8 2" xfId="17181" xr:uid="{00B49261-9C54-4443-B4E1-58B7C9A47F1B}"/>
    <cellStyle name="Total 6 8 2 2" xfId="28719" xr:uid="{2A6BF1F0-BEAD-482A-BA1B-65570E33038F}"/>
    <cellStyle name="Total 6 8 3" xfId="24986" xr:uid="{8F7334BE-678D-4D5A-AAE3-632A6F6E25E3}"/>
    <cellStyle name="Total 6 8 4" xfId="13660" xr:uid="{DDBE0133-F15E-4B1B-A932-6A7368ECCC04}"/>
    <cellStyle name="Total 6 9" xfId="7728" xr:uid="{8CEFD077-56E1-4A26-8862-F1BFBCE8A240}"/>
    <cellStyle name="Total 6 9 2" xfId="27159" xr:uid="{508AE812-109E-40B0-BF0C-AA826E523E14}"/>
    <cellStyle name="Total 6 9 3" xfId="15707" xr:uid="{4E4114E5-DD60-4A3A-83B8-0002F32E2487}"/>
    <cellStyle name="Total 7" xfId="1558" xr:uid="{00000000-0005-0000-0000-000060060000}"/>
    <cellStyle name="Total 7 10" xfId="9156" xr:uid="{2D11FFFE-2736-455A-A6DD-16E60407AFFD}"/>
    <cellStyle name="Total 7 10 2" xfId="22311" xr:uid="{7D782909-3DCF-4213-A8F8-43A3695146C7}"/>
    <cellStyle name="Total 7 2" xfId="2488" xr:uid="{00000000-0005-0000-0000-000061060000}"/>
    <cellStyle name="Total 7 2 2" xfId="5387" xr:uid="{38EEBB58-452E-4ADB-B8B9-4229AD3B889B}"/>
    <cellStyle name="Total 7 2 2 2" xfId="8580" xr:uid="{BAD80F3E-1F7D-4DF3-99C0-461CDB0BAB12}"/>
    <cellStyle name="Total 7 2 2 2 2" xfId="29198" xr:uid="{0CBE40D0-6353-45CA-9029-F0DA534D1A27}"/>
    <cellStyle name="Total 7 2 2 2 3" xfId="17660" xr:uid="{B9950286-2D7A-41E9-B598-47DEDC60DA72}"/>
    <cellStyle name="Total 7 2 2 3" xfId="10014" xr:uid="{E59EA725-B0B1-4758-AD5B-B544FEA15412}"/>
    <cellStyle name="Total 7 2 2 3 2" xfId="26135" xr:uid="{D3B90056-BFE3-476A-95D0-4D4C21105E9D}"/>
    <cellStyle name="Total 7 2 3" xfId="8231" xr:uid="{F5770B33-5009-42CA-9AA8-BF64D0626743}"/>
    <cellStyle name="Total 7 2 3 2" xfId="9665" xr:uid="{4CFD645C-6E24-4143-9A7F-ABACA86923CC}"/>
    <cellStyle name="Total 7 2 3 2 2" xfId="27638" xr:uid="{90EE1DD8-A09B-41A0-A041-75621C8BDBF5}"/>
    <cellStyle name="Total 7 2 4" xfId="7929" xr:uid="{1465E2BB-3B31-46F2-8F4A-03E5C01526FC}"/>
    <cellStyle name="Total 7 2 4 2" xfId="23237" xr:uid="{3D579779-F64F-4B55-8FDE-7E37B9EA6B35}"/>
    <cellStyle name="Total 7 2 5" xfId="9363" xr:uid="{D8E1ED1D-6E69-48E2-ABEC-295FAEEBA2DC}"/>
    <cellStyle name="Total 7 3" xfId="2273" xr:uid="{00000000-0005-0000-0000-000062060000}"/>
    <cellStyle name="Total 7 3 2" xfId="5172" xr:uid="{D9FACE90-93F4-46E8-BE79-25678867A536}"/>
    <cellStyle name="Total 7 3 2 2" xfId="8203" xr:uid="{F5A7D5B9-0DD9-4E8E-AFBF-7903081A0F18}"/>
    <cellStyle name="Total 7 3 2 2 2" xfId="28983" xr:uid="{1A112D63-690D-40BC-B432-F4A480F83793}"/>
    <cellStyle name="Total 7 3 2 2 3" xfId="17445" xr:uid="{175A98FE-8ABB-4940-B372-CC462696F8E9}"/>
    <cellStyle name="Total 7 3 2 3" xfId="9637" xr:uid="{80D14983-2176-4D86-9846-FE6D06E01638}"/>
    <cellStyle name="Total 7 3 2 3 2" xfId="25920" xr:uid="{58385E26-E933-4BE9-83EF-DE334E58D179}"/>
    <cellStyle name="Total 7 3 3" xfId="8058" xr:uid="{57351602-F086-457B-BD1A-2F4E654B4627}"/>
    <cellStyle name="Total 7 3 3 2" xfId="9492" xr:uid="{1763B8A4-D766-4312-9572-4F00041418BD}"/>
    <cellStyle name="Total 7 3 3 2 2" xfId="27423" xr:uid="{34A6562F-29F3-430D-BA1B-81C2449BA68E}"/>
    <cellStyle name="Total 7 3 4" xfId="7300" xr:uid="{0D30CE6E-61F1-44C1-A611-B06C10697877}"/>
    <cellStyle name="Total 7 3 4 2" xfId="23022" xr:uid="{3BE91DBD-720B-4097-9A3B-7AB00217DEFB}"/>
    <cellStyle name="Total 7 3 5" xfId="9068" xr:uid="{B6A63412-0B32-44ED-9C67-972BA93C129E}"/>
    <cellStyle name="Total 7 4" xfId="2197" xr:uid="{00000000-0005-0000-0000-000063060000}"/>
    <cellStyle name="Total 7 4 2" xfId="5096" xr:uid="{21A56BBC-D760-4334-8891-88084FDD1BB4}"/>
    <cellStyle name="Total 7 4 2 2" xfId="17369" xr:uid="{5CD0FDEC-C7E7-450A-BC47-D1FDFC0EEDA4}"/>
    <cellStyle name="Total 7 4 2 2 2" xfId="28907" xr:uid="{4AFF0747-0ED5-4A1B-8579-8ABEEE9CA31F}"/>
    <cellStyle name="Total 7 4 2 3" xfId="25844" xr:uid="{8CD572D7-BC9A-4D96-86B3-C528AC8C2C73}"/>
    <cellStyle name="Total 7 4 2 4" xfId="14514" xr:uid="{0D57D75F-A49B-42D5-B406-8034AC2B19A3}"/>
    <cellStyle name="Total 7 4 3" xfId="8373" xr:uid="{E42D456F-2C75-4E1E-8353-9A66CA5286D9}"/>
    <cellStyle name="Total 7 4 3 2" xfId="27347" xr:uid="{D3A8DA00-A34A-43A0-B13E-7FB3593C0BE9}"/>
    <cellStyle name="Total 7 4 3 3" xfId="15891" xr:uid="{1F7AF5DF-32F2-4A57-AD75-B52FDA95D44E}"/>
    <cellStyle name="Total 7 4 4" xfId="9807" xr:uid="{FCEDE069-27F2-41AE-91F3-FD3FBBAB06B6}"/>
    <cellStyle name="Total 7 4 4 2" xfId="22946" xr:uid="{EA575507-D19B-460A-A1A2-95E4FE26C75A}"/>
    <cellStyle name="Total 7 5" xfId="2243" xr:uid="{00000000-0005-0000-0000-000064060000}"/>
    <cellStyle name="Total 7 5 2" xfId="5142" xr:uid="{F73FD032-90F6-4E9D-860F-5214D56D00FA}"/>
    <cellStyle name="Total 7 5 2 2" xfId="17415" xr:uid="{FC15CCC5-ABE7-4555-B7DF-C5DEE8374DD5}"/>
    <cellStyle name="Total 7 5 2 2 2" xfId="28953" xr:uid="{F63A1396-1E6F-4D6D-B7AE-062EBF41D3C5}"/>
    <cellStyle name="Total 7 5 2 3" xfId="25890" xr:uid="{9988B9E9-A864-425E-B479-6438A8A5D259}"/>
    <cellStyle name="Total 7 5 2 4" xfId="14558" xr:uid="{44490BC4-2097-4BAB-BA5C-3A772088B255}"/>
    <cellStyle name="Total 7 5 3" xfId="7987" xr:uid="{83206702-B40B-4B59-B45B-D8D2BD101587}"/>
    <cellStyle name="Total 7 5 3 2" xfId="27393" xr:uid="{C956A227-AF91-44F0-B85D-CED9C86FEB92}"/>
    <cellStyle name="Total 7 5 3 3" xfId="15935" xr:uid="{C90E8A9F-42F2-4A9E-AFD1-B3461410514C}"/>
    <cellStyle name="Total 7 5 4" xfId="9421" xr:uid="{7E19EFD2-948B-407B-8B64-A9EA4546A84C}"/>
    <cellStyle name="Total 7 5 4 2" xfId="22992" xr:uid="{8803F816-0FE4-4E72-9929-BBC910E81B4A}"/>
    <cellStyle name="Total 7 6" xfId="2460" xr:uid="{00000000-0005-0000-0000-000065060000}"/>
    <cellStyle name="Total 7 6 2" xfId="5359" xr:uid="{3D23C230-7096-4F83-949B-BB53E86E53D6}"/>
    <cellStyle name="Total 7 6 2 2" xfId="17632" xr:uid="{B62F3523-3DDA-4E3F-98CF-9053AD77CAED}"/>
    <cellStyle name="Total 7 6 2 2 2" xfId="29170" xr:uid="{93A807FE-B377-429D-BC18-F0824848874F}"/>
    <cellStyle name="Total 7 6 2 3" xfId="26107" xr:uid="{1BEA2C29-6E6F-4C7A-8E94-CA5781C5F979}"/>
    <cellStyle name="Total 7 6 2 4" xfId="14756" xr:uid="{5CBE3758-7EDB-418A-92F8-22CB675B2A0C}"/>
    <cellStyle name="Total 7 6 3" xfId="16133" xr:uid="{4E4D6A63-8DEF-4CEE-A12F-A22ABC0AED4F}"/>
    <cellStyle name="Total 7 6 3 2" xfId="27610" xr:uid="{C007CB5E-9351-4AB5-B145-C884A7F50530}"/>
    <cellStyle name="Total 7 6 4" xfId="23209" xr:uid="{1A2EDCEA-4BB0-4D38-9118-0AC69835AD40}"/>
    <cellStyle name="Total 7 6 5" xfId="12096" xr:uid="{6AFC3890-8BF6-4A88-9C5A-89E1D304B845}"/>
    <cellStyle name="Total 7 7" xfId="3124" xr:uid="{00000000-0005-0000-0000-000066060000}"/>
    <cellStyle name="Total 7 7 2" xfId="6023" xr:uid="{35CC93D6-0D4A-4C2E-A6BA-B4A141C4A9C5}"/>
    <cellStyle name="Total 7 7 2 2" xfId="18296" xr:uid="{FC6E3910-E3E2-41C5-B45C-1DC270F8FD2E}"/>
    <cellStyle name="Total 7 7 2 2 2" xfId="29834" xr:uid="{12DF6F61-836C-452C-8141-847D61FA8057}"/>
    <cellStyle name="Total 7 7 2 3" xfId="26771" xr:uid="{874D3EB7-8E1A-42EA-8AB9-344925E7826A}"/>
    <cellStyle name="Total 7 7 2 4" xfId="15365" xr:uid="{E6C18A57-4770-4ECA-9A85-D383209B22A4}"/>
    <cellStyle name="Total 7 7 3" xfId="16742" xr:uid="{F30F1D7C-A0B7-4596-93F7-4067CDF35E1F}"/>
    <cellStyle name="Total 7 7 3 2" xfId="28274" xr:uid="{8C225D19-F9D5-43FC-9976-49536CCF8B18}"/>
    <cellStyle name="Total 7 7 4" xfId="23873" xr:uid="{0B382978-894A-4A72-AB85-4E5EB9282832}"/>
    <cellStyle name="Total 7 7 5" xfId="12593" xr:uid="{BCD4112C-A52A-44A6-AABC-CF9F390EA993}"/>
    <cellStyle name="Total 7 8" xfId="4461" xr:uid="{7EFA4AB7-004E-4966-94B8-3508051B1CDC}"/>
    <cellStyle name="Total 7 8 2" xfId="17237" xr:uid="{3F3818A8-ABF1-48FB-B00D-FF86757B35FF}"/>
    <cellStyle name="Total 7 8 2 2" xfId="28775" xr:uid="{1828ED41-78B3-4CBA-A6BC-8F58317EAA63}"/>
    <cellStyle name="Total 7 8 3" xfId="25209" xr:uid="{AA2BDF82-4091-40F3-8F8A-671C4E44F12B}"/>
    <cellStyle name="Total 7 8 4" xfId="13883" xr:uid="{5BD51A5B-5873-40E9-B2FF-FA326FB50CB0}"/>
    <cellStyle name="Total 7 9" xfId="7722" xr:uid="{CF176E8F-475C-489A-A38F-2623390CFA63}"/>
    <cellStyle name="Total 7 9 2" xfId="27215" xr:uid="{2321349F-4385-4C3D-8D87-872771A7D91C}"/>
    <cellStyle name="Total 7 9 3" xfId="15763" xr:uid="{5A57ABF0-241E-4F59-985E-E5A5A258955F}"/>
    <cellStyle name="Total 8" xfId="2097" xr:uid="{00000000-0005-0000-0000-000067060000}"/>
    <cellStyle name="Total 8 10" xfId="9176" xr:uid="{39D98C45-0178-4256-A524-9F37698ADB75}"/>
    <cellStyle name="Total 8 10 2" xfId="22846" xr:uid="{F74BAC19-E876-49E0-9F6A-1F61E7C3B2A0}"/>
    <cellStyle name="Total 8 2" xfId="1090" xr:uid="{00000000-0005-0000-0000-000068060000}"/>
    <cellStyle name="Total 8 2 2" xfId="3993" xr:uid="{1A08FAF5-24C1-4294-BE11-003F54CE1868}"/>
    <cellStyle name="Total 8 2 2 2" xfId="8600" xr:uid="{5A37FAD3-6660-42CC-9C8C-D0E901301855}"/>
    <cellStyle name="Total 8 2 2 2 2" xfId="28641" xr:uid="{43C153E5-1CA8-4237-9C4D-255656974D56}"/>
    <cellStyle name="Total 8 2 2 2 3" xfId="17103" xr:uid="{454ACD8C-2D12-4893-9898-2F12E44741F8}"/>
    <cellStyle name="Total 8 2 2 3" xfId="10034" xr:uid="{6C27E88A-E00C-4170-8B42-A9283EBB2E59}"/>
    <cellStyle name="Total 8 2 2 3 2" xfId="24741" xr:uid="{54FCB935-D7EA-493C-A094-6A0B13B9E08B}"/>
    <cellStyle name="Total 8 2 3" xfId="8794" xr:uid="{AC02F75A-A527-4426-8412-A9DD5DB6B49E}"/>
    <cellStyle name="Total 8 2 3 2" xfId="10228" xr:uid="{0A26E522-E9B5-4DBF-AA97-58969D0DFDE0}"/>
    <cellStyle name="Total 8 2 3 2 2" xfId="27081" xr:uid="{903ED5A2-ACCF-4915-BC00-F1300AE1888A}"/>
    <cellStyle name="Total 8 2 4" xfId="7949" xr:uid="{D4E9D600-EC57-4B21-BDC5-5B63D34881B9}"/>
    <cellStyle name="Total 8 2 4 2" xfId="21843" xr:uid="{6044C964-B4D7-458F-BF3B-7C7E120A15FE}"/>
    <cellStyle name="Total 8 2 5" xfId="9383" xr:uid="{4A040C00-7E7E-4268-B646-8AE1B5426F22}"/>
    <cellStyle name="Total 8 3" xfId="2811" xr:uid="{00000000-0005-0000-0000-000069060000}"/>
    <cellStyle name="Total 8 3 2" xfId="5710" xr:uid="{7E3DB8D8-EF20-4F9C-8492-31BAC392F7AB}"/>
    <cellStyle name="Total 8 3 2 2" xfId="8536" xr:uid="{6DD75EA8-494E-4A3F-BFC8-D3D747AB2ADE}"/>
    <cellStyle name="Total 8 3 2 2 2" xfId="29521" xr:uid="{250FEB76-3DA0-440B-B424-C3CECD669BE9}"/>
    <cellStyle name="Total 8 3 2 2 3" xfId="17983" xr:uid="{DFB29F1F-8526-4DD4-A380-1EEC1E504CB4}"/>
    <cellStyle name="Total 8 3 2 3" xfId="9970" xr:uid="{D3B42BCF-2130-40A4-A502-11EEDBF8A2DA}"/>
    <cellStyle name="Total 8 3 2 3 2" xfId="26458" xr:uid="{DEC7D975-C4C5-4FB3-81A7-A36B46A59668}"/>
    <cellStyle name="Total 8 3 3" xfId="8235" xr:uid="{3C444B4C-C7C8-469F-907C-E0AED27F16FA}"/>
    <cellStyle name="Total 8 3 3 2" xfId="9669" xr:uid="{84BB3A76-E897-42C6-B023-7E2F2592C398}"/>
    <cellStyle name="Total 8 3 3 2 2" xfId="27961" xr:uid="{5C40165C-4F15-439C-B297-A49825F4C38C}"/>
    <cellStyle name="Total 8 3 4" xfId="7885" xr:uid="{F1EF973B-622B-4661-B9C2-47E51FB265EB}"/>
    <cellStyle name="Total 8 3 4 2" xfId="23560" xr:uid="{2B4B5EB1-B448-4629-83BE-D30B281725D6}"/>
    <cellStyle name="Total 8 3 5" xfId="9319" xr:uid="{1ED07F0E-8256-41DA-95BF-06B5FC011633}"/>
    <cellStyle name="Total 8 4" xfId="2915" xr:uid="{00000000-0005-0000-0000-00006A060000}"/>
    <cellStyle name="Total 8 4 2" xfId="5814" xr:uid="{C5A31ADC-8CB5-4BEE-AACB-9D3663FB91E0}"/>
    <cellStyle name="Total 8 4 2 2" xfId="18087" xr:uid="{394C4FB5-69D0-45FF-9788-00D99E590189}"/>
    <cellStyle name="Total 8 4 2 2 2" xfId="29625" xr:uid="{AD8E25AC-0188-4854-89E9-248572807023}"/>
    <cellStyle name="Total 8 4 2 3" xfId="26562" xr:uid="{769BE1A9-FDA2-4DDE-B729-05CB3F2F87EE}"/>
    <cellStyle name="Total 8 4 2 4" xfId="15156" xr:uid="{421E6843-EEE9-4FCF-B2D5-1EC2AC719563}"/>
    <cellStyle name="Total 8 4 3" xfId="8393" xr:uid="{105CE8E3-71FC-4E73-9666-8F8F280033AC}"/>
    <cellStyle name="Total 8 4 3 2" xfId="28065" xr:uid="{44F1A0FF-9C00-404A-BE39-5FD5170E5ECC}"/>
    <cellStyle name="Total 8 4 3 3" xfId="16533" xr:uid="{D4EAEC0E-BCDF-42C0-868F-CE534C97ECCF}"/>
    <cellStyle name="Total 8 4 4" xfId="9827" xr:uid="{2C14DFE9-95CD-4F9D-9A40-3CBF829A940D}"/>
    <cellStyle name="Total 8 4 4 2" xfId="23664" xr:uid="{581AB7D5-60E3-40A6-8660-6E5EEBC5F4D2}"/>
    <cellStyle name="Total 8 5" xfId="2213" xr:uid="{00000000-0005-0000-0000-00006B060000}"/>
    <cellStyle name="Total 8 5 2" xfId="5112" xr:uid="{0DD3740A-8EF6-4D85-B8DC-77924F59B8EB}"/>
    <cellStyle name="Total 8 5 2 2" xfId="17385" xr:uid="{4CAAB41E-CA17-4E25-BE1D-33AFF0CB61AE}"/>
    <cellStyle name="Total 8 5 2 2 2" xfId="28923" xr:uid="{737B3388-BE61-4F69-9A7B-57F531967A3B}"/>
    <cellStyle name="Total 8 5 2 3" xfId="25860" xr:uid="{E21ECAAB-BCDD-4228-864E-91E23757FA62}"/>
    <cellStyle name="Total 8 5 2 4" xfId="14529" xr:uid="{0677A173-9A6A-4249-A981-0D6B7E632C92}"/>
    <cellStyle name="Total 8 5 3" xfId="8177" xr:uid="{26757BF2-3D92-43FE-9312-7C3D5382AC76}"/>
    <cellStyle name="Total 8 5 3 2" xfId="27363" xr:uid="{193669C7-C831-4AB9-92D7-DA3575BFC316}"/>
    <cellStyle name="Total 8 5 3 3" xfId="15906" xr:uid="{E47F79FC-270F-4DBD-A5C0-2A9B05104348}"/>
    <cellStyle name="Total 8 5 4" xfId="9611" xr:uid="{F552AFCD-B876-40D6-83AC-59C4EF6F071B}"/>
    <cellStyle name="Total 8 5 4 2" xfId="22962" xr:uid="{EFB9E0F8-32BD-4D92-90DC-06CFB9B564F2}"/>
    <cellStyle name="Total 8 6" xfId="2408" xr:uid="{00000000-0005-0000-0000-00006C060000}"/>
    <cellStyle name="Total 8 6 2" xfId="5307" xr:uid="{9AC16CD5-7D95-4B3E-A959-A079783E6FB6}"/>
    <cellStyle name="Total 8 6 2 2" xfId="17580" xr:uid="{53759EB5-2852-489B-A77F-3162C24754F2}"/>
    <cellStyle name="Total 8 6 2 2 2" xfId="29118" xr:uid="{3F4687DC-B3AE-4B2C-A9F4-2ED1EB96DC6C}"/>
    <cellStyle name="Total 8 6 2 3" xfId="26055" xr:uid="{33D9BE87-90A3-4186-B194-D8963866988D}"/>
    <cellStyle name="Total 8 6 2 4" xfId="14709" xr:uid="{A5FACCE8-8492-4D4E-A873-195ABC201BE4}"/>
    <cellStyle name="Total 8 6 3" xfId="16086" xr:uid="{04CA64F1-C0A4-4F12-9053-B959EC01D21A}"/>
    <cellStyle name="Total 8 6 3 2" xfId="27558" xr:uid="{AB34F0BD-109B-455C-8614-038F06653F33}"/>
    <cellStyle name="Total 8 6 4" xfId="23157" xr:uid="{6BE1A0D9-4F3B-445C-8CC1-079707A888C9}"/>
    <cellStyle name="Total 8 6 5" xfId="12053" xr:uid="{E8DBE963-38DB-478E-933D-A40B0A2C3F3F}"/>
    <cellStyle name="Total 8 7" xfId="3187" xr:uid="{00000000-0005-0000-0000-00006D060000}"/>
    <cellStyle name="Total 8 7 2" xfId="6086" xr:uid="{D62D36AD-725D-4AF4-83A3-DDF05A726F4D}"/>
    <cellStyle name="Total 8 7 2 2" xfId="18359" xr:uid="{712ED112-B715-4C13-A135-9BA90B5DB244}"/>
    <cellStyle name="Total 8 7 2 2 2" xfId="29897" xr:uid="{02B7DF73-448D-4C8B-9C9F-37EDCF822F0D}"/>
    <cellStyle name="Total 8 7 2 3" xfId="26834" xr:uid="{23B773DF-1EFF-4547-BAF9-B2B54ED0FD30}"/>
    <cellStyle name="Total 8 7 2 4" xfId="15428" xr:uid="{3713A748-4B4D-4278-9DFA-06B563986F0A}"/>
    <cellStyle name="Total 8 7 3" xfId="16805" xr:uid="{B058FF65-EA8C-4CD7-A42A-5946FED87ABB}"/>
    <cellStyle name="Total 8 7 3 2" xfId="28337" xr:uid="{971BDDF1-A41C-47B7-9D3D-1485CD1C8F58}"/>
    <cellStyle name="Total 8 7 4" xfId="23936" xr:uid="{46588193-F690-42EE-888F-9E3725D86D98}"/>
    <cellStyle name="Total 8 7 5" xfId="12656" xr:uid="{237C7F6C-E3DE-41E8-802D-5FFE60A8B654}"/>
    <cellStyle name="Total 8 8" xfId="4996" xr:uid="{7CAC3356-B879-4E36-8458-16F700438102}"/>
    <cellStyle name="Total 8 8 2" xfId="17269" xr:uid="{21C00A57-A333-432E-A97F-57CF36408588}"/>
    <cellStyle name="Total 8 8 2 2" xfId="28807" xr:uid="{68EBD942-A0DC-47B5-854F-6D27A873C79B}"/>
    <cellStyle name="Total 8 8 3" xfId="25744" xr:uid="{BAEDA1C7-15C8-4791-AA00-7154D285DA3F}"/>
    <cellStyle name="Total 8 8 4" xfId="14418" xr:uid="{EB4506F4-4D8C-414A-B359-5619B5E4F980}"/>
    <cellStyle name="Total 8 9" xfId="7742" xr:uid="{FC5C7F44-3AAB-4C8D-A3AC-174220482CA3}"/>
    <cellStyle name="Total 8 9 2" xfId="27247" xr:uid="{EB13EDB0-A301-4FF3-9E7A-50FB5253B8FD}"/>
    <cellStyle name="Total 8 9 3" xfId="15795" xr:uid="{3FD47DD4-CA8A-4CC5-8CC5-78C968109529}"/>
    <cellStyle name="Total 9" xfId="778" xr:uid="{00000000-0005-0000-0000-00006E060000}"/>
    <cellStyle name="Total 9 2" xfId="3681" xr:uid="{80617B42-F73E-439D-980F-3E903B77AA93}"/>
    <cellStyle name="Total 9 2 2" xfId="8583" xr:uid="{6018637C-1894-4718-9090-D40622B84A25}"/>
    <cellStyle name="Total 9 2 2 2" xfId="10017" xr:uid="{5DE6DB8F-27CA-40E1-BC9A-F4BDC83B5F73}"/>
    <cellStyle name="Total 9 2 2 2 2" xfId="28496" xr:uid="{B84BCE89-F049-475D-8BB4-63A3327B7B4C}"/>
    <cellStyle name="Total 9 2 3" xfId="8045" xr:uid="{EC0135E2-F561-45BB-BFE3-93085A48AAA2}"/>
    <cellStyle name="Total 9 2 3 2" xfId="9479" xr:uid="{28FA8979-EE64-42CA-BE59-370568D72D19}"/>
    <cellStyle name="Total 9 2 3 3" xfId="24429" xr:uid="{7346F327-BEE1-4DB9-B4C4-B4B20EA4D725}"/>
    <cellStyle name="Total 9 2 4" xfId="7932" xr:uid="{E3C3FAE5-326A-4972-BB4F-704FE1E11407}"/>
    <cellStyle name="Total 9 2 5" xfId="9366" xr:uid="{B5B6479D-5C55-4135-A93C-1BD42D800C34}"/>
    <cellStyle name="Total 9 3" xfId="7048" xr:uid="{74459A0E-D6C0-4CA8-9014-82BF2022CD9F}"/>
    <cellStyle name="Total 9 3 2" xfId="8074" xr:uid="{7DE3134F-E839-48F7-99CC-ECE901534C72}"/>
    <cellStyle name="Total 9 3 2 2" xfId="9508" xr:uid="{DE494EC8-F0DA-4D06-959C-62111E198EF4}"/>
    <cellStyle name="Total 9 3 2 3" xfId="26936" xr:uid="{D5C7B61C-6AE6-4891-AC1A-CC6B7A710BAB}"/>
    <cellStyle name="Total 9 3 3" xfId="8141" xr:uid="{299B3346-DE0A-46BD-AD00-15FA16D77DC0}"/>
    <cellStyle name="Total 9 3 3 2" xfId="9575" xr:uid="{705ECFE8-F4DD-4B02-8829-FEDF491E58B6}"/>
    <cellStyle name="Total 9 3 4" xfId="8983" xr:uid="{A738AE97-5D70-4BA7-9782-120899453F93}"/>
    <cellStyle name="Total 9 4" xfId="8376" xr:uid="{D49A1384-D914-4D57-8856-4682CEF21BD5}"/>
    <cellStyle name="Total 9 4 2" xfId="9810" xr:uid="{990F3EE1-2D31-4959-8A96-0CDEB8AC0C09}"/>
    <cellStyle name="Total 9 4 3" xfId="21531" xr:uid="{70B066AB-5DBB-482D-B6BC-4ABD1A91E60E}"/>
    <cellStyle name="Total 9 5" xfId="8062" xr:uid="{521DC6A7-6646-4B1B-8BB8-D26A8F770110}"/>
    <cellStyle name="Total 9 5 2" xfId="9496" xr:uid="{BE9B9905-E9E2-4187-A241-B2AF69A66E03}"/>
    <cellStyle name="Total 9 6" xfId="7725" xr:uid="{08116CCB-B25E-49BB-A62C-356CD0A6C528}"/>
    <cellStyle name="Total 9 7" xfId="9159" xr:uid="{B281347A-00A3-4115-ADF4-F5915BD0C87D}"/>
    <cellStyle name="Valuta" xfId="55" builtinId="4"/>
    <cellStyle name="Valuta 10" xfId="6163" xr:uid="{34047E12-5EE6-4CED-9923-50641A13F9B9}"/>
    <cellStyle name="Valuta 10 2" xfId="21114" xr:uid="{738D199E-BA82-4DC4-926B-8711D065300B}"/>
    <cellStyle name="Valuta 10 2 2" xfId="32652" xr:uid="{69585E8B-EA17-4BA5-9F78-E60F62E1DDB7}"/>
    <cellStyle name="Valuta 10 3" xfId="21112" xr:uid="{7EAE911A-0F6D-4E43-B8C0-B47FC900D542}"/>
    <cellStyle name="Valuta 10 3 2" xfId="32650" xr:uid="{37D64026-71E8-44E6-9E71-CEB061E0B178}"/>
    <cellStyle name="Valuta 10 4" xfId="24018" xr:uid="{F26EDCD8-A527-45F4-BA81-16B10F786EF4}"/>
    <cellStyle name="Valuta 10 5" xfId="12738" xr:uid="{33FE68EB-FD03-48E1-93B4-2076D76CC182}"/>
    <cellStyle name="Valuta 11" xfId="3270" xr:uid="{4F1B3F0C-6DB6-4E09-8DA7-B68DE350541E}"/>
    <cellStyle name="Valuta 11 2" xfId="31312" xr:uid="{F992D914-A36D-4F69-B24E-267F3B061D61}"/>
    <cellStyle name="Valuta 11 3" xfId="19774" xr:uid="{591F0C8B-A218-429F-8B89-4E1D67A01A8B}"/>
    <cellStyle name="Valuta 12" xfId="6175" xr:uid="{38D32213-CAF6-448F-A872-CD35759858F9}"/>
    <cellStyle name="Valuta 12 2" xfId="29974" xr:uid="{70A43D06-FEF5-46D0-BBC5-48CA6A18106B}"/>
    <cellStyle name="Valuta 12 3" xfId="18436" xr:uid="{05AEC18B-8F11-4BC5-828F-93E62AAB366E}"/>
    <cellStyle name="Valuta 13" xfId="21120" xr:uid="{BC238993-B1E2-4E5E-BCA5-5161E37CDB50}"/>
    <cellStyle name="Valuta 14" xfId="10269" xr:uid="{D3A365AA-DD71-4EA5-97D6-D7CE73E97205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2 2 2" xfId="21034" xr:uid="{1F6B5CC8-5B5A-49AF-ACCD-D977D31BE06D}"/>
    <cellStyle name="Valuta 2 10 2 2 2 2 2" xfId="32572" xr:uid="{E36720F5-F555-4900-B62A-0717B894FDEA}"/>
    <cellStyle name="Valuta 2 10 2 2 2 3" xfId="25666" xr:uid="{FBA382CC-E192-414F-9F8C-6035DA26A8B5}"/>
    <cellStyle name="Valuta 2 10 2 2 2 4" xfId="14340" xr:uid="{0614F8D3-0317-403D-8B07-77C072B29FCE}"/>
    <cellStyle name="Valuta 2 10 2 2 3" xfId="7425" xr:uid="{2594FC9A-E256-402A-B664-A4B6B56DC3A4}"/>
    <cellStyle name="Valuta 2 10 2 2 3 2" xfId="31234" xr:uid="{260D0E87-43E3-4038-841D-79A0C7974596}"/>
    <cellStyle name="Valuta 2 10 2 2 3 3" xfId="19696" xr:uid="{4B55AC37-BE8A-4CA4-ACC9-DDA28FDCE8C9}"/>
    <cellStyle name="Valuta 2 10 2 2 4" xfId="22768" xr:uid="{CCDFE139-9091-48E0-8F9A-3A9F42947D79}"/>
    <cellStyle name="Valuta 2 10 2 2 5" xfId="11765" xr:uid="{295F8C9C-433B-4807-A208-A32680C6E274}"/>
    <cellStyle name="Valuta 2 10 2 3" xfId="1673" xr:uid="{00000000-0005-0000-0000-000074060000}"/>
    <cellStyle name="Valuta 2 10 2 3 2" xfId="4576" xr:uid="{25196BB7-61BF-4E38-83B5-0C3A5ABF9319}"/>
    <cellStyle name="Valuta 2 10 2 3 2 2" xfId="20698" xr:uid="{9FA790A4-6595-40AC-BE3E-A67ECAEF1E27}"/>
    <cellStyle name="Valuta 2 10 2 3 2 2 2" xfId="32236" xr:uid="{BB5961F3-0D2E-45D1-AA2E-2DC05FD24B04}"/>
    <cellStyle name="Valuta 2 10 2 3 2 3" xfId="25324" xr:uid="{578E9E61-6F95-454E-90AF-ADE74AC88CF1}"/>
    <cellStyle name="Valuta 2 10 2 3 2 4" xfId="13998" xr:uid="{2AA05F15-9FBB-431B-9DE9-99A1716D5FDC}"/>
    <cellStyle name="Valuta 2 10 2 3 3" xfId="6962" xr:uid="{C8189B5A-D944-4CDE-9435-BCE703FE75EC}"/>
    <cellStyle name="Valuta 2 10 2 3 3 2" xfId="30898" xr:uid="{70B00A42-7DAE-4D0B-A092-848D5322E08B}"/>
    <cellStyle name="Valuta 2 10 2 3 3 3" xfId="19360" xr:uid="{28362C93-6FB0-4215-8780-CE155527A436}"/>
    <cellStyle name="Valuta 2 10 2 3 4" xfId="22426" xr:uid="{FE0EDB5B-E2CD-4CB2-99B4-E12DA9BE9BC2}"/>
    <cellStyle name="Valuta 2 10 2 3 5" xfId="11425" xr:uid="{87C2184F-5BAF-421A-87EE-D31FCDC17782}"/>
    <cellStyle name="Valuta 2 10 2 4" xfId="1240" xr:uid="{00000000-0005-0000-0000-000075060000}"/>
    <cellStyle name="Valuta 2 10 2 4 2" xfId="4143" xr:uid="{A2AF87FF-86E7-4D35-A16C-65E711ED9A89}"/>
    <cellStyle name="Valuta 2 10 2 4 2 2" xfId="20364" xr:uid="{4650C472-8A64-41EF-8361-A8F2A430B2BE}"/>
    <cellStyle name="Valuta 2 10 2 4 2 2 2" xfId="31902" xr:uid="{DF20BC4C-1D11-4F72-A34C-4B920A07A9F0}"/>
    <cellStyle name="Valuta 2 10 2 4 2 3" xfId="24891" xr:uid="{0F801AAB-03AA-4554-AB48-88CD591FAF71}"/>
    <cellStyle name="Valuta 2 10 2 4 2 4" xfId="13565" xr:uid="{75966E34-C280-4067-90BB-E21764B78680}"/>
    <cellStyle name="Valuta 2 10 2 4 3" xfId="19026" xr:uid="{8FD792FC-F7B8-43FC-834E-09F248AE14A7}"/>
    <cellStyle name="Valuta 2 10 2 4 3 2" xfId="30564" xr:uid="{0E7D262C-D50B-410F-882B-F6716F4B5091}"/>
    <cellStyle name="Valuta 2 10 2 4 4" xfId="21993" xr:uid="{EDCA687C-A6AE-422C-BCFA-F7686806F70A}"/>
    <cellStyle name="Valuta 2 10 2 4 5" xfId="11038" xr:uid="{CC443802-5380-4457-B3BA-8A3B303B6970}"/>
    <cellStyle name="Valuta 2 10 2 5" xfId="3573" xr:uid="{74041C28-33A4-4477-BF7A-54A70149E586}"/>
    <cellStyle name="Valuta 2 10 2 5 2" xfId="20030" xr:uid="{B1B60362-5BE0-4FD9-BA01-669B2AD5BD3A}"/>
    <cellStyle name="Valuta 2 10 2 5 2 2" xfId="31568" xr:uid="{D11AC873-19C9-4184-B380-DBB20DF3A27D}"/>
    <cellStyle name="Valuta 2 10 2 5 3" xfId="24321" xr:uid="{29A2E10D-B3D1-4B20-814C-6341CFA4EDA5}"/>
    <cellStyle name="Valuta 2 10 2 5 4" xfId="13041" xr:uid="{DA12A72C-8142-480A-AF52-90A97C4B109E}"/>
    <cellStyle name="Valuta 2 10 2 6" xfId="6504" xr:uid="{7A0610BF-5EE7-46FC-90CC-FF3289388A68}"/>
    <cellStyle name="Valuta 2 10 2 6 2" xfId="30230" xr:uid="{892DF340-7D7A-40B6-93C7-E0E7928E8127}"/>
    <cellStyle name="Valuta 2 10 2 6 3" xfId="18692" xr:uid="{FFE6CC5C-7E7D-4DF9-BE1F-A96DAB597E6F}"/>
    <cellStyle name="Valuta 2 10 2 7" xfId="21423" xr:uid="{1822FA47-7828-40A7-B524-C9CE77D32DF3}"/>
    <cellStyle name="Valuta 2 10 2 8" xfId="10547" xr:uid="{FD78BBB6-C8B2-4DF8-AA29-548DCE941362}"/>
    <cellStyle name="Valuta 2 10 3" xfId="1852" xr:uid="{00000000-0005-0000-0000-000076060000}"/>
    <cellStyle name="Valuta 2 10 3 2" xfId="4751" xr:uid="{05E6CAE2-D7DD-4656-9135-5C519D1A2E61}"/>
    <cellStyle name="Valuta 2 10 3 2 2" xfId="20867" xr:uid="{381B0EC8-6F0B-4EFA-86D8-1E1AB7F04387}"/>
    <cellStyle name="Valuta 2 10 3 2 2 2" xfId="32405" xr:uid="{31F01ED3-0C93-492B-822E-861D53F3615F}"/>
    <cellStyle name="Valuta 2 10 3 2 3" xfId="25499" xr:uid="{1A1BD63D-223D-4D2B-A6A2-1FD6B55FF8EF}"/>
    <cellStyle name="Valuta 2 10 3 2 4" xfId="14173" xr:uid="{1BBBF34A-EB49-4D07-963C-F401B13B7E60}"/>
    <cellStyle name="Valuta 2 10 3 3" xfId="7621" xr:uid="{900B7189-08A1-4230-8432-9AD3561B9424}"/>
    <cellStyle name="Valuta 2 10 3 3 2" xfId="31067" xr:uid="{82509A7F-4C81-4E33-885F-922316DDF3D5}"/>
    <cellStyle name="Valuta 2 10 3 3 3" xfId="19529" xr:uid="{64CADA88-20E6-4012-B306-BF63616F589D}"/>
    <cellStyle name="Valuta 2 10 3 4" xfId="22601" xr:uid="{85A24688-6AAD-4B37-B433-C86ACB80DB60}"/>
    <cellStyle name="Valuta 2 10 3 5" xfId="11598" xr:uid="{35BE4F3F-D953-49E5-913F-6E6AB62537E3}"/>
    <cellStyle name="Valuta 2 10 4" xfId="1460" xr:uid="{00000000-0005-0000-0000-000077060000}"/>
    <cellStyle name="Valuta 2 10 4 2" xfId="4363" xr:uid="{FEB1B1B4-E2BC-4692-9B99-7B4A767C03C8}"/>
    <cellStyle name="Valuta 2 10 4 2 2" xfId="20531" xr:uid="{3E144562-4805-4034-AAB0-1936EC073588}"/>
    <cellStyle name="Valuta 2 10 4 2 2 2" xfId="32069" xr:uid="{CCF662D5-6B30-43BB-B9CC-8FD4FAB74333}"/>
    <cellStyle name="Valuta 2 10 4 2 3" xfId="25111" xr:uid="{8C142185-1163-415F-AD79-7B1BA904789A}"/>
    <cellStyle name="Valuta 2 10 4 2 4" xfId="13785" xr:uid="{61B441EE-C9B3-46B6-B05B-D4C7F179FEB9}"/>
    <cellStyle name="Valuta 2 10 4 3" xfId="7200" xr:uid="{E28F5B96-3C17-421E-A963-D5FB84A0E5F1}"/>
    <cellStyle name="Valuta 2 10 4 3 2" xfId="30731" xr:uid="{46534A82-280A-417A-BCC8-88B33BC1D8FD}"/>
    <cellStyle name="Valuta 2 10 4 3 3" xfId="19193" xr:uid="{C10F064D-5609-4E9A-9470-A4829AB10452}"/>
    <cellStyle name="Valuta 2 10 4 4" xfId="22213" xr:uid="{D6BB430C-A17F-4F6D-97FF-0664915AC964}"/>
    <cellStyle name="Valuta 2 10 4 5" xfId="11236" xr:uid="{07917786-CBBE-4AFA-9B07-81C15ACB6025}"/>
    <cellStyle name="Valuta 2 10 5" xfId="949" xr:uid="{00000000-0005-0000-0000-000078060000}"/>
    <cellStyle name="Valuta 2 10 5 2" xfId="3852" xr:uid="{D4ADB741-60B7-417F-89B2-7FEAB969495B}"/>
    <cellStyle name="Valuta 2 10 5 2 2" xfId="20197" xr:uid="{5912BA97-0DB5-4663-BB11-268A82D5591D}"/>
    <cellStyle name="Valuta 2 10 5 2 2 2" xfId="31735" xr:uid="{5C6B1048-568E-47FF-BC39-CE646A570F96}"/>
    <cellStyle name="Valuta 2 10 5 2 3" xfId="24600" xr:uid="{6421FEFF-6EF7-4B19-B5F6-DD4386D0F1D2}"/>
    <cellStyle name="Valuta 2 10 5 2 4" xfId="13292" xr:uid="{DA2D5721-38F4-4F20-8D05-6814A5C9D874}"/>
    <cellStyle name="Valuta 2 10 5 3" xfId="6724" xr:uid="{40CF215C-28B2-4725-B52A-86C5FD90DA07}"/>
    <cellStyle name="Valuta 2 10 5 3 2" xfId="30397" xr:uid="{8BF677D0-46B9-4C6E-9201-9A4D1D2A2EDF}"/>
    <cellStyle name="Valuta 2 10 5 3 3" xfId="18859" xr:uid="{5872271C-FC31-41EF-9F65-F3F8524BFF6A}"/>
    <cellStyle name="Valuta 2 10 5 4" xfId="21702" xr:uid="{7EAE6C8F-DA58-492A-A730-A1BB0087A536}"/>
    <cellStyle name="Valuta 2 10 5 5" xfId="10787" xr:uid="{7D0353D0-9373-47FE-8E22-C8EA5CF15BEB}"/>
    <cellStyle name="Valuta 2 10 6" xfId="3381" xr:uid="{6603E986-C818-4C4A-BB9B-C0129763756C}"/>
    <cellStyle name="Valuta 2 10 6 2" xfId="19863" xr:uid="{2BDFA4B7-303E-42AA-8D76-837C67698A4C}"/>
    <cellStyle name="Valuta 2 10 6 2 2" xfId="31401" xr:uid="{427CA8B5-FD9F-4034-9D2E-73AE9341892B}"/>
    <cellStyle name="Valuta 2 10 6 3" xfId="24129" xr:uid="{D16CA9E1-F0F0-45D1-B63A-F8F0C3426358}"/>
    <cellStyle name="Valuta 2 10 6 4" xfId="12849" xr:uid="{8CC33405-3221-471D-9209-855FBB78EF48}"/>
    <cellStyle name="Valuta 2 10 7" xfId="6296" xr:uid="{47FE6E27-2FC4-4D26-8333-764D932B4429}"/>
    <cellStyle name="Valuta 2 10 7 2" xfId="30063" xr:uid="{D656D8CD-AF73-43DE-BB6C-86CDA2764E05}"/>
    <cellStyle name="Valuta 2 10 7 3" xfId="18525" xr:uid="{6349AAF8-CDE8-491C-BD76-DA59FA95BCC9}"/>
    <cellStyle name="Valuta 2 10 8" xfId="21231" xr:uid="{B54997EA-D55E-434C-89D0-07A96EB22EC9}"/>
    <cellStyle name="Valuta 2 10 9" xfId="10370" xr:uid="{7950E144-9D2B-4BF0-8EC1-D727FB73ACF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2 2 2" xfId="20954" xr:uid="{92DDE26C-F602-406F-9EA2-4208FAFED3A0}"/>
    <cellStyle name="Valuta 2 12 2 2 2 2 2" xfId="32492" xr:uid="{A3337D48-BF46-4884-9925-365DB226C1B5}"/>
    <cellStyle name="Valuta 2 12 2 2 2 3" xfId="25586" xr:uid="{8F2FC901-5DE3-4B92-BBF8-E47DC478AB2E}"/>
    <cellStyle name="Valuta 2 12 2 2 2 4" xfId="14260" xr:uid="{F2FEB697-ABD1-492C-BA7F-8A75D4EBA6B7}"/>
    <cellStyle name="Valuta 2 12 2 2 3" xfId="7333" xr:uid="{20885EF2-23FA-49B1-B4BE-86F5F962F9C8}"/>
    <cellStyle name="Valuta 2 12 2 2 3 2" xfId="31154" xr:uid="{D4B427DF-CADF-4C43-BAED-49BCEC93647A}"/>
    <cellStyle name="Valuta 2 12 2 2 3 3" xfId="19616" xr:uid="{154831EC-34E9-490F-8481-68C01D204F3A}"/>
    <cellStyle name="Valuta 2 12 2 2 4" xfId="22688" xr:uid="{0C7B798C-A1A0-4B62-9AE9-74CFC262881F}"/>
    <cellStyle name="Valuta 2 12 2 2 5" xfId="11685" xr:uid="{128BFAE3-A65E-4D21-A896-10A15CE8F000}"/>
    <cellStyle name="Valuta 2 12 2 3" xfId="1581" xr:uid="{00000000-0005-0000-0000-00007D060000}"/>
    <cellStyle name="Valuta 2 12 2 3 2" xfId="4484" xr:uid="{605FE8C7-48B6-48C5-92B1-703B393C906E}"/>
    <cellStyle name="Valuta 2 12 2 3 2 2" xfId="20618" xr:uid="{BF0EE6AA-6200-4D8F-8764-82AF88EC1A50}"/>
    <cellStyle name="Valuta 2 12 2 3 2 2 2" xfId="32156" xr:uid="{8D63BED7-4B95-448A-993D-5F33FEA68A99}"/>
    <cellStyle name="Valuta 2 12 2 3 2 3" xfId="25232" xr:uid="{74E791E5-F864-4680-A8B8-04EF08B4B8AD}"/>
    <cellStyle name="Valuta 2 12 2 3 2 4" xfId="13906" xr:uid="{126E14FA-4009-4D34-9CC0-B5A6EB4B7B7E}"/>
    <cellStyle name="Valuta 2 12 2 3 3" xfId="6870" xr:uid="{086B94AD-9361-4A94-9BD8-F2BAABA57E48}"/>
    <cellStyle name="Valuta 2 12 2 3 3 2" xfId="30818" xr:uid="{46E9355C-0A20-410F-AB91-07068F8AA69F}"/>
    <cellStyle name="Valuta 2 12 2 3 3 3" xfId="19280" xr:uid="{138A5C72-360D-4B17-AAEA-B6158EC58DC1}"/>
    <cellStyle name="Valuta 2 12 2 3 4" xfId="22334" xr:uid="{335A3A39-EFD9-4ACE-97E5-46A3B292B76D}"/>
    <cellStyle name="Valuta 2 12 2 3 5" xfId="11339" xr:uid="{42D5CD3C-2CD6-4DF8-BAEB-E2C7494F38B2}"/>
    <cellStyle name="Valuta 2 12 2 4" xfId="1148" xr:uid="{00000000-0005-0000-0000-00007E060000}"/>
    <cellStyle name="Valuta 2 12 2 4 2" xfId="4051" xr:uid="{386D1E3A-C5FB-44C9-BC03-450161875274}"/>
    <cellStyle name="Valuta 2 12 2 4 2 2" xfId="20284" xr:uid="{7ABBEDBF-B493-432C-9486-FE05DD20E48A}"/>
    <cellStyle name="Valuta 2 12 2 4 2 2 2" xfId="31822" xr:uid="{576EC9C1-E445-4139-B73C-B49E9DCBA026}"/>
    <cellStyle name="Valuta 2 12 2 4 2 3" xfId="24799" xr:uid="{055D3711-8782-41EA-89BB-4EECA2EAB5E2}"/>
    <cellStyle name="Valuta 2 12 2 4 2 4" xfId="13473" xr:uid="{632AD15C-C4D8-4356-BA39-DEFD1AFC9CA8}"/>
    <cellStyle name="Valuta 2 12 2 4 3" xfId="18946" xr:uid="{BF0A0A96-D7E5-41BE-A653-7073A68BCD76}"/>
    <cellStyle name="Valuta 2 12 2 4 3 2" xfId="30484" xr:uid="{388AA4DD-B93E-4A90-99E2-BE135E22C963}"/>
    <cellStyle name="Valuta 2 12 2 4 4" xfId="21901" xr:uid="{FC855070-E5B1-4FBE-A343-FCCB9AD93509}"/>
    <cellStyle name="Valuta 2 12 2 4 5" xfId="10952" xr:uid="{7BF31411-0489-47E5-AD41-3D76AA2CFB56}"/>
    <cellStyle name="Valuta 2 12 2 5" xfId="3481" xr:uid="{45F80689-F807-4F75-859D-44EAAB62011B}"/>
    <cellStyle name="Valuta 2 12 2 5 2" xfId="19950" xr:uid="{8954A57D-2C16-4779-BE11-66D672D72E72}"/>
    <cellStyle name="Valuta 2 12 2 5 2 2" xfId="31488" xr:uid="{588567DD-3ED4-4739-97A3-E59D571668A5}"/>
    <cellStyle name="Valuta 2 12 2 5 3" xfId="24229" xr:uid="{F3CB74C6-B83C-4B39-8550-780DDF97D73F}"/>
    <cellStyle name="Valuta 2 12 2 5 4" xfId="12949" xr:uid="{5DD80835-130C-4592-A749-4623FC2AC849}"/>
    <cellStyle name="Valuta 2 12 2 6" xfId="6412" xr:uid="{CC3C4BF7-8683-47BA-A5B5-3BDEE38B921F}"/>
    <cellStyle name="Valuta 2 12 2 6 2" xfId="30150" xr:uid="{2929C499-9EA7-422D-810A-DED0FC409350}"/>
    <cellStyle name="Valuta 2 12 2 6 3" xfId="18612" xr:uid="{94BDA20A-F715-43BF-9490-6EB752C1C623}"/>
    <cellStyle name="Valuta 2 12 2 7" xfId="21331" xr:uid="{86EAB70F-ABCC-46F9-9F29-E045CF400034}"/>
    <cellStyle name="Valuta 2 12 2 8" xfId="10461" xr:uid="{5F6B0D0B-84E1-43DE-9575-F45E2838C652}"/>
    <cellStyle name="Valuta 2 12 3" xfId="1772" xr:uid="{00000000-0005-0000-0000-00007F060000}"/>
    <cellStyle name="Valuta 2 12 3 2" xfId="4671" xr:uid="{287B2F1B-13B3-46FB-B307-D4103AE629F4}"/>
    <cellStyle name="Valuta 2 12 3 2 2" xfId="20787" xr:uid="{F7E0B873-0F13-4BC2-896B-56CB8B096F7A}"/>
    <cellStyle name="Valuta 2 12 3 2 2 2" xfId="32325" xr:uid="{20E7F524-7638-4D9F-AA56-6757D04CD740}"/>
    <cellStyle name="Valuta 2 12 3 2 3" xfId="25419" xr:uid="{C31C85E0-FEAD-4036-876A-F680874AEFD4}"/>
    <cellStyle name="Valuta 2 12 3 2 4" xfId="14093" xr:uid="{B597730F-B5A9-442D-83C1-EC974133D89A}"/>
    <cellStyle name="Valuta 2 12 3 3" xfId="7535" xr:uid="{2AB50A22-F4A4-4FEC-9651-3F13EC468AF0}"/>
    <cellStyle name="Valuta 2 12 3 3 2" xfId="30987" xr:uid="{58157FAA-529B-4EF4-B615-FE35D7FE758A}"/>
    <cellStyle name="Valuta 2 12 3 3 3" xfId="19449" xr:uid="{69279DA2-393B-445F-809E-7AF021185523}"/>
    <cellStyle name="Valuta 2 12 3 4" xfId="22521" xr:uid="{9E18C984-A5FA-4B68-8A3A-D18A9BF24F00}"/>
    <cellStyle name="Valuta 2 12 3 5" xfId="11518" xr:uid="{99E49D53-4E81-444E-A217-AE5EC22760D5}"/>
    <cellStyle name="Valuta 2 12 4" xfId="1364" xr:uid="{00000000-0005-0000-0000-000080060000}"/>
    <cellStyle name="Valuta 2 12 4 2" xfId="4267" xr:uid="{A001B726-A107-448F-AE5C-0EB2D70E3C56}"/>
    <cellStyle name="Valuta 2 12 4 2 2" xfId="20451" xr:uid="{0B74B858-4A4D-4AA6-BBD2-C51506704894}"/>
    <cellStyle name="Valuta 2 12 4 2 2 2" xfId="31989" xr:uid="{FBF9EA07-8DA2-4EDD-8EA5-CFCCEE305445}"/>
    <cellStyle name="Valuta 2 12 4 2 3" xfId="25015" xr:uid="{00F3C87A-FED0-4AF3-8E19-110FA2F4E09E}"/>
    <cellStyle name="Valuta 2 12 4 2 4" xfId="13689" xr:uid="{E719D90C-6E6C-4854-9A15-00340FDCACAE}"/>
    <cellStyle name="Valuta 2 12 4 3" xfId="7102" xr:uid="{78C2A861-4543-42A8-94BB-461F1373E66A}"/>
    <cellStyle name="Valuta 2 12 4 3 2" xfId="30651" xr:uid="{9B5763D5-DA70-4D9A-984E-4B3CA1EDF959}"/>
    <cellStyle name="Valuta 2 12 4 3 3" xfId="19113" xr:uid="{3DDE6842-922E-4746-9373-03D9FA410F2C}"/>
    <cellStyle name="Valuta 2 12 4 4" xfId="22117" xr:uid="{8EA90172-BAB3-4610-88F3-444991CA7639}"/>
    <cellStyle name="Valuta 2 12 4 5" xfId="11147" xr:uid="{9777B373-FCD9-4D7D-B953-68F162F45F72}"/>
    <cellStyle name="Valuta 2 12 5" xfId="849" xr:uid="{00000000-0005-0000-0000-000081060000}"/>
    <cellStyle name="Valuta 2 12 5 2" xfId="3752" xr:uid="{D967A4D8-ED18-4C1C-85F5-C16BE74F624C}"/>
    <cellStyle name="Valuta 2 12 5 2 2" xfId="20117" xr:uid="{59BD8946-3A95-49F7-A0A8-1031DF5B7742}"/>
    <cellStyle name="Valuta 2 12 5 2 2 2" xfId="31655" xr:uid="{AADDDAA2-DB4E-4951-83CE-A3CD31372E24}"/>
    <cellStyle name="Valuta 2 12 5 2 3" xfId="24500" xr:uid="{10303108-162B-45D1-BD6A-EE12A80CCE2F}"/>
    <cellStyle name="Valuta 2 12 5 2 4" xfId="13199" xr:uid="{E288C36B-2153-4C48-9B5D-1ECEB737D5D6}"/>
    <cellStyle name="Valuta 2 12 5 3" xfId="6628" xr:uid="{2E1957AC-7FD4-49FC-B267-86A1E25E6865}"/>
    <cellStyle name="Valuta 2 12 5 3 2" xfId="30317" xr:uid="{3215D6BD-9F74-444A-AFFE-3A6936FD894A}"/>
    <cellStyle name="Valuta 2 12 5 3 3" xfId="18779" xr:uid="{0F7882E6-90D4-4755-A64D-158592D6497A}"/>
    <cellStyle name="Valuta 2 12 5 4" xfId="21602" xr:uid="{5785F216-E354-4F1B-AE9C-28FA402E15E7}"/>
    <cellStyle name="Valuta 2 12 5 5" xfId="10695" xr:uid="{A04DB800-F830-4F71-B000-08413C8BF536}"/>
    <cellStyle name="Valuta 2 12 6" xfId="3288" xr:uid="{45DB3B7E-EA35-4D3B-99AF-8DBDF5232219}"/>
    <cellStyle name="Valuta 2 12 6 2" xfId="19783" xr:uid="{B0C2C854-DF8F-4204-86BD-DBE3BA7F2C1D}"/>
    <cellStyle name="Valuta 2 12 6 2 2" xfId="31321" xr:uid="{021E6A9D-12A7-41B7-8E51-DCD176A4C773}"/>
    <cellStyle name="Valuta 2 12 6 3" xfId="24036" xr:uid="{0D914211-BAAC-435B-A66B-53673FBEAA17}"/>
    <cellStyle name="Valuta 2 12 6 4" xfId="12756" xr:uid="{9899FF51-5084-436F-A6B9-19646B232088}"/>
    <cellStyle name="Valuta 2 12 7" xfId="6200" xr:uid="{93F583A8-178B-4745-A4A3-DAD7A4A2E176}"/>
    <cellStyle name="Valuta 2 12 7 2" xfId="29983" xr:uid="{79165F72-CDD2-4039-9E62-B4273F70E725}"/>
    <cellStyle name="Valuta 2 12 7 3" xfId="18445" xr:uid="{9E73897E-CF3B-4AD7-BA0A-4B1C191871A2}"/>
    <cellStyle name="Valuta 2 12 8" xfId="21138" xr:uid="{166D7F50-60C8-4DC9-90A8-E0CC46276456}"/>
    <cellStyle name="Valuta 2 12 9" xfId="10287" xr:uid="{09FEAD47-B3AB-4C5A-937A-FAF86070F5DA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2 2 2" xfId="20946" xr:uid="{BB9FAABE-B8D7-4994-BE36-2927E0BC64F9}"/>
    <cellStyle name="Valuta 2 13 2 2 2 2" xfId="32484" xr:uid="{2AF53E3F-B4E6-4EBA-902D-8C869A592437}"/>
    <cellStyle name="Valuta 2 13 2 2 3" xfId="25578" xr:uid="{533B1763-8396-4616-BD37-CEBED080EEC0}"/>
    <cellStyle name="Valuta 2 13 2 2 4" xfId="14252" xr:uid="{AB919ADC-463C-471D-A468-67D4B7E84582}"/>
    <cellStyle name="Valuta 2 13 2 3" xfId="7320" xr:uid="{9BD3BAE0-52FC-4811-8BBA-DEBE65654CBE}"/>
    <cellStyle name="Valuta 2 13 2 3 2" xfId="31146" xr:uid="{FB049DFC-FCAB-46CB-9143-779D17192079}"/>
    <cellStyle name="Valuta 2 13 2 3 3" xfId="19608" xr:uid="{7AB36CB4-A9F4-4C98-95BB-15A97B3F4FA6}"/>
    <cellStyle name="Valuta 2 13 2 4" xfId="22680" xr:uid="{086303EA-2610-4A61-ADF2-3BD69BDC674E}"/>
    <cellStyle name="Valuta 2 13 2 5" xfId="11677" xr:uid="{859C523B-A4CA-420B-8D1D-BBD190179E8F}"/>
    <cellStyle name="Valuta 2 13 3" xfId="1568" xr:uid="{00000000-0005-0000-0000-000084060000}"/>
    <cellStyle name="Valuta 2 13 3 2" xfId="4471" xr:uid="{CB597C69-76A1-4876-97A0-A7BFBF65DBEB}"/>
    <cellStyle name="Valuta 2 13 3 2 2" xfId="20610" xr:uid="{851FBE61-60F0-407A-985C-90166F36B703}"/>
    <cellStyle name="Valuta 2 13 3 2 2 2" xfId="32148" xr:uid="{6C28DF9B-651D-464D-8EEC-C1DDB77F41D4}"/>
    <cellStyle name="Valuta 2 13 3 2 3" xfId="25219" xr:uid="{F65FE945-C01E-44B3-AFEE-04CE76B4FD75}"/>
    <cellStyle name="Valuta 2 13 3 2 4" xfId="13893" xr:uid="{0E9B8CA5-5537-4A3E-8818-FD57405536B8}"/>
    <cellStyle name="Valuta 2 13 3 3" xfId="6857" xr:uid="{A11E696F-E058-4438-8D42-1045D69EF7FA}"/>
    <cellStyle name="Valuta 2 13 3 3 2" xfId="30810" xr:uid="{5651EC91-D29F-4D0A-8E8C-C908F4D65A55}"/>
    <cellStyle name="Valuta 2 13 3 3 3" xfId="19272" xr:uid="{3A3ACE1D-B415-4F8C-9800-23C41BDB9952}"/>
    <cellStyle name="Valuta 2 13 3 4" xfId="22321" xr:uid="{52F243B1-C2DB-49A0-8275-812108FE8DC2}"/>
    <cellStyle name="Valuta 2 13 3 5" xfId="11328" xr:uid="{3FD9E56F-6B4E-499C-87E2-B113CA30F679}"/>
    <cellStyle name="Valuta 2 13 4" xfId="1135" xr:uid="{00000000-0005-0000-0000-000085060000}"/>
    <cellStyle name="Valuta 2 13 4 2" xfId="4038" xr:uid="{9A1C010F-5F47-4F73-8CBE-AF2D27A2809C}"/>
    <cellStyle name="Valuta 2 13 4 2 2" xfId="20276" xr:uid="{6BF3B686-8388-4C37-9327-90551F6EDFD5}"/>
    <cellStyle name="Valuta 2 13 4 2 2 2" xfId="31814" xr:uid="{059B0C3B-1B1F-4675-988B-29DB20655F96}"/>
    <cellStyle name="Valuta 2 13 4 2 3" xfId="24786" xr:uid="{02B1AF6C-F9D7-49CE-969E-C5318C31857A}"/>
    <cellStyle name="Valuta 2 13 4 2 4" xfId="13460" xr:uid="{F419CE6E-2F9D-47A1-95E5-EE352060783A}"/>
    <cellStyle name="Valuta 2 13 4 3" xfId="18938" xr:uid="{F4F2EE21-82F3-42AA-A7B4-70FD5A7AB845}"/>
    <cellStyle name="Valuta 2 13 4 3 2" xfId="30476" xr:uid="{06ADCEAF-DD55-4B7F-A86D-3F76FD5DF286}"/>
    <cellStyle name="Valuta 2 13 4 4" xfId="21888" xr:uid="{FC62EBEC-D58E-4B68-B90C-11BE721FEE19}"/>
    <cellStyle name="Valuta 2 13 4 5" xfId="10941" xr:uid="{DCCB6751-E4E8-466C-89E7-85C7E1051271}"/>
    <cellStyle name="Valuta 2 13 5" xfId="3468" xr:uid="{925DB162-A4C1-43DE-9C11-BBEFBBDDCA59}"/>
    <cellStyle name="Valuta 2 13 5 2" xfId="19942" xr:uid="{386832F4-5F88-4D5D-98B8-0A564828F703}"/>
    <cellStyle name="Valuta 2 13 5 2 2" xfId="31480" xr:uid="{0773CCEE-D98B-481E-942D-DB2D3154F77F}"/>
    <cellStyle name="Valuta 2 13 5 3" xfId="24216" xr:uid="{4420893A-0DD6-4675-B4DD-358151D038C8}"/>
    <cellStyle name="Valuta 2 13 5 4" xfId="12936" xr:uid="{0FCD8AFE-7227-49D5-B822-949DC0EC994F}"/>
    <cellStyle name="Valuta 2 13 6" xfId="6399" xr:uid="{6035ADAC-0720-4E86-AE90-76AC67E75344}"/>
    <cellStyle name="Valuta 2 13 6 2" xfId="30142" xr:uid="{BAFDF8FD-1815-485A-81B0-2C1307BF88AD}"/>
    <cellStyle name="Valuta 2 13 6 3" xfId="18604" xr:uid="{43C8BB98-55DE-437B-AF6B-4966CD7020E7}"/>
    <cellStyle name="Valuta 2 13 7" xfId="21318" xr:uid="{FD758213-D915-4E1B-8793-96186B9AE717}"/>
    <cellStyle name="Valuta 2 13 8" xfId="10450" xr:uid="{80636779-970F-4554-97E0-D4666A6D1A2B}"/>
    <cellStyle name="Valuta 2 14" xfId="1763" xr:uid="{00000000-0005-0000-0000-000086060000}"/>
    <cellStyle name="Valuta 2 14 2" xfId="4662" xr:uid="{0C2CA788-D869-48DF-B2AE-1AB30DCCEA81}"/>
    <cellStyle name="Valuta 2 14 2 2" xfId="20779" xr:uid="{C88A8FC0-78DC-4945-973B-3A4F8260D814}"/>
    <cellStyle name="Valuta 2 14 2 2 2" xfId="32317" xr:uid="{EA4D7331-ED39-409A-A8BD-0CE346F4C972}"/>
    <cellStyle name="Valuta 2 14 2 3" xfId="25410" xr:uid="{33F1B2AE-E4A0-437D-9D0A-015549409883}"/>
    <cellStyle name="Valuta 2 14 2 4" xfId="14084" xr:uid="{6E9B6A9F-1AD1-4BB2-B3AA-488E4625E39F}"/>
    <cellStyle name="Valuta 2 14 3" xfId="7517" xr:uid="{8B7A73A1-305C-4762-B0B1-393FC1FB425C}"/>
    <cellStyle name="Valuta 2 14 3 2" xfId="30979" xr:uid="{72394154-6C72-466D-B4E0-5E1A0831A3EB}"/>
    <cellStyle name="Valuta 2 14 3 3" xfId="19441" xr:uid="{E0B2C066-4B7F-4804-8621-4E5FFBBA6D1B}"/>
    <cellStyle name="Valuta 2 14 4" xfId="22512" xr:uid="{DF6C85C6-733D-4F44-A00B-AFB1DB2905AF}"/>
    <cellStyle name="Valuta 2 14 5" xfId="11509" xr:uid="{274BF99F-9E6D-4C2D-83DA-8B3440F7AFC7}"/>
    <cellStyle name="Valuta 2 15" xfId="1337" xr:uid="{00000000-0005-0000-0000-000087060000}"/>
    <cellStyle name="Valuta 2 15 2" xfId="4240" xr:uid="{92F3EAC1-3F6E-4094-88B7-FDC7DBE260D7}"/>
    <cellStyle name="Valuta 2 15 2 2" xfId="20443" xr:uid="{078A529A-8125-4064-82D4-D0479CDD5A46}"/>
    <cellStyle name="Valuta 2 15 2 2 2" xfId="31981" xr:uid="{94AC91C5-BA80-4BDB-A619-C4A4970446DE}"/>
    <cellStyle name="Valuta 2 15 2 3" xfId="24988" xr:uid="{284DF823-F87A-4EAF-AC18-525919E28713}"/>
    <cellStyle name="Valuta 2 15 2 4" xfId="13662" xr:uid="{505E27A0-016B-4C2C-BF8F-3B4BEA1ECC13}"/>
    <cellStyle name="Valuta 2 15 3" xfId="7061" xr:uid="{CBEAAE08-5885-411D-BCCA-4896070213A4}"/>
    <cellStyle name="Valuta 2 15 3 2" xfId="30643" xr:uid="{A81E324B-205F-4C4B-A811-16C0AC57B673}"/>
    <cellStyle name="Valuta 2 15 3 3" xfId="19105" xr:uid="{DAF4E789-F583-4BD7-B0D1-BF25A8DA38E3}"/>
    <cellStyle name="Valuta 2 15 4" xfId="22090" xr:uid="{99121AFB-E61C-40EB-9390-6FB27D2B141F}"/>
    <cellStyle name="Valuta 2 15 5" xfId="11127" xr:uid="{88E991BA-E579-49E1-95F4-A938AA36DCEE}"/>
    <cellStyle name="Valuta 2 16" xfId="782" xr:uid="{00000000-0005-0000-0000-000088060000}"/>
    <cellStyle name="Valuta 2 16 2" xfId="3685" xr:uid="{96C7AA39-577B-4F35-89A2-166C7A4D1CA9}"/>
    <cellStyle name="Valuta 2 16 2 2" xfId="20109" xr:uid="{79BBE140-8F48-4135-AA3E-A0F6E7084064}"/>
    <cellStyle name="Valuta 2 16 2 2 2" xfId="31647" xr:uid="{64901B87-3FD8-45FC-A718-963B61092465}"/>
    <cellStyle name="Valuta 2 16 2 3" xfId="24433" xr:uid="{CA029DD0-8C42-4352-A042-E4BEB2610019}"/>
    <cellStyle name="Valuta 2 16 2 4" xfId="13143" xr:uid="{0F0D3DD8-337B-4C05-A7EB-BAF35A0431EC}"/>
    <cellStyle name="Valuta 2 16 3" xfId="6601" xr:uid="{25FCC363-0B1A-4897-A67F-F28DE5A9F5D8}"/>
    <cellStyle name="Valuta 2 16 3 2" xfId="30309" xr:uid="{02A8F98C-01A1-46E2-9131-068C998DEE2C}"/>
    <cellStyle name="Valuta 2 16 3 3" xfId="18771" xr:uid="{933055C5-7129-49C1-B26C-56557979C630}"/>
    <cellStyle name="Valuta 2 16 4" xfId="21535" xr:uid="{8763DC14-0CE2-4A7D-9D38-CE8476617F1F}"/>
    <cellStyle name="Valuta 2 16 5" xfId="10643" xr:uid="{A76E2136-0053-4131-A93D-DF373B9CFF34}"/>
    <cellStyle name="Valuta 2 17" xfId="3271" xr:uid="{D89F1AD2-65A4-44F3-B5D6-F8027ACE3074}"/>
    <cellStyle name="Valuta 2 17 2" xfId="19775" xr:uid="{11B17D23-4201-455C-AD34-35F0F3525989}"/>
    <cellStyle name="Valuta 2 17 2 2" xfId="31313" xr:uid="{702BFA1C-ECCA-44C7-B4FE-AA3548861521}"/>
    <cellStyle name="Valuta 2 17 3" xfId="24019" xr:uid="{DF60F955-D71A-4D01-8FA6-FD588E6F1194}"/>
    <cellStyle name="Valuta 2 17 4" xfId="12739" xr:uid="{49DA1D79-F609-4D00-8CCD-A68110BE495E}"/>
    <cellStyle name="Valuta 2 18" xfId="6176" xr:uid="{9C400435-D691-4B10-8E12-6BFA08D1AB2D}"/>
    <cellStyle name="Valuta 2 18 2" xfId="29975" xr:uid="{D53D53FF-C367-4D2C-8E29-1262CD17A429}"/>
    <cellStyle name="Valuta 2 18 3" xfId="18437" xr:uid="{A407A116-E671-4103-84AB-97F1D4C6F284}"/>
    <cellStyle name="Valuta 2 19" xfId="21121" xr:uid="{277678E1-B083-472D-B3DD-1ABB9C9DF66C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0 2 2" xfId="20783" xr:uid="{0AF43524-B3C8-4306-B22C-07D11E82A8BE}"/>
    <cellStyle name="Valuta 2 2 10 2 2 2" xfId="32321" xr:uid="{7D0EE5EC-742B-4565-A6F9-A546925B0379}"/>
    <cellStyle name="Valuta 2 2 10 2 3" xfId="25414" xr:uid="{DE6DC287-FDA8-459A-B93C-2FF922E57B28}"/>
    <cellStyle name="Valuta 2 2 10 2 4" xfId="14088" xr:uid="{B9690E28-D034-41A5-8B5B-286D81EB09E1}"/>
    <cellStyle name="Valuta 2 2 10 3" xfId="7521" xr:uid="{6A09B937-9A4C-48E9-9158-C1AFBA119ACF}"/>
    <cellStyle name="Valuta 2 2 10 3 2" xfId="30983" xr:uid="{2ACE0C5B-A160-4933-9F40-FE3DD728B55B}"/>
    <cellStyle name="Valuta 2 2 10 3 3" xfId="19445" xr:uid="{E3D26B09-7B63-46EE-B9CD-0ECA1B9925A2}"/>
    <cellStyle name="Valuta 2 2 10 4" xfId="22516" xr:uid="{924DB3A6-6463-4F66-801F-910033FA66A9}"/>
    <cellStyle name="Valuta 2 2 10 5" xfId="11513" xr:uid="{EFAE9E23-D053-442D-B706-19C77CF416AF}"/>
    <cellStyle name="Valuta 2 2 11" xfId="1342" xr:uid="{00000000-0005-0000-0000-00008B060000}"/>
    <cellStyle name="Valuta 2 2 11 2" xfId="4245" xr:uid="{D089AB4B-4505-41E1-8D03-668E3F37D01B}"/>
    <cellStyle name="Valuta 2 2 11 2 2" xfId="20447" xr:uid="{3C14E953-59D9-4A2D-AF03-0213ABC13082}"/>
    <cellStyle name="Valuta 2 2 11 2 2 2" xfId="31985" xr:uid="{73BB18B6-6DBE-4FF1-B7FA-CA3868DB62C0}"/>
    <cellStyle name="Valuta 2 2 11 2 3" xfId="24993" xr:uid="{32D16552-8837-40C3-80DE-0F5C24940E7E}"/>
    <cellStyle name="Valuta 2 2 11 2 4" xfId="13667" xr:uid="{87AECDDA-DABB-4019-A82F-0811B8ED37A4}"/>
    <cellStyle name="Valuta 2 2 11 3" xfId="7069" xr:uid="{0C967DED-EED9-427F-8C6F-2B42B66790B6}"/>
    <cellStyle name="Valuta 2 2 11 3 2" xfId="30647" xr:uid="{6317B708-C59E-4CDE-84FE-43B806F3DAF8}"/>
    <cellStyle name="Valuta 2 2 11 3 3" xfId="19109" xr:uid="{EF8BCD2C-FF02-459A-A1AD-3D6043E03D6C}"/>
    <cellStyle name="Valuta 2 2 11 4" xfId="22095" xr:uid="{A1B896FB-DA5D-4B74-9481-5023112DACA1}"/>
    <cellStyle name="Valuta 2 2 11 5" xfId="11131" xr:uid="{335A26AE-49E1-4F18-8355-9FD7270E849A}"/>
    <cellStyle name="Valuta 2 2 12" xfId="789" xr:uid="{00000000-0005-0000-0000-00008C060000}"/>
    <cellStyle name="Valuta 2 2 12 2" xfId="3692" xr:uid="{CD42C96C-EC74-4988-A50C-8E2394E65F53}"/>
    <cellStyle name="Valuta 2 2 12 2 2" xfId="20113" xr:uid="{6CCA4A02-485E-4752-8D7E-C92A83D16FAB}"/>
    <cellStyle name="Valuta 2 2 12 2 2 2" xfId="31651" xr:uid="{1362FC3C-B3F2-4957-A9EC-831FA0C3D75F}"/>
    <cellStyle name="Valuta 2 2 12 2 3" xfId="24440" xr:uid="{10FF9F3E-64BF-4DCD-A838-E9DEDE7729BA}"/>
    <cellStyle name="Valuta 2 2 12 2 4" xfId="13149" xr:uid="{D728640D-19F4-4E2F-B8FF-93C59595B561}"/>
    <cellStyle name="Valuta 2 2 12 3" xfId="6605" xr:uid="{ED958A77-48BE-43F9-BBDD-E1927F413FC8}"/>
    <cellStyle name="Valuta 2 2 12 3 2" xfId="30313" xr:uid="{4636C57D-6637-417C-98F1-1D93CA8CA045}"/>
    <cellStyle name="Valuta 2 2 12 3 3" xfId="18775" xr:uid="{FD28A97E-07D3-4EAF-8A76-229C8DE78D28}"/>
    <cellStyle name="Valuta 2 2 12 4" xfId="21542" xr:uid="{5D384E43-225B-411C-8120-6D546EAC548A}"/>
    <cellStyle name="Valuta 2 2 12 5" xfId="10649" xr:uid="{9D2A184D-50FC-46EC-A161-699CF19D87B6}"/>
    <cellStyle name="Valuta 2 2 13" xfId="3275" xr:uid="{E7B4EF7E-480A-4AAB-A303-5BEC44E00F7D}"/>
    <cellStyle name="Valuta 2 2 13 2" xfId="19779" xr:uid="{6D550AEA-6696-4F57-8C70-7120642ED97F}"/>
    <cellStyle name="Valuta 2 2 13 2 2" xfId="31317" xr:uid="{54FC48C1-61CC-47B3-AD1B-E287DB8AA0FA}"/>
    <cellStyle name="Valuta 2 2 13 3" xfId="24023" xr:uid="{8A4A8484-19A9-487F-AEF4-1FF8C29FEFED}"/>
    <cellStyle name="Valuta 2 2 13 4" xfId="12743" xr:uid="{B3621E89-21B2-4B39-887A-5F99BDAFCB75}"/>
    <cellStyle name="Valuta 2 2 14" xfId="6180" xr:uid="{4DCB7B84-D0FD-4108-9E5B-71A6B2303087}"/>
    <cellStyle name="Valuta 2 2 14 2" xfId="29979" xr:uid="{EFCFEB4D-93BA-45FB-86D5-E3F83A0F12E7}"/>
    <cellStyle name="Valuta 2 2 14 3" xfId="18441" xr:uid="{AC479558-ADF9-4ECB-95FE-7307F2E57E71}"/>
    <cellStyle name="Valuta 2 2 15" xfId="21125" xr:uid="{D904D571-999D-4500-8A5C-E63B15CD3766}"/>
    <cellStyle name="Valuta 2 2 16" xfId="10274" xr:uid="{B359E41D-5FE2-491C-845E-EF7C8FF66A4D}"/>
    <cellStyle name="Valuta 2 2 2" xfId="187" xr:uid="{00000000-0005-0000-0000-00008D060000}"/>
    <cellStyle name="Valuta 2 2 2 10" xfId="3301" xr:uid="{ED16E312-C996-4CBA-9FCF-BC6481C7FD74}"/>
    <cellStyle name="Valuta 2 2 2 10 2" xfId="19796" xr:uid="{94B73E3A-79A6-4052-9FA3-0D31378100A9}"/>
    <cellStyle name="Valuta 2 2 2 10 2 2" xfId="31334" xr:uid="{8A14677F-E78B-46F9-943F-756F87B69A28}"/>
    <cellStyle name="Valuta 2 2 2 10 3" xfId="24049" xr:uid="{E726F654-FF9C-41D6-AAFF-5EC2E794922C}"/>
    <cellStyle name="Valuta 2 2 2 10 4" xfId="12769" xr:uid="{27DF0B34-0D3D-4FD1-A005-A9D7984678D6}"/>
    <cellStyle name="Valuta 2 2 2 11" xfId="6215" xr:uid="{5152816E-BD39-456D-8B2A-1FB953D47448}"/>
    <cellStyle name="Valuta 2 2 2 11 2" xfId="29996" xr:uid="{029D80E6-9AE6-49F3-93E1-349F5AB115FA}"/>
    <cellStyle name="Valuta 2 2 2 11 3" xfId="18458" xr:uid="{3F9F4B51-8089-4A7C-B648-3D1EAF168E32}"/>
    <cellStyle name="Valuta 2 2 2 12" xfId="21151" xr:uid="{3CD34E63-EE31-4697-8C78-D6955566BA92}"/>
    <cellStyle name="Valuta 2 2 2 13" xfId="10300" xr:uid="{DBCDE950-66EB-45BB-953E-67476A850138}"/>
    <cellStyle name="Valuta 2 2 2 2" xfId="217" xr:uid="{00000000-0005-0000-0000-00008E060000}"/>
    <cellStyle name="Valuta 2 2 2 2 10" xfId="6243" xr:uid="{8939405F-18CE-4935-A5F1-6D7497FC6DF3}"/>
    <cellStyle name="Valuta 2 2 2 2 10 2" xfId="30020" xr:uid="{4D8983D8-47E9-4C2A-A2C7-AC314236AC18}"/>
    <cellStyle name="Valuta 2 2 2 2 10 3" xfId="18482" xr:uid="{9A2ADEA4-D9D2-44F1-9E77-49D97292B962}"/>
    <cellStyle name="Valuta 2 2 2 2 11" xfId="21178" xr:uid="{1D53BE6A-77DC-4A83-B109-CE887C699993}"/>
    <cellStyle name="Valuta 2 2 2 2 12" xfId="10327" xr:uid="{24ECCC4E-E2BC-4922-BEA6-4293A5AF87C4}"/>
    <cellStyle name="Valuta 2 2 2 2 2" xfId="258" xr:uid="{00000000-0005-0000-0000-00008F060000}"/>
    <cellStyle name="Valuta 2 2 2 2 2 10" xfId="21218" xr:uid="{06DEC30D-C7B8-4CDB-8457-E4983E7FA62E}"/>
    <cellStyle name="Valuta 2 2 2 2 2 11" xfId="10367" xr:uid="{95D8B49C-9113-4DBA-9F56-8F55829CAFD6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2 2 2" xfId="21111" xr:uid="{C5B8E105-8732-47AF-AF69-2F30EF36FF0A}"/>
    <cellStyle name="Valuta 2 2 2 2 2 2 2 2 2 2 2" xfId="32649" xr:uid="{79E50FAB-ED8B-4CFA-94D1-9C71F860CA2E}"/>
    <cellStyle name="Valuta 2 2 2 2 2 2 2 2 2 3" xfId="25743" xr:uid="{FE8F6F8F-3943-4D02-B738-09E0A1C3CF6D}"/>
    <cellStyle name="Valuta 2 2 2 2 2 2 2 2 2 4" xfId="14417" xr:uid="{35A909C3-3571-4B30-B239-175478AE6481}"/>
    <cellStyle name="Valuta 2 2 2 2 2 2 2 2 3" xfId="7507" xr:uid="{04138F15-253B-441F-9A6B-F83D044FC7DA}"/>
    <cellStyle name="Valuta 2 2 2 2 2 2 2 2 3 2" xfId="31311" xr:uid="{B311B1D0-DE09-4A6A-A7D2-EE695DA52A27}"/>
    <cellStyle name="Valuta 2 2 2 2 2 2 2 2 3 3" xfId="19773" xr:uid="{EBD56C37-4A20-4674-8373-9B48FE8AF9C9}"/>
    <cellStyle name="Valuta 2 2 2 2 2 2 2 2 4" xfId="22845" xr:uid="{1544E792-F510-4AE6-9AD7-6FE79366FB39}"/>
    <cellStyle name="Valuta 2 2 2 2 2 2 2 2 5" xfId="11842" xr:uid="{655C97AD-972B-481B-A49C-664C49FFF3CA}"/>
    <cellStyle name="Valuta 2 2 2 2 2 2 2 3" xfId="1755" xr:uid="{00000000-0005-0000-0000-000093060000}"/>
    <cellStyle name="Valuta 2 2 2 2 2 2 2 3 2" xfId="4658" xr:uid="{34FBD544-7CD0-4DA0-9AFA-C4DE1DCEBEF9}"/>
    <cellStyle name="Valuta 2 2 2 2 2 2 2 3 2 2" xfId="20775" xr:uid="{822487A0-66E4-4148-86EF-6220E482874F}"/>
    <cellStyle name="Valuta 2 2 2 2 2 2 2 3 2 2 2" xfId="32313" xr:uid="{31F6E7EA-08B8-4B89-9D4A-935D497D96DA}"/>
    <cellStyle name="Valuta 2 2 2 2 2 2 2 3 2 3" xfId="25406" xr:uid="{60A314C9-9DA0-424E-B7FA-B2E221A0342C}"/>
    <cellStyle name="Valuta 2 2 2 2 2 2 2 3 2 4" xfId="14080" xr:uid="{A5B6FA1D-2FDE-4417-BF21-39DDA4A3690D}"/>
    <cellStyle name="Valuta 2 2 2 2 2 2 2 3 3" xfId="7044" xr:uid="{97D0B1E8-BE16-4E58-9845-56283456FAC5}"/>
    <cellStyle name="Valuta 2 2 2 2 2 2 2 3 3 2" xfId="30975" xr:uid="{504DA7E6-9B42-4511-BF18-E3B867AB30D0}"/>
    <cellStyle name="Valuta 2 2 2 2 2 2 2 3 3 3" xfId="19437" xr:uid="{02087274-E9C1-4F01-8E4B-1C5F852070EB}"/>
    <cellStyle name="Valuta 2 2 2 2 2 2 2 3 4" xfId="22508" xr:uid="{2A7F1865-EE63-4D54-9045-A9A6629F628E}"/>
    <cellStyle name="Valuta 2 2 2 2 2 2 2 3 5" xfId="11505" xr:uid="{4C6BB493-6CEA-48EE-B50C-05AAD928100E}"/>
    <cellStyle name="Valuta 2 2 2 2 2 2 2 4" xfId="1322" xr:uid="{00000000-0005-0000-0000-000094060000}"/>
    <cellStyle name="Valuta 2 2 2 2 2 2 2 4 2" xfId="4225" xr:uid="{7CDF3055-ED06-4179-94B5-BBEB1392A009}"/>
    <cellStyle name="Valuta 2 2 2 2 2 2 2 4 2 2" xfId="20441" xr:uid="{DEE534F6-385A-4F30-8D68-9F55B1095188}"/>
    <cellStyle name="Valuta 2 2 2 2 2 2 2 4 2 2 2" xfId="31979" xr:uid="{4FC22D7A-C52D-4EF5-BCC6-06F68E6DA993}"/>
    <cellStyle name="Valuta 2 2 2 2 2 2 2 4 2 3" xfId="24973" xr:uid="{C08FAE3C-6C33-47A9-A1AB-12DE129ED349}"/>
    <cellStyle name="Valuta 2 2 2 2 2 2 2 4 2 4" xfId="13647" xr:uid="{DB5390C6-D8FF-4A49-94F7-1F48D2A4912A}"/>
    <cellStyle name="Valuta 2 2 2 2 2 2 2 4 3" xfId="19103" xr:uid="{FE9A5F87-596C-4D5E-98E5-56CF4A6D071E}"/>
    <cellStyle name="Valuta 2 2 2 2 2 2 2 4 3 2" xfId="30641" xr:uid="{3D87BDE8-48CF-4B08-81C0-8B98BD634893}"/>
    <cellStyle name="Valuta 2 2 2 2 2 2 2 4 4" xfId="22075" xr:uid="{D38A1756-451C-4AA6-B07F-6243F635D3A4}"/>
    <cellStyle name="Valuta 2 2 2 2 2 2 2 4 5" xfId="11118" xr:uid="{9A41B413-B0B2-437F-856B-DF4A56FDDF69}"/>
    <cellStyle name="Valuta 2 2 2 2 2 2 2 5" xfId="3655" xr:uid="{C0300E2D-152B-4B8B-8DE8-C7998DD2CE39}"/>
    <cellStyle name="Valuta 2 2 2 2 2 2 2 5 2" xfId="20107" xr:uid="{29EB45C9-7F38-42B6-9DB9-7FAED5620E54}"/>
    <cellStyle name="Valuta 2 2 2 2 2 2 2 5 2 2" xfId="31645" xr:uid="{3859ECD6-0AFC-43CB-9C0F-80A340101F16}"/>
    <cellStyle name="Valuta 2 2 2 2 2 2 2 5 3" xfId="24403" xr:uid="{7B828923-DFAE-4754-B72A-42E76B183BB4}"/>
    <cellStyle name="Valuta 2 2 2 2 2 2 2 5 4" xfId="13123" xr:uid="{281644DE-41BE-400A-A65E-0A77164228C9}"/>
    <cellStyle name="Valuta 2 2 2 2 2 2 2 6" xfId="6586" xr:uid="{FE2358F6-78B0-4B24-B423-12D690CBFDB1}"/>
    <cellStyle name="Valuta 2 2 2 2 2 2 2 6 2" xfId="30307" xr:uid="{1FFEBF50-4C60-4907-8BAF-48F8EA2356A3}"/>
    <cellStyle name="Valuta 2 2 2 2 2 2 2 6 3" xfId="18769" xr:uid="{4EFF4227-641C-4D45-9A78-B160576637EE}"/>
    <cellStyle name="Valuta 2 2 2 2 2 2 2 7" xfId="21505" xr:uid="{67454F10-66B6-4AFD-83E8-3D2F11A353E5}"/>
    <cellStyle name="Valuta 2 2 2 2 2 2 2 8" xfId="10627" xr:uid="{9F0B7277-5525-4221-8AED-9768DC8BCBBE}"/>
    <cellStyle name="Valuta 2 2 2 2 2 2 3" xfId="1929" xr:uid="{00000000-0005-0000-0000-000095060000}"/>
    <cellStyle name="Valuta 2 2 2 2 2 2 3 2" xfId="4828" xr:uid="{C14BDFDD-7B8E-4D4F-B91D-8E060BB90A4A}"/>
    <cellStyle name="Valuta 2 2 2 2 2 2 3 2 2" xfId="20944" xr:uid="{1091F737-B875-4727-A720-AC513303380E}"/>
    <cellStyle name="Valuta 2 2 2 2 2 2 3 2 2 2" xfId="32482" xr:uid="{120DEB94-2F15-4689-B337-E23BF54D3647}"/>
    <cellStyle name="Valuta 2 2 2 2 2 2 3 2 3" xfId="25576" xr:uid="{D25F0AE2-04ED-49D9-992F-82E72DB4E176}"/>
    <cellStyle name="Valuta 2 2 2 2 2 2 3 2 4" xfId="14250" xr:uid="{7027D949-91F9-45CB-837F-C5F70D07C4CD}"/>
    <cellStyle name="Valuta 2 2 2 2 2 2 3 3" xfId="7700" xr:uid="{1B36C095-7DA9-4F55-AB86-374F1FC7F381}"/>
    <cellStyle name="Valuta 2 2 2 2 2 2 3 3 2" xfId="31144" xr:uid="{F66489FB-64AE-4EE5-8C96-1D96DED2CA9C}"/>
    <cellStyle name="Valuta 2 2 2 2 2 2 3 3 3" xfId="19606" xr:uid="{4E351A22-5F38-4FFF-9B15-8AC488C15C6B}"/>
    <cellStyle name="Valuta 2 2 2 2 2 2 3 4" xfId="22678" xr:uid="{287FB47C-6856-46BC-B6CB-63B2CCA69B70}"/>
    <cellStyle name="Valuta 2 2 2 2 2 2 3 5" xfId="11675" xr:uid="{BA034147-1891-4A13-A420-9F6A8C62E7D3}"/>
    <cellStyle name="Valuta 2 2 2 2 2 2 4" xfId="1542" xr:uid="{00000000-0005-0000-0000-000096060000}"/>
    <cellStyle name="Valuta 2 2 2 2 2 2 4 2" xfId="4445" xr:uid="{ED3309C1-0129-46B6-A938-88734D6D8D69}"/>
    <cellStyle name="Valuta 2 2 2 2 2 2 4 2 2" xfId="20608" xr:uid="{BBB6F1B4-22B2-4604-B7B7-234243502F76}"/>
    <cellStyle name="Valuta 2 2 2 2 2 2 4 2 2 2" xfId="32146" xr:uid="{1BF6FD83-BD80-4D6A-ACE6-1C72F19AD3D6}"/>
    <cellStyle name="Valuta 2 2 2 2 2 2 4 2 3" xfId="25193" xr:uid="{E09754CD-479D-47BD-9DD0-653E02321902}"/>
    <cellStyle name="Valuta 2 2 2 2 2 2 4 2 4" xfId="13867" xr:uid="{042F70BA-3DF4-4764-BA9D-040BC6E928D2}"/>
    <cellStyle name="Valuta 2 2 2 2 2 2 4 3" xfId="7282" xr:uid="{200B4169-A333-49F6-8E0F-A98977478FA4}"/>
    <cellStyle name="Valuta 2 2 2 2 2 2 4 3 2" xfId="30808" xr:uid="{84C73AB9-6010-4349-B324-D0D2C48A3D31}"/>
    <cellStyle name="Valuta 2 2 2 2 2 2 4 3 3" xfId="19270" xr:uid="{DD77FE14-8FCE-44C2-AEDB-3181986315B2}"/>
    <cellStyle name="Valuta 2 2 2 2 2 2 4 4" xfId="22295" xr:uid="{79671E78-F0C1-425B-BAE3-2F074739C5DF}"/>
    <cellStyle name="Valuta 2 2 2 2 2 2 4 5" xfId="11316" xr:uid="{C4D82ECC-DD60-43E7-BCA0-5CDA748B44A7}"/>
    <cellStyle name="Valuta 2 2 2 2 2 2 5" xfId="1031" xr:uid="{00000000-0005-0000-0000-000097060000}"/>
    <cellStyle name="Valuta 2 2 2 2 2 2 5 2" xfId="3934" xr:uid="{A4401AE2-281D-4568-97C2-5DF01CC7B548}"/>
    <cellStyle name="Valuta 2 2 2 2 2 2 5 2 2" xfId="20274" xr:uid="{6B912D24-30A5-44B6-80C5-F143E370FA5D}"/>
    <cellStyle name="Valuta 2 2 2 2 2 2 5 2 2 2" xfId="31812" xr:uid="{021D0FB3-CC11-4040-95C3-5767A64AE33B}"/>
    <cellStyle name="Valuta 2 2 2 2 2 2 5 2 3" xfId="24682" xr:uid="{31122FAA-E05D-4945-9B0E-0C86FFB29565}"/>
    <cellStyle name="Valuta 2 2 2 2 2 2 5 2 4" xfId="13372" xr:uid="{AC049661-691F-4B9D-ACA0-5E138AF65649}"/>
    <cellStyle name="Valuta 2 2 2 2 2 2 5 3" xfId="6806" xr:uid="{9A04CA6B-D6EC-412F-B493-F1DC45116372}"/>
    <cellStyle name="Valuta 2 2 2 2 2 2 5 3 2" xfId="30474" xr:uid="{1CBC0F61-E020-4D41-87CF-9FB8FBFA2E94}"/>
    <cellStyle name="Valuta 2 2 2 2 2 2 5 3 3" xfId="18936" xr:uid="{C116DB76-40E3-4F5A-BEE6-438D5C9D3994}"/>
    <cellStyle name="Valuta 2 2 2 2 2 2 5 4" xfId="21784" xr:uid="{206A04A7-4A94-4C42-90F6-FBE719621372}"/>
    <cellStyle name="Valuta 2 2 2 2 2 2 5 5" xfId="10867" xr:uid="{6C4F828B-3765-4422-8927-F9B504B81559}"/>
    <cellStyle name="Valuta 2 2 2 2 2 2 6" xfId="3463" xr:uid="{A75E46DD-5701-4DFC-B842-4C4BFBE63FA8}"/>
    <cellStyle name="Valuta 2 2 2 2 2 2 6 2" xfId="19940" xr:uid="{733D00F5-D9A4-4301-9F40-16C2481B3E2A}"/>
    <cellStyle name="Valuta 2 2 2 2 2 2 6 2 2" xfId="31478" xr:uid="{D7867A5F-CB84-4952-8127-08FFB4434D33}"/>
    <cellStyle name="Valuta 2 2 2 2 2 2 6 3" xfId="24211" xr:uid="{D1D8316E-9E93-4351-B948-27FB3DA80FD2}"/>
    <cellStyle name="Valuta 2 2 2 2 2 2 6 4" xfId="12931" xr:uid="{F663CB83-9393-4962-A0AC-2555028B8DF5}"/>
    <cellStyle name="Valuta 2 2 2 2 2 2 7" xfId="6378" xr:uid="{D25E1F26-6326-4FF1-BC01-092FB477007E}"/>
    <cellStyle name="Valuta 2 2 2 2 2 2 7 2" xfId="30140" xr:uid="{1B74957C-D0D9-4107-811E-6BE8A322A335}"/>
    <cellStyle name="Valuta 2 2 2 2 2 2 7 3" xfId="18602" xr:uid="{3B800B73-B2D0-4619-A82A-F5C4ED4A0358}"/>
    <cellStyle name="Valuta 2 2 2 2 2 2 8" xfId="21313" xr:uid="{10E8D691-B448-4806-BACC-026E0C460E4F}"/>
    <cellStyle name="Valuta 2 2 2 2 2 2 9" xfId="10447" xr:uid="{7EB07C10-ED68-4C8F-AA30-D053FA92A0D6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2 2 2" xfId="21031" xr:uid="{3BBDC2BC-09E9-405E-AD49-E5C9B1F63522}"/>
    <cellStyle name="Valuta 2 2 2 2 2 4 2 2 2 2" xfId="32569" xr:uid="{4AA172AE-3AD0-40F0-9E0C-EC1112E995FB}"/>
    <cellStyle name="Valuta 2 2 2 2 2 4 2 2 3" xfId="25663" xr:uid="{379C117C-446C-4FEF-97DF-BA42702D84D5}"/>
    <cellStyle name="Valuta 2 2 2 2 2 4 2 2 4" xfId="14337" xr:uid="{008E9E3F-9365-4238-97F9-7DE541575A1F}"/>
    <cellStyle name="Valuta 2 2 2 2 2 4 2 3" xfId="7412" xr:uid="{853C5431-6BA8-4162-BCC1-CBF0AA3AAA87}"/>
    <cellStyle name="Valuta 2 2 2 2 2 4 2 3 2" xfId="31231" xr:uid="{FA54DDEF-7BE8-4D52-9EE1-56EDBEFA0760}"/>
    <cellStyle name="Valuta 2 2 2 2 2 4 2 3 3" xfId="19693" xr:uid="{224DED53-A9DF-4C81-92AF-11947AB360CF}"/>
    <cellStyle name="Valuta 2 2 2 2 2 4 2 4" xfId="22765" xr:uid="{99429AF9-4481-4DC8-A850-8524F092E2D9}"/>
    <cellStyle name="Valuta 2 2 2 2 2 4 2 5" xfId="11762" xr:uid="{1DE8E391-98E9-4FA8-B024-AC91C2D97160}"/>
    <cellStyle name="Valuta 2 2 2 2 2 4 3" xfId="1660" xr:uid="{00000000-0005-0000-0000-00009B060000}"/>
    <cellStyle name="Valuta 2 2 2 2 2 4 3 2" xfId="4563" xr:uid="{A7EDB3E7-5A33-447C-841E-2545291130CC}"/>
    <cellStyle name="Valuta 2 2 2 2 2 4 3 2 2" xfId="20695" xr:uid="{845EFA8C-53DA-484C-9EE1-023119EA37CD}"/>
    <cellStyle name="Valuta 2 2 2 2 2 4 3 2 2 2" xfId="32233" xr:uid="{210F4BEF-26DB-4B47-8E9E-C94CA1CFB4F1}"/>
    <cellStyle name="Valuta 2 2 2 2 2 4 3 2 3" xfId="25311" xr:uid="{DA72C66E-D3C0-4E11-914A-B966EDA480C4}"/>
    <cellStyle name="Valuta 2 2 2 2 2 4 3 2 4" xfId="13985" xr:uid="{82EDFBAD-DDCA-4BF3-8C3A-A4E4FF350ADD}"/>
    <cellStyle name="Valuta 2 2 2 2 2 4 3 3" xfId="6949" xr:uid="{B44E0CEA-51BD-4ED8-9F09-F12B1CE14B6D}"/>
    <cellStyle name="Valuta 2 2 2 2 2 4 3 3 2" xfId="30895" xr:uid="{9E28127A-CE69-4E73-97B5-E936BCAB7EB1}"/>
    <cellStyle name="Valuta 2 2 2 2 2 4 3 3 3" xfId="19357" xr:uid="{42273BD7-3FE1-4F8D-98BE-834C74BBE115}"/>
    <cellStyle name="Valuta 2 2 2 2 2 4 3 4" xfId="22413" xr:uid="{106AA031-D485-498E-8D3F-25EDDD70D409}"/>
    <cellStyle name="Valuta 2 2 2 2 2 4 3 5" xfId="11416" xr:uid="{FEDA1602-0DF4-44CB-9F4C-A8BC9F5A810E}"/>
    <cellStyle name="Valuta 2 2 2 2 2 4 4" xfId="1227" xr:uid="{00000000-0005-0000-0000-00009C060000}"/>
    <cellStyle name="Valuta 2 2 2 2 2 4 4 2" xfId="4130" xr:uid="{89F75D03-4062-410F-A287-02C67D0FFAA1}"/>
    <cellStyle name="Valuta 2 2 2 2 2 4 4 2 2" xfId="20361" xr:uid="{1CEC9F19-330D-4676-9B3E-07B4934E01EC}"/>
    <cellStyle name="Valuta 2 2 2 2 2 4 4 2 2 2" xfId="31899" xr:uid="{C2B864BD-D7F6-42E7-82FD-254C483740A7}"/>
    <cellStyle name="Valuta 2 2 2 2 2 4 4 2 3" xfId="24878" xr:uid="{C85CE515-41A8-413B-966A-7D51894D2A0B}"/>
    <cellStyle name="Valuta 2 2 2 2 2 4 4 2 4" xfId="13552" xr:uid="{87AA0CE5-EE9A-444D-B0F6-E6F90CF8BDB9}"/>
    <cellStyle name="Valuta 2 2 2 2 2 4 4 3" xfId="19023" xr:uid="{EAEE78C7-372D-4C7D-BB53-24ACDCC31C50}"/>
    <cellStyle name="Valuta 2 2 2 2 2 4 4 3 2" xfId="30561" xr:uid="{EC2FB939-B447-48D8-8F99-F4D24DB17871}"/>
    <cellStyle name="Valuta 2 2 2 2 2 4 4 4" xfId="21980" xr:uid="{52B111D1-E5BE-477E-AF08-35D1845F1A7D}"/>
    <cellStyle name="Valuta 2 2 2 2 2 4 4 5" xfId="11029" xr:uid="{66F1D3C5-8C98-45B9-A47E-49097EEF5FCB}"/>
    <cellStyle name="Valuta 2 2 2 2 2 4 5" xfId="3560" xr:uid="{F023C30E-2002-4319-AC87-C5EE8CEA83E3}"/>
    <cellStyle name="Valuta 2 2 2 2 2 4 5 2" xfId="20027" xr:uid="{54347A55-8BE9-402F-B001-B8B5D01727A1}"/>
    <cellStyle name="Valuta 2 2 2 2 2 4 5 2 2" xfId="31565" xr:uid="{E6EC3AC2-DC20-442B-AE18-4F18CA8418E9}"/>
    <cellStyle name="Valuta 2 2 2 2 2 4 5 3" xfId="24308" xr:uid="{F3A20DD3-E97F-4C92-9949-B1DCBBBDB8E3}"/>
    <cellStyle name="Valuta 2 2 2 2 2 4 5 4" xfId="13028" xr:uid="{C9BCDBB1-9679-42F2-9C61-72C9B1ED618A}"/>
    <cellStyle name="Valuta 2 2 2 2 2 4 6" xfId="6491" xr:uid="{C6A8398F-1B26-4515-B57E-EEA433B4EB20}"/>
    <cellStyle name="Valuta 2 2 2 2 2 4 6 2" xfId="30227" xr:uid="{B6E35202-9027-4EB7-87DE-9702E39DF64E}"/>
    <cellStyle name="Valuta 2 2 2 2 2 4 6 3" xfId="18689" xr:uid="{A08807F1-F81A-4D1B-97C9-FC9720D29040}"/>
    <cellStyle name="Valuta 2 2 2 2 2 4 7" xfId="21410" xr:uid="{02C746B8-DA48-4955-86EA-88DA3EE0981F}"/>
    <cellStyle name="Valuta 2 2 2 2 2 4 8" xfId="10538" xr:uid="{83F75802-E25E-4449-9A40-E5A377189292}"/>
    <cellStyle name="Valuta 2 2 2 2 2 5" xfId="1849" xr:uid="{00000000-0005-0000-0000-00009D060000}"/>
    <cellStyle name="Valuta 2 2 2 2 2 5 2" xfId="4748" xr:uid="{3DB9C9B7-5760-40FC-BC40-9E4795FE6157}"/>
    <cellStyle name="Valuta 2 2 2 2 2 5 2 2" xfId="20864" xr:uid="{24EC0719-C472-447C-A5A4-3D3C93F00F36}"/>
    <cellStyle name="Valuta 2 2 2 2 2 5 2 2 2" xfId="32402" xr:uid="{12873D2B-13B8-4E86-A393-A2F30F8B1F77}"/>
    <cellStyle name="Valuta 2 2 2 2 2 5 2 3" xfId="25496" xr:uid="{75A9EB70-F09F-4AEC-BC63-BD986418CE42}"/>
    <cellStyle name="Valuta 2 2 2 2 2 5 2 4" xfId="14170" xr:uid="{04BDBAA9-A388-429D-98A9-31D3C1438368}"/>
    <cellStyle name="Valuta 2 2 2 2 2 5 3" xfId="7614" xr:uid="{6F769AD1-42E7-480E-8EA5-FE9D499281E1}"/>
    <cellStyle name="Valuta 2 2 2 2 2 5 3 2" xfId="31064" xr:uid="{28631F47-F6A9-4C20-BF81-4D52AE35C5EB}"/>
    <cellStyle name="Valuta 2 2 2 2 2 5 3 3" xfId="19526" xr:uid="{4F05953B-89A7-4A8A-A155-26E2DEF94036}"/>
    <cellStyle name="Valuta 2 2 2 2 2 5 4" xfId="22598" xr:uid="{B28BFA87-5D62-4A2D-ADCD-0E53544DE5CE}"/>
    <cellStyle name="Valuta 2 2 2 2 2 5 5" xfId="11595" xr:uid="{A3D543AF-F375-4566-864B-A551C924632E}"/>
    <cellStyle name="Valuta 2 2 2 2 2 6" xfId="1447" xr:uid="{00000000-0005-0000-0000-00009E060000}"/>
    <cellStyle name="Valuta 2 2 2 2 2 6 2" xfId="4350" xr:uid="{3AB95E74-DC9B-4A6A-8012-D573EF034335}"/>
    <cellStyle name="Valuta 2 2 2 2 2 6 2 2" xfId="20528" xr:uid="{C8C2DC17-680D-4B87-AA8F-0FE000367218}"/>
    <cellStyle name="Valuta 2 2 2 2 2 6 2 2 2" xfId="32066" xr:uid="{E90E9FD0-8B8B-47F3-AC9A-12CBD24ADC63}"/>
    <cellStyle name="Valuta 2 2 2 2 2 6 2 3" xfId="25098" xr:uid="{7211555E-C595-4925-8D6B-E9B78283FF6E}"/>
    <cellStyle name="Valuta 2 2 2 2 2 6 2 4" xfId="13772" xr:uid="{CDD52BF0-1DF6-4003-BE53-DCF0E8CCB98C}"/>
    <cellStyle name="Valuta 2 2 2 2 2 6 3" xfId="7187" xr:uid="{D35B7CAA-DAA0-4E00-B298-2B1514132C7B}"/>
    <cellStyle name="Valuta 2 2 2 2 2 6 3 2" xfId="30728" xr:uid="{D2877AEE-3EA8-475C-8995-4DF0CE619893}"/>
    <cellStyle name="Valuta 2 2 2 2 2 6 3 3" xfId="19190" xr:uid="{12423C84-3D2C-441B-967E-C6F80A5DCC04}"/>
    <cellStyle name="Valuta 2 2 2 2 2 6 4" xfId="22200" xr:uid="{39423212-8C98-4EDC-A229-1A275454D302}"/>
    <cellStyle name="Valuta 2 2 2 2 2 6 5" xfId="11227" xr:uid="{5A40D0D0-4BCC-4A68-8069-E3E74661835B}"/>
    <cellStyle name="Valuta 2 2 2 2 2 7" xfId="935" xr:uid="{00000000-0005-0000-0000-00009F060000}"/>
    <cellStyle name="Valuta 2 2 2 2 2 7 2" xfId="3838" xr:uid="{A847F2D8-6E30-4144-AC4B-B72A3CCBBCA4}"/>
    <cellStyle name="Valuta 2 2 2 2 2 7 2 2" xfId="20194" xr:uid="{66FF659D-A216-404A-9C25-45C60FF2BE4C}"/>
    <cellStyle name="Valuta 2 2 2 2 2 7 2 2 2" xfId="31732" xr:uid="{C3C4C591-4600-4657-8756-312D81565F96}"/>
    <cellStyle name="Valuta 2 2 2 2 2 7 2 3" xfId="24586" xr:uid="{208795F9-4951-4A53-9658-9802BEAFDBF8}"/>
    <cellStyle name="Valuta 2 2 2 2 2 7 2 4" xfId="13282" xr:uid="{09720EB6-73B4-46C4-9A55-AE98D90E8DB6}"/>
    <cellStyle name="Valuta 2 2 2 2 2 7 3" xfId="6711" xr:uid="{93525C78-CCB9-421D-8A48-AAC80FE09EFD}"/>
    <cellStyle name="Valuta 2 2 2 2 2 7 3 2" xfId="30394" xr:uid="{BE489FBA-E90C-4B63-8B58-7CA81AF89835}"/>
    <cellStyle name="Valuta 2 2 2 2 2 7 3 3" xfId="18856" xr:uid="{9A4521DA-7E9B-49CB-9A6E-A331FCDAC9CA}"/>
    <cellStyle name="Valuta 2 2 2 2 2 7 4" xfId="21688" xr:uid="{0FD8C08E-04E1-4141-9CBE-03AC9697516E}"/>
    <cellStyle name="Valuta 2 2 2 2 2 7 5" xfId="10778" xr:uid="{F5965963-2BDE-4652-B670-8CA52662D6D8}"/>
    <cellStyle name="Valuta 2 2 2 2 2 8" xfId="3368" xr:uid="{A8E39249-96AF-484B-A9A9-6C313A585C86}"/>
    <cellStyle name="Valuta 2 2 2 2 2 8 2" xfId="19860" xr:uid="{8D8E7C61-4DDD-4A81-9A10-41612A91072D}"/>
    <cellStyle name="Valuta 2 2 2 2 2 8 2 2" xfId="31398" xr:uid="{C5982A4C-61A4-4D38-BF47-D535743DD5FF}"/>
    <cellStyle name="Valuta 2 2 2 2 2 8 3" xfId="24116" xr:uid="{E6E07546-7501-42ED-BA0E-93684CA0AFC3}"/>
    <cellStyle name="Valuta 2 2 2 2 2 8 4" xfId="12836" xr:uid="{889BDC64-05B5-4524-9B0F-F09115E0AB8D}"/>
    <cellStyle name="Valuta 2 2 2 2 2 9" xfId="6283" xr:uid="{5B00A225-31AC-4DE5-9F91-10479C39F8F0}"/>
    <cellStyle name="Valuta 2 2 2 2 2 9 2" xfId="30060" xr:uid="{0496DA1A-6F98-4519-8AF3-5C3472948D4B}"/>
    <cellStyle name="Valuta 2 2 2 2 2 9 3" xfId="18522" xr:uid="{7B32A738-F7D1-41DD-849C-BDA5642ED4A5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2 2 2" xfId="21071" xr:uid="{AFCC4B57-FCD2-4DB8-A31C-25182220D7F9}"/>
    <cellStyle name="Valuta 2 2 2 2 3 2 2 2 2 2" xfId="32609" xr:uid="{928ED336-76BE-4556-A05D-83068623AC78}"/>
    <cellStyle name="Valuta 2 2 2 2 3 2 2 2 3" xfId="25703" xr:uid="{85EDA1DA-DFE7-43C9-836D-D079A05234B0}"/>
    <cellStyle name="Valuta 2 2 2 2 3 2 2 2 4" xfId="14377" xr:uid="{6A26AC0E-FB22-4B16-B733-18D4961EE83E}"/>
    <cellStyle name="Valuta 2 2 2 2 3 2 2 3" xfId="7467" xr:uid="{A4BCB8B9-7CD4-4BB5-AB60-9ED95C75C39F}"/>
    <cellStyle name="Valuta 2 2 2 2 3 2 2 3 2" xfId="31271" xr:uid="{067C521D-7155-4515-95DA-34917B3C4004}"/>
    <cellStyle name="Valuta 2 2 2 2 3 2 2 3 3" xfId="19733" xr:uid="{0E98534D-3403-40D6-9839-3D0670496014}"/>
    <cellStyle name="Valuta 2 2 2 2 3 2 2 4" xfId="22805" xr:uid="{AE030E16-2B22-473C-88A4-63623E0C3282}"/>
    <cellStyle name="Valuta 2 2 2 2 3 2 2 5" xfId="11802" xr:uid="{C93FADAC-B62C-4BA8-BEA4-32D0D0F8A9BC}"/>
    <cellStyle name="Valuta 2 2 2 2 3 2 3" xfId="1715" xr:uid="{00000000-0005-0000-0000-0000A3060000}"/>
    <cellStyle name="Valuta 2 2 2 2 3 2 3 2" xfId="4618" xr:uid="{B8E75698-1927-44D5-8CEA-6231BBB69D10}"/>
    <cellStyle name="Valuta 2 2 2 2 3 2 3 2 2" xfId="20735" xr:uid="{C62E6451-0F67-49A0-9B9C-2FE6589BC9D8}"/>
    <cellStyle name="Valuta 2 2 2 2 3 2 3 2 2 2" xfId="32273" xr:uid="{A4C82A1A-B2E0-4991-AD34-16A4FE165468}"/>
    <cellStyle name="Valuta 2 2 2 2 3 2 3 2 3" xfId="25366" xr:uid="{9F7F5535-23A9-4CBC-A946-1D25FC98B29D}"/>
    <cellStyle name="Valuta 2 2 2 2 3 2 3 2 4" xfId="14040" xr:uid="{D609E104-E4B8-4AA9-841E-6340EBAEDEF7}"/>
    <cellStyle name="Valuta 2 2 2 2 3 2 3 3" xfId="7004" xr:uid="{40E92E60-C670-4530-A70E-9E10830C7308}"/>
    <cellStyle name="Valuta 2 2 2 2 3 2 3 3 2" xfId="30935" xr:uid="{FDDFC378-BA4B-4AEE-A168-8BE5C385EE59}"/>
    <cellStyle name="Valuta 2 2 2 2 3 2 3 3 3" xfId="19397" xr:uid="{11995992-4CE9-4728-8B91-34EB8B77A50E}"/>
    <cellStyle name="Valuta 2 2 2 2 3 2 3 4" xfId="22468" xr:uid="{237832F5-C45F-4050-900D-35A1EEF0A2D6}"/>
    <cellStyle name="Valuta 2 2 2 2 3 2 3 5" xfId="11465" xr:uid="{8D00D270-AF50-46BD-81D9-E71B9737D61C}"/>
    <cellStyle name="Valuta 2 2 2 2 3 2 4" xfId="1282" xr:uid="{00000000-0005-0000-0000-0000A4060000}"/>
    <cellStyle name="Valuta 2 2 2 2 3 2 4 2" xfId="4185" xr:uid="{C4A02358-597E-45C3-9CEB-6531E0EC065C}"/>
    <cellStyle name="Valuta 2 2 2 2 3 2 4 2 2" xfId="20401" xr:uid="{C3E34200-95AB-42DB-A2F5-6674C840A7F6}"/>
    <cellStyle name="Valuta 2 2 2 2 3 2 4 2 2 2" xfId="31939" xr:uid="{E7EEA454-B0D5-48F9-A7BB-A9CB9FECDD7C}"/>
    <cellStyle name="Valuta 2 2 2 2 3 2 4 2 3" xfId="24933" xr:uid="{4987BF7F-D490-474B-9092-D7323F2D669A}"/>
    <cellStyle name="Valuta 2 2 2 2 3 2 4 2 4" xfId="13607" xr:uid="{046D27F3-B859-4C6A-BC78-0739AC4A5EF5}"/>
    <cellStyle name="Valuta 2 2 2 2 3 2 4 3" xfId="19063" xr:uid="{7180F2CC-2165-4F01-B301-362FD174C89C}"/>
    <cellStyle name="Valuta 2 2 2 2 3 2 4 3 2" xfId="30601" xr:uid="{81E9E2F6-3F71-4AD1-98C5-229E0C32BF19}"/>
    <cellStyle name="Valuta 2 2 2 2 3 2 4 4" xfId="22035" xr:uid="{CF90D929-2BF3-4D5E-9F3E-C8DE63332579}"/>
    <cellStyle name="Valuta 2 2 2 2 3 2 4 5" xfId="11078" xr:uid="{73564E39-0C03-4A4E-834D-A1E570E6829C}"/>
    <cellStyle name="Valuta 2 2 2 2 3 2 5" xfId="3615" xr:uid="{637C924F-48E6-41D6-967B-99B9F8CBB6AC}"/>
    <cellStyle name="Valuta 2 2 2 2 3 2 5 2" xfId="20067" xr:uid="{35E14D63-8D95-45A3-B784-34DFC99309D1}"/>
    <cellStyle name="Valuta 2 2 2 2 3 2 5 2 2" xfId="31605" xr:uid="{F969A645-4266-43AC-BDE9-ACFD526B5034}"/>
    <cellStyle name="Valuta 2 2 2 2 3 2 5 3" xfId="24363" xr:uid="{54CC5C4E-C96F-4748-BBC1-345D90026D18}"/>
    <cellStyle name="Valuta 2 2 2 2 3 2 5 4" xfId="13083" xr:uid="{24BE4F6C-CFBB-44D8-BFE0-0490B11BFDE4}"/>
    <cellStyle name="Valuta 2 2 2 2 3 2 6" xfId="6546" xr:uid="{00DAE4F1-E38D-4CE5-89BB-32B126FB66FD}"/>
    <cellStyle name="Valuta 2 2 2 2 3 2 6 2" xfId="30267" xr:uid="{72FC5D51-0A41-444A-8224-0A28DE46325D}"/>
    <cellStyle name="Valuta 2 2 2 2 3 2 6 3" xfId="18729" xr:uid="{CB11444E-5389-4323-AC18-1B11D57BDA99}"/>
    <cellStyle name="Valuta 2 2 2 2 3 2 7" xfId="21465" xr:uid="{DE61793C-7654-4DC4-8C63-2861B13B7ABE}"/>
    <cellStyle name="Valuta 2 2 2 2 3 2 8" xfId="10587" xr:uid="{58B70285-3906-4D3A-81DC-D7949BFC2BED}"/>
    <cellStyle name="Valuta 2 2 2 2 3 3" xfId="1889" xr:uid="{00000000-0005-0000-0000-0000A5060000}"/>
    <cellStyle name="Valuta 2 2 2 2 3 3 2" xfId="4788" xr:uid="{2E11185A-A26E-4B5C-9097-532EA6ADB31C}"/>
    <cellStyle name="Valuta 2 2 2 2 3 3 2 2" xfId="20904" xr:uid="{6BAE7ADF-D17B-4706-9522-E7F0950E2C8D}"/>
    <cellStyle name="Valuta 2 2 2 2 3 3 2 2 2" xfId="32442" xr:uid="{A1E918A0-D138-4348-91C1-69ACF7A6E2EC}"/>
    <cellStyle name="Valuta 2 2 2 2 3 3 2 3" xfId="25536" xr:uid="{2DD54C59-8075-475F-BCBE-15EE16288081}"/>
    <cellStyle name="Valuta 2 2 2 2 3 3 2 4" xfId="14210" xr:uid="{4140E4C9-8B63-47C4-B1D6-ADB52BC46880}"/>
    <cellStyle name="Valuta 2 2 2 2 3 3 3" xfId="7660" xr:uid="{025B894B-C99E-47D6-8401-B5FAF2A59385}"/>
    <cellStyle name="Valuta 2 2 2 2 3 3 3 2" xfId="31104" xr:uid="{B0AD470A-6F2F-4D8E-98D2-CEB56C4468F3}"/>
    <cellStyle name="Valuta 2 2 2 2 3 3 3 3" xfId="19566" xr:uid="{B0DB05D3-AAB5-4213-B225-19D040816B22}"/>
    <cellStyle name="Valuta 2 2 2 2 3 3 4" xfId="22638" xr:uid="{FF3CECCE-2E08-4AAF-A9B9-B004DA425A78}"/>
    <cellStyle name="Valuta 2 2 2 2 3 3 5" xfId="11635" xr:uid="{C400CF65-EB14-4F63-BB8E-88109581D247}"/>
    <cellStyle name="Valuta 2 2 2 2 3 4" xfId="1502" xr:uid="{00000000-0005-0000-0000-0000A6060000}"/>
    <cellStyle name="Valuta 2 2 2 2 3 4 2" xfId="4405" xr:uid="{481472F9-1728-48FF-A70F-60503FEAB5CF}"/>
    <cellStyle name="Valuta 2 2 2 2 3 4 2 2" xfId="20568" xr:uid="{184AC2C1-0277-4E9F-B2D9-45BF7E52F10C}"/>
    <cellStyle name="Valuta 2 2 2 2 3 4 2 2 2" xfId="32106" xr:uid="{B8D4B1B9-71C7-4FED-B9E8-04EA05068B09}"/>
    <cellStyle name="Valuta 2 2 2 2 3 4 2 3" xfId="25153" xr:uid="{EBA14222-561B-4D18-A23C-4EBD3BC7F46D}"/>
    <cellStyle name="Valuta 2 2 2 2 3 4 2 4" xfId="13827" xr:uid="{27E803FD-3ED6-45DF-8A95-E6AE4ACF0285}"/>
    <cellStyle name="Valuta 2 2 2 2 3 4 3" xfId="7242" xr:uid="{E3542F81-F2B9-4904-9895-A0ACD12C7383}"/>
    <cellStyle name="Valuta 2 2 2 2 3 4 3 2" xfId="30768" xr:uid="{57AC1E26-011A-49DD-9226-EEEA2CA0C628}"/>
    <cellStyle name="Valuta 2 2 2 2 3 4 3 3" xfId="19230" xr:uid="{3A92AFE9-1307-4F77-9D40-564C6BA6CB39}"/>
    <cellStyle name="Valuta 2 2 2 2 3 4 4" xfId="22255" xr:uid="{B938CE5E-4785-4642-9676-30BACFCCEF6D}"/>
    <cellStyle name="Valuta 2 2 2 2 3 4 5" xfId="11276" xr:uid="{5F53DB04-9806-46B6-A4FA-3A9FA39E1DC9}"/>
    <cellStyle name="Valuta 2 2 2 2 3 5" xfId="991" xr:uid="{00000000-0005-0000-0000-0000A7060000}"/>
    <cellStyle name="Valuta 2 2 2 2 3 5 2" xfId="3894" xr:uid="{A39DBC96-100A-4C2E-BAAE-01E36F1C5B62}"/>
    <cellStyle name="Valuta 2 2 2 2 3 5 2 2" xfId="20234" xr:uid="{DD76C0EE-7DC8-42DE-8865-3B74AC7CEA78}"/>
    <cellStyle name="Valuta 2 2 2 2 3 5 2 2 2" xfId="31772" xr:uid="{26EEAF9A-A59C-46A7-9014-5217543D183B}"/>
    <cellStyle name="Valuta 2 2 2 2 3 5 2 3" xfId="24642" xr:uid="{2196F4A5-09B2-427F-AF56-C30EDD454E88}"/>
    <cellStyle name="Valuta 2 2 2 2 3 5 2 4" xfId="13332" xr:uid="{434C1F2D-78F4-4215-B8F4-3410A412D5CD}"/>
    <cellStyle name="Valuta 2 2 2 2 3 5 3" xfId="6766" xr:uid="{285E5619-DF13-4740-8E94-ACC2DA769EF7}"/>
    <cellStyle name="Valuta 2 2 2 2 3 5 3 2" xfId="30434" xr:uid="{1A0572A5-8690-4E6E-AA6B-BE675CFDD150}"/>
    <cellStyle name="Valuta 2 2 2 2 3 5 3 3" xfId="18896" xr:uid="{52C08B8C-D6C1-436E-961B-4F0DB793C3BC}"/>
    <cellStyle name="Valuta 2 2 2 2 3 5 4" xfId="21744" xr:uid="{4D7FEB69-8732-4C51-9A4F-366AED26D634}"/>
    <cellStyle name="Valuta 2 2 2 2 3 5 5" xfId="10827" xr:uid="{72DA6622-8CA2-4C57-AA52-9CB7089D3F02}"/>
    <cellStyle name="Valuta 2 2 2 2 3 6" xfId="3423" xr:uid="{AE537A00-6921-48DB-92CC-4EFBB10050D4}"/>
    <cellStyle name="Valuta 2 2 2 2 3 6 2" xfId="19900" xr:uid="{408D2364-8708-4A88-872C-D058E1E0DDD5}"/>
    <cellStyle name="Valuta 2 2 2 2 3 6 2 2" xfId="31438" xr:uid="{17139384-69BA-47FD-A09F-CC863018F9EC}"/>
    <cellStyle name="Valuta 2 2 2 2 3 6 3" xfId="24171" xr:uid="{686C64D1-0537-4BDB-B777-FEAA8DF4EFAA}"/>
    <cellStyle name="Valuta 2 2 2 2 3 6 4" xfId="12891" xr:uid="{3E2662D4-913C-4216-8A87-516D079D066E}"/>
    <cellStyle name="Valuta 2 2 2 2 3 7" xfId="6338" xr:uid="{7B85E0DB-0F11-4255-8DDA-B51718F6D07D}"/>
    <cellStyle name="Valuta 2 2 2 2 3 7 2" xfId="30100" xr:uid="{8FB9E86E-1DC6-4410-8F19-184F0B85FC4B}"/>
    <cellStyle name="Valuta 2 2 2 2 3 7 3" xfId="18562" xr:uid="{0F96EC3E-2B8D-4B25-88FE-76DE470B062C}"/>
    <cellStyle name="Valuta 2 2 2 2 3 8" xfId="21273" xr:uid="{8649252A-EB1C-4D11-8C15-F6E4D42A59ED}"/>
    <cellStyle name="Valuta 2 2 2 2 3 9" xfId="10407" xr:uid="{C22F1603-F6C2-4ED8-94DD-574110AC3C0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2 2 2" xfId="20991" xr:uid="{3C57A6A4-F10C-4B9E-A899-12347262B8E2}"/>
    <cellStyle name="Valuta 2 2 2 2 5 2 2 2 2" xfId="32529" xr:uid="{DF3F3ABA-8071-4AA6-AEA1-97C0ED4B290E}"/>
    <cellStyle name="Valuta 2 2 2 2 5 2 2 3" xfId="25623" xr:uid="{68B67B27-423E-4AAA-985D-00B98CE0FEA7}"/>
    <cellStyle name="Valuta 2 2 2 2 5 2 2 4" xfId="14297" xr:uid="{3901C0F8-B305-4996-9AF5-B7D5B8DE851E}"/>
    <cellStyle name="Valuta 2 2 2 2 5 2 3" xfId="7372" xr:uid="{B3C36F25-8C57-44E7-91BA-298EF17DEE78}"/>
    <cellStyle name="Valuta 2 2 2 2 5 2 3 2" xfId="31191" xr:uid="{C3E4AC34-94B8-4223-9193-EAB15CC80DC5}"/>
    <cellStyle name="Valuta 2 2 2 2 5 2 3 3" xfId="19653" xr:uid="{B0FEA9CD-C2E9-47D4-9DB8-03D15D0D84B3}"/>
    <cellStyle name="Valuta 2 2 2 2 5 2 4" xfId="22725" xr:uid="{77A510ED-73FC-411C-A384-1E1E623D3732}"/>
    <cellStyle name="Valuta 2 2 2 2 5 2 5" xfId="11722" xr:uid="{6FD8654F-70F6-4865-B69C-934B8A635E2F}"/>
    <cellStyle name="Valuta 2 2 2 2 5 3" xfId="1620" xr:uid="{00000000-0005-0000-0000-0000AB060000}"/>
    <cellStyle name="Valuta 2 2 2 2 5 3 2" xfId="4523" xr:uid="{D6F76D00-5569-4952-992E-A9A4F37E80E6}"/>
    <cellStyle name="Valuta 2 2 2 2 5 3 2 2" xfId="20655" xr:uid="{EEC94691-3095-4D0E-B02A-DD64732D4A06}"/>
    <cellStyle name="Valuta 2 2 2 2 5 3 2 2 2" xfId="32193" xr:uid="{8F52BAFA-1603-4D81-990F-DD5B27F27009}"/>
    <cellStyle name="Valuta 2 2 2 2 5 3 2 3" xfId="25271" xr:uid="{7C5E45CF-B629-4D9A-AAA6-02B7E5534959}"/>
    <cellStyle name="Valuta 2 2 2 2 5 3 2 4" xfId="13945" xr:uid="{88095584-887C-47FF-9292-35EE5FC2FBC1}"/>
    <cellStyle name="Valuta 2 2 2 2 5 3 3" xfId="6909" xr:uid="{4B31033E-8239-451F-9E2C-8656EDAF40D2}"/>
    <cellStyle name="Valuta 2 2 2 2 5 3 3 2" xfId="30855" xr:uid="{F6D70DDB-C01F-407D-A389-DF70EEA065F7}"/>
    <cellStyle name="Valuta 2 2 2 2 5 3 3 3" xfId="19317" xr:uid="{7C39A500-5C0C-4084-AD30-58F5162B1DA2}"/>
    <cellStyle name="Valuta 2 2 2 2 5 3 4" xfId="22373" xr:uid="{FABCD10B-5489-40D6-82D9-9E82AFD61D37}"/>
    <cellStyle name="Valuta 2 2 2 2 5 3 5" xfId="11376" xr:uid="{AA516369-1459-44B4-938F-D77CDF155B25}"/>
    <cellStyle name="Valuta 2 2 2 2 5 4" xfId="1187" xr:uid="{00000000-0005-0000-0000-0000AC060000}"/>
    <cellStyle name="Valuta 2 2 2 2 5 4 2" xfId="4090" xr:uid="{BBF50B97-3F0C-436B-927B-BBCF0BEC1AE6}"/>
    <cellStyle name="Valuta 2 2 2 2 5 4 2 2" xfId="20321" xr:uid="{8F4B6459-A962-4BD8-8769-2F38CD870B3B}"/>
    <cellStyle name="Valuta 2 2 2 2 5 4 2 2 2" xfId="31859" xr:uid="{55F34A47-BA1A-41B6-BDDD-4E89E56F5A4B}"/>
    <cellStyle name="Valuta 2 2 2 2 5 4 2 3" xfId="24838" xr:uid="{CAAFC695-403E-4EE7-AB3D-9F3CA971388A}"/>
    <cellStyle name="Valuta 2 2 2 2 5 4 2 4" xfId="13512" xr:uid="{1E0D860A-A77C-4B5A-B768-61F080B8497D}"/>
    <cellStyle name="Valuta 2 2 2 2 5 4 3" xfId="18983" xr:uid="{FF96909A-A6B1-4BB7-AAFB-7482A12CC39B}"/>
    <cellStyle name="Valuta 2 2 2 2 5 4 3 2" xfId="30521" xr:uid="{C89BC09D-AD7F-4350-8CE2-E6D705D52352}"/>
    <cellStyle name="Valuta 2 2 2 2 5 4 4" xfId="21940" xr:uid="{A1DB9D49-41CA-4D39-BABE-1A154D4966EE}"/>
    <cellStyle name="Valuta 2 2 2 2 5 4 5" xfId="10989" xr:uid="{89E06309-7439-49F2-B920-97973E052055}"/>
    <cellStyle name="Valuta 2 2 2 2 5 5" xfId="3520" xr:uid="{5CFAC8DE-475D-466B-8A86-AFD4DE605401}"/>
    <cellStyle name="Valuta 2 2 2 2 5 5 2" xfId="19987" xr:uid="{09059BBB-83D9-49AB-8AE4-882EBB98E8F8}"/>
    <cellStyle name="Valuta 2 2 2 2 5 5 2 2" xfId="31525" xr:uid="{654276B2-86BD-4B20-B90F-93A16B7548EA}"/>
    <cellStyle name="Valuta 2 2 2 2 5 5 3" xfId="24268" xr:uid="{A9B5C7A3-8461-4381-84B3-2383EE2C107A}"/>
    <cellStyle name="Valuta 2 2 2 2 5 5 4" xfId="12988" xr:uid="{215FBE85-E32D-4572-80D1-6B58EE750A4C}"/>
    <cellStyle name="Valuta 2 2 2 2 5 6" xfId="6451" xr:uid="{FBD741CE-CD86-404A-9B6D-230FE0CC71C2}"/>
    <cellStyle name="Valuta 2 2 2 2 5 6 2" xfId="30187" xr:uid="{BE5CDC35-76BE-4BC0-BEC7-203C70FCF946}"/>
    <cellStyle name="Valuta 2 2 2 2 5 6 3" xfId="18649" xr:uid="{21B919B1-2D71-474C-9FC9-B3174462C388}"/>
    <cellStyle name="Valuta 2 2 2 2 5 7" xfId="21370" xr:uid="{BAF012D5-2D08-4AE1-9719-76723703EA81}"/>
    <cellStyle name="Valuta 2 2 2 2 5 8" xfId="10498" xr:uid="{14B368CF-D651-4103-B795-2B7C255B1FC6}"/>
    <cellStyle name="Valuta 2 2 2 2 6" xfId="1809" xr:uid="{00000000-0005-0000-0000-0000AD060000}"/>
    <cellStyle name="Valuta 2 2 2 2 6 2" xfId="4708" xr:uid="{FBBC5BF6-7E2D-4319-BD22-EDBF6E2F6FA3}"/>
    <cellStyle name="Valuta 2 2 2 2 6 2 2" xfId="20824" xr:uid="{2F937693-15D3-4B14-AAF2-07837EBE7647}"/>
    <cellStyle name="Valuta 2 2 2 2 6 2 2 2" xfId="32362" xr:uid="{655EDBFE-2387-4F75-BC26-3C6AFF8A9C3B}"/>
    <cellStyle name="Valuta 2 2 2 2 6 2 3" xfId="25456" xr:uid="{E37A72F4-5A05-493D-A207-2399F0B79619}"/>
    <cellStyle name="Valuta 2 2 2 2 6 2 4" xfId="14130" xr:uid="{68DC1D68-D41F-44E0-92E9-87E79A16BF0D}"/>
    <cellStyle name="Valuta 2 2 2 2 6 3" xfId="7574" xr:uid="{F7F2E545-C18F-45A7-8C28-BF3AE7FE5D29}"/>
    <cellStyle name="Valuta 2 2 2 2 6 3 2" xfId="31024" xr:uid="{4479911F-F2FF-48D1-8F61-610592BD19E5}"/>
    <cellStyle name="Valuta 2 2 2 2 6 3 3" xfId="19486" xr:uid="{180B95E7-8E73-4BE0-A653-B56541370A13}"/>
    <cellStyle name="Valuta 2 2 2 2 6 4" xfId="22558" xr:uid="{7772F2BD-53A1-42F9-ACE9-0D7B6DC22B05}"/>
    <cellStyle name="Valuta 2 2 2 2 6 5" xfId="11555" xr:uid="{52D6AD38-642A-4B30-A3F2-E5731A312AA9}"/>
    <cellStyle name="Valuta 2 2 2 2 7" xfId="1407" xr:uid="{00000000-0005-0000-0000-0000AE060000}"/>
    <cellStyle name="Valuta 2 2 2 2 7 2" xfId="4310" xr:uid="{95B9F564-EF7B-42B6-8F70-E4DF2172093C}"/>
    <cellStyle name="Valuta 2 2 2 2 7 2 2" xfId="20488" xr:uid="{0899DA3B-0699-41AD-B361-72CB3E9286E9}"/>
    <cellStyle name="Valuta 2 2 2 2 7 2 2 2" xfId="32026" xr:uid="{D8F00AD8-E253-45A5-A0BE-750F9586F253}"/>
    <cellStyle name="Valuta 2 2 2 2 7 2 3" xfId="25058" xr:uid="{E982410E-C3D6-4A69-99E0-B97A247B2832}"/>
    <cellStyle name="Valuta 2 2 2 2 7 2 4" xfId="13732" xr:uid="{295C2FCF-DF75-4996-BEE8-B5B2E5706C54}"/>
    <cellStyle name="Valuta 2 2 2 2 7 3" xfId="7147" xr:uid="{0DEB297A-12F2-411C-A639-5E50A57EAA2C}"/>
    <cellStyle name="Valuta 2 2 2 2 7 3 2" xfId="30688" xr:uid="{68E8CA48-DB71-4AB9-955F-CA62A169D284}"/>
    <cellStyle name="Valuta 2 2 2 2 7 3 3" xfId="19150" xr:uid="{454DEAB1-840C-47BA-925B-96A619725F36}"/>
    <cellStyle name="Valuta 2 2 2 2 7 4" xfId="22160" xr:uid="{9B297A1F-F2E3-422B-8B09-B6CD4D40DD0B}"/>
    <cellStyle name="Valuta 2 2 2 2 7 5" xfId="11187" xr:uid="{D05D6EEE-4EBE-4ADB-BF35-50B509CD7907}"/>
    <cellStyle name="Valuta 2 2 2 2 8" xfId="894" xr:uid="{00000000-0005-0000-0000-0000AF060000}"/>
    <cellStyle name="Valuta 2 2 2 2 8 2" xfId="3797" xr:uid="{9F56378C-F680-4387-BAD9-CD51AA8154E2}"/>
    <cellStyle name="Valuta 2 2 2 2 8 2 2" xfId="20154" xr:uid="{1A139989-C622-4EEB-8E66-24B7D5E9E939}"/>
    <cellStyle name="Valuta 2 2 2 2 8 2 2 2" xfId="31692" xr:uid="{A8DD7DA7-D6D4-4485-8DE6-CC1B57A30755}"/>
    <cellStyle name="Valuta 2 2 2 2 8 2 3" xfId="24545" xr:uid="{1E454984-E2AF-499E-8044-D0194403AAA0}"/>
    <cellStyle name="Valuta 2 2 2 2 8 2 4" xfId="13241" xr:uid="{A9EE4038-D785-4841-A668-4096B65082F3}"/>
    <cellStyle name="Valuta 2 2 2 2 8 3" xfId="6671" xr:uid="{1EB4CCFC-209B-4385-9E1A-66A353B52E31}"/>
    <cellStyle name="Valuta 2 2 2 2 8 3 2" xfId="30354" xr:uid="{34A2D8E7-A154-4C54-B3C9-D80B869EB1B2}"/>
    <cellStyle name="Valuta 2 2 2 2 8 3 3" xfId="18816" xr:uid="{2CBE99FF-0A79-40C7-B75A-21381872DF74}"/>
    <cellStyle name="Valuta 2 2 2 2 8 4" xfId="21647" xr:uid="{D27543E5-FEC7-405C-8FD8-F540DE1B6043}"/>
    <cellStyle name="Valuta 2 2 2 2 8 5" xfId="10737" xr:uid="{BC4C1176-6929-4867-A371-F691A9489D16}"/>
    <cellStyle name="Valuta 2 2 2 2 9" xfId="3328" xr:uid="{1ECDB097-7258-46AF-B019-C2DE0493AF31}"/>
    <cellStyle name="Valuta 2 2 2 2 9 2" xfId="19820" xr:uid="{CC3E8E49-A774-4A42-9C07-FD1D2C3AEEF9}"/>
    <cellStyle name="Valuta 2 2 2 2 9 2 2" xfId="31358" xr:uid="{20F34F65-645C-4973-AFC0-D3902A33C885}"/>
    <cellStyle name="Valuta 2 2 2 2 9 3" xfId="24076" xr:uid="{E4A0A4F4-C14A-415F-BAD6-1BB38D2A06E6}"/>
    <cellStyle name="Valuta 2 2 2 2 9 4" xfId="12796" xr:uid="{2AE8BD54-2734-458C-921B-879AB3DCC66F}"/>
    <cellStyle name="Valuta 2 2 2 3" xfId="234" xr:uid="{00000000-0005-0000-0000-0000B0060000}"/>
    <cellStyle name="Valuta 2 2 2 3 10" xfId="21194" xr:uid="{3D956F42-8D10-4B35-83CD-E89B8E204D76}"/>
    <cellStyle name="Valuta 2 2 2 3 11" xfId="10343" xr:uid="{57BEAC5B-4A46-4C52-9C11-F59F196F488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2 2 2" xfId="21087" xr:uid="{DCF98424-BD5E-411A-B6F2-F5CD58E470FE}"/>
    <cellStyle name="Valuta 2 2 2 3 2 2 2 2 2 2" xfId="32625" xr:uid="{BE7F3CE8-A978-4B63-BC13-2A41064EDB3F}"/>
    <cellStyle name="Valuta 2 2 2 3 2 2 2 2 3" xfId="25719" xr:uid="{1907F9B0-E82A-462A-B6D2-53B2567C199C}"/>
    <cellStyle name="Valuta 2 2 2 3 2 2 2 2 4" xfId="14393" xr:uid="{82F61219-DA4E-4CDE-BADF-6ECDF59DDB98}"/>
    <cellStyle name="Valuta 2 2 2 3 2 2 2 3" xfId="7483" xr:uid="{312D0F66-7874-452F-B848-C3006E0F7C2B}"/>
    <cellStyle name="Valuta 2 2 2 3 2 2 2 3 2" xfId="31287" xr:uid="{9FC1E570-8518-45DE-915F-A7D009F154D9}"/>
    <cellStyle name="Valuta 2 2 2 3 2 2 2 3 3" xfId="19749" xr:uid="{6B87B8E4-8F89-48F2-9159-8905FD32183D}"/>
    <cellStyle name="Valuta 2 2 2 3 2 2 2 4" xfId="22821" xr:uid="{D8B149A5-943A-4430-88C1-68CADD6A4E26}"/>
    <cellStyle name="Valuta 2 2 2 3 2 2 2 5" xfId="11818" xr:uid="{D7522C1B-B59C-4516-A7B0-7E6A5151391D}"/>
    <cellStyle name="Valuta 2 2 2 3 2 2 3" xfId="1731" xr:uid="{00000000-0005-0000-0000-0000B4060000}"/>
    <cellStyle name="Valuta 2 2 2 3 2 2 3 2" xfId="4634" xr:uid="{9DF09F4E-F385-4B86-B83D-AE86070CD7EA}"/>
    <cellStyle name="Valuta 2 2 2 3 2 2 3 2 2" xfId="20751" xr:uid="{E18D34F5-96FC-4863-93F7-6CEC8819C932}"/>
    <cellStyle name="Valuta 2 2 2 3 2 2 3 2 2 2" xfId="32289" xr:uid="{F694BDBE-29CD-4DB5-BEAE-E629065BB2EC}"/>
    <cellStyle name="Valuta 2 2 2 3 2 2 3 2 3" xfId="25382" xr:uid="{A3E34FA3-2222-4E1B-B44A-ECAB5CE5F9EE}"/>
    <cellStyle name="Valuta 2 2 2 3 2 2 3 2 4" xfId="14056" xr:uid="{E423173B-7FE1-40CD-8F66-B33B098E56FB}"/>
    <cellStyle name="Valuta 2 2 2 3 2 2 3 3" xfId="7020" xr:uid="{5A525454-F1E6-4BA9-8096-A78A7B35AAD0}"/>
    <cellStyle name="Valuta 2 2 2 3 2 2 3 3 2" xfId="30951" xr:uid="{1C512F21-51D5-4D95-9522-74F0AA57535E}"/>
    <cellStyle name="Valuta 2 2 2 3 2 2 3 3 3" xfId="19413" xr:uid="{7181B3D5-289C-461A-A513-3269607E8B4F}"/>
    <cellStyle name="Valuta 2 2 2 3 2 2 3 4" xfId="22484" xr:uid="{8FE10C84-0D4D-4764-8E16-1183FBAABFDD}"/>
    <cellStyle name="Valuta 2 2 2 3 2 2 3 5" xfId="11481" xr:uid="{3A656E14-0979-4BA6-93A3-9E0EC7715E59}"/>
    <cellStyle name="Valuta 2 2 2 3 2 2 4" xfId="1298" xr:uid="{00000000-0005-0000-0000-0000B5060000}"/>
    <cellStyle name="Valuta 2 2 2 3 2 2 4 2" xfId="4201" xr:uid="{FBF22D46-24B5-4B0D-AF5F-61A41632AD26}"/>
    <cellStyle name="Valuta 2 2 2 3 2 2 4 2 2" xfId="20417" xr:uid="{BB780EAA-528F-4C00-ACBF-0621B01199E4}"/>
    <cellStyle name="Valuta 2 2 2 3 2 2 4 2 2 2" xfId="31955" xr:uid="{75C3A212-95B6-40B0-A9C1-49E36E039D45}"/>
    <cellStyle name="Valuta 2 2 2 3 2 2 4 2 3" xfId="24949" xr:uid="{4C451963-EEA3-4A3D-8DD2-4DC168895905}"/>
    <cellStyle name="Valuta 2 2 2 3 2 2 4 2 4" xfId="13623" xr:uid="{5D1C4C45-253D-46F2-B399-2517DF6DD495}"/>
    <cellStyle name="Valuta 2 2 2 3 2 2 4 3" xfId="19079" xr:uid="{E7D51F4E-0A98-452C-BEA3-BAA1D4ED2153}"/>
    <cellStyle name="Valuta 2 2 2 3 2 2 4 3 2" xfId="30617" xr:uid="{A5C16C56-D450-4693-9C67-7B51693D6107}"/>
    <cellStyle name="Valuta 2 2 2 3 2 2 4 4" xfId="22051" xr:uid="{A2C24C68-2E34-4C71-8202-5503E65E110C}"/>
    <cellStyle name="Valuta 2 2 2 3 2 2 4 5" xfId="11094" xr:uid="{3232EA9D-9604-4D05-968F-13FFB695B9A8}"/>
    <cellStyle name="Valuta 2 2 2 3 2 2 5" xfId="3631" xr:uid="{3FE3BA45-4AC2-498A-8DE7-FF97BF900B59}"/>
    <cellStyle name="Valuta 2 2 2 3 2 2 5 2" xfId="20083" xr:uid="{8CC1C37F-C359-4337-B2FC-54AEB47CFE57}"/>
    <cellStyle name="Valuta 2 2 2 3 2 2 5 2 2" xfId="31621" xr:uid="{FD1D1818-4FC7-45B2-9E2C-58E2C7903261}"/>
    <cellStyle name="Valuta 2 2 2 3 2 2 5 3" xfId="24379" xr:uid="{A1CEC050-BCB6-4217-9D8F-E251D5C444A9}"/>
    <cellStyle name="Valuta 2 2 2 3 2 2 5 4" xfId="13099" xr:uid="{8A6696A9-48DB-40C1-BAAA-D134D855A914}"/>
    <cellStyle name="Valuta 2 2 2 3 2 2 6" xfId="6562" xr:uid="{81144F22-A2BD-48EC-9B4D-ED54080046CF}"/>
    <cellStyle name="Valuta 2 2 2 3 2 2 6 2" xfId="30283" xr:uid="{075C3797-8067-4A8A-86FE-8A5BF48BD828}"/>
    <cellStyle name="Valuta 2 2 2 3 2 2 6 3" xfId="18745" xr:uid="{0856BBA4-1B49-4013-A922-9D2254EC36B2}"/>
    <cellStyle name="Valuta 2 2 2 3 2 2 7" xfId="21481" xr:uid="{58C36650-D670-4C5B-8433-9194FFBBEBDF}"/>
    <cellStyle name="Valuta 2 2 2 3 2 2 8" xfId="10603" xr:uid="{EF346E6A-9B10-4FAC-929C-F2299353D175}"/>
    <cellStyle name="Valuta 2 2 2 3 2 3" xfId="1905" xr:uid="{00000000-0005-0000-0000-0000B6060000}"/>
    <cellStyle name="Valuta 2 2 2 3 2 3 2" xfId="4804" xr:uid="{D22018BA-F9A8-465D-8C31-3F8817BCFB0D}"/>
    <cellStyle name="Valuta 2 2 2 3 2 3 2 2" xfId="20920" xr:uid="{94E8513B-AE11-48D1-8E93-06040D2AFA48}"/>
    <cellStyle name="Valuta 2 2 2 3 2 3 2 2 2" xfId="32458" xr:uid="{EEBBB2A9-4D82-4EF6-ACB4-BEBD9EED021F}"/>
    <cellStyle name="Valuta 2 2 2 3 2 3 2 3" xfId="25552" xr:uid="{52C8DFC9-A908-4C15-960E-E0EB1C3946D2}"/>
    <cellStyle name="Valuta 2 2 2 3 2 3 2 4" xfId="14226" xr:uid="{7B245AD7-B6AA-4E56-A88D-C5DB17AD26F0}"/>
    <cellStyle name="Valuta 2 2 2 3 2 3 3" xfId="7676" xr:uid="{217F5931-1D17-4E64-BEA0-05DC97133E79}"/>
    <cellStyle name="Valuta 2 2 2 3 2 3 3 2" xfId="31120" xr:uid="{F8329CAB-BC32-4730-A597-EB2232B32BAF}"/>
    <cellStyle name="Valuta 2 2 2 3 2 3 3 3" xfId="19582" xr:uid="{5B19913A-111C-4FCB-B1F5-2CDFADC54F43}"/>
    <cellStyle name="Valuta 2 2 2 3 2 3 4" xfId="22654" xr:uid="{5095C9EB-7C00-4B89-86DD-C76CFD23B6D1}"/>
    <cellStyle name="Valuta 2 2 2 3 2 3 5" xfId="11651" xr:uid="{CA98A1B7-A4C9-41BD-BF03-F0CADC9E2584}"/>
    <cellStyle name="Valuta 2 2 2 3 2 4" xfId="1518" xr:uid="{00000000-0005-0000-0000-0000B7060000}"/>
    <cellStyle name="Valuta 2 2 2 3 2 4 2" xfId="4421" xr:uid="{68EA33C9-1DBD-4C79-8B4D-DB2DE6D50816}"/>
    <cellStyle name="Valuta 2 2 2 3 2 4 2 2" xfId="20584" xr:uid="{0AE1F771-9410-47FB-A529-1B1A2BBDBBFC}"/>
    <cellStyle name="Valuta 2 2 2 3 2 4 2 2 2" xfId="32122" xr:uid="{88349E69-A30A-486D-B56A-DC2808EC1F01}"/>
    <cellStyle name="Valuta 2 2 2 3 2 4 2 3" xfId="25169" xr:uid="{8C533B12-191C-4622-ABC5-D3395E439A3B}"/>
    <cellStyle name="Valuta 2 2 2 3 2 4 2 4" xfId="13843" xr:uid="{C49D3670-D155-4EC3-941C-1AB992F530BF}"/>
    <cellStyle name="Valuta 2 2 2 3 2 4 3" xfId="7258" xr:uid="{11D9EE51-468B-4F37-8B36-959975298C68}"/>
    <cellStyle name="Valuta 2 2 2 3 2 4 3 2" xfId="30784" xr:uid="{138A8129-5B95-4DA9-90C7-512D7F5D2DFC}"/>
    <cellStyle name="Valuta 2 2 2 3 2 4 3 3" xfId="19246" xr:uid="{DE89AF31-7AB0-4C46-9985-3F9A38866905}"/>
    <cellStyle name="Valuta 2 2 2 3 2 4 4" xfId="22271" xr:uid="{EAD6971B-F21A-4334-8BCA-DA391891C087}"/>
    <cellStyle name="Valuta 2 2 2 3 2 4 5" xfId="11292" xr:uid="{58FDB560-B40D-41CF-8AB4-667F3F7A0C45}"/>
    <cellStyle name="Valuta 2 2 2 3 2 5" xfId="1007" xr:uid="{00000000-0005-0000-0000-0000B8060000}"/>
    <cellStyle name="Valuta 2 2 2 3 2 5 2" xfId="3910" xr:uid="{9D585073-D86D-4906-B49C-C52EEFD57015}"/>
    <cellStyle name="Valuta 2 2 2 3 2 5 2 2" xfId="20250" xr:uid="{9AE71C3E-51CC-42A8-9980-B3FA59440AC6}"/>
    <cellStyle name="Valuta 2 2 2 3 2 5 2 2 2" xfId="31788" xr:uid="{4993068D-C714-4B44-9196-05EF2DC1C2C4}"/>
    <cellStyle name="Valuta 2 2 2 3 2 5 2 3" xfId="24658" xr:uid="{CD3F4DD8-828C-410E-A549-09B49E69A804}"/>
    <cellStyle name="Valuta 2 2 2 3 2 5 2 4" xfId="13348" xr:uid="{B8F6637D-5455-403F-8CA5-EB0D8EFD4CBA}"/>
    <cellStyle name="Valuta 2 2 2 3 2 5 3" xfId="6782" xr:uid="{BA44D5EC-7B1E-4702-BC0B-445F329AD8CB}"/>
    <cellStyle name="Valuta 2 2 2 3 2 5 3 2" xfId="30450" xr:uid="{CB655B3D-CCF6-4838-ACDF-110084ABFC08}"/>
    <cellStyle name="Valuta 2 2 2 3 2 5 3 3" xfId="18912" xr:uid="{609C63EE-5F95-4490-A143-1463424CE9E8}"/>
    <cellStyle name="Valuta 2 2 2 3 2 5 4" xfId="21760" xr:uid="{B6ABE0DC-C1F5-40F9-816D-0B77E1A44F13}"/>
    <cellStyle name="Valuta 2 2 2 3 2 5 5" xfId="10843" xr:uid="{AB1F8134-48AD-4335-88EA-4104B37F33E2}"/>
    <cellStyle name="Valuta 2 2 2 3 2 6" xfId="3439" xr:uid="{2D803FE2-B6C9-41EE-93C8-A09CECB74EEE}"/>
    <cellStyle name="Valuta 2 2 2 3 2 6 2" xfId="19916" xr:uid="{6DFB214D-3CB5-4539-B318-F1E4612D9284}"/>
    <cellStyle name="Valuta 2 2 2 3 2 6 2 2" xfId="31454" xr:uid="{63A617E3-FE6F-47E4-845E-3309C48DB8AA}"/>
    <cellStyle name="Valuta 2 2 2 3 2 6 3" xfId="24187" xr:uid="{3D1DB7A4-BA61-497C-915B-D86797251F93}"/>
    <cellStyle name="Valuta 2 2 2 3 2 6 4" xfId="12907" xr:uid="{001FC063-ECAC-48F5-9CFA-69FC2FB84301}"/>
    <cellStyle name="Valuta 2 2 2 3 2 7" xfId="6354" xr:uid="{BDDD949B-4A62-4462-8DE6-A47F56AAD2F1}"/>
    <cellStyle name="Valuta 2 2 2 3 2 7 2" xfId="30116" xr:uid="{28960E6F-F8B2-44C5-ABCF-26AAB0FCC4AB}"/>
    <cellStyle name="Valuta 2 2 2 3 2 7 3" xfId="18578" xr:uid="{F8865F86-908B-47F0-9268-F5D47E1B4EFC}"/>
    <cellStyle name="Valuta 2 2 2 3 2 8" xfId="21289" xr:uid="{2A57D3BB-EB81-44DA-819D-3A82DF9EBA08}"/>
    <cellStyle name="Valuta 2 2 2 3 2 9" xfId="10423" xr:uid="{39A9B682-28BA-46A8-839F-D2CEE218CBF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2 2 2" xfId="21007" xr:uid="{BE135F6F-748C-4139-B722-4058C87815ED}"/>
    <cellStyle name="Valuta 2 2 2 3 4 2 2 2 2" xfId="32545" xr:uid="{A85204B6-9D94-430A-A2FC-0E48CE3779F0}"/>
    <cellStyle name="Valuta 2 2 2 3 4 2 2 3" xfId="25639" xr:uid="{21A3A9AA-EE03-4755-8E81-2799A362E3E1}"/>
    <cellStyle name="Valuta 2 2 2 3 4 2 2 4" xfId="14313" xr:uid="{BCF666DF-7B01-4F0B-A9E7-D7E686195E36}"/>
    <cellStyle name="Valuta 2 2 2 3 4 2 3" xfId="7388" xr:uid="{B961B6E0-C73B-49DA-A2C8-9127AC6DB88A}"/>
    <cellStyle name="Valuta 2 2 2 3 4 2 3 2" xfId="31207" xr:uid="{E9B1B112-EF8A-4ED9-9E40-115D44BE3E1C}"/>
    <cellStyle name="Valuta 2 2 2 3 4 2 3 3" xfId="19669" xr:uid="{FFFD61D4-2AEE-4539-9CFA-75E3029965BD}"/>
    <cellStyle name="Valuta 2 2 2 3 4 2 4" xfId="22741" xr:uid="{271F3F81-A71A-49CD-A0B6-5D2E41A85913}"/>
    <cellStyle name="Valuta 2 2 2 3 4 2 5" xfId="11738" xr:uid="{43F2B5DB-BA71-4CFA-9853-F54AAEFA8776}"/>
    <cellStyle name="Valuta 2 2 2 3 4 3" xfId="1636" xr:uid="{00000000-0005-0000-0000-0000BC060000}"/>
    <cellStyle name="Valuta 2 2 2 3 4 3 2" xfId="4539" xr:uid="{151599A7-4204-4EA4-84ED-3FC11D405D17}"/>
    <cellStyle name="Valuta 2 2 2 3 4 3 2 2" xfId="20671" xr:uid="{FA7C98D6-4A79-4E7C-BFEF-8070108E79A9}"/>
    <cellStyle name="Valuta 2 2 2 3 4 3 2 2 2" xfId="32209" xr:uid="{F3CE5AF1-0A24-488D-81DD-97E36A67FF65}"/>
    <cellStyle name="Valuta 2 2 2 3 4 3 2 3" xfId="25287" xr:uid="{7B3B121E-CEE1-41CE-A5D9-50D1934C115B}"/>
    <cellStyle name="Valuta 2 2 2 3 4 3 2 4" xfId="13961" xr:uid="{FB975D04-318E-4C34-9B50-F8079FE546A8}"/>
    <cellStyle name="Valuta 2 2 2 3 4 3 3" xfId="6925" xr:uid="{EC429CF2-03DA-4E46-9CDD-859F17405AB4}"/>
    <cellStyle name="Valuta 2 2 2 3 4 3 3 2" xfId="30871" xr:uid="{6274F775-C1D9-4813-85AC-B9944CAF6B98}"/>
    <cellStyle name="Valuta 2 2 2 3 4 3 3 3" xfId="19333" xr:uid="{08681B95-D807-4D10-88CD-86454A7E3AD3}"/>
    <cellStyle name="Valuta 2 2 2 3 4 3 4" xfId="22389" xr:uid="{1C17E30B-D4D2-4329-881E-E6A329BA716A}"/>
    <cellStyle name="Valuta 2 2 2 3 4 3 5" xfId="11392" xr:uid="{FF7E2458-DC5E-45E1-96BC-D839D90155DF}"/>
    <cellStyle name="Valuta 2 2 2 3 4 4" xfId="1203" xr:uid="{00000000-0005-0000-0000-0000BD060000}"/>
    <cellStyle name="Valuta 2 2 2 3 4 4 2" xfId="4106" xr:uid="{53D2F306-F0F0-40E2-8B3B-2913695F7215}"/>
    <cellStyle name="Valuta 2 2 2 3 4 4 2 2" xfId="20337" xr:uid="{32FB2162-FB62-4655-B284-04AAE5372BC3}"/>
    <cellStyle name="Valuta 2 2 2 3 4 4 2 2 2" xfId="31875" xr:uid="{FC502C03-2970-4E19-A875-C38356E90C38}"/>
    <cellStyle name="Valuta 2 2 2 3 4 4 2 3" xfId="24854" xr:uid="{7F65FC59-8EC7-4368-8971-DE070F746C49}"/>
    <cellStyle name="Valuta 2 2 2 3 4 4 2 4" xfId="13528" xr:uid="{A6F304AF-42CD-41B8-A541-FBC402D6F4D6}"/>
    <cellStyle name="Valuta 2 2 2 3 4 4 3" xfId="18999" xr:uid="{ADC4CDD4-535D-4045-B5D7-C283A8FFAD1F}"/>
    <cellStyle name="Valuta 2 2 2 3 4 4 3 2" xfId="30537" xr:uid="{4F38E463-6C91-4D9F-B2FB-5B85F65DB0DF}"/>
    <cellStyle name="Valuta 2 2 2 3 4 4 4" xfId="21956" xr:uid="{66AFE16F-9C9C-4100-8A9A-71C239B23FDD}"/>
    <cellStyle name="Valuta 2 2 2 3 4 4 5" xfId="11005" xr:uid="{B7B184FC-4CE9-4FC5-A879-6E692883BBC3}"/>
    <cellStyle name="Valuta 2 2 2 3 4 5" xfId="3536" xr:uid="{44D2C334-4AD8-4DB3-85A9-0FF5B78BAB0E}"/>
    <cellStyle name="Valuta 2 2 2 3 4 5 2" xfId="20003" xr:uid="{8F2BD927-65FB-4C85-9925-88F7AABDCF38}"/>
    <cellStyle name="Valuta 2 2 2 3 4 5 2 2" xfId="31541" xr:uid="{38DFBAE4-CFAE-4067-BA6A-6909D9524E6A}"/>
    <cellStyle name="Valuta 2 2 2 3 4 5 3" xfId="24284" xr:uid="{6F7F4C9C-1785-4674-8EE9-A9C13D4723C1}"/>
    <cellStyle name="Valuta 2 2 2 3 4 5 4" xfId="13004" xr:uid="{D47E2C96-A65F-4CF1-B205-0FED493608BD}"/>
    <cellStyle name="Valuta 2 2 2 3 4 6" xfId="6467" xr:uid="{CB6353F1-622F-400A-9110-E5B2006E359E}"/>
    <cellStyle name="Valuta 2 2 2 3 4 6 2" xfId="30203" xr:uid="{9CE2CE11-8019-45A7-916E-3DDE8AA5316C}"/>
    <cellStyle name="Valuta 2 2 2 3 4 6 3" xfId="18665" xr:uid="{3D83BD6D-F7C1-436D-AAAC-26404EC0DF8C}"/>
    <cellStyle name="Valuta 2 2 2 3 4 7" xfId="21386" xr:uid="{56CE788E-370C-4A62-AC99-2BE772281F06}"/>
    <cellStyle name="Valuta 2 2 2 3 4 8" xfId="10514" xr:uid="{B1128D48-7322-4AF4-ADA5-66962E952E9A}"/>
    <cellStyle name="Valuta 2 2 2 3 5" xfId="1825" xr:uid="{00000000-0005-0000-0000-0000BE060000}"/>
    <cellStyle name="Valuta 2 2 2 3 5 2" xfId="4724" xr:uid="{DCD74137-820B-42EA-9A3D-B4764EE0F1DA}"/>
    <cellStyle name="Valuta 2 2 2 3 5 2 2" xfId="20840" xr:uid="{4322170C-FA4A-4E72-9FA5-8AFC611E0FDC}"/>
    <cellStyle name="Valuta 2 2 2 3 5 2 2 2" xfId="32378" xr:uid="{0F0E4E84-7D00-4022-81D7-09692E1FD5F2}"/>
    <cellStyle name="Valuta 2 2 2 3 5 2 3" xfId="25472" xr:uid="{D2A0B5DE-5A09-4D26-BED4-0CA03B359189}"/>
    <cellStyle name="Valuta 2 2 2 3 5 2 4" xfId="14146" xr:uid="{EA8C8331-BDE0-4B18-AE34-6AE425D06052}"/>
    <cellStyle name="Valuta 2 2 2 3 5 3" xfId="7590" xr:uid="{6C082722-4E6C-46A6-A6A1-63C1E1483F3B}"/>
    <cellStyle name="Valuta 2 2 2 3 5 3 2" xfId="31040" xr:uid="{17DA1951-850D-4D44-8A2D-78D0BA795FDF}"/>
    <cellStyle name="Valuta 2 2 2 3 5 3 3" xfId="19502" xr:uid="{202121B6-FFDF-40AB-A02E-9967816AB612}"/>
    <cellStyle name="Valuta 2 2 2 3 5 4" xfId="22574" xr:uid="{380A6B70-ED32-4258-81C1-736E2110F416}"/>
    <cellStyle name="Valuta 2 2 2 3 5 5" xfId="11571" xr:uid="{D0097C57-790A-4CF9-A0C1-3EDD0040F679}"/>
    <cellStyle name="Valuta 2 2 2 3 6" xfId="1423" xr:uid="{00000000-0005-0000-0000-0000BF060000}"/>
    <cellStyle name="Valuta 2 2 2 3 6 2" xfId="4326" xr:uid="{499DCEAE-CF9D-4BF0-9CD5-249272332F27}"/>
    <cellStyle name="Valuta 2 2 2 3 6 2 2" xfId="20504" xr:uid="{57974B55-0FD0-4F3E-866C-0FC480893E76}"/>
    <cellStyle name="Valuta 2 2 2 3 6 2 2 2" xfId="32042" xr:uid="{09DA803F-4DFD-4AAC-B595-F99943C45CC5}"/>
    <cellStyle name="Valuta 2 2 2 3 6 2 3" xfId="25074" xr:uid="{F6545542-6185-4C73-9700-7DC4AC79282A}"/>
    <cellStyle name="Valuta 2 2 2 3 6 2 4" xfId="13748" xr:uid="{405981CB-F3B8-4502-9951-2A77E8973EAC}"/>
    <cellStyle name="Valuta 2 2 2 3 6 3" xfId="7163" xr:uid="{774F10D3-FF92-4EEF-9FBA-28902B228197}"/>
    <cellStyle name="Valuta 2 2 2 3 6 3 2" xfId="30704" xr:uid="{1EB4F3B5-D72A-4A41-8C6E-05C759AFB276}"/>
    <cellStyle name="Valuta 2 2 2 3 6 3 3" xfId="19166" xr:uid="{A4839BD5-B3A8-4D72-B1B0-2A687A6792BA}"/>
    <cellStyle name="Valuta 2 2 2 3 6 4" xfId="22176" xr:uid="{7E112346-6A94-4493-80B5-B0E715969E94}"/>
    <cellStyle name="Valuta 2 2 2 3 6 5" xfId="11203" xr:uid="{30388BD8-3823-4D29-8C85-D8249F5D5425}"/>
    <cellStyle name="Valuta 2 2 2 3 7" xfId="911" xr:uid="{00000000-0005-0000-0000-0000C0060000}"/>
    <cellStyle name="Valuta 2 2 2 3 7 2" xfId="3814" xr:uid="{92DD07B2-9B87-4F58-88BC-ECCD4B14830C}"/>
    <cellStyle name="Valuta 2 2 2 3 7 2 2" xfId="20170" xr:uid="{1828A026-2AE9-4177-8BBA-8A28AA5044DB}"/>
    <cellStyle name="Valuta 2 2 2 3 7 2 2 2" xfId="31708" xr:uid="{B3EC51DB-D4C8-4C8E-AA9D-8C89F90F34B7}"/>
    <cellStyle name="Valuta 2 2 2 3 7 2 3" xfId="24562" xr:uid="{9B5F66A3-906D-4276-80EC-7836E2D82F50}"/>
    <cellStyle name="Valuta 2 2 2 3 7 2 4" xfId="13258" xr:uid="{2F8F06C1-7DF4-40A4-B7B9-F0ABAF1238E2}"/>
    <cellStyle name="Valuta 2 2 2 3 7 3" xfId="6687" xr:uid="{649E126A-D6AA-47DF-8F27-C76ECC64CFE5}"/>
    <cellStyle name="Valuta 2 2 2 3 7 3 2" xfId="30370" xr:uid="{D5ACA58F-9BCF-4556-8E13-3D71C32CD72E}"/>
    <cellStyle name="Valuta 2 2 2 3 7 3 3" xfId="18832" xr:uid="{9A879037-E150-40B5-B6DD-BB10D35E73A8}"/>
    <cellStyle name="Valuta 2 2 2 3 7 4" xfId="21664" xr:uid="{B8F02265-FDE8-4831-8473-7DDBA06580C0}"/>
    <cellStyle name="Valuta 2 2 2 3 7 5" xfId="10754" xr:uid="{C9B55F29-E84E-418F-8624-BD1BA678A6D0}"/>
    <cellStyle name="Valuta 2 2 2 3 8" xfId="3344" xr:uid="{95F740C5-906F-45CF-A14B-D28D88913BEA}"/>
    <cellStyle name="Valuta 2 2 2 3 8 2" xfId="19836" xr:uid="{A3BB80D5-8BCB-4808-B78A-77D250012775}"/>
    <cellStyle name="Valuta 2 2 2 3 8 2 2" xfId="31374" xr:uid="{160460BC-B57D-48C2-9BAA-FC655629F5E6}"/>
    <cellStyle name="Valuta 2 2 2 3 8 3" xfId="24092" xr:uid="{76BB2648-DC2B-43CA-9BBF-4D3A4C1954C8}"/>
    <cellStyle name="Valuta 2 2 2 3 8 4" xfId="12812" xr:uid="{E377AC85-E12A-4124-89E5-5343DDF72B14}"/>
    <cellStyle name="Valuta 2 2 2 3 9" xfId="6259" xr:uid="{B97DDB38-8D12-42BB-BB22-FE94DCCB41BB}"/>
    <cellStyle name="Valuta 2 2 2 3 9 2" xfId="30036" xr:uid="{D3877DC3-6968-4AA5-9723-210CD9F748A1}"/>
    <cellStyle name="Valuta 2 2 2 3 9 3" xfId="18498" xr:uid="{D504B171-804D-4879-B287-B4B8C7B1F2C7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2 2 2" xfId="21047" xr:uid="{5374C35B-B479-4A2D-8271-8E26EE8DAF83}"/>
    <cellStyle name="Valuta 2 2 2 4 2 2 2 2 2" xfId="32585" xr:uid="{E4B95D4A-76D7-4B17-BACE-28E711765303}"/>
    <cellStyle name="Valuta 2 2 2 4 2 2 2 3" xfId="25679" xr:uid="{BA0DC2C4-B549-4115-AF22-7287C4E9CAEE}"/>
    <cellStyle name="Valuta 2 2 2 4 2 2 2 4" xfId="14353" xr:uid="{732802EC-5AED-4A63-833D-D5C8CDB18B34}"/>
    <cellStyle name="Valuta 2 2 2 4 2 2 3" xfId="7438" xr:uid="{1BB5802D-B4AE-4131-868C-D7A9D7270D2B}"/>
    <cellStyle name="Valuta 2 2 2 4 2 2 3 2" xfId="31247" xr:uid="{962CD327-950F-48DC-9547-22DEB552A08D}"/>
    <cellStyle name="Valuta 2 2 2 4 2 2 3 3" xfId="19709" xr:uid="{12816D15-4933-4EE7-988E-AB09BD6FD817}"/>
    <cellStyle name="Valuta 2 2 2 4 2 2 4" xfId="22781" xr:uid="{3048AB53-3226-4DE5-8642-C3DECFC48571}"/>
    <cellStyle name="Valuta 2 2 2 4 2 2 5" xfId="11778" xr:uid="{02195004-3CCF-4656-B44B-A2320AE4A522}"/>
    <cellStyle name="Valuta 2 2 2 4 2 3" xfId="1686" xr:uid="{00000000-0005-0000-0000-0000C4060000}"/>
    <cellStyle name="Valuta 2 2 2 4 2 3 2" xfId="4589" xr:uid="{51B19F28-FD15-4E9C-BA55-9329C2976CA6}"/>
    <cellStyle name="Valuta 2 2 2 4 2 3 2 2" xfId="20711" xr:uid="{8BB956F4-394B-4219-94B9-ED7DE1C3E837}"/>
    <cellStyle name="Valuta 2 2 2 4 2 3 2 2 2" xfId="32249" xr:uid="{39D4B8F2-CC7B-4F5B-9B6E-93C83DC7DF8F}"/>
    <cellStyle name="Valuta 2 2 2 4 2 3 2 3" xfId="25337" xr:uid="{F97C47D7-65E8-45AC-865B-9FEA9E8E1567}"/>
    <cellStyle name="Valuta 2 2 2 4 2 3 2 4" xfId="14011" xr:uid="{AF0213B9-D0EB-45AC-9C21-DC97C649F3DD}"/>
    <cellStyle name="Valuta 2 2 2 4 2 3 3" xfId="6975" xr:uid="{EB5E5F56-E3F8-4992-B301-3B90E12784CF}"/>
    <cellStyle name="Valuta 2 2 2 4 2 3 3 2" xfId="30911" xr:uid="{3D0F6A62-6949-4804-A71D-00FF0E23ACD2}"/>
    <cellStyle name="Valuta 2 2 2 4 2 3 3 3" xfId="19373" xr:uid="{686C35C0-055D-4B3E-AAFB-6D8E2234CDAA}"/>
    <cellStyle name="Valuta 2 2 2 4 2 3 4" xfId="22439" xr:uid="{407F00C3-51B4-414E-B9E6-AA33BB455B30}"/>
    <cellStyle name="Valuta 2 2 2 4 2 3 5" xfId="11438" xr:uid="{FA049305-2BFB-4D74-AC87-4F7C5F5C67BE}"/>
    <cellStyle name="Valuta 2 2 2 4 2 4" xfId="1253" xr:uid="{00000000-0005-0000-0000-0000C5060000}"/>
    <cellStyle name="Valuta 2 2 2 4 2 4 2" xfId="4156" xr:uid="{BDB1A7CE-6957-478D-8204-6AE833055744}"/>
    <cellStyle name="Valuta 2 2 2 4 2 4 2 2" xfId="20377" xr:uid="{FE3A94EE-7BB5-4F20-A43C-3F3D81171E31}"/>
    <cellStyle name="Valuta 2 2 2 4 2 4 2 2 2" xfId="31915" xr:uid="{3DFD8CBE-3F56-43F4-B436-7DC8E0B835EF}"/>
    <cellStyle name="Valuta 2 2 2 4 2 4 2 3" xfId="24904" xr:uid="{B6611021-3E00-41A4-9A80-63E5E6DBAC0E}"/>
    <cellStyle name="Valuta 2 2 2 4 2 4 2 4" xfId="13578" xr:uid="{97866D56-90D4-497A-B174-AB9D3F7D0911}"/>
    <cellStyle name="Valuta 2 2 2 4 2 4 3" xfId="19039" xr:uid="{A424F758-7A67-4B1F-AB58-5F9E87948507}"/>
    <cellStyle name="Valuta 2 2 2 4 2 4 3 2" xfId="30577" xr:uid="{DCA7033B-2C7F-4841-92D3-1726AC78EA09}"/>
    <cellStyle name="Valuta 2 2 2 4 2 4 4" xfId="22006" xr:uid="{56BEBE85-DF59-4C56-87F6-24B9D10C7F94}"/>
    <cellStyle name="Valuta 2 2 2 4 2 4 5" xfId="11051" xr:uid="{6EA5D260-CCB6-4962-A9FC-D80CC14BC3E5}"/>
    <cellStyle name="Valuta 2 2 2 4 2 5" xfId="3586" xr:uid="{4D80B237-7897-452C-B33F-5E616BA94819}"/>
    <cellStyle name="Valuta 2 2 2 4 2 5 2" xfId="20043" xr:uid="{C79E66C2-C7F0-47DC-A4C6-4A21300AB508}"/>
    <cellStyle name="Valuta 2 2 2 4 2 5 2 2" xfId="31581" xr:uid="{ECD79F8F-194D-44A1-B1FB-53E71E31C6DE}"/>
    <cellStyle name="Valuta 2 2 2 4 2 5 3" xfId="24334" xr:uid="{36186017-C437-4FF0-AE42-3F9D1E8FD3C6}"/>
    <cellStyle name="Valuta 2 2 2 4 2 5 4" xfId="13054" xr:uid="{4464EF52-2064-47CF-ACF3-F703A9CD6330}"/>
    <cellStyle name="Valuta 2 2 2 4 2 6" xfId="6517" xr:uid="{2FB8CF5A-1C20-40B9-9A67-E47B2D2913A8}"/>
    <cellStyle name="Valuta 2 2 2 4 2 6 2" xfId="30243" xr:uid="{75DE992E-4685-4B45-BAA0-35E5D3B3EAE2}"/>
    <cellStyle name="Valuta 2 2 2 4 2 6 3" xfId="18705" xr:uid="{A51E2FB0-62FF-4D93-A76A-5D020B72AFEC}"/>
    <cellStyle name="Valuta 2 2 2 4 2 7" xfId="21436" xr:uid="{12104596-5BBE-428E-9AF1-9EDC2B7021B8}"/>
    <cellStyle name="Valuta 2 2 2 4 2 8" xfId="10560" xr:uid="{D993CC77-58AB-45E9-B572-19AA68F8761B}"/>
    <cellStyle name="Valuta 2 2 2 4 3" xfId="1865" xr:uid="{00000000-0005-0000-0000-0000C6060000}"/>
    <cellStyle name="Valuta 2 2 2 4 3 2" xfId="4764" xr:uid="{3BA10824-61BD-428F-91FA-8DE907772DB9}"/>
    <cellStyle name="Valuta 2 2 2 4 3 2 2" xfId="20880" xr:uid="{89C61401-75AC-42CF-B654-183FFAE4779D}"/>
    <cellStyle name="Valuta 2 2 2 4 3 2 2 2" xfId="32418" xr:uid="{0DB46A6C-92C5-4626-A9C2-79442B4FEAA2}"/>
    <cellStyle name="Valuta 2 2 2 4 3 2 3" xfId="25512" xr:uid="{9612AA54-531A-4956-A90D-5CF1261FF5D8}"/>
    <cellStyle name="Valuta 2 2 2 4 3 2 4" xfId="14186" xr:uid="{C16FB37D-8B19-4642-B02C-72E1F3B4BD41}"/>
    <cellStyle name="Valuta 2 2 2 4 3 3" xfId="7634" xr:uid="{874BADEB-BB59-4390-8E9E-E8EC651603FB}"/>
    <cellStyle name="Valuta 2 2 2 4 3 3 2" xfId="31080" xr:uid="{A4439830-81AB-4832-9624-4E81E204F217}"/>
    <cellStyle name="Valuta 2 2 2 4 3 3 3" xfId="19542" xr:uid="{B66E8261-02A3-4656-B868-F4DDF67B2B63}"/>
    <cellStyle name="Valuta 2 2 2 4 3 4" xfId="22614" xr:uid="{DB4B023F-A80D-4759-B180-EF4B5ACA0B26}"/>
    <cellStyle name="Valuta 2 2 2 4 3 5" xfId="11611" xr:uid="{091909D1-F4FF-4185-BE83-9E5FD07294CF}"/>
    <cellStyle name="Valuta 2 2 2 4 4" xfId="1473" xr:uid="{00000000-0005-0000-0000-0000C7060000}"/>
    <cellStyle name="Valuta 2 2 2 4 4 2" xfId="4376" xr:uid="{619E3F02-E9F0-4326-BC46-1EA2C8A0E4A4}"/>
    <cellStyle name="Valuta 2 2 2 4 4 2 2" xfId="20544" xr:uid="{C09E1279-2817-435B-B57D-441089473D1A}"/>
    <cellStyle name="Valuta 2 2 2 4 4 2 2 2" xfId="32082" xr:uid="{38004030-8699-4F32-97D8-97665EB5F6EC}"/>
    <cellStyle name="Valuta 2 2 2 4 4 2 3" xfId="25124" xr:uid="{ABF992DE-E0D2-4953-ACC3-21F786F18A8E}"/>
    <cellStyle name="Valuta 2 2 2 4 4 2 4" xfId="13798" xr:uid="{9CB1C507-0A1D-49F6-925C-CC8A6FDE0BBF}"/>
    <cellStyle name="Valuta 2 2 2 4 4 3" xfId="7213" xr:uid="{A1E8CDBD-E0D7-479A-9DC3-E528003C8F00}"/>
    <cellStyle name="Valuta 2 2 2 4 4 3 2" xfId="30744" xr:uid="{73D96732-7F6E-4A71-83C3-0DFB1880A4F8}"/>
    <cellStyle name="Valuta 2 2 2 4 4 3 3" xfId="19206" xr:uid="{3B522FBB-EB0B-46B3-A20E-147DF392FDF0}"/>
    <cellStyle name="Valuta 2 2 2 4 4 4" xfId="22226" xr:uid="{B8B3C532-4D90-4260-B06E-2EEAAD006CF8}"/>
    <cellStyle name="Valuta 2 2 2 4 4 5" xfId="11249" xr:uid="{649E9B49-3FF2-4299-88AC-3C27ABBD4345}"/>
    <cellStyle name="Valuta 2 2 2 4 5" xfId="962" xr:uid="{00000000-0005-0000-0000-0000C8060000}"/>
    <cellStyle name="Valuta 2 2 2 4 5 2" xfId="3865" xr:uid="{E7C71B5A-DD4C-465F-A94E-8C225DB0CBC6}"/>
    <cellStyle name="Valuta 2 2 2 4 5 2 2" xfId="20210" xr:uid="{B43010AF-FCDE-477B-B3F2-46C900C9C771}"/>
    <cellStyle name="Valuta 2 2 2 4 5 2 2 2" xfId="31748" xr:uid="{A306998E-7FB2-486F-94A1-279BBA868616}"/>
    <cellStyle name="Valuta 2 2 2 4 5 2 3" xfId="24613" xr:uid="{023B38C2-6DB5-4A01-99EF-A06ECAAA161D}"/>
    <cellStyle name="Valuta 2 2 2 4 5 2 4" xfId="13305" xr:uid="{EA71948F-25ED-45EA-AA35-2CB5A84A22C6}"/>
    <cellStyle name="Valuta 2 2 2 4 5 3" xfId="6737" xr:uid="{20D046C0-4AC8-4F80-92FF-70451C6198E2}"/>
    <cellStyle name="Valuta 2 2 2 4 5 3 2" xfId="30410" xr:uid="{9629B8F4-340D-4848-90D1-9871E63E2270}"/>
    <cellStyle name="Valuta 2 2 2 4 5 3 3" xfId="18872" xr:uid="{B6E0E7A5-F5E2-4193-AEE2-85C5F796B59C}"/>
    <cellStyle name="Valuta 2 2 2 4 5 4" xfId="21715" xr:uid="{9BA72935-5246-4A96-8CB0-1148B51C584E}"/>
    <cellStyle name="Valuta 2 2 2 4 5 5" xfId="10800" xr:uid="{62B9D6A4-76B1-4C63-BB40-F5351638E024}"/>
    <cellStyle name="Valuta 2 2 2 4 6" xfId="3394" xr:uid="{1DD6522B-17E5-46D1-9D66-4012104E4A98}"/>
    <cellStyle name="Valuta 2 2 2 4 6 2" xfId="19876" xr:uid="{0ECB926F-FCAB-4A4D-911C-69CE6A103D4F}"/>
    <cellStyle name="Valuta 2 2 2 4 6 2 2" xfId="31414" xr:uid="{2B3F61ED-88D6-4909-B4C8-E43E98B7494A}"/>
    <cellStyle name="Valuta 2 2 2 4 6 3" xfId="24142" xr:uid="{D0AA07B4-46CC-4035-94A0-A8176EFD8A59}"/>
    <cellStyle name="Valuta 2 2 2 4 6 4" xfId="12862" xr:uid="{183B39F5-9F75-43F1-9110-02451F1B663F}"/>
    <cellStyle name="Valuta 2 2 2 4 7" xfId="6309" xr:uid="{18AD24BF-E33E-470E-B4F0-CB0178C1CA91}"/>
    <cellStyle name="Valuta 2 2 2 4 7 2" xfId="30076" xr:uid="{F67D256B-531C-4A1D-B90B-C9BF97E029E8}"/>
    <cellStyle name="Valuta 2 2 2 4 7 3" xfId="18538" xr:uid="{06EBA4D3-9AC1-4962-B67D-3E36B9211CCE}"/>
    <cellStyle name="Valuta 2 2 2 4 8" xfId="21244" xr:uid="{A3B8A6D4-D0BD-4BA4-8AAC-281AE05CB5B9}"/>
    <cellStyle name="Valuta 2 2 2 4 9" xfId="10383" xr:uid="{1816964C-3C28-4169-B074-C277861D05E3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2 2 2" xfId="20967" xr:uid="{554EC817-21F0-4A3A-9CB7-BD7F02F7D48F}"/>
    <cellStyle name="Valuta 2 2 2 6 2 2 2 2" xfId="32505" xr:uid="{46192681-A09D-4C0E-A573-FE0B6B3D64CF}"/>
    <cellStyle name="Valuta 2 2 2 6 2 2 3" xfId="25599" xr:uid="{339E256D-3B06-4C93-A776-B14E368EA765}"/>
    <cellStyle name="Valuta 2 2 2 6 2 2 4" xfId="14273" xr:uid="{6331B4D9-58D8-4632-83CB-0503A68C8751}"/>
    <cellStyle name="Valuta 2 2 2 6 2 3" xfId="7346" xr:uid="{9A492B1B-536F-45B5-94CA-EDBCFF51EC81}"/>
    <cellStyle name="Valuta 2 2 2 6 2 3 2" xfId="31167" xr:uid="{F22A2C6C-57BE-4AF7-A49A-8CF1C4D23861}"/>
    <cellStyle name="Valuta 2 2 2 6 2 3 3" xfId="19629" xr:uid="{587E7947-28D8-4803-8B96-4EC53E171449}"/>
    <cellStyle name="Valuta 2 2 2 6 2 4" xfId="22701" xr:uid="{BB091DF9-8A10-4A71-8B8D-225D08487E9C}"/>
    <cellStyle name="Valuta 2 2 2 6 2 5" xfId="11698" xr:uid="{11CB5EDF-ED63-46AF-A2EF-4098D47465A9}"/>
    <cellStyle name="Valuta 2 2 2 6 3" xfId="1594" xr:uid="{00000000-0005-0000-0000-0000CC060000}"/>
    <cellStyle name="Valuta 2 2 2 6 3 2" xfId="4497" xr:uid="{63306139-74E1-483C-A652-14CC30A0B5CB}"/>
    <cellStyle name="Valuta 2 2 2 6 3 2 2" xfId="20631" xr:uid="{1A98E501-2A57-41B8-A823-51AEBD0BBD36}"/>
    <cellStyle name="Valuta 2 2 2 6 3 2 2 2" xfId="32169" xr:uid="{CB5A21B5-7F37-48A5-8CA1-B656188F77A9}"/>
    <cellStyle name="Valuta 2 2 2 6 3 2 3" xfId="25245" xr:uid="{8529C611-F22E-441C-8EB6-D377718B0252}"/>
    <cellStyle name="Valuta 2 2 2 6 3 2 4" xfId="13919" xr:uid="{35A994C9-439D-4618-837D-918897F5D8C6}"/>
    <cellStyle name="Valuta 2 2 2 6 3 3" xfId="6883" xr:uid="{7556B5D3-8C80-45BB-B2F2-4E255267B4E5}"/>
    <cellStyle name="Valuta 2 2 2 6 3 3 2" xfId="30831" xr:uid="{7806642E-A937-4FC1-8F04-E76777E7A4B2}"/>
    <cellStyle name="Valuta 2 2 2 6 3 3 3" xfId="19293" xr:uid="{B2102D3A-2AC6-42CE-8C22-B677546F5895}"/>
    <cellStyle name="Valuta 2 2 2 6 3 4" xfId="22347" xr:uid="{2CFEF036-D0B5-4EFA-A4B5-317E27524A04}"/>
    <cellStyle name="Valuta 2 2 2 6 3 5" xfId="11352" xr:uid="{1BDC06E8-DDD5-452A-8845-48199F8E292C}"/>
    <cellStyle name="Valuta 2 2 2 6 4" xfId="1161" xr:uid="{00000000-0005-0000-0000-0000CD060000}"/>
    <cellStyle name="Valuta 2 2 2 6 4 2" xfId="4064" xr:uid="{8CAA68E9-C123-4F38-A427-6B82758F50B9}"/>
    <cellStyle name="Valuta 2 2 2 6 4 2 2" xfId="20297" xr:uid="{13ABAC27-289C-47BA-9DFC-101BB6513EF0}"/>
    <cellStyle name="Valuta 2 2 2 6 4 2 2 2" xfId="31835" xr:uid="{16563619-BC07-4F7F-AC92-F410D055CCCD}"/>
    <cellStyle name="Valuta 2 2 2 6 4 2 3" xfId="24812" xr:uid="{C8FFD439-E2D8-44DA-AB44-6F396C2B8C30}"/>
    <cellStyle name="Valuta 2 2 2 6 4 2 4" xfId="13486" xr:uid="{AAF7FFB8-7085-4B78-B3C6-7689297136FC}"/>
    <cellStyle name="Valuta 2 2 2 6 4 3" xfId="18959" xr:uid="{7904A2EC-7CD5-42ED-8645-AFAAEC5A9EDB}"/>
    <cellStyle name="Valuta 2 2 2 6 4 3 2" xfId="30497" xr:uid="{E8AEF9AB-0033-40A3-A8A3-0DA8911F7245}"/>
    <cellStyle name="Valuta 2 2 2 6 4 4" xfId="21914" xr:uid="{C841D00B-27EA-4D03-9FBA-944F71415A5D}"/>
    <cellStyle name="Valuta 2 2 2 6 4 5" xfId="10965" xr:uid="{07183EED-5F37-47AA-AF90-2414AA7E4BAF}"/>
    <cellStyle name="Valuta 2 2 2 6 5" xfId="3494" xr:uid="{B685DFA2-D75E-4BA4-BAF1-5D5104D52AA6}"/>
    <cellStyle name="Valuta 2 2 2 6 5 2" xfId="19963" xr:uid="{9188B766-7980-4E66-8823-A82129E7B9E4}"/>
    <cellStyle name="Valuta 2 2 2 6 5 2 2" xfId="31501" xr:uid="{E70DB3B3-B3B2-46F4-A1A2-2B11C7BDBB85}"/>
    <cellStyle name="Valuta 2 2 2 6 5 3" xfId="24242" xr:uid="{3792B610-2648-4405-AA95-0FF6385A62B9}"/>
    <cellStyle name="Valuta 2 2 2 6 5 4" xfId="12962" xr:uid="{F03D0EA7-ADD3-4EAC-A5A7-6BF81B6EB828}"/>
    <cellStyle name="Valuta 2 2 2 6 6" xfId="6425" xr:uid="{08ECAB78-B1FB-4FCF-9BFB-A2974E84017D}"/>
    <cellStyle name="Valuta 2 2 2 6 6 2" xfId="30163" xr:uid="{3837C63E-BFAD-444B-8CD5-2C37660715DD}"/>
    <cellStyle name="Valuta 2 2 2 6 6 3" xfId="18625" xr:uid="{71F9658E-5ED1-4A75-8438-9B5E6FB904FE}"/>
    <cellStyle name="Valuta 2 2 2 6 7" xfId="21344" xr:uid="{49F5AEA3-7DB9-45B7-BEE1-238C699FF697}"/>
    <cellStyle name="Valuta 2 2 2 6 8" xfId="10474" xr:uid="{A7063E22-2379-4695-9A49-704156D2E90A}"/>
    <cellStyle name="Valuta 2 2 2 7" xfId="1785" xr:uid="{00000000-0005-0000-0000-0000CE060000}"/>
    <cellStyle name="Valuta 2 2 2 7 2" xfId="4684" xr:uid="{14AA6999-FE8E-4F50-9E7B-EC0C3EBE028C}"/>
    <cellStyle name="Valuta 2 2 2 7 2 2" xfId="20800" xr:uid="{B1FB0FD0-CD4A-476E-A322-D8FC0F1E91E8}"/>
    <cellStyle name="Valuta 2 2 2 7 2 2 2" xfId="32338" xr:uid="{A2AECE65-2777-42F6-B29A-57FB3FD9D03F}"/>
    <cellStyle name="Valuta 2 2 2 7 2 3" xfId="25432" xr:uid="{717FB47D-FDD8-4C89-BD40-8D79214C63D0}"/>
    <cellStyle name="Valuta 2 2 2 7 2 4" xfId="14106" xr:uid="{E68D8CE6-C21B-4FDD-A722-7654EDD5D54F}"/>
    <cellStyle name="Valuta 2 2 2 7 3" xfId="7549" xr:uid="{461B945A-DAA3-45AD-A4AB-B3294E6AC6EA}"/>
    <cellStyle name="Valuta 2 2 2 7 3 2" xfId="31000" xr:uid="{89AF52B7-A19C-4DAF-BB22-48119DD18302}"/>
    <cellStyle name="Valuta 2 2 2 7 3 3" xfId="19462" xr:uid="{D12F2477-8670-4668-BAF8-DD94553F1361}"/>
    <cellStyle name="Valuta 2 2 2 7 4" xfId="22534" xr:uid="{C2BCFF27-73E6-4315-B0B3-3D6037EE54AA}"/>
    <cellStyle name="Valuta 2 2 2 7 5" xfId="11531" xr:uid="{68E9592F-F28C-4817-B2AF-3BF3D56C9D54}"/>
    <cellStyle name="Valuta 2 2 2 8" xfId="1379" xr:uid="{00000000-0005-0000-0000-0000CF060000}"/>
    <cellStyle name="Valuta 2 2 2 8 2" xfId="4282" xr:uid="{3429F46B-0284-4264-BC8F-9996E3A67FB5}"/>
    <cellStyle name="Valuta 2 2 2 8 2 2" xfId="20464" xr:uid="{27C4D7DF-A52C-40A5-AC2E-63B641BA8785}"/>
    <cellStyle name="Valuta 2 2 2 8 2 2 2" xfId="32002" xr:uid="{D17A710B-B762-4AEB-B3CC-A0E3EDCA65E3}"/>
    <cellStyle name="Valuta 2 2 2 8 2 3" xfId="25030" xr:uid="{1A2BEC87-ED32-41B5-8DB6-8D1EAA0B79E3}"/>
    <cellStyle name="Valuta 2 2 2 8 2 4" xfId="13704" xr:uid="{B2DC3438-9BD8-4A1F-B800-E114941D43DD}"/>
    <cellStyle name="Valuta 2 2 2 8 3" xfId="7118" xr:uid="{2ED43F85-3893-4767-B634-6E0578E1983E}"/>
    <cellStyle name="Valuta 2 2 2 8 3 2" xfId="30664" xr:uid="{DA84732E-B7C1-435E-A388-0AA5BF6181AC}"/>
    <cellStyle name="Valuta 2 2 2 8 3 3" xfId="19126" xr:uid="{C9FE7011-20D9-4E39-A27C-32DBA3D548B0}"/>
    <cellStyle name="Valuta 2 2 2 8 4" xfId="22132" xr:uid="{A55057A1-7084-4A9E-BE0F-9F5D981716D8}"/>
    <cellStyle name="Valuta 2 2 2 8 5" xfId="11161" xr:uid="{3EEB14CA-3BB5-4464-AF47-DC0480672E23}"/>
    <cellStyle name="Valuta 2 2 2 9" xfId="865" xr:uid="{00000000-0005-0000-0000-0000D0060000}"/>
    <cellStyle name="Valuta 2 2 2 9 2" xfId="3768" xr:uid="{B403A9F9-7E07-49AB-8F23-8769A2ACA08D}"/>
    <cellStyle name="Valuta 2 2 2 9 2 2" xfId="20130" xr:uid="{B8919BBD-0D4E-4BA6-986A-D71BE4772D8C}"/>
    <cellStyle name="Valuta 2 2 2 9 2 2 2" xfId="31668" xr:uid="{9F83BAA7-7F27-49FA-80E9-10F61451D076}"/>
    <cellStyle name="Valuta 2 2 2 9 2 3" xfId="24516" xr:uid="{2C816043-FF47-4B24-9B66-60C68701E621}"/>
    <cellStyle name="Valuta 2 2 2 9 2 4" xfId="13215" xr:uid="{F8E9E665-0157-4AE7-A58B-70EF03DA0D56}"/>
    <cellStyle name="Valuta 2 2 2 9 3" xfId="6644" xr:uid="{FF3A5159-71A7-421C-84CF-2D171E565645}"/>
    <cellStyle name="Valuta 2 2 2 9 3 2" xfId="30330" xr:uid="{329AE31C-535C-4D04-8A03-D1BE0FC5B07A}"/>
    <cellStyle name="Valuta 2 2 2 9 3 3" xfId="18792" xr:uid="{382F2C45-E5FC-4217-90C2-5C20B8CAB598}"/>
    <cellStyle name="Valuta 2 2 2 9 4" xfId="21618" xr:uid="{D66660B3-4362-46E8-96F3-E4F50489C4C1}"/>
    <cellStyle name="Valuta 2 2 2 9 5" xfId="10711" xr:uid="{A87AD3F3-15B5-435B-9888-436F3241B92F}"/>
    <cellStyle name="Valuta 2 2 3" xfId="204" xr:uid="{00000000-0005-0000-0000-0000D1060000}"/>
    <cellStyle name="Valuta 2 2 3 10" xfId="6230" xr:uid="{D152509F-F817-45C7-8A60-DDCD8808AF51}"/>
    <cellStyle name="Valuta 2 2 3 10 2" xfId="30007" xr:uid="{92398328-2AEA-498F-8756-205C41147072}"/>
    <cellStyle name="Valuta 2 2 3 10 3" xfId="18469" xr:uid="{4A03153D-48D0-460E-9786-AC5D927599E9}"/>
    <cellStyle name="Valuta 2 2 3 11" xfId="21165" xr:uid="{97828806-0E97-4F9E-B5FB-184756BFE2D6}"/>
    <cellStyle name="Valuta 2 2 3 12" xfId="10314" xr:uid="{6107EF8D-6366-4A0D-B36E-4E3E031B2A6D}"/>
    <cellStyle name="Valuta 2 2 3 2" xfId="245" xr:uid="{00000000-0005-0000-0000-0000D2060000}"/>
    <cellStyle name="Valuta 2 2 3 2 10" xfId="21205" xr:uid="{0273018E-4FDD-4D70-9B5E-A207E7A1714A}"/>
    <cellStyle name="Valuta 2 2 3 2 11" xfId="10354" xr:uid="{BCF05FCA-B04F-477D-8223-EB2B07C4F906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2 2 2" xfId="21098" xr:uid="{234BE195-63EC-4DA8-AD89-B99560D9DC2B}"/>
    <cellStyle name="Valuta 2 2 3 2 2 2 2 2 2 2" xfId="32636" xr:uid="{50AD8F1D-E2B0-4DC9-9889-C87F7E264E8F}"/>
    <cellStyle name="Valuta 2 2 3 2 2 2 2 2 3" xfId="25730" xr:uid="{642B4D75-9847-4351-99D9-EAAEC175E4BA}"/>
    <cellStyle name="Valuta 2 2 3 2 2 2 2 2 4" xfId="14404" xr:uid="{279CE1FD-D672-477F-94EA-C499383FAA14}"/>
    <cellStyle name="Valuta 2 2 3 2 2 2 2 3" xfId="7494" xr:uid="{E12827D2-B92F-4B9F-9B42-58E85731F79E}"/>
    <cellStyle name="Valuta 2 2 3 2 2 2 2 3 2" xfId="31298" xr:uid="{F95831A2-1C87-4449-B2A2-1A2F7C597F79}"/>
    <cellStyle name="Valuta 2 2 3 2 2 2 2 3 3" xfId="19760" xr:uid="{0149B6D0-451A-4BEA-9359-3ECC904AF098}"/>
    <cellStyle name="Valuta 2 2 3 2 2 2 2 4" xfId="22832" xr:uid="{FC6EB002-E544-4B8D-A2E7-2E183EDD3367}"/>
    <cellStyle name="Valuta 2 2 3 2 2 2 2 5" xfId="11829" xr:uid="{0C616DFC-1DC7-4771-9AE8-63B18A7C6CBA}"/>
    <cellStyle name="Valuta 2 2 3 2 2 2 3" xfId="1742" xr:uid="{00000000-0005-0000-0000-0000D6060000}"/>
    <cellStyle name="Valuta 2 2 3 2 2 2 3 2" xfId="4645" xr:uid="{DADA8C01-3349-4F79-A29C-489875ADE0D3}"/>
    <cellStyle name="Valuta 2 2 3 2 2 2 3 2 2" xfId="20762" xr:uid="{250BDABC-C61B-429F-BB8B-9E97A8EE874C}"/>
    <cellStyle name="Valuta 2 2 3 2 2 2 3 2 2 2" xfId="32300" xr:uid="{98C8757B-3C31-42A5-9E5D-C2EB7AA9C4B4}"/>
    <cellStyle name="Valuta 2 2 3 2 2 2 3 2 3" xfId="25393" xr:uid="{07909A01-3B67-476B-880A-0601B6C224D9}"/>
    <cellStyle name="Valuta 2 2 3 2 2 2 3 2 4" xfId="14067" xr:uid="{D9D4B8E4-42E2-407B-970B-4DC256D2E2F8}"/>
    <cellStyle name="Valuta 2 2 3 2 2 2 3 3" xfId="7031" xr:uid="{C0FE4FCD-35D1-4EC5-A9CC-738967C227E8}"/>
    <cellStyle name="Valuta 2 2 3 2 2 2 3 3 2" xfId="30962" xr:uid="{93D5D4B2-E689-425A-8722-CAC369BAEEC6}"/>
    <cellStyle name="Valuta 2 2 3 2 2 2 3 3 3" xfId="19424" xr:uid="{4CCF98B4-0045-49EB-904D-906A2D796A44}"/>
    <cellStyle name="Valuta 2 2 3 2 2 2 3 4" xfId="22495" xr:uid="{0C654FB4-2B2D-419B-86DE-6C5E9E78A952}"/>
    <cellStyle name="Valuta 2 2 3 2 2 2 3 5" xfId="11492" xr:uid="{A50844DB-6B15-4183-BABC-2BF1B6B5DA78}"/>
    <cellStyle name="Valuta 2 2 3 2 2 2 4" xfId="1309" xr:uid="{00000000-0005-0000-0000-0000D7060000}"/>
    <cellStyle name="Valuta 2 2 3 2 2 2 4 2" xfId="4212" xr:uid="{A805A355-0026-4CF5-8596-1C21D1525DAC}"/>
    <cellStyle name="Valuta 2 2 3 2 2 2 4 2 2" xfId="20428" xr:uid="{3B1C1239-7939-491D-97AB-143EA511A191}"/>
    <cellStyle name="Valuta 2 2 3 2 2 2 4 2 2 2" xfId="31966" xr:uid="{2EC912AB-C9F5-4C81-A9BB-39D76E505FDA}"/>
    <cellStyle name="Valuta 2 2 3 2 2 2 4 2 3" xfId="24960" xr:uid="{497FD116-7CC2-439C-B15F-E1954574EE3B}"/>
    <cellStyle name="Valuta 2 2 3 2 2 2 4 2 4" xfId="13634" xr:uid="{F32EA649-7550-4F0A-AE07-E95A237E93C1}"/>
    <cellStyle name="Valuta 2 2 3 2 2 2 4 3" xfId="19090" xr:uid="{4CF97E74-567A-431B-B6CF-00BCDE378344}"/>
    <cellStyle name="Valuta 2 2 3 2 2 2 4 3 2" xfId="30628" xr:uid="{3CD15EAC-35D8-4D9A-AE2D-A3A7F9983D95}"/>
    <cellStyle name="Valuta 2 2 3 2 2 2 4 4" xfId="22062" xr:uid="{1EACD688-1715-4F82-A445-A8EF9D402EF0}"/>
    <cellStyle name="Valuta 2 2 3 2 2 2 4 5" xfId="11105" xr:uid="{384277B1-01DC-4ED3-B465-E00A022193B9}"/>
    <cellStyle name="Valuta 2 2 3 2 2 2 5" xfId="3642" xr:uid="{576BCB5E-6CF9-484A-81F7-17F97AC030CD}"/>
    <cellStyle name="Valuta 2 2 3 2 2 2 5 2" xfId="20094" xr:uid="{641E2D26-BB2E-4C2D-B46F-46ABC4B71CC7}"/>
    <cellStyle name="Valuta 2 2 3 2 2 2 5 2 2" xfId="31632" xr:uid="{CC65B0B2-33AA-4525-92BA-46A70F12A3C9}"/>
    <cellStyle name="Valuta 2 2 3 2 2 2 5 3" xfId="24390" xr:uid="{CFC7E0FD-EE43-47AA-85AA-8F485AF8DD2A}"/>
    <cellStyle name="Valuta 2 2 3 2 2 2 5 4" xfId="13110" xr:uid="{4DAE6795-4A96-4127-BB90-A25BE73A1784}"/>
    <cellStyle name="Valuta 2 2 3 2 2 2 6" xfId="6573" xr:uid="{6F7F5AB2-0988-427C-AE43-2198CCB9CA1B}"/>
    <cellStyle name="Valuta 2 2 3 2 2 2 6 2" xfId="30294" xr:uid="{42D11A17-CB07-44F5-AFA0-3D28CC58EAFD}"/>
    <cellStyle name="Valuta 2 2 3 2 2 2 6 3" xfId="18756" xr:uid="{F74DD578-9EE8-439C-9436-CF69C58CB804}"/>
    <cellStyle name="Valuta 2 2 3 2 2 2 7" xfId="21492" xr:uid="{CD044805-5C5E-498C-842A-C171E599F785}"/>
    <cellStyle name="Valuta 2 2 3 2 2 2 8" xfId="10614" xr:uid="{5BDB8375-5A52-40E4-B1EB-6F50149CDF85}"/>
    <cellStyle name="Valuta 2 2 3 2 2 3" xfId="1916" xr:uid="{00000000-0005-0000-0000-0000D8060000}"/>
    <cellStyle name="Valuta 2 2 3 2 2 3 2" xfId="4815" xr:uid="{A3D7E6EC-91F6-4318-B139-7AE074E0B2BC}"/>
    <cellStyle name="Valuta 2 2 3 2 2 3 2 2" xfId="20931" xr:uid="{032BB44C-27A7-4A8D-ADDA-DA1CA2190178}"/>
    <cellStyle name="Valuta 2 2 3 2 2 3 2 2 2" xfId="32469" xr:uid="{D27882E7-A447-4735-B22E-D479EB63E743}"/>
    <cellStyle name="Valuta 2 2 3 2 2 3 2 3" xfId="25563" xr:uid="{3E54F80A-300A-45BC-9E03-E979FD3AD8AB}"/>
    <cellStyle name="Valuta 2 2 3 2 2 3 2 4" xfId="14237" xr:uid="{D9409270-EC52-4BAA-9730-FDCBF6FE817D}"/>
    <cellStyle name="Valuta 2 2 3 2 2 3 3" xfId="7687" xr:uid="{2E552B77-664A-46E7-99F9-02D2A98464FB}"/>
    <cellStyle name="Valuta 2 2 3 2 2 3 3 2" xfId="31131" xr:uid="{DAFF6F48-827C-46DE-990A-1539DA821277}"/>
    <cellStyle name="Valuta 2 2 3 2 2 3 3 3" xfId="19593" xr:uid="{40FF4324-3FA6-4110-9DBF-8160476F1D16}"/>
    <cellStyle name="Valuta 2 2 3 2 2 3 4" xfId="22665" xr:uid="{E7C877EB-1B38-4632-AAE4-4E49969CE4B4}"/>
    <cellStyle name="Valuta 2 2 3 2 2 3 5" xfId="11662" xr:uid="{40A17085-CA4A-4DBA-8B8A-A3B48D4FD7EB}"/>
    <cellStyle name="Valuta 2 2 3 2 2 4" xfId="1529" xr:uid="{00000000-0005-0000-0000-0000D9060000}"/>
    <cellStyle name="Valuta 2 2 3 2 2 4 2" xfId="4432" xr:uid="{6A3E21EF-0D14-42BB-A321-050A77D2B67B}"/>
    <cellStyle name="Valuta 2 2 3 2 2 4 2 2" xfId="20595" xr:uid="{F559A8DB-A5A5-4B2D-ABC6-AD436A2EB1A7}"/>
    <cellStyle name="Valuta 2 2 3 2 2 4 2 2 2" xfId="32133" xr:uid="{A05D1410-E244-4A08-8F58-E5FECC75D599}"/>
    <cellStyle name="Valuta 2 2 3 2 2 4 2 3" xfId="25180" xr:uid="{446DD16F-D937-4BC1-A235-9BAD677C45B7}"/>
    <cellStyle name="Valuta 2 2 3 2 2 4 2 4" xfId="13854" xr:uid="{F272D0CD-6B2A-4842-95F2-E196EB3A04C4}"/>
    <cellStyle name="Valuta 2 2 3 2 2 4 3" xfId="7269" xr:uid="{EC6A26CF-A4B5-4172-86A0-B67EB3B6DC24}"/>
    <cellStyle name="Valuta 2 2 3 2 2 4 3 2" xfId="30795" xr:uid="{6F66A8D4-4438-4D0F-BCA2-6289F94C792A}"/>
    <cellStyle name="Valuta 2 2 3 2 2 4 3 3" xfId="19257" xr:uid="{8B03A471-2294-4522-9C59-5FAA55DE0145}"/>
    <cellStyle name="Valuta 2 2 3 2 2 4 4" xfId="22282" xr:uid="{E8824B0E-7237-44FA-8EEE-C5791D32C8C4}"/>
    <cellStyle name="Valuta 2 2 3 2 2 4 5" xfId="11303" xr:uid="{FBDC318E-A9C5-433A-B7FB-D25801F522B2}"/>
    <cellStyle name="Valuta 2 2 3 2 2 5" xfId="1018" xr:uid="{00000000-0005-0000-0000-0000DA060000}"/>
    <cellStyle name="Valuta 2 2 3 2 2 5 2" xfId="3921" xr:uid="{D8863228-239E-48CB-B2A0-1B216970324A}"/>
    <cellStyle name="Valuta 2 2 3 2 2 5 2 2" xfId="20261" xr:uid="{8C421DCE-BC8F-4205-99D4-607D458C9DCA}"/>
    <cellStyle name="Valuta 2 2 3 2 2 5 2 2 2" xfId="31799" xr:uid="{4DE2C2C5-10B6-4AD1-B911-16ACDBA2BA69}"/>
    <cellStyle name="Valuta 2 2 3 2 2 5 2 3" xfId="24669" xr:uid="{6FF8E2B4-AB0D-414F-8706-AA221A281379}"/>
    <cellStyle name="Valuta 2 2 3 2 2 5 2 4" xfId="13359" xr:uid="{4A1DA289-F251-48E2-AA76-612D11895BD0}"/>
    <cellStyle name="Valuta 2 2 3 2 2 5 3" xfId="6793" xr:uid="{DBDED50C-2967-44AC-A07C-B37665B6B6B6}"/>
    <cellStyle name="Valuta 2 2 3 2 2 5 3 2" xfId="30461" xr:uid="{044E59C8-B3B8-4C83-9CF5-AFBC451DBAA4}"/>
    <cellStyle name="Valuta 2 2 3 2 2 5 3 3" xfId="18923" xr:uid="{92E84F14-2CDF-4E4B-9676-E073F1F3DF97}"/>
    <cellStyle name="Valuta 2 2 3 2 2 5 4" xfId="21771" xr:uid="{7DCF0255-8A7C-4A47-8273-B3E4DDFFF172}"/>
    <cellStyle name="Valuta 2 2 3 2 2 5 5" xfId="10854" xr:uid="{699E1399-71A7-450D-B0D6-59129795D4C8}"/>
    <cellStyle name="Valuta 2 2 3 2 2 6" xfId="3450" xr:uid="{FA247419-66D9-49DD-B804-B0F693316C9C}"/>
    <cellStyle name="Valuta 2 2 3 2 2 6 2" xfId="19927" xr:uid="{C9F59F85-DE7A-48EC-8E02-843C139F12A1}"/>
    <cellStyle name="Valuta 2 2 3 2 2 6 2 2" xfId="31465" xr:uid="{7372A80E-5768-49C1-8405-EA0EEAFCD536}"/>
    <cellStyle name="Valuta 2 2 3 2 2 6 3" xfId="24198" xr:uid="{D12D4152-C648-4C08-B6B2-E9101E539417}"/>
    <cellStyle name="Valuta 2 2 3 2 2 6 4" xfId="12918" xr:uid="{73B77137-8508-46E5-81A6-DA073CE266C5}"/>
    <cellStyle name="Valuta 2 2 3 2 2 7" xfId="6365" xr:uid="{B7699E5A-AFC3-4D3B-9DEF-765F4D550CE1}"/>
    <cellStyle name="Valuta 2 2 3 2 2 7 2" xfId="30127" xr:uid="{F63ED6F9-78EA-4E83-AB2C-FA9BA7B3E880}"/>
    <cellStyle name="Valuta 2 2 3 2 2 7 3" xfId="18589" xr:uid="{3AB63D8E-40C2-4182-9245-4A1E37881EC5}"/>
    <cellStyle name="Valuta 2 2 3 2 2 8" xfId="21300" xr:uid="{4EB02026-9697-436A-B432-B53A2493A011}"/>
    <cellStyle name="Valuta 2 2 3 2 2 9" xfId="10434" xr:uid="{D15F5B8B-AD5E-4688-B05A-EBFD4AFD9875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2 2 2" xfId="21018" xr:uid="{776ACBA1-A09B-43D8-87B0-B3A10AF4A7BF}"/>
    <cellStyle name="Valuta 2 2 3 2 4 2 2 2 2" xfId="32556" xr:uid="{A4920B44-BE33-4A87-B64F-F72ED23B79C3}"/>
    <cellStyle name="Valuta 2 2 3 2 4 2 2 3" xfId="25650" xr:uid="{CC8D9A7B-F172-4958-B383-C31C4F94FC48}"/>
    <cellStyle name="Valuta 2 2 3 2 4 2 2 4" xfId="14324" xr:uid="{857F2EEA-7EE8-4290-8FE3-A53D1D33B40F}"/>
    <cellStyle name="Valuta 2 2 3 2 4 2 3" xfId="7399" xr:uid="{3EA037FB-39F2-40ED-AB6A-DDE641191169}"/>
    <cellStyle name="Valuta 2 2 3 2 4 2 3 2" xfId="31218" xr:uid="{F6FC1D8E-D3E8-497B-8713-AAD7789EAD09}"/>
    <cellStyle name="Valuta 2 2 3 2 4 2 3 3" xfId="19680" xr:uid="{EDE5FF80-B18C-4CB8-A25D-571E86569747}"/>
    <cellStyle name="Valuta 2 2 3 2 4 2 4" xfId="22752" xr:uid="{A68F7EAB-353E-4FDE-8549-9EDE5EEB4B58}"/>
    <cellStyle name="Valuta 2 2 3 2 4 2 5" xfId="11749" xr:uid="{FD3FEAB3-A378-4E68-9BDA-5D6FAB19BF76}"/>
    <cellStyle name="Valuta 2 2 3 2 4 3" xfId="1647" xr:uid="{00000000-0005-0000-0000-0000DE060000}"/>
    <cellStyle name="Valuta 2 2 3 2 4 3 2" xfId="4550" xr:uid="{50571F4F-5FC9-4DE7-B78E-7D6CAB5C2CDE}"/>
    <cellStyle name="Valuta 2 2 3 2 4 3 2 2" xfId="20682" xr:uid="{CCEAAAAD-C8B8-4520-9377-2FE1FC42DDB9}"/>
    <cellStyle name="Valuta 2 2 3 2 4 3 2 2 2" xfId="32220" xr:uid="{5FF89A00-6980-4332-8B3E-DC083D6CB285}"/>
    <cellStyle name="Valuta 2 2 3 2 4 3 2 3" xfId="25298" xr:uid="{C7B4ACB3-FD44-4998-A607-E20015C4597C}"/>
    <cellStyle name="Valuta 2 2 3 2 4 3 2 4" xfId="13972" xr:uid="{50EB1E78-8AD1-409C-B99C-BACC9B7EE239}"/>
    <cellStyle name="Valuta 2 2 3 2 4 3 3" xfId="6936" xr:uid="{6735366A-A726-4965-B80D-EF706D20D528}"/>
    <cellStyle name="Valuta 2 2 3 2 4 3 3 2" xfId="30882" xr:uid="{2A9CD921-94E1-47AE-9588-55C5921ACA52}"/>
    <cellStyle name="Valuta 2 2 3 2 4 3 3 3" xfId="19344" xr:uid="{23BBDA4B-0382-4858-BFF0-9962C7A4B45F}"/>
    <cellStyle name="Valuta 2 2 3 2 4 3 4" xfId="22400" xr:uid="{DC6147C8-B147-435C-A612-A4ACD21C6BC2}"/>
    <cellStyle name="Valuta 2 2 3 2 4 3 5" xfId="11403" xr:uid="{D7D90BD1-65D6-47CE-8049-628A4FB2E29A}"/>
    <cellStyle name="Valuta 2 2 3 2 4 4" xfId="1214" xr:uid="{00000000-0005-0000-0000-0000DF060000}"/>
    <cellStyle name="Valuta 2 2 3 2 4 4 2" xfId="4117" xr:uid="{CD6288A7-13AD-4F48-8F16-FF7271D2A337}"/>
    <cellStyle name="Valuta 2 2 3 2 4 4 2 2" xfId="20348" xr:uid="{92B30988-16A7-411C-9C62-25A2AF0F971C}"/>
    <cellStyle name="Valuta 2 2 3 2 4 4 2 2 2" xfId="31886" xr:uid="{E7FBD55C-4725-44B0-81F6-A0130D0BF266}"/>
    <cellStyle name="Valuta 2 2 3 2 4 4 2 3" xfId="24865" xr:uid="{D4D7C5BF-22C7-4A22-B6DA-511595773831}"/>
    <cellStyle name="Valuta 2 2 3 2 4 4 2 4" xfId="13539" xr:uid="{0337A496-E4F0-42CC-8A12-7E49631F6AC0}"/>
    <cellStyle name="Valuta 2 2 3 2 4 4 3" xfId="19010" xr:uid="{416B2F65-77B3-43D7-89A5-BC1EB07B94B4}"/>
    <cellStyle name="Valuta 2 2 3 2 4 4 3 2" xfId="30548" xr:uid="{BC149961-4A4B-432E-90AC-76F46B44243C}"/>
    <cellStyle name="Valuta 2 2 3 2 4 4 4" xfId="21967" xr:uid="{D56CB23B-7448-4C20-8CEF-0A3BDDE46F4A}"/>
    <cellStyle name="Valuta 2 2 3 2 4 4 5" xfId="11016" xr:uid="{5A8BBB5A-0BD6-462C-8420-050E36A6D4FB}"/>
    <cellStyle name="Valuta 2 2 3 2 4 5" xfId="3547" xr:uid="{71569591-69F9-48B6-BA17-3467CD77943B}"/>
    <cellStyle name="Valuta 2 2 3 2 4 5 2" xfId="20014" xr:uid="{ED22F18C-4908-49A9-8179-D748E5871B29}"/>
    <cellStyle name="Valuta 2 2 3 2 4 5 2 2" xfId="31552" xr:uid="{51A84144-30E2-4B52-834E-70E816366C8B}"/>
    <cellStyle name="Valuta 2 2 3 2 4 5 3" xfId="24295" xr:uid="{F85B62D7-30AD-468C-A8C7-F4E54B6B44E2}"/>
    <cellStyle name="Valuta 2 2 3 2 4 5 4" xfId="13015" xr:uid="{81F87803-5EB2-4312-A0B0-036A2474F663}"/>
    <cellStyle name="Valuta 2 2 3 2 4 6" xfId="6478" xr:uid="{F2CC3686-CD2F-4327-A9E3-87F4681FA0BA}"/>
    <cellStyle name="Valuta 2 2 3 2 4 6 2" xfId="30214" xr:uid="{F489D584-9B53-4B6E-82D2-D1C715495963}"/>
    <cellStyle name="Valuta 2 2 3 2 4 6 3" xfId="18676" xr:uid="{F687F233-0A1D-4958-A6B6-B983BEDDAE9A}"/>
    <cellStyle name="Valuta 2 2 3 2 4 7" xfId="21397" xr:uid="{588A3FFE-24AF-416A-AF9B-FF1ADCFA135A}"/>
    <cellStyle name="Valuta 2 2 3 2 4 8" xfId="10525" xr:uid="{78954C7F-FBA3-43FE-AFF3-7AE475F304E6}"/>
    <cellStyle name="Valuta 2 2 3 2 5" xfId="1836" xr:uid="{00000000-0005-0000-0000-0000E0060000}"/>
    <cellStyle name="Valuta 2 2 3 2 5 2" xfId="4735" xr:uid="{78B35988-2489-47A9-80BE-04A5514AF2EE}"/>
    <cellStyle name="Valuta 2 2 3 2 5 2 2" xfId="20851" xr:uid="{2D570B9C-0945-4C66-BC20-0D101FC91341}"/>
    <cellStyle name="Valuta 2 2 3 2 5 2 2 2" xfId="32389" xr:uid="{5242E942-14C6-4C22-A206-D3DB751C0D48}"/>
    <cellStyle name="Valuta 2 2 3 2 5 2 3" xfId="25483" xr:uid="{51A1194D-DE7C-4BFB-9976-3CD94502F25D}"/>
    <cellStyle name="Valuta 2 2 3 2 5 2 4" xfId="14157" xr:uid="{FAE41075-CC5B-48AF-BCD5-F9E23B981FCB}"/>
    <cellStyle name="Valuta 2 2 3 2 5 3" xfId="7601" xr:uid="{A945764E-871C-42E2-A4E7-147E932A3058}"/>
    <cellStyle name="Valuta 2 2 3 2 5 3 2" xfId="31051" xr:uid="{90464FE1-11EB-47EE-996E-D1B10E4663B2}"/>
    <cellStyle name="Valuta 2 2 3 2 5 3 3" xfId="19513" xr:uid="{EA082FB2-6AD6-4F43-A22A-30F271FFF037}"/>
    <cellStyle name="Valuta 2 2 3 2 5 4" xfId="22585" xr:uid="{9A6A0519-8E7A-41DB-8F92-F82A64B71967}"/>
    <cellStyle name="Valuta 2 2 3 2 5 5" xfId="11582" xr:uid="{EFD39DE4-752A-426B-A7AD-161A8F37F4C1}"/>
    <cellStyle name="Valuta 2 2 3 2 6" xfId="1434" xr:uid="{00000000-0005-0000-0000-0000E1060000}"/>
    <cellStyle name="Valuta 2 2 3 2 6 2" xfId="4337" xr:uid="{91390A1F-BA4C-43F4-B299-6924B290F6AC}"/>
    <cellStyle name="Valuta 2 2 3 2 6 2 2" xfId="20515" xr:uid="{1C6B5016-BC1A-42C9-AD13-1FC0E8D6A59D}"/>
    <cellStyle name="Valuta 2 2 3 2 6 2 2 2" xfId="32053" xr:uid="{042D68EF-603A-49DC-825B-E42CA1A79658}"/>
    <cellStyle name="Valuta 2 2 3 2 6 2 3" xfId="25085" xr:uid="{730FDD0B-AEA6-426E-97D9-3E8CCEAE7A2A}"/>
    <cellStyle name="Valuta 2 2 3 2 6 2 4" xfId="13759" xr:uid="{53343D15-30F9-4C15-9501-B1AD39841D51}"/>
    <cellStyle name="Valuta 2 2 3 2 6 3" xfId="7174" xr:uid="{472E9050-A7AA-4F24-950A-AE50E08D57B6}"/>
    <cellStyle name="Valuta 2 2 3 2 6 3 2" xfId="30715" xr:uid="{B9DBD154-7CCC-4F46-BBA2-A44C151FA4C7}"/>
    <cellStyle name="Valuta 2 2 3 2 6 3 3" xfId="19177" xr:uid="{AB5F609D-227F-4FCC-B130-57C550829AA4}"/>
    <cellStyle name="Valuta 2 2 3 2 6 4" xfId="22187" xr:uid="{BE48AE40-D7CC-46DF-A4A4-3C35E94374AA}"/>
    <cellStyle name="Valuta 2 2 3 2 6 5" xfId="11214" xr:uid="{E7405685-EA98-4A72-B0CE-3F4BB08D248D}"/>
    <cellStyle name="Valuta 2 2 3 2 7" xfId="922" xr:uid="{00000000-0005-0000-0000-0000E2060000}"/>
    <cellStyle name="Valuta 2 2 3 2 7 2" xfId="3825" xr:uid="{D4773540-9A83-4E48-9A15-268AFF16AB7E}"/>
    <cellStyle name="Valuta 2 2 3 2 7 2 2" xfId="20181" xr:uid="{8BFE44A2-003C-4CF3-944F-62637463EA2B}"/>
    <cellStyle name="Valuta 2 2 3 2 7 2 2 2" xfId="31719" xr:uid="{F53ABA63-38FC-4F08-9F3A-6E3EA13BAA0D}"/>
    <cellStyle name="Valuta 2 2 3 2 7 2 3" xfId="24573" xr:uid="{5E1EC464-24F8-4C51-B560-B742592D9B27}"/>
    <cellStyle name="Valuta 2 2 3 2 7 2 4" xfId="13269" xr:uid="{18E99143-ED39-4F11-AEC6-1D8535CD514D}"/>
    <cellStyle name="Valuta 2 2 3 2 7 3" xfId="6698" xr:uid="{E830F8E1-9068-462E-9351-F7F2005AECCA}"/>
    <cellStyle name="Valuta 2 2 3 2 7 3 2" xfId="30381" xr:uid="{71B8368A-1F95-46C2-BE13-22A0F81C8D64}"/>
    <cellStyle name="Valuta 2 2 3 2 7 3 3" xfId="18843" xr:uid="{21F2936C-0618-403A-9339-35E23BFBDA61}"/>
    <cellStyle name="Valuta 2 2 3 2 7 4" xfId="21675" xr:uid="{20ADFD7A-B7E4-44F8-9C09-54D9ADEA48DE}"/>
    <cellStyle name="Valuta 2 2 3 2 7 5" xfId="10765" xr:uid="{8CB78A6B-C1BF-4B2D-B778-75CCD2D5C22E}"/>
    <cellStyle name="Valuta 2 2 3 2 8" xfId="3355" xr:uid="{0C9C505E-286C-4705-A3CA-795A8394137B}"/>
    <cellStyle name="Valuta 2 2 3 2 8 2" xfId="19847" xr:uid="{76E11935-F32C-44C8-8133-A6F8621DB694}"/>
    <cellStyle name="Valuta 2 2 3 2 8 2 2" xfId="31385" xr:uid="{BFFE0101-1F4B-43E1-AFFD-436FF9E817AE}"/>
    <cellStyle name="Valuta 2 2 3 2 8 3" xfId="24103" xr:uid="{FD0D0D57-569E-4660-8BFC-05A7E94B3945}"/>
    <cellStyle name="Valuta 2 2 3 2 8 4" xfId="12823" xr:uid="{E7250289-FE22-4C1B-9784-AE9B0A29A7CD}"/>
    <cellStyle name="Valuta 2 2 3 2 9" xfId="6270" xr:uid="{B4641A8D-165E-4945-B932-C4E24B72028B}"/>
    <cellStyle name="Valuta 2 2 3 2 9 2" xfId="30047" xr:uid="{8E813702-5837-4808-BB88-A4968A5FD97F}"/>
    <cellStyle name="Valuta 2 2 3 2 9 3" xfId="18509" xr:uid="{F33C3F93-6094-4875-8915-AAA64BECA0B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2 2 2" xfId="21058" xr:uid="{A3BE2655-FEDF-4153-B509-3B6FBB10AA42}"/>
    <cellStyle name="Valuta 2 2 3 3 2 2 2 2 2" xfId="32596" xr:uid="{BEA6A16D-A890-4229-BEEF-D93A86F4106C}"/>
    <cellStyle name="Valuta 2 2 3 3 2 2 2 3" xfId="25690" xr:uid="{56FBA3A3-2FCA-4E5F-A6AF-38C06216E8BD}"/>
    <cellStyle name="Valuta 2 2 3 3 2 2 2 4" xfId="14364" xr:uid="{9B45F0AB-0C8B-4BA3-917B-4C17D97A309B}"/>
    <cellStyle name="Valuta 2 2 3 3 2 2 3" xfId="7454" xr:uid="{626B27DD-A794-4ED7-87C1-82E9837EDD4E}"/>
    <cellStyle name="Valuta 2 2 3 3 2 2 3 2" xfId="31258" xr:uid="{249F1D1E-22D1-4442-9D31-95E9DFFE7CB3}"/>
    <cellStyle name="Valuta 2 2 3 3 2 2 3 3" xfId="19720" xr:uid="{15FE93DD-EB2C-4947-808B-765DAFDB2038}"/>
    <cellStyle name="Valuta 2 2 3 3 2 2 4" xfId="22792" xr:uid="{E281FAA0-D376-4C46-99F7-FDA56B7076E1}"/>
    <cellStyle name="Valuta 2 2 3 3 2 2 5" xfId="11789" xr:uid="{7B2748A7-9BF8-4A30-963A-CDAEAE2C7CCE}"/>
    <cellStyle name="Valuta 2 2 3 3 2 3" xfId="1702" xr:uid="{00000000-0005-0000-0000-0000E6060000}"/>
    <cellStyle name="Valuta 2 2 3 3 2 3 2" xfId="4605" xr:uid="{956571D6-77A9-4C68-918F-16473F46E387}"/>
    <cellStyle name="Valuta 2 2 3 3 2 3 2 2" xfId="20722" xr:uid="{218D3FEB-D2C3-4573-B779-F6346CAF7F18}"/>
    <cellStyle name="Valuta 2 2 3 3 2 3 2 2 2" xfId="32260" xr:uid="{F557E388-7BAD-4BEC-8527-3DAD095DA23C}"/>
    <cellStyle name="Valuta 2 2 3 3 2 3 2 3" xfId="25353" xr:uid="{0D4EE2E8-8DCD-4E0A-9003-B9E0258E8179}"/>
    <cellStyle name="Valuta 2 2 3 3 2 3 2 4" xfId="14027" xr:uid="{7546714B-DD53-4666-81A3-B53BFBF5E4A6}"/>
    <cellStyle name="Valuta 2 2 3 3 2 3 3" xfId="6991" xr:uid="{56B75E3A-D3D3-4734-A91B-8E4BDFB13675}"/>
    <cellStyle name="Valuta 2 2 3 3 2 3 3 2" xfId="30922" xr:uid="{51379A77-8E0F-4450-98D0-D6996AD6359B}"/>
    <cellStyle name="Valuta 2 2 3 3 2 3 3 3" xfId="19384" xr:uid="{F906BF82-DC9E-4834-AD76-C7FF14EA54A7}"/>
    <cellStyle name="Valuta 2 2 3 3 2 3 4" xfId="22455" xr:uid="{AB9BCD73-5FD2-44A6-956D-35A5ACD988D2}"/>
    <cellStyle name="Valuta 2 2 3 3 2 3 5" xfId="11452" xr:uid="{C0BD2ED2-5AFA-4913-AD90-06889DC51BEC}"/>
    <cellStyle name="Valuta 2 2 3 3 2 4" xfId="1269" xr:uid="{00000000-0005-0000-0000-0000E7060000}"/>
    <cellStyle name="Valuta 2 2 3 3 2 4 2" xfId="4172" xr:uid="{C3FB5C93-A92F-46F7-BC47-1B4513987682}"/>
    <cellStyle name="Valuta 2 2 3 3 2 4 2 2" xfId="20388" xr:uid="{87E27CFF-668E-42EA-B01C-C09F5EC95117}"/>
    <cellStyle name="Valuta 2 2 3 3 2 4 2 2 2" xfId="31926" xr:uid="{509E7A17-5938-429D-86F3-2A23E6DE87AE}"/>
    <cellStyle name="Valuta 2 2 3 3 2 4 2 3" xfId="24920" xr:uid="{7C43380A-250E-4091-BA46-2B9AAEA11A8F}"/>
    <cellStyle name="Valuta 2 2 3 3 2 4 2 4" xfId="13594" xr:uid="{D5DF1E4B-DF16-4723-B49C-EEEDE8AADABC}"/>
    <cellStyle name="Valuta 2 2 3 3 2 4 3" xfId="19050" xr:uid="{1613366D-EADC-4F66-B4B4-F8235328057B}"/>
    <cellStyle name="Valuta 2 2 3 3 2 4 3 2" xfId="30588" xr:uid="{6E4A5144-4A52-4F54-A25B-4534BA0E8015}"/>
    <cellStyle name="Valuta 2 2 3 3 2 4 4" xfId="22022" xr:uid="{08CD74A1-2B30-444C-9171-2C7D9C684D4E}"/>
    <cellStyle name="Valuta 2 2 3 3 2 4 5" xfId="11065" xr:uid="{EE36D9A3-17D4-487F-87C2-BAADEAB4CB27}"/>
    <cellStyle name="Valuta 2 2 3 3 2 5" xfId="3602" xr:uid="{F228ED32-B887-44C1-8A31-66D869477B86}"/>
    <cellStyle name="Valuta 2 2 3 3 2 5 2" xfId="20054" xr:uid="{9CE47A3E-FA91-43DB-988E-D4D8A10961C6}"/>
    <cellStyle name="Valuta 2 2 3 3 2 5 2 2" xfId="31592" xr:uid="{61246BD2-307C-41F4-845C-E78DCC719F5E}"/>
    <cellStyle name="Valuta 2 2 3 3 2 5 3" xfId="24350" xr:uid="{1760D271-A6EC-48A7-B120-758B25668650}"/>
    <cellStyle name="Valuta 2 2 3 3 2 5 4" xfId="13070" xr:uid="{6417C913-6FA1-4467-A7B0-F106BCDB3880}"/>
    <cellStyle name="Valuta 2 2 3 3 2 6" xfId="6533" xr:uid="{D0D621B7-B37C-48C9-A191-AF93833CB396}"/>
    <cellStyle name="Valuta 2 2 3 3 2 6 2" xfId="30254" xr:uid="{232EDE84-7B21-471A-85D2-FBD369838541}"/>
    <cellStyle name="Valuta 2 2 3 3 2 6 3" xfId="18716" xr:uid="{7875D9E4-1F51-4162-A6F4-8AAF114BA501}"/>
    <cellStyle name="Valuta 2 2 3 3 2 7" xfId="21452" xr:uid="{CF6ABF85-7115-4032-A95D-11A0D68F74F7}"/>
    <cellStyle name="Valuta 2 2 3 3 2 8" xfId="10574" xr:uid="{9E0C2CEE-25D0-4739-92D7-998DD5B62688}"/>
    <cellStyle name="Valuta 2 2 3 3 3" xfId="1876" xr:uid="{00000000-0005-0000-0000-0000E8060000}"/>
    <cellStyle name="Valuta 2 2 3 3 3 2" xfId="4775" xr:uid="{130501E1-AC8E-4CFF-898B-761C245695D3}"/>
    <cellStyle name="Valuta 2 2 3 3 3 2 2" xfId="20891" xr:uid="{A61F4382-7E5E-4C1F-AF91-9CCFEE0A6AC8}"/>
    <cellStyle name="Valuta 2 2 3 3 3 2 2 2" xfId="32429" xr:uid="{839F6691-6E60-4C04-AE2E-A19E350A40BE}"/>
    <cellStyle name="Valuta 2 2 3 3 3 2 3" xfId="25523" xr:uid="{371E587D-E1DE-4F5F-AA8D-AB24CA36B262}"/>
    <cellStyle name="Valuta 2 2 3 3 3 2 4" xfId="14197" xr:uid="{61CCB7FF-E342-4982-9182-4A7AB4F73ED6}"/>
    <cellStyle name="Valuta 2 2 3 3 3 3" xfId="7647" xr:uid="{441305DB-B6DD-4076-B7D3-E79F051F693D}"/>
    <cellStyle name="Valuta 2 2 3 3 3 3 2" xfId="31091" xr:uid="{8F825C72-FB7C-4ADA-908B-19529563EEFD}"/>
    <cellStyle name="Valuta 2 2 3 3 3 3 3" xfId="19553" xr:uid="{0DCCADF3-8070-4333-8B53-CA46677A2C3C}"/>
    <cellStyle name="Valuta 2 2 3 3 3 4" xfId="22625" xr:uid="{233D0783-A2F0-4FA4-9B6D-1E1FCCCF3270}"/>
    <cellStyle name="Valuta 2 2 3 3 3 5" xfId="11622" xr:uid="{EF3F2BC6-198C-48F1-94E3-8D66D28187B1}"/>
    <cellStyle name="Valuta 2 2 3 3 4" xfId="1489" xr:uid="{00000000-0005-0000-0000-0000E9060000}"/>
    <cellStyle name="Valuta 2 2 3 3 4 2" xfId="4392" xr:uid="{E99CB2A7-83B2-4E59-894E-224061CCD859}"/>
    <cellStyle name="Valuta 2 2 3 3 4 2 2" xfId="20555" xr:uid="{228D3CD2-9789-472B-8473-7C9B207B2597}"/>
    <cellStyle name="Valuta 2 2 3 3 4 2 2 2" xfId="32093" xr:uid="{25DCD495-2022-48BD-8C9F-8682881FE8BF}"/>
    <cellStyle name="Valuta 2 2 3 3 4 2 3" xfId="25140" xr:uid="{2824CC25-AD75-4EB1-A9D2-D1573F11C35C}"/>
    <cellStyle name="Valuta 2 2 3 3 4 2 4" xfId="13814" xr:uid="{7C41F6D1-67BD-43A2-B452-15F31879163C}"/>
    <cellStyle name="Valuta 2 2 3 3 4 3" xfId="7229" xr:uid="{92D5F012-1553-4592-9EB8-3324CD5D84E6}"/>
    <cellStyle name="Valuta 2 2 3 3 4 3 2" xfId="30755" xr:uid="{C76CC493-6657-4B73-A652-74458DA81D44}"/>
    <cellStyle name="Valuta 2 2 3 3 4 3 3" xfId="19217" xr:uid="{B9DB8642-3722-4D61-94A7-16C1ADCB0AC1}"/>
    <cellStyle name="Valuta 2 2 3 3 4 4" xfId="22242" xr:uid="{5A08EED8-3FF1-48D6-B991-C59373A3F615}"/>
    <cellStyle name="Valuta 2 2 3 3 4 5" xfId="11263" xr:uid="{D7698A70-6C9D-42FD-8117-C133946FEACA}"/>
    <cellStyle name="Valuta 2 2 3 3 5" xfId="978" xr:uid="{00000000-0005-0000-0000-0000EA060000}"/>
    <cellStyle name="Valuta 2 2 3 3 5 2" xfId="3881" xr:uid="{24FAAB60-5ACD-4593-9D43-A829A90668E8}"/>
    <cellStyle name="Valuta 2 2 3 3 5 2 2" xfId="20221" xr:uid="{0C0C146A-0FAC-47BE-9F33-0866CC04079F}"/>
    <cellStyle name="Valuta 2 2 3 3 5 2 2 2" xfId="31759" xr:uid="{7018DE64-06BA-4362-BA35-9D614B761587}"/>
    <cellStyle name="Valuta 2 2 3 3 5 2 3" xfId="24629" xr:uid="{859E3C14-9621-43DE-9D86-A48643955ED2}"/>
    <cellStyle name="Valuta 2 2 3 3 5 2 4" xfId="13319" xr:uid="{A4A846D5-F58A-4E11-A6A2-C1927FFDC9C1}"/>
    <cellStyle name="Valuta 2 2 3 3 5 3" xfId="6753" xr:uid="{8FC93434-1081-47A1-8FC0-AAE214D1524A}"/>
    <cellStyle name="Valuta 2 2 3 3 5 3 2" xfId="30421" xr:uid="{54BBA6D9-DF5F-431D-9716-AB5B70CACF29}"/>
    <cellStyle name="Valuta 2 2 3 3 5 3 3" xfId="18883" xr:uid="{C1FD79C4-343C-4430-A4A9-C45E83436DEF}"/>
    <cellStyle name="Valuta 2 2 3 3 5 4" xfId="21731" xr:uid="{5BC7A637-D4FA-4B3D-98CD-5B280474988B}"/>
    <cellStyle name="Valuta 2 2 3 3 5 5" xfId="10814" xr:uid="{276998CB-C76E-4F5A-A1EA-17FA1A8196C0}"/>
    <cellStyle name="Valuta 2 2 3 3 6" xfId="3410" xr:uid="{1EC73389-2B9C-4E89-AFD4-35328396678A}"/>
    <cellStyle name="Valuta 2 2 3 3 6 2" xfId="19887" xr:uid="{EDF806DD-2D26-437D-BC66-A207B4C1764C}"/>
    <cellStyle name="Valuta 2 2 3 3 6 2 2" xfId="31425" xr:uid="{275DE7D9-A9A0-4BEF-85AD-14CE05851893}"/>
    <cellStyle name="Valuta 2 2 3 3 6 3" xfId="24158" xr:uid="{6D155981-A982-4A96-AD24-95F6EDD75206}"/>
    <cellStyle name="Valuta 2 2 3 3 6 4" xfId="12878" xr:uid="{0BC1A583-C1FC-427C-9D9D-D7032AC2EB72}"/>
    <cellStyle name="Valuta 2 2 3 3 7" xfId="6325" xr:uid="{EB170138-4017-426E-8E0F-23F53489E158}"/>
    <cellStyle name="Valuta 2 2 3 3 7 2" xfId="30087" xr:uid="{00FE5FEC-3C97-4E6D-BE2A-F5A54F0E205A}"/>
    <cellStyle name="Valuta 2 2 3 3 7 3" xfId="18549" xr:uid="{F649B3F5-DF5A-45AC-A9DB-CA853CAC0F06}"/>
    <cellStyle name="Valuta 2 2 3 3 8" xfId="21260" xr:uid="{31125C6F-5E75-477C-A37A-F3DC4F2F48BC}"/>
    <cellStyle name="Valuta 2 2 3 3 9" xfId="10394" xr:uid="{1E9BA283-A08F-402F-809B-3DDF64A4698D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2 2 2" xfId="20978" xr:uid="{1D2764DB-0681-430B-8AD5-8E2C49A360DC}"/>
    <cellStyle name="Valuta 2 2 3 5 2 2 2 2" xfId="32516" xr:uid="{B02C0FBB-71D7-43FA-A137-DBF9B2F6EB98}"/>
    <cellStyle name="Valuta 2 2 3 5 2 2 3" xfId="25610" xr:uid="{A8F9BF77-FBF6-47B7-9A69-4A338F7D85E1}"/>
    <cellStyle name="Valuta 2 2 3 5 2 2 4" xfId="14284" xr:uid="{1235DB3A-5031-4089-B1EF-480650428A9A}"/>
    <cellStyle name="Valuta 2 2 3 5 2 3" xfId="7359" xr:uid="{855AFC89-0AF7-49E0-AE18-3D2E65D346C3}"/>
    <cellStyle name="Valuta 2 2 3 5 2 3 2" xfId="31178" xr:uid="{9940D0AA-0EE0-4FC2-AA25-D75020723BF6}"/>
    <cellStyle name="Valuta 2 2 3 5 2 3 3" xfId="19640" xr:uid="{737DE4BD-1A20-4032-8B27-A2F7F4D78F60}"/>
    <cellStyle name="Valuta 2 2 3 5 2 4" xfId="22712" xr:uid="{B774910F-A462-4AED-AEF4-DCEA6B9DCE6E}"/>
    <cellStyle name="Valuta 2 2 3 5 2 5" xfId="11709" xr:uid="{3A0C60B2-5706-476A-8951-9A077E2081CF}"/>
    <cellStyle name="Valuta 2 2 3 5 3" xfId="1607" xr:uid="{00000000-0005-0000-0000-0000EE060000}"/>
    <cellStyle name="Valuta 2 2 3 5 3 2" xfId="4510" xr:uid="{905EB3E6-447B-4133-A941-3412A7354F05}"/>
    <cellStyle name="Valuta 2 2 3 5 3 2 2" xfId="20642" xr:uid="{437E40C9-9514-4DEA-892E-62E8FB01E6E0}"/>
    <cellStyle name="Valuta 2 2 3 5 3 2 2 2" xfId="32180" xr:uid="{5B85806D-166D-4F47-99CF-EC346D57EF44}"/>
    <cellStyle name="Valuta 2 2 3 5 3 2 3" xfId="25258" xr:uid="{B242836E-D524-4546-9A70-7DE8A7B478F7}"/>
    <cellStyle name="Valuta 2 2 3 5 3 2 4" xfId="13932" xr:uid="{F82F69F6-EB06-48D4-958F-B5BD4D99BA99}"/>
    <cellStyle name="Valuta 2 2 3 5 3 3" xfId="6896" xr:uid="{ABD8C066-3FF6-4465-A5BD-89D6269454AD}"/>
    <cellStyle name="Valuta 2 2 3 5 3 3 2" xfId="30842" xr:uid="{E94106D8-4869-480B-803C-2270CD9B172D}"/>
    <cellStyle name="Valuta 2 2 3 5 3 3 3" xfId="19304" xr:uid="{9EA5A4CE-DDA0-4B22-B739-CAC860215DC8}"/>
    <cellStyle name="Valuta 2 2 3 5 3 4" xfId="22360" xr:uid="{5FD7EC0C-1868-487B-B178-8B218F839F94}"/>
    <cellStyle name="Valuta 2 2 3 5 3 5" xfId="11363" xr:uid="{59655901-F971-47C2-8A9F-8FB49BF8E93E}"/>
    <cellStyle name="Valuta 2 2 3 5 4" xfId="1174" xr:uid="{00000000-0005-0000-0000-0000EF060000}"/>
    <cellStyle name="Valuta 2 2 3 5 4 2" xfId="4077" xr:uid="{9C0EB1DC-430A-481B-A5B5-C7BF3237AAF8}"/>
    <cellStyle name="Valuta 2 2 3 5 4 2 2" xfId="20308" xr:uid="{2EDD1C7F-56A1-423C-9358-CCF074B426FD}"/>
    <cellStyle name="Valuta 2 2 3 5 4 2 2 2" xfId="31846" xr:uid="{BFE1687C-796F-44C8-A89E-921B7DB302D1}"/>
    <cellStyle name="Valuta 2 2 3 5 4 2 3" xfId="24825" xr:uid="{F9840A7C-F6AA-4A0B-ADE2-0712F32CB84E}"/>
    <cellStyle name="Valuta 2 2 3 5 4 2 4" xfId="13499" xr:uid="{860487A2-2E44-443F-8267-84ACB34B6EA9}"/>
    <cellStyle name="Valuta 2 2 3 5 4 3" xfId="18970" xr:uid="{9353A962-390F-413D-A175-61B0494D9302}"/>
    <cellStyle name="Valuta 2 2 3 5 4 3 2" xfId="30508" xr:uid="{17AF177C-9612-491B-BF39-F8564B9C5AD2}"/>
    <cellStyle name="Valuta 2 2 3 5 4 4" xfId="21927" xr:uid="{FA21EE96-5BC9-40CC-A093-019A93FFA972}"/>
    <cellStyle name="Valuta 2 2 3 5 4 5" xfId="10976" xr:uid="{955E24FA-3599-400D-B944-4ED07DA7B8BA}"/>
    <cellStyle name="Valuta 2 2 3 5 5" xfId="3507" xr:uid="{3AA3B443-BC85-47AB-86B3-C3244C35C8C0}"/>
    <cellStyle name="Valuta 2 2 3 5 5 2" xfId="19974" xr:uid="{E8C6CF6A-DC7D-495A-A918-F9F0AD51CAED}"/>
    <cellStyle name="Valuta 2 2 3 5 5 2 2" xfId="31512" xr:uid="{1FAE39FB-9773-408D-BFED-A7143A371047}"/>
    <cellStyle name="Valuta 2 2 3 5 5 3" xfId="24255" xr:uid="{FEF8E0B7-6209-48E3-9697-28467610D665}"/>
    <cellStyle name="Valuta 2 2 3 5 5 4" xfId="12975" xr:uid="{BEECEFD4-4129-473F-89C1-47660DDD0DFA}"/>
    <cellStyle name="Valuta 2 2 3 5 6" xfId="6438" xr:uid="{8B21C474-684E-47E1-B98D-971B2150AB88}"/>
    <cellStyle name="Valuta 2 2 3 5 6 2" xfId="30174" xr:uid="{FD6FA941-5690-4180-8A62-B8035409F5A6}"/>
    <cellStyle name="Valuta 2 2 3 5 6 3" xfId="18636" xr:uid="{1F749815-D310-4B32-A142-063661FA3F60}"/>
    <cellStyle name="Valuta 2 2 3 5 7" xfId="21357" xr:uid="{8D186653-809E-4497-AC78-FCEDB4C58BB9}"/>
    <cellStyle name="Valuta 2 2 3 5 8" xfId="10485" xr:uid="{A2DF2EF8-EE13-43A8-A650-89710A71090F}"/>
    <cellStyle name="Valuta 2 2 3 6" xfId="1796" xr:uid="{00000000-0005-0000-0000-0000F0060000}"/>
    <cellStyle name="Valuta 2 2 3 6 2" xfId="4695" xr:uid="{FCBDB9D5-9B7B-4BAE-B610-7ED2F5E1BFAA}"/>
    <cellStyle name="Valuta 2 2 3 6 2 2" xfId="20811" xr:uid="{3352921D-310C-48AB-AEFE-350517494BC8}"/>
    <cellStyle name="Valuta 2 2 3 6 2 2 2" xfId="32349" xr:uid="{324F763E-48B3-4E70-8E93-17533FB380BA}"/>
    <cellStyle name="Valuta 2 2 3 6 2 3" xfId="25443" xr:uid="{75DBFDDA-B18A-4FE9-91AB-2678CA70CFBF}"/>
    <cellStyle name="Valuta 2 2 3 6 2 4" xfId="14117" xr:uid="{6BFF96FC-C7C5-4A55-BC5C-45379034F880}"/>
    <cellStyle name="Valuta 2 2 3 6 3" xfId="7561" xr:uid="{CA1F57F0-9F64-4524-AA0C-4DF41AE292C4}"/>
    <cellStyle name="Valuta 2 2 3 6 3 2" xfId="31011" xr:uid="{C0E00294-7F05-476C-8A68-6D5A22A56693}"/>
    <cellStyle name="Valuta 2 2 3 6 3 3" xfId="19473" xr:uid="{778AFD09-8C06-4305-9390-A405E439496F}"/>
    <cellStyle name="Valuta 2 2 3 6 4" xfId="22545" xr:uid="{AC1B59A7-9082-44E4-8EC4-8A44280EEEEB}"/>
    <cellStyle name="Valuta 2 2 3 6 5" xfId="11542" xr:uid="{9393D84E-BD14-4EB0-B5F0-DD9F5B209B28}"/>
    <cellStyle name="Valuta 2 2 3 7" xfId="1394" xr:uid="{00000000-0005-0000-0000-0000F1060000}"/>
    <cellStyle name="Valuta 2 2 3 7 2" xfId="4297" xr:uid="{86DA9D3A-4101-44B8-A905-B9885511EF4E}"/>
    <cellStyle name="Valuta 2 2 3 7 2 2" xfId="20475" xr:uid="{E62079AE-12D2-47A6-8314-EF3EB64F0A7D}"/>
    <cellStyle name="Valuta 2 2 3 7 2 2 2" xfId="32013" xr:uid="{05E6C413-8959-4F5C-BDD2-83016ADE631E}"/>
    <cellStyle name="Valuta 2 2 3 7 2 3" xfId="25045" xr:uid="{CB625691-17EA-4CE5-973F-3DA6A5F17BF4}"/>
    <cellStyle name="Valuta 2 2 3 7 2 4" xfId="13719" xr:uid="{53B8868F-0199-439A-BA40-9A9CA7E947C4}"/>
    <cellStyle name="Valuta 2 2 3 7 3" xfId="7134" xr:uid="{7399C257-771A-4265-839E-79921BEF67B1}"/>
    <cellStyle name="Valuta 2 2 3 7 3 2" xfId="30675" xr:uid="{8E8A44B6-140F-4FB3-BDE0-066406069CB9}"/>
    <cellStyle name="Valuta 2 2 3 7 3 3" xfId="19137" xr:uid="{A4014CF8-2760-47EE-B0D3-8FCF53B6C0A2}"/>
    <cellStyle name="Valuta 2 2 3 7 4" xfId="22147" xr:uid="{F3AFF6C6-C38D-46D4-BCF3-CE95B6748DDD}"/>
    <cellStyle name="Valuta 2 2 3 7 5" xfId="11174" xr:uid="{9A906F42-9676-4129-BEFA-735BA17AC6DD}"/>
    <cellStyle name="Valuta 2 2 3 8" xfId="881" xr:uid="{00000000-0005-0000-0000-0000F2060000}"/>
    <cellStyle name="Valuta 2 2 3 8 2" xfId="3784" xr:uid="{036E3C92-0403-4598-ADC8-F508CFD5B5AA}"/>
    <cellStyle name="Valuta 2 2 3 8 2 2" xfId="20141" xr:uid="{5038C621-CF7F-4C4C-B519-3A1F5499E358}"/>
    <cellStyle name="Valuta 2 2 3 8 2 2 2" xfId="31679" xr:uid="{DB56D32C-3283-4E31-84FC-D051F4219860}"/>
    <cellStyle name="Valuta 2 2 3 8 2 3" xfId="24532" xr:uid="{9E740274-6FFE-43B6-B7EE-75175E4F2CDC}"/>
    <cellStyle name="Valuta 2 2 3 8 2 4" xfId="13228" xr:uid="{FFC1A1B8-A1BA-4D37-A17D-353347771D7D}"/>
    <cellStyle name="Valuta 2 2 3 8 3" xfId="6658" xr:uid="{94D32C07-FDAA-4D7A-94D4-69E20FE72607}"/>
    <cellStyle name="Valuta 2 2 3 8 3 2" xfId="30341" xr:uid="{9FF5370A-1EE6-49D5-A2B2-8EC7B883042D}"/>
    <cellStyle name="Valuta 2 2 3 8 3 3" xfId="18803" xr:uid="{8203AB43-3380-4621-88E6-8268F4E5D250}"/>
    <cellStyle name="Valuta 2 2 3 8 4" xfId="21634" xr:uid="{2404B1AC-CE8B-4483-8387-7B21B6F4BA2A}"/>
    <cellStyle name="Valuta 2 2 3 8 5" xfId="10724" xr:uid="{A31D5ACA-FD48-41DC-BF3D-F9C6D2532C4C}"/>
    <cellStyle name="Valuta 2 2 3 9" xfId="3315" xr:uid="{FB7A4892-2BC8-4CF4-A37D-B0E9FE007428}"/>
    <cellStyle name="Valuta 2 2 3 9 2" xfId="19807" xr:uid="{EB2E1489-51AC-4319-AFFE-208834FF9537}"/>
    <cellStyle name="Valuta 2 2 3 9 2 2" xfId="31345" xr:uid="{875E7617-BCA6-4BE3-832F-3823681552B0}"/>
    <cellStyle name="Valuta 2 2 3 9 3" xfId="24063" xr:uid="{2B74243C-6D20-4452-AFE0-92B45420FBF8}"/>
    <cellStyle name="Valuta 2 2 3 9 4" xfId="12783" xr:uid="{6219A262-540F-4A1D-8549-B6DC521BF290}"/>
    <cellStyle name="Valuta 2 2 4" xfId="192" xr:uid="{00000000-0005-0000-0000-0000F3060000}"/>
    <cellStyle name="Valuta 2 2 4 10" xfId="6220" xr:uid="{C3E22C38-D994-400E-8598-609BF0FC6B0C}"/>
    <cellStyle name="Valuta 2 2 4 10 2" xfId="30001" xr:uid="{E0D9A5EC-FE6C-46E8-A2DB-EA3C07946EEC}"/>
    <cellStyle name="Valuta 2 2 4 10 3" xfId="18463" xr:uid="{70E818AB-A771-4029-ACB0-DE373981E4F3}"/>
    <cellStyle name="Valuta 2 2 4 11" xfId="21156" xr:uid="{0C2CED23-457C-49E5-AC62-CE3849165F57}"/>
    <cellStyle name="Valuta 2 2 4 12" xfId="10305" xr:uid="{7A771AAC-B0EA-45EB-965A-21178A03D757}"/>
    <cellStyle name="Valuta 2 2 4 2" xfId="239" xr:uid="{00000000-0005-0000-0000-0000F4060000}"/>
    <cellStyle name="Valuta 2 2 4 2 10" xfId="21199" xr:uid="{653CAFE2-6C43-4426-ADD3-4FC65ADAC1BE}"/>
    <cellStyle name="Valuta 2 2 4 2 11" xfId="10348" xr:uid="{2CA42337-1565-416B-9CC6-67CDD73DF5D4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2 2 2" xfId="21092" xr:uid="{3B9855C4-CAAF-4553-83C5-58B405D93BCC}"/>
    <cellStyle name="Valuta 2 2 4 2 2 2 2 2 2 2" xfId="32630" xr:uid="{589BDB6A-6AC5-495C-ADC2-C447FEFCD95D}"/>
    <cellStyle name="Valuta 2 2 4 2 2 2 2 2 3" xfId="25724" xr:uid="{DB5F96E7-4148-456C-8666-5EFEF1B18930}"/>
    <cellStyle name="Valuta 2 2 4 2 2 2 2 2 4" xfId="14398" xr:uid="{6ED449AE-6115-4ACC-A17A-69DA09735E1E}"/>
    <cellStyle name="Valuta 2 2 4 2 2 2 2 3" xfId="7488" xr:uid="{7B1053CC-FECB-43ED-9490-A4058D2CFE83}"/>
    <cellStyle name="Valuta 2 2 4 2 2 2 2 3 2" xfId="31292" xr:uid="{CBB7B61F-D06C-4C84-AED2-7004E5955DDF}"/>
    <cellStyle name="Valuta 2 2 4 2 2 2 2 3 3" xfId="19754" xr:uid="{7A87E552-AB44-4872-8F97-86C0D75EC67B}"/>
    <cellStyle name="Valuta 2 2 4 2 2 2 2 4" xfId="22826" xr:uid="{2E806A82-4BDC-4E95-A6A0-08ACDA98D52D}"/>
    <cellStyle name="Valuta 2 2 4 2 2 2 2 5" xfId="11823" xr:uid="{BC30DD89-71A1-459F-B60B-E1CF08E2B974}"/>
    <cellStyle name="Valuta 2 2 4 2 2 2 3" xfId="1736" xr:uid="{00000000-0005-0000-0000-0000F8060000}"/>
    <cellStyle name="Valuta 2 2 4 2 2 2 3 2" xfId="4639" xr:uid="{905305CC-A6E0-4972-9B52-ED163CB9694B}"/>
    <cellStyle name="Valuta 2 2 4 2 2 2 3 2 2" xfId="20756" xr:uid="{A1082EC0-B153-417E-9BFB-750B0CA087C5}"/>
    <cellStyle name="Valuta 2 2 4 2 2 2 3 2 2 2" xfId="32294" xr:uid="{31536C3A-933F-44A0-8FDF-B3094B99D3E3}"/>
    <cellStyle name="Valuta 2 2 4 2 2 2 3 2 3" xfId="25387" xr:uid="{477ADB37-0785-4E44-92A6-07B249AD81D5}"/>
    <cellStyle name="Valuta 2 2 4 2 2 2 3 2 4" xfId="14061" xr:uid="{A868D66F-4782-4F45-BA78-7BC0C2F2653A}"/>
    <cellStyle name="Valuta 2 2 4 2 2 2 3 3" xfId="7025" xr:uid="{9C34D492-D772-41CE-829D-0490B4BF21A3}"/>
    <cellStyle name="Valuta 2 2 4 2 2 2 3 3 2" xfId="30956" xr:uid="{4A3F2F25-2E8C-49ED-B25E-A4B57860182A}"/>
    <cellStyle name="Valuta 2 2 4 2 2 2 3 3 3" xfId="19418" xr:uid="{8672B7EF-7CEC-43A4-99D1-BF11C47FEA91}"/>
    <cellStyle name="Valuta 2 2 4 2 2 2 3 4" xfId="22489" xr:uid="{E5524FB8-1749-4489-BC8F-1D319F7179E9}"/>
    <cellStyle name="Valuta 2 2 4 2 2 2 3 5" xfId="11486" xr:uid="{71172DC8-4D1F-4595-8843-58E33C9FCFA6}"/>
    <cellStyle name="Valuta 2 2 4 2 2 2 4" xfId="1303" xr:uid="{00000000-0005-0000-0000-0000F9060000}"/>
    <cellStyle name="Valuta 2 2 4 2 2 2 4 2" xfId="4206" xr:uid="{69F8EBD0-76C0-45F2-9FA4-E6B000E58D3E}"/>
    <cellStyle name="Valuta 2 2 4 2 2 2 4 2 2" xfId="20422" xr:uid="{B6583CDD-2840-474F-BEF2-37463F94784B}"/>
    <cellStyle name="Valuta 2 2 4 2 2 2 4 2 2 2" xfId="31960" xr:uid="{19775565-3C54-4AF1-8F24-71621B866D06}"/>
    <cellStyle name="Valuta 2 2 4 2 2 2 4 2 3" xfId="24954" xr:uid="{98F9111D-3E5A-44D9-ACCB-58282D105775}"/>
    <cellStyle name="Valuta 2 2 4 2 2 2 4 2 4" xfId="13628" xr:uid="{0384D7FE-DA05-4BEA-94D0-74CC7FB89265}"/>
    <cellStyle name="Valuta 2 2 4 2 2 2 4 3" xfId="19084" xr:uid="{3CB20F77-B662-4494-B8C2-5E36523F6DA4}"/>
    <cellStyle name="Valuta 2 2 4 2 2 2 4 3 2" xfId="30622" xr:uid="{05A5EBAC-A2F9-4E91-A65D-69E13779D3AE}"/>
    <cellStyle name="Valuta 2 2 4 2 2 2 4 4" xfId="22056" xr:uid="{386785BA-F839-4634-9EA3-E3F0076C2676}"/>
    <cellStyle name="Valuta 2 2 4 2 2 2 4 5" xfId="11099" xr:uid="{F7912F3A-5B83-4BD5-BC80-486331F3D00B}"/>
    <cellStyle name="Valuta 2 2 4 2 2 2 5" xfId="3636" xr:uid="{9AE3A223-51F7-4974-877D-FB064FF724DC}"/>
    <cellStyle name="Valuta 2 2 4 2 2 2 5 2" xfId="20088" xr:uid="{D8F3AD94-DDF8-42C4-939E-EFE3D9536741}"/>
    <cellStyle name="Valuta 2 2 4 2 2 2 5 2 2" xfId="31626" xr:uid="{AF5C06F2-3DAD-4E73-AED8-4C906D09F49B}"/>
    <cellStyle name="Valuta 2 2 4 2 2 2 5 3" xfId="24384" xr:uid="{C4E414A4-80F8-4F15-A2BC-5CC2C699E422}"/>
    <cellStyle name="Valuta 2 2 4 2 2 2 5 4" xfId="13104" xr:uid="{6B05E6D6-F8EF-4226-8812-B4D8383DAD92}"/>
    <cellStyle name="Valuta 2 2 4 2 2 2 6" xfId="6567" xr:uid="{8E8D43AC-4D9E-414E-98C9-33C24BD3690D}"/>
    <cellStyle name="Valuta 2 2 4 2 2 2 6 2" xfId="30288" xr:uid="{2AA87ECE-10DE-4B4D-857D-FCF85D228636}"/>
    <cellStyle name="Valuta 2 2 4 2 2 2 6 3" xfId="18750" xr:uid="{F049D907-6EB0-4018-9AD6-C57717DAE470}"/>
    <cellStyle name="Valuta 2 2 4 2 2 2 7" xfId="21486" xr:uid="{6A5063BE-37C5-4F76-BF40-2953CDDCA537}"/>
    <cellStyle name="Valuta 2 2 4 2 2 2 8" xfId="10608" xr:uid="{DEF927C3-7FAA-4EFD-860D-B3DB9055A12C}"/>
    <cellStyle name="Valuta 2 2 4 2 2 3" xfId="1910" xr:uid="{00000000-0005-0000-0000-0000FA060000}"/>
    <cellStyle name="Valuta 2 2 4 2 2 3 2" xfId="4809" xr:uid="{73048877-0F2E-4325-AF03-994E56288848}"/>
    <cellStyle name="Valuta 2 2 4 2 2 3 2 2" xfId="20925" xr:uid="{BC4B1BDD-8804-4682-BD61-8FAE6B86F1B3}"/>
    <cellStyle name="Valuta 2 2 4 2 2 3 2 2 2" xfId="32463" xr:uid="{DF2D1B9B-EB73-40F6-8930-5B1D0D62E523}"/>
    <cellStyle name="Valuta 2 2 4 2 2 3 2 3" xfId="25557" xr:uid="{5014D273-9C9B-47D1-A7EA-74FCA3033ED1}"/>
    <cellStyle name="Valuta 2 2 4 2 2 3 2 4" xfId="14231" xr:uid="{B0899B18-5E32-45F2-B284-1704439E6BAB}"/>
    <cellStyle name="Valuta 2 2 4 2 2 3 3" xfId="7681" xr:uid="{C295AC22-6664-439B-9079-7B574A8A4E00}"/>
    <cellStyle name="Valuta 2 2 4 2 2 3 3 2" xfId="31125" xr:uid="{F929A9E4-00CA-4F78-A36A-EE9D49ED161A}"/>
    <cellStyle name="Valuta 2 2 4 2 2 3 3 3" xfId="19587" xr:uid="{150116C3-D992-4068-BD1F-B11A0337895B}"/>
    <cellStyle name="Valuta 2 2 4 2 2 3 4" xfId="22659" xr:uid="{A0E5C194-CC4C-48F9-9D80-ACD018271FCC}"/>
    <cellStyle name="Valuta 2 2 4 2 2 3 5" xfId="11656" xr:uid="{9BED7A5E-28D6-4AC0-821D-06CDC8305F04}"/>
    <cellStyle name="Valuta 2 2 4 2 2 4" xfId="1523" xr:uid="{00000000-0005-0000-0000-0000FB060000}"/>
    <cellStyle name="Valuta 2 2 4 2 2 4 2" xfId="4426" xr:uid="{BCA68DB4-972E-4F12-9458-12B234D7F71E}"/>
    <cellStyle name="Valuta 2 2 4 2 2 4 2 2" xfId="20589" xr:uid="{D0C0A50B-E88C-41F0-BBC5-A8B9DBB93EE3}"/>
    <cellStyle name="Valuta 2 2 4 2 2 4 2 2 2" xfId="32127" xr:uid="{43318D5D-88D0-4A13-9DA7-32F977A58F8C}"/>
    <cellStyle name="Valuta 2 2 4 2 2 4 2 3" xfId="25174" xr:uid="{5E7C7281-8D80-4AFD-9B1B-08CCF284B7F9}"/>
    <cellStyle name="Valuta 2 2 4 2 2 4 2 4" xfId="13848" xr:uid="{A1498361-1E40-4254-A705-9956F9B2D133}"/>
    <cellStyle name="Valuta 2 2 4 2 2 4 3" xfId="7263" xr:uid="{E671BC5A-E6A1-4D3E-B20D-1471230BED09}"/>
    <cellStyle name="Valuta 2 2 4 2 2 4 3 2" xfId="30789" xr:uid="{C3D423A9-6369-4CA9-A660-60A529D04FFE}"/>
    <cellStyle name="Valuta 2 2 4 2 2 4 3 3" xfId="19251" xr:uid="{A2E34E2E-C7C8-4B9D-B4CA-1FCFC131E43C}"/>
    <cellStyle name="Valuta 2 2 4 2 2 4 4" xfId="22276" xr:uid="{467AD504-178C-4E96-85EA-DDCFF6A51A5B}"/>
    <cellStyle name="Valuta 2 2 4 2 2 4 5" xfId="11297" xr:uid="{CEB00098-2960-452C-B828-FF03297CF873}"/>
    <cellStyle name="Valuta 2 2 4 2 2 5" xfId="1012" xr:uid="{00000000-0005-0000-0000-0000FC060000}"/>
    <cellStyle name="Valuta 2 2 4 2 2 5 2" xfId="3915" xr:uid="{7F8A512B-E234-4DBE-9404-623640E45C63}"/>
    <cellStyle name="Valuta 2 2 4 2 2 5 2 2" xfId="20255" xr:uid="{5977E674-94F0-4D40-93DD-41A26B01EA4C}"/>
    <cellStyle name="Valuta 2 2 4 2 2 5 2 2 2" xfId="31793" xr:uid="{12640B5D-1D3D-4412-A66E-89D4883DCE0F}"/>
    <cellStyle name="Valuta 2 2 4 2 2 5 2 3" xfId="24663" xr:uid="{163D74EC-4FBE-4613-BDA9-F457B1642314}"/>
    <cellStyle name="Valuta 2 2 4 2 2 5 2 4" xfId="13353" xr:uid="{FF7555B3-3420-47EA-8A75-BEFF4EC4D9B6}"/>
    <cellStyle name="Valuta 2 2 4 2 2 5 3" xfId="6787" xr:uid="{A9E40FDA-F7FC-46D5-AEAC-DE308B2BF6E2}"/>
    <cellStyle name="Valuta 2 2 4 2 2 5 3 2" xfId="30455" xr:uid="{48E6939B-63DC-4C92-83D4-6B56F90FDC3D}"/>
    <cellStyle name="Valuta 2 2 4 2 2 5 3 3" xfId="18917" xr:uid="{CDAB2338-4029-4612-A2A1-254BD4D85755}"/>
    <cellStyle name="Valuta 2 2 4 2 2 5 4" xfId="21765" xr:uid="{71DDD2E2-A124-41AE-AA16-BDE39C5AEBE2}"/>
    <cellStyle name="Valuta 2 2 4 2 2 5 5" xfId="10848" xr:uid="{91111014-E292-4C99-88DE-1EEA32073EC5}"/>
    <cellStyle name="Valuta 2 2 4 2 2 6" xfId="3444" xr:uid="{57297A58-9F5F-4EDB-ADA3-CD22D5F9D643}"/>
    <cellStyle name="Valuta 2 2 4 2 2 6 2" xfId="19921" xr:uid="{38B1E721-F7DB-4D1B-8BBF-2694FADB72EF}"/>
    <cellStyle name="Valuta 2 2 4 2 2 6 2 2" xfId="31459" xr:uid="{0FDE4205-6B2B-4AF3-92FC-57D7F0FF0954}"/>
    <cellStyle name="Valuta 2 2 4 2 2 6 3" xfId="24192" xr:uid="{038CE94E-2176-4641-904A-0FDA6CDF189C}"/>
    <cellStyle name="Valuta 2 2 4 2 2 6 4" xfId="12912" xr:uid="{A066E763-B93A-48DB-B20B-3754750A6290}"/>
    <cellStyle name="Valuta 2 2 4 2 2 7" xfId="6359" xr:uid="{52117ED5-CEF5-43EA-B91E-9E7E6E5A8AF0}"/>
    <cellStyle name="Valuta 2 2 4 2 2 7 2" xfId="30121" xr:uid="{616B4993-6C6F-4CC3-AC7C-9A25AEDBC9F7}"/>
    <cellStyle name="Valuta 2 2 4 2 2 7 3" xfId="18583" xr:uid="{1F867AFD-803F-4259-AA2E-27F968FED5FA}"/>
    <cellStyle name="Valuta 2 2 4 2 2 8" xfId="21294" xr:uid="{874BF980-C1E6-43BF-AEB9-09F823A2EB8D}"/>
    <cellStyle name="Valuta 2 2 4 2 2 9" xfId="10428" xr:uid="{62462114-C0E2-4336-B874-91B422D188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2 2 2" xfId="21012" xr:uid="{5AE5DD81-8B45-48C1-BA25-CD0A9AE7431A}"/>
    <cellStyle name="Valuta 2 2 4 2 4 2 2 2 2" xfId="32550" xr:uid="{453FEEEA-EF11-4AE0-9F9E-C24C3B1BAA96}"/>
    <cellStyle name="Valuta 2 2 4 2 4 2 2 3" xfId="25644" xr:uid="{F23D7B10-3F90-4080-8757-14D9F069DC1F}"/>
    <cellStyle name="Valuta 2 2 4 2 4 2 2 4" xfId="14318" xr:uid="{427A316A-878A-46FD-8E96-928B107977BA}"/>
    <cellStyle name="Valuta 2 2 4 2 4 2 3" xfId="7393" xr:uid="{CC5A77DD-2A3D-4839-803C-A6B7571C11E4}"/>
    <cellStyle name="Valuta 2 2 4 2 4 2 3 2" xfId="31212" xr:uid="{CF899274-9004-48A3-937B-9ED197372C15}"/>
    <cellStyle name="Valuta 2 2 4 2 4 2 3 3" xfId="19674" xr:uid="{C870B1CB-D826-4526-A773-85AE787F4C2E}"/>
    <cellStyle name="Valuta 2 2 4 2 4 2 4" xfId="22746" xr:uid="{7BD22839-5FD3-4C24-937B-045515F77E4B}"/>
    <cellStyle name="Valuta 2 2 4 2 4 2 5" xfId="11743" xr:uid="{B5698D2D-0AE4-4B5C-8ABB-8BAC84B5C655}"/>
    <cellStyle name="Valuta 2 2 4 2 4 3" xfId="1641" xr:uid="{00000000-0005-0000-0000-000000070000}"/>
    <cellStyle name="Valuta 2 2 4 2 4 3 2" xfId="4544" xr:uid="{B40B6566-2BD5-4E81-BA4A-6888C643D6F5}"/>
    <cellStyle name="Valuta 2 2 4 2 4 3 2 2" xfId="20676" xr:uid="{D6F9A501-96BC-4A4A-BF6D-3EEBCA98257E}"/>
    <cellStyle name="Valuta 2 2 4 2 4 3 2 2 2" xfId="32214" xr:uid="{655C95ED-0D16-41B4-AE5D-158EAFB73CE3}"/>
    <cellStyle name="Valuta 2 2 4 2 4 3 2 3" xfId="25292" xr:uid="{2A9B8E28-6AEF-43D1-9551-4EF4F5022BA3}"/>
    <cellStyle name="Valuta 2 2 4 2 4 3 2 4" xfId="13966" xr:uid="{C1091FA7-C1F4-4691-B1D0-33F1138BDA88}"/>
    <cellStyle name="Valuta 2 2 4 2 4 3 3" xfId="6930" xr:uid="{21E97691-AE4A-4ED1-9A33-8AB0433BDF04}"/>
    <cellStyle name="Valuta 2 2 4 2 4 3 3 2" xfId="30876" xr:uid="{31656F7B-F21F-46BF-9CF0-B9A4A3670428}"/>
    <cellStyle name="Valuta 2 2 4 2 4 3 3 3" xfId="19338" xr:uid="{6C1ECC0F-E06A-4F84-97D5-1E745FC26AC9}"/>
    <cellStyle name="Valuta 2 2 4 2 4 3 4" xfId="22394" xr:uid="{E408F9EE-E729-44F2-A28B-FC02C9A3D619}"/>
    <cellStyle name="Valuta 2 2 4 2 4 3 5" xfId="11397" xr:uid="{38C743A5-3DE7-438F-9A3A-A2D053E8577C}"/>
    <cellStyle name="Valuta 2 2 4 2 4 4" xfId="1208" xr:uid="{00000000-0005-0000-0000-000001070000}"/>
    <cellStyle name="Valuta 2 2 4 2 4 4 2" xfId="4111" xr:uid="{A98F387E-C165-41DF-B9BB-43F37561A9CE}"/>
    <cellStyle name="Valuta 2 2 4 2 4 4 2 2" xfId="20342" xr:uid="{8C71F916-DCEF-4506-9119-845F20302A9F}"/>
    <cellStyle name="Valuta 2 2 4 2 4 4 2 2 2" xfId="31880" xr:uid="{A0530915-8692-40B8-938E-406559B60C28}"/>
    <cellStyle name="Valuta 2 2 4 2 4 4 2 3" xfId="24859" xr:uid="{2F9B38AE-FDC4-4902-9142-3513DB137D27}"/>
    <cellStyle name="Valuta 2 2 4 2 4 4 2 4" xfId="13533" xr:uid="{1CC5BDD9-0999-46AF-B18C-880A3B94BD79}"/>
    <cellStyle name="Valuta 2 2 4 2 4 4 3" xfId="19004" xr:uid="{EB13782C-73E3-4D97-A0BC-D97838D8DE7C}"/>
    <cellStyle name="Valuta 2 2 4 2 4 4 3 2" xfId="30542" xr:uid="{F3BB3E08-76CC-448A-BB06-11DC4DDE5FFF}"/>
    <cellStyle name="Valuta 2 2 4 2 4 4 4" xfId="21961" xr:uid="{A5328D78-2635-42AD-A75E-71F1CBC20664}"/>
    <cellStyle name="Valuta 2 2 4 2 4 4 5" xfId="11010" xr:uid="{9478A20A-E927-4417-A058-B464CD6F97A6}"/>
    <cellStyle name="Valuta 2 2 4 2 4 5" xfId="3541" xr:uid="{9A0998A3-C20C-40DD-B3D4-4691ECF6B004}"/>
    <cellStyle name="Valuta 2 2 4 2 4 5 2" xfId="20008" xr:uid="{2C9AAAAC-32A4-49ED-9BFB-A1DCBFB60F06}"/>
    <cellStyle name="Valuta 2 2 4 2 4 5 2 2" xfId="31546" xr:uid="{EAB7C01B-0642-463F-9DEA-6EAD25B8680D}"/>
    <cellStyle name="Valuta 2 2 4 2 4 5 3" xfId="24289" xr:uid="{D1EB965B-95AF-47B3-8F11-D9D31E12CB20}"/>
    <cellStyle name="Valuta 2 2 4 2 4 5 4" xfId="13009" xr:uid="{F77C903A-151C-44C5-A7AC-551ED29D3853}"/>
    <cellStyle name="Valuta 2 2 4 2 4 6" xfId="6472" xr:uid="{80842350-822C-47B8-B50C-504E361A6C58}"/>
    <cellStyle name="Valuta 2 2 4 2 4 6 2" xfId="30208" xr:uid="{846B77B5-1031-417D-9495-4EC2C2D99029}"/>
    <cellStyle name="Valuta 2 2 4 2 4 6 3" xfId="18670" xr:uid="{705499F9-C755-4AF0-A1F4-C7C0ED22ADF0}"/>
    <cellStyle name="Valuta 2 2 4 2 4 7" xfId="21391" xr:uid="{A4BA55F9-110B-4CE6-9722-406B810AAC4D}"/>
    <cellStyle name="Valuta 2 2 4 2 4 8" xfId="10519" xr:uid="{6600DE45-B90C-45B4-9EF4-B820A4C8D270}"/>
    <cellStyle name="Valuta 2 2 4 2 5" xfId="1830" xr:uid="{00000000-0005-0000-0000-000002070000}"/>
    <cellStyle name="Valuta 2 2 4 2 5 2" xfId="4729" xr:uid="{089C2F7E-2CA6-412F-96C8-AC848D40EBCE}"/>
    <cellStyle name="Valuta 2 2 4 2 5 2 2" xfId="20845" xr:uid="{0018EDED-415E-435B-9F59-2AC37FF4C39D}"/>
    <cellStyle name="Valuta 2 2 4 2 5 2 2 2" xfId="32383" xr:uid="{43EA4948-2E73-4A0A-9E7A-35259BBD28B1}"/>
    <cellStyle name="Valuta 2 2 4 2 5 2 3" xfId="25477" xr:uid="{8D16A478-DC2B-4EBA-B092-9236A831F6A0}"/>
    <cellStyle name="Valuta 2 2 4 2 5 2 4" xfId="14151" xr:uid="{A20C224F-DB7C-4E6D-A3F7-B3BB22C7C0E7}"/>
    <cellStyle name="Valuta 2 2 4 2 5 3" xfId="7595" xr:uid="{69A3CBC0-38C5-4712-8FE3-1FDFCA58DC13}"/>
    <cellStyle name="Valuta 2 2 4 2 5 3 2" xfId="31045" xr:uid="{2C064DD2-48CE-4BEA-A211-43AEC86936DC}"/>
    <cellStyle name="Valuta 2 2 4 2 5 3 3" xfId="19507" xr:uid="{4DB053BF-EB0A-42E3-8596-9BD1FCBD6352}"/>
    <cellStyle name="Valuta 2 2 4 2 5 4" xfId="22579" xr:uid="{D7865B6E-A3E6-468A-AFBA-C3E15382D545}"/>
    <cellStyle name="Valuta 2 2 4 2 5 5" xfId="11576" xr:uid="{96743052-E9F3-4334-8B17-316C5C91ABCA}"/>
    <cellStyle name="Valuta 2 2 4 2 6" xfId="1428" xr:uid="{00000000-0005-0000-0000-000003070000}"/>
    <cellStyle name="Valuta 2 2 4 2 6 2" xfId="4331" xr:uid="{6181F879-FDF3-4236-A843-ABF843BFBCF9}"/>
    <cellStyle name="Valuta 2 2 4 2 6 2 2" xfId="20509" xr:uid="{2CAD27B4-0192-4641-9749-D745557D2FB1}"/>
    <cellStyle name="Valuta 2 2 4 2 6 2 2 2" xfId="32047" xr:uid="{53F5761B-219D-44FA-AA14-AE7ED942C656}"/>
    <cellStyle name="Valuta 2 2 4 2 6 2 3" xfId="25079" xr:uid="{012FD228-BCA7-4F5F-99B0-190CF5E7A4CD}"/>
    <cellStyle name="Valuta 2 2 4 2 6 2 4" xfId="13753" xr:uid="{D54CFB60-8210-49EB-9332-7C44D5317E44}"/>
    <cellStyle name="Valuta 2 2 4 2 6 3" xfId="7168" xr:uid="{0681F699-B848-49AD-86D2-40B6C0264C70}"/>
    <cellStyle name="Valuta 2 2 4 2 6 3 2" xfId="30709" xr:uid="{80C06A38-97FB-41AA-BF91-7195557273A9}"/>
    <cellStyle name="Valuta 2 2 4 2 6 3 3" xfId="19171" xr:uid="{7BAAF982-7A61-4A65-A560-4F5AE9DD1265}"/>
    <cellStyle name="Valuta 2 2 4 2 6 4" xfId="22181" xr:uid="{38481D80-6DA5-4F16-A1AC-CAE055A911E2}"/>
    <cellStyle name="Valuta 2 2 4 2 6 5" xfId="11208" xr:uid="{C0E196CF-EA93-4939-A21C-9E31445C6CF0}"/>
    <cellStyle name="Valuta 2 2 4 2 7" xfId="916" xr:uid="{00000000-0005-0000-0000-000004070000}"/>
    <cellStyle name="Valuta 2 2 4 2 7 2" xfId="3819" xr:uid="{2609D53B-2491-42A5-A71F-71744B3D1B34}"/>
    <cellStyle name="Valuta 2 2 4 2 7 2 2" xfId="20175" xr:uid="{4878FDFB-8BAC-4E67-826F-4D459FC294B1}"/>
    <cellStyle name="Valuta 2 2 4 2 7 2 2 2" xfId="31713" xr:uid="{370CBE2C-F6E2-4C71-8E52-FD618758D4AE}"/>
    <cellStyle name="Valuta 2 2 4 2 7 2 3" xfId="24567" xr:uid="{7D2C5C03-4A2A-4276-8F8C-DB89907DCC9E}"/>
    <cellStyle name="Valuta 2 2 4 2 7 2 4" xfId="13263" xr:uid="{4867E48A-9384-4414-837A-BD137D74A9CA}"/>
    <cellStyle name="Valuta 2 2 4 2 7 3" xfId="6692" xr:uid="{4C4A856F-57F2-468E-9D5D-A830524C5721}"/>
    <cellStyle name="Valuta 2 2 4 2 7 3 2" xfId="30375" xr:uid="{70673FA9-8238-498D-81E8-2739E21D80DA}"/>
    <cellStyle name="Valuta 2 2 4 2 7 3 3" xfId="18837" xr:uid="{F7B6BACF-B118-4472-998D-C82A081CAA0A}"/>
    <cellStyle name="Valuta 2 2 4 2 7 4" xfId="21669" xr:uid="{BC2C1C8D-9459-425F-B035-45E2863CF424}"/>
    <cellStyle name="Valuta 2 2 4 2 7 5" xfId="10759" xr:uid="{230F0CE6-BEDB-401F-B6B8-4757C60BEDC1}"/>
    <cellStyle name="Valuta 2 2 4 2 8" xfId="3349" xr:uid="{209087CD-8827-4495-B808-6D7399B035C7}"/>
    <cellStyle name="Valuta 2 2 4 2 8 2" xfId="19841" xr:uid="{D692B7D9-B6D5-4A97-B6F7-2E4389AC375D}"/>
    <cellStyle name="Valuta 2 2 4 2 8 2 2" xfId="31379" xr:uid="{45A0E487-0CB6-4E3B-92F7-5C6738D35D9E}"/>
    <cellStyle name="Valuta 2 2 4 2 8 3" xfId="24097" xr:uid="{D844A273-8BF5-4F7F-B722-F0D82C7AEBB8}"/>
    <cellStyle name="Valuta 2 2 4 2 8 4" xfId="12817" xr:uid="{5A3E92D9-F271-436D-B675-4DDCEAC2ECAB}"/>
    <cellStyle name="Valuta 2 2 4 2 9" xfId="6264" xr:uid="{1F7C0583-4D27-40E6-A1D9-0D6C45317481}"/>
    <cellStyle name="Valuta 2 2 4 2 9 2" xfId="30041" xr:uid="{595F1847-AE78-4C30-BC4C-D25E070BFC13}"/>
    <cellStyle name="Valuta 2 2 4 2 9 3" xfId="18503" xr:uid="{ABFA3721-E625-4AF8-9E88-B5445E2C7316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2 2 2" xfId="21052" xr:uid="{576A7F14-2A96-48EC-AD54-B81C88D631D8}"/>
    <cellStyle name="Valuta 2 2 4 3 2 2 2 2 2" xfId="32590" xr:uid="{E55B211C-6A4B-4CCE-BD22-E6B1092FB905}"/>
    <cellStyle name="Valuta 2 2 4 3 2 2 2 3" xfId="25684" xr:uid="{555CEA5A-9E5A-4A76-97F9-05F66A32EA8C}"/>
    <cellStyle name="Valuta 2 2 4 3 2 2 2 4" xfId="14358" xr:uid="{F6FD964C-9C4B-4384-B9F2-8332D1DFC146}"/>
    <cellStyle name="Valuta 2 2 4 3 2 2 3" xfId="7443" xr:uid="{864D5AE6-0D92-4634-8B5E-ED59632797B5}"/>
    <cellStyle name="Valuta 2 2 4 3 2 2 3 2" xfId="31252" xr:uid="{28796BD7-63A6-4D41-BD21-0706DE5E8C5E}"/>
    <cellStyle name="Valuta 2 2 4 3 2 2 3 3" xfId="19714" xr:uid="{23A810F7-A13A-4ECD-B351-D0E9BEDB07EC}"/>
    <cellStyle name="Valuta 2 2 4 3 2 2 4" xfId="22786" xr:uid="{8208AE1E-C6AB-473C-82F4-C016139CE7CC}"/>
    <cellStyle name="Valuta 2 2 4 3 2 2 5" xfId="11783" xr:uid="{F34447AB-AD9E-404B-82AE-FFF4AF418FE2}"/>
    <cellStyle name="Valuta 2 2 4 3 2 3" xfId="1691" xr:uid="{00000000-0005-0000-0000-000008070000}"/>
    <cellStyle name="Valuta 2 2 4 3 2 3 2" xfId="4594" xr:uid="{FBA1D011-57A9-44CA-B136-5E9B424CB364}"/>
    <cellStyle name="Valuta 2 2 4 3 2 3 2 2" xfId="20716" xr:uid="{96B9A8FD-A754-4706-9451-4D60227BE1A8}"/>
    <cellStyle name="Valuta 2 2 4 3 2 3 2 2 2" xfId="32254" xr:uid="{F292A521-F822-493E-A7CA-6FAC378BEDD4}"/>
    <cellStyle name="Valuta 2 2 4 3 2 3 2 3" xfId="25342" xr:uid="{B8916337-9711-4D43-8727-A1A14EB7B05D}"/>
    <cellStyle name="Valuta 2 2 4 3 2 3 2 4" xfId="14016" xr:uid="{2C018E77-B97A-48CA-8F22-6C5DAB4146E8}"/>
    <cellStyle name="Valuta 2 2 4 3 2 3 3" xfId="6980" xr:uid="{BCBD2895-815A-4276-A214-70D8AE90BCC5}"/>
    <cellStyle name="Valuta 2 2 4 3 2 3 3 2" xfId="30916" xr:uid="{6E6713BB-0CF6-4915-A259-42F58D8C0B62}"/>
    <cellStyle name="Valuta 2 2 4 3 2 3 3 3" xfId="19378" xr:uid="{29CA9F23-39E2-4A42-BC62-E3337FF92CDE}"/>
    <cellStyle name="Valuta 2 2 4 3 2 3 4" xfId="22444" xr:uid="{20976B95-EBA3-4064-B5AE-9EF2033F8479}"/>
    <cellStyle name="Valuta 2 2 4 3 2 3 5" xfId="11443" xr:uid="{19E444E1-5AB2-4B80-9BEC-71D05BB54D43}"/>
    <cellStyle name="Valuta 2 2 4 3 2 4" xfId="1258" xr:uid="{00000000-0005-0000-0000-000009070000}"/>
    <cellStyle name="Valuta 2 2 4 3 2 4 2" xfId="4161" xr:uid="{FF0FE506-E258-424D-B4B6-7AE467D82270}"/>
    <cellStyle name="Valuta 2 2 4 3 2 4 2 2" xfId="20382" xr:uid="{E33D88BA-92B3-4CB9-BE61-A0438FD1BCD8}"/>
    <cellStyle name="Valuta 2 2 4 3 2 4 2 2 2" xfId="31920" xr:uid="{F1B2889F-5503-45EE-8A33-28B461868059}"/>
    <cellStyle name="Valuta 2 2 4 3 2 4 2 3" xfId="24909" xr:uid="{6AC4D6A6-F601-457C-A36B-9ECD202A6007}"/>
    <cellStyle name="Valuta 2 2 4 3 2 4 2 4" xfId="13583" xr:uid="{B0DAE689-18D2-4A25-8E99-CA405E66F6A1}"/>
    <cellStyle name="Valuta 2 2 4 3 2 4 3" xfId="19044" xr:uid="{3BA69A5B-3B04-407E-AEE1-C27240EEE9AD}"/>
    <cellStyle name="Valuta 2 2 4 3 2 4 3 2" xfId="30582" xr:uid="{114CA010-D7B1-4550-8678-F6A2DECF5808}"/>
    <cellStyle name="Valuta 2 2 4 3 2 4 4" xfId="22011" xr:uid="{962EE9B8-6B3F-4492-9DD2-D4E1EFEE65D5}"/>
    <cellStyle name="Valuta 2 2 4 3 2 4 5" xfId="11056" xr:uid="{A2AA313B-C053-49A7-971E-4DE011030BCF}"/>
    <cellStyle name="Valuta 2 2 4 3 2 5" xfId="3591" xr:uid="{720F9018-2CAF-46DF-860D-D5D9F82D043B}"/>
    <cellStyle name="Valuta 2 2 4 3 2 5 2" xfId="20048" xr:uid="{B2A5BD3D-05D9-4DFF-BFFB-BC9AAF23534A}"/>
    <cellStyle name="Valuta 2 2 4 3 2 5 2 2" xfId="31586" xr:uid="{B469A916-20DC-4414-A0D8-527E67F40F1D}"/>
    <cellStyle name="Valuta 2 2 4 3 2 5 3" xfId="24339" xr:uid="{69AD477C-477F-4DCE-87E4-9B4AA3D0FAD0}"/>
    <cellStyle name="Valuta 2 2 4 3 2 5 4" xfId="13059" xr:uid="{4B1D9803-B570-49BD-A7E7-32A3A33E3949}"/>
    <cellStyle name="Valuta 2 2 4 3 2 6" xfId="6522" xr:uid="{767F529A-BA1E-4C0A-944A-90DBF5BCA911}"/>
    <cellStyle name="Valuta 2 2 4 3 2 6 2" xfId="30248" xr:uid="{1455334A-2EFE-4EBD-B0B5-44F391A21329}"/>
    <cellStyle name="Valuta 2 2 4 3 2 6 3" xfId="18710" xr:uid="{EC8BAB77-AA97-491B-ACB0-59BB92CF7827}"/>
    <cellStyle name="Valuta 2 2 4 3 2 7" xfId="21441" xr:uid="{EBDF4DEF-0968-4EAB-89E0-180858323699}"/>
    <cellStyle name="Valuta 2 2 4 3 2 8" xfId="10565" xr:uid="{8BE7BF8D-28C5-4042-A871-86B401826D27}"/>
    <cellStyle name="Valuta 2 2 4 3 3" xfId="1870" xr:uid="{00000000-0005-0000-0000-00000A070000}"/>
    <cellStyle name="Valuta 2 2 4 3 3 2" xfId="4769" xr:uid="{86B9CC98-389B-4EA1-A5BA-AD4C37981057}"/>
    <cellStyle name="Valuta 2 2 4 3 3 2 2" xfId="20885" xr:uid="{FFE494CA-8766-48A2-9E76-72AAB18680CD}"/>
    <cellStyle name="Valuta 2 2 4 3 3 2 2 2" xfId="32423" xr:uid="{32EBEA28-C5BB-4C10-9A35-000CBBEA7AC3}"/>
    <cellStyle name="Valuta 2 2 4 3 3 2 3" xfId="25517" xr:uid="{7288B083-1290-4D1D-8697-7F52A02CDEF8}"/>
    <cellStyle name="Valuta 2 2 4 3 3 2 4" xfId="14191" xr:uid="{58D07872-2A54-457F-B6AD-8983D792050D}"/>
    <cellStyle name="Valuta 2 2 4 3 3 3" xfId="7639" xr:uid="{A8ED9376-2B97-402E-A2B7-5A918756BB14}"/>
    <cellStyle name="Valuta 2 2 4 3 3 3 2" xfId="31085" xr:uid="{DEC701F6-2678-4258-9D54-F0794FF6C80A}"/>
    <cellStyle name="Valuta 2 2 4 3 3 3 3" xfId="19547" xr:uid="{114652D9-B9E8-4EC9-8345-D2F8AF714A67}"/>
    <cellStyle name="Valuta 2 2 4 3 3 4" xfId="22619" xr:uid="{40E1D99D-C9E6-4CE6-BA4D-62AC68F1C511}"/>
    <cellStyle name="Valuta 2 2 4 3 3 5" xfId="11616" xr:uid="{11D9C5C6-650D-41F5-A9B8-825078365FE8}"/>
    <cellStyle name="Valuta 2 2 4 3 4" xfId="1478" xr:uid="{00000000-0005-0000-0000-00000B070000}"/>
    <cellStyle name="Valuta 2 2 4 3 4 2" xfId="4381" xr:uid="{FAC3939F-97DD-44DE-B035-D5F14223D0BC}"/>
    <cellStyle name="Valuta 2 2 4 3 4 2 2" xfId="20549" xr:uid="{8EE242FB-DD12-47C9-8C7F-71046CD422AF}"/>
    <cellStyle name="Valuta 2 2 4 3 4 2 2 2" xfId="32087" xr:uid="{ED79A985-C8E5-4FD1-B08B-822B0ED619A4}"/>
    <cellStyle name="Valuta 2 2 4 3 4 2 3" xfId="25129" xr:uid="{B65FDA1E-CD14-4851-9CB3-2C7FA97A7998}"/>
    <cellStyle name="Valuta 2 2 4 3 4 2 4" xfId="13803" xr:uid="{072039E7-5C7F-4AD8-9A0B-1C5602ADBD70}"/>
    <cellStyle name="Valuta 2 2 4 3 4 3" xfId="7218" xr:uid="{038945F6-1316-48B2-8923-A9A11D0CE6A3}"/>
    <cellStyle name="Valuta 2 2 4 3 4 3 2" xfId="30749" xr:uid="{0474E8C3-E401-4D18-92CB-5034CC467DF5}"/>
    <cellStyle name="Valuta 2 2 4 3 4 3 3" xfId="19211" xr:uid="{701F22C2-2236-49FA-9915-50E6C21FC917}"/>
    <cellStyle name="Valuta 2 2 4 3 4 4" xfId="22231" xr:uid="{F294818C-4909-4462-B9D2-16009139929A}"/>
    <cellStyle name="Valuta 2 2 4 3 4 5" xfId="11254" xr:uid="{9B17BE18-EE63-4F80-9384-A3B87250C3D6}"/>
    <cellStyle name="Valuta 2 2 4 3 5" xfId="967" xr:uid="{00000000-0005-0000-0000-00000C070000}"/>
    <cellStyle name="Valuta 2 2 4 3 5 2" xfId="3870" xr:uid="{3C3C00F7-748B-42DD-98DA-4AB682FF9912}"/>
    <cellStyle name="Valuta 2 2 4 3 5 2 2" xfId="20215" xr:uid="{E6879CE3-A5D5-43B8-AAE5-EA0D6861CEB1}"/>
    <cellStyle name="Valuta 2 2 4 3 5 2 2 2" xfId="31753" xr:uid="{1FB4DB8F-9285-4FD0-918C-0313384BE7A7}"/>
    <cellStyle name="Valuta 2 2 4 3 5 2 3" xfId="24618" xr:uid="{F02A657E-DFEC-4C55-BF91-83371C936362}"/>
    <cellStyle name="Valuta 2 2 4 3 5 2 4" xfId="13310" xr:uid="{E6CCB686-1E6A-4198-95C1-19C57743292F}"/>
    <cellStyle name="Valuta 2 2 4 3 5 3" xfId="6742" xr:uid="{633E03F4-58C5-4127-912F-B73E1DCFECBE}"/>
    <cellStyle name="Valuta 2 2 4 3 5 3 2" xfId="30415" xr:uid="{28B19A9F-4369-4B22-86BF-29EEB8C4B4D3}"/>
    <cellStyle name="Valuta 2 2 4 3 5 3 3" xfId="18877" xr:uid="{3F6DD40D-D98A-4F59-8F31-EF6FF69BCD28}"/>
    <cellStyle name="Valuta 2 2 4 3 5 4" xfId="21720" xr:uid="{7DED5773-E7BC-4901-8836-CDD64DE90C62}"/>
    <cellStyle name="Valuta 2 2 4 3 5 5" xfId="10805" xr:uid="{9641F03D-8343-4C8C-A9C0-A23626FE9938}"/>
    <cellStyle name="Valuta 2 2 4 3 6" xfId="3399" xr:uid="{EFE99481-C588-44B6-BF3E-FF34B8C5D558}"/>
    <cellStyle name="Valuta 2 2 4 3 6 2" xfId="19881" xr:uid="{1B0E4A3D-90B8-4A7E-AAC4-64731EC57F7E}"/>
    <cellStyle name="Valuta 2 2 4 3 6 2 2" xfId="31419" xr:uid="{913C2FC4-3FF1-427B-8501-80B3F1BE34ED}"/>
    <cellStyle name="Valuta 2 2 4 3 6 3" xfId="24147" xr:uid="{2D3D08BA-0788-4293-BDFA-9747F375B342}"/>
    <cellStyle name="Valuta 2 2 4 3 6 4" xfId="12867" xr:uid="{0EAB345D-CC5F-4649-9905-EED160758B7A}"/>
    <cellStyle name="Valuta 2 2 4 3 7" xfId="6314" xr:uid="{3CFDA00C-A211-46B8-8DEA-6968250FD9A6}"/>
    <cellStyle name="Valuta 2 2 4 3 7 2" xfId="30081" xr:uid="{CB96955A-1E2D-4968-B48E-0FADEE31DA4F}"/>
    <cellStyle name="Valuta 2 2 4 3 7 3" xfId="18543" xr:uid="{B471C387-5F48-420C-8E1A-BCB57D12A242}"/>
    <cellStyle name="Valuta 2 2 4 3 8" xfId="21249" xr:uid="{B4FCA9EB-CFA7-4F6C-B5DA-EDD25B43F942}"/>
    <cellStyle name="Valuta 2 2 4 3 9" xfId="10388" xr:uid="{ECC58965-6434-4C1F-BFA1-DD4352CE589D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2 2 2" xfId="20972" xr:uid="{A488BE2E-0167-42F3-8686-23509599AC06}"/>
    <cellStyle name="Valuta 2 2 4 5 2 2 2 2" xfId="32510" xr:uid="{3F391836-A298-4560-B200-C6B4F106E682}"/>
    <cellStyle name="Valuta 2 2 4 5 2 2 3" xfId="25604" xr:uid="{58739C2E-32BE-4F70-8820-27B7DEB17729}"/>
    <cellStyle name="Valuta 2 2 4 5 2 2 4" xfId="14278" xr:uid="{233BE7FB-56C1-4613-8FBD-9A8B09440F55}"/>
    <cellStyle name="Valuta 2 2 4 5 2 3" xfId="7351" xr:uid="{F5C71EBD-BCB3-4747-86F4-857C5C4CA5EA}"/>
    <cellStyle name="Valuta 2 2 4 5 2 3 2" xfId="31172" xr:uid="{3E87D6EA-6858-4E47-A704-AB4ED27E23FE}"/>
    <cellStyle name="Valuta 2 2 4 5 2 3 3" xfId="19634" xr:uid="{AB10D4E1-2AE4-4C48-9ACA-343E6107F7DC}"/>
    <cellStyle name="Valuta 2 2 4 5 2 4" xfId="22706" xr:uid="{07F4A8E9-1F3A-4773-9628-07EE4267DEBF}"/>
    <cellStyle name="Valuta 2 2 4 5 2 5" xfId="11703" xr:uid="{5038A03B-E094-436F-875A-D5654C67BBB4}"/>
    <cellStyle name="Valuta 2 2 4 5 3" xfId="1599" xr:uid="{00000000-0005-0000-0000-000010070000}"/>
    <cellStyle name="Valuta 2 2 4 5 3 2" xfId="4502" xr:uid="{45DB92D9-F76F-49CA-AA3E-3B196CA6DE6E}"/>
    <cellStyle name="Valuta 2 2 4 5 3 2 2" xfId="20636" xr:uid="{FDB0C4D4-3568-47BB-9DBA-77F548E08C4C}"/>
    <cellStyle name="Valuta 2 2 4 5 3 2 2 2" xfId="32174" xr:uid="{2F0FD3A6-26EC-41C5-B48E-E749A8BA0EAF}"/>
    <cellStyle name="Valuta 2 2 4 5 3 2 3" xfId="25250" xr:uid="{125D0801-369D-41DC-8FA9-2363E0D1CA1E}"/>
    <cellStyle name="Valuta 2 2 4 5 3 2 4" xfId="13924" xr:uid="{8FA59D06-2070-442F-A4AC-0779DB6CCCEE}"/>
    <cellStyle name="Valuta 2 2 4 5 3 3" xfId="6888" xr:uid="{1C81A77D-9AFE-4471-8877-AF480A21268E}"/>
    <cellStyle name="Valuta 2 2 4 5 3 3 2" xfId="30836" xr:uid="{54E0E34E-78B3-4305-A1DE-8F087A98D591}"/>
    <cellStyle name="Valuta 2 2 4 5 3 3 3" xfId="19298" xr:uid="{A1222D64-1041-46D3-9EEE-93A2A06266E4}"/>
    <cellStyle name="Valuta 2 2 4 5 3 4" xfId="22352" xr:uid="{AD3A2187-4E80-4CF9-9036-13C876A82DEC}"/>
    <cellStyle name="Valuta 2 2 4 5 3 5" xfId="11357" xr:uid="{03355816-9187-45B7-AF2C-81C1174F7B84}"/>
    <cellStyle name="Valuta 2 2 4 5 4" xfId="1166" xr:uid="{00000000-0005-0000-0000-000011070000}"/>
    <cellStyle name="Valuta 2 2 4 5 4 2" xfId="4069" xr:uid="{A7E44504-C68B-4E26-93E5-24CD34028590}"/>
    <cellStyle name="Valuta 2 2 4 5 4 2 2" xfId="20302" xr:uid="{83FE57D6-5DA5-49BF-ADE9-8A8960C5EC75}"/>
    <cellStyle name="Valuta 2 2 4 5 4 2 2 2" xfId="31840" xr:uid="{EBBD7028-DDB2-4ACA-92C0-BA96E2425790}"/>
    <cellStyle name="Valuta 2 2 4 5 4 2 3" xfId="24817" xr:uid="{4C4BEF8B-07F2-430C-8682-58D9F8FC04CE}"/>
    <cellStyle name="Valuta 2 2 4 5 4 2 4" xfId="13491" xr:uid="{FDA52A0D-F0E0-4723-9651-009F3DB9919B}"/>
    <cellStyle name="Valuta 2 2 4 5 4 3" xfId="18964" xr:uid="{76509896-90F2-42BC-8D1B-569EB0D4AF09}"/>
    <cellStyle name="Valuta 2 2 4 5 4 3 2" xfId="30502" xr:uid="{54715D9B-3AFB-4E2E-9242-DA7C032C7BB9}"/>
    <cellStyle name="Valuta 2 2 4 5 4 4" xfId="21919" xr:uid="{4C406E63-9390-42EF-B8E4-402D49B4D9DA}"/>
    <cellStyle name="Valuta 2 2 4 5 4 5" xfId="10970" xr:uid="{4E7B22E8-6302-487C-81B0-A8A1A9E803DC}"/>
    <cellStyle name="Valuta 2 2 4 5 5" xfId="3499" xr:uid="{1FEB7CA2-A7E7-4173-B7EB-F7CEF0093E63}"/>
    <cellStyle name="Valuta 2 2 4 5 5 2" xfId="19968" xr:uid="{315736D7-B706-4C67-B658-F975F816F3EA}"/>
    <cellStyle name="Valuta 2 2 4 5 5 2 2" xfId="31506" xr:uid="{BA0FDB43-7414-46BE-A1C6-35109D626AD6}"/>
    <cellStyle name="Valuta 2 2 4 5 5 3" xfId="24247" xr:uid="{03751C88-3945-40B6-BDDE-EEA6B9F59478}"/>
    <cellStyle name="Valuta 2 2 4 5 5 4" xfId="12967" xr:uid="{CC3F5EC2-15EE-4085-8C60-B02EB1BC4575}"/>
    <cellStyle name="Valuta 2 2 4 5 6" xfId="6430" xr:uid="{62F75C98-C9E5-495A-A479-F73BAF772559}"/>
    <cellStyle name="Valuta 2 2 4 5 6 2" xfId="30168" xr:uid="{5E6BFF75-0C6E-4A5E-8987-D7E1555B4316}"/>
    <cellStyle name="Valuta 2 2 4 5 6 3" xfId="18630" xr:uid="{36C8E3D8-4DCF-4EDC-A133-5464704C6092}"/>
    <cellStyle name="Valuta 2 2 4 5 7" xfId="21349" xr:uid="{C549DC4C-66C8-4F6D-8911-8FBF1328C091}"/>
    <cellStyle name="Valuta 2 2 4 5 8" xfId="10479" xr:uid="{ABCA9548-837B-4218-ADCC-60D83CB2E9DF}"/>
    <cellStyle name="Valuta 2 2 4 6" xfId="1790" xr:uid="{00000000-0005-0000-0000-000012070000}"/>
    <cellStyle name="Valuta 2 2 4 6 2" xfId="4689" xr:uid="{89143DBC-75A9-4C5C-B271-AC4FA13BEC38}"/>
    <cellStyle name="Valuta 2 2 4 6 2 2" xfId="20805" xr:uid="{F7DD53B3-B59D-4197-806E-06A917910ACA}"/>
    <cellStyle name="Valuta 2 2 4 6 2 2 2" xfId="32343" xr:uid="{C583FC2E-170E-488C-8874-E10BEFC686BA}"/>
    <cellStyle name="Valuta 2 2 4 6 2 3" xfId="25437" xr:uid="{2873B1B1-E589-4289-AE65-2D002F5AEED2}"/>
    <cellStyle name="Valuta 2 2 4 6 2 4" xfId="14111" xr:uid="{A2BE9920-126A-4D75-81D3-0392BFDFE196}"/>
    <cellStyle name="Valuta 2 2 4 6 3" xfId="7554" xr:uid="{470AD0F3-E3D3-4353-B09D-C3ABCC9F4639}"/>
    <cellStyle name="Valuta 2 2 4 6 3 2" xfId="31005" xr:uid="{7B388C58-C4A1-48FC-B1E9-EFC4F5EB64DB}"/>
    <cellStyle name="Valuta 2 2 4 6 3 3" xfId="19467" xr:uid="{EDA8D08F-3E4F-46C0-8F3C-DF05A1C0D4F9}"/>
    <cellStyle name="Valuta 2 2 4 6 4" xfId="22539" xr:uid="{EC1A5251-2DB0-49A0-916E-010F07B1A1C4}"/>
    <cellStyle name="Valuta 2 2 4 6 5" xfId="11536" xr:uid="{1A485843-F3EC-433B-A5E2-FC6C1715E691}"/>
    <cellStyle name="Valuta 2 2 4 7" xfId="1384" xr:uid="{00000000-0005-0000-0000-000013070000}"/>
    <cellStyle name="Valuta 2 2 4 7 2" xfId="4287" xr:uid="{1E671B38-F0F6-4A43-91F2-877F615EBE20}"/>
    <cellStyle name="Valuta 2 2 4 7 2 2" xfId="20469" xr:uid="{BBBB853C-22F3-40DC-9395-324C15609A16}"/>
    <cellStyle name="Valuta 2 2 4 7 2 2 2" xfId="32007" xr:uid="{B80C1419-B8E8-47E0-A1AE-3017B4547BD2}"/>
    <cellStyle name="Valuta 2 2 4 7 2 3" xfId="25035" xr:uid="{78F04894-9F8F-45E4-981F-CE2AC280E7BF}"/>
    <cellStyle name="Valuta 2 2 4 7 2 4" xfId="13709" xr:uid="{471A402E-1CD1-447C-831C-623B809046E9}"/>
    <cellStyle name="Valuta 2 2 4 7 3" xfId="7123" xr:uid="{A9F544F0-2217-4281-9AB4-28928EBD68D1}"/>
    <cellStyle name="Valuta 2 2 4 7 3 2" xfId="30669" xr:uid="{630E8C05-0D54-4147-BDFE-71A8B71231CA}"/>
    <cellStyle name="Valuta 2 2 4 7 3 3" xfId="19131" xr:uid="{EB0756BE-69FD-4AEC-9562-E21F6B391174}"/>
    <cellStyle name="Valuta 2 2 4 7 4" xfId="22137" xr:uid="{91FEEF91-5A47-46F4-A0BE-4604860E5ED5}"/>
    <cellStyle name="Valuta 2 2 4 7 5" xfId="11166" xr:uid="{3D5FF4D5-61CC-418B-8A41-3C5C688F374B}"/>
    <cellStyle name="Valuta 2 2 4 8" xfId="870" xr:uid="{00000000-0005-0000-0000-000014070000}"/>
    <cellStyle name="Valuta 2 2 4 8 2" xfId="3773" xr:uid="{9B626743-F80F-4432-8F26-511322E5DA66}"/>
    <cellStyle name="Valuta 2 2 4 8 2 2" xfId="20135" xr:uid="{21F6EA81-E71E-4014-8DEA-F1FFA260B7F6}"/>
    <cellStyle name="Valuta 2 2 4 8 2 2 2" xfId="31673" xr:uid="{1494BEDD-4FB4-4A3F-B435-5D7735132EF5}"/>
    <cellStyle name="Valuta 2 2 4 8 2 3" xfId="24521" xr:uid="{CEB13F15-A48E-4D2E-92FE-145F0E58EC35}"/>
    <cellStyle name="Valuta 2 2 4 8 2 4" xfId="13220" xr:uid="{5E8A8CC7-73BC-44BE-BD1F-9866310DD50D}"/>
    <cellStyle name="Valuta 2 2 4 8 3" xfId="6649" xr:uid="{52755977-5646-4CDE-B6EE-D2968EB39964}"/>
    <cellStyle name="Valuta 2 2 4 8 3 2" xfId="30335" xr:uid="{B6267BE2-D705-4A48-94F9-7C0571A7F7E7}"/>
    <cellStyle name="Valuta 2 2 4 8 3 3" xfId="18797" xr:uid="{8DEB6C7C-E8C7-402F-ACD2-59376BE7A798}"/>
    <cellStyle name="Valuta 2 2 4 8 4" xfId="21623" xr:uid="{8BC47712-58A8-4ECF-A306-5E57A1A91C63}"/>
    <cellStyle name="Valuta 2 2 4 8 5" xfId="10716" xr:uid="{D7C7F57A-1F23-4341-AE9A-E330216C07BB}"/>
    <cellStyle name="Valuta 2 2 4 9" xfId="3306" xr:uid="{91CB3519-3C6E-460A-BD4E-F7CD58C5BFE3}"/>
    <cellStyle name="Valuta 2 2 4 9 2" xfId="19801" xr:uid="{BEE5A617-D57E-41F6-BA18-9BC08457385F}"/>
    <cellStyle name="Valuta 2 2 4 9 2 2" xfId="31339" xr:uid="{A75F3F65-5B55-4FE9-9B1B-47C2D711F79A}"/>
    <cellStyle name="Valuta 2 2 4 9 3" xfId="24054" xr:uid="{D87A2301-A810-4286-BCF1-D69F8856CD5A}"/>
    <cellStyle name="Valuta 2 2 4 9 4" xfId="12774" xr:uid="{8C7D3163-5698-48F9-8FAD-0FE3AF94FD4E}"/>
    <cellStyle name="Valuta 2 2 5" xfId="223" xr:uid="{00000000-0005-0000-0000-000015070000}"/>
    <cellStyle name="Valuta 2 2 5 10" xfId="21183" xr:uid="{F493477C-9470-4C97-92F1-198421DBBE7F}"/>
    <cellStyle name="Valuta 2 2 5 11" xfId="10332" xr:uid="{7628112B-9A0A-480F-B2C7-53E60B565C5C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2 2 2" xfId="21076" xr:uid="{7202C97B-5C3C-4C75-B9B4-E1F76DADFBC0}"/>
    <cellStyle name="Valuta 2 2 5 2 2 2 2 2 2" xfId="32614" xr:uid="{B24E4791-2386-4D2E-88F8-BC8E21874C48}"/>
    <cellStyle name="Valuta 2 2 5 2 2 2 2 3" xfId="25708" xr:uid="{AB84E1D7-75FB-4036-8DAE-8B80F3B36E43}"/>
    <cellStyle name="Valuta 2 2 5 2 2 2 2 4" xfId="14382" xr:uid="{D39E3FA8-9276-49D7-85F6-F154086ACCCA}"/>
    <cellStyle name="Valuta 2 2 5 2 2 2 3" xfId="7472" xr:uid="{D8648BE9-8508-4442-A59C-30E903ADC812}"/>
    <cellStyle name="Valuta 2 2 5 2 2 2 3 2" xfId="31276" xr:uid="{D20592BC-787A-4D8A-8597-6FD9F7778B23}"/>
    <cellStyle name="Valuta 2 2 5 2 2 2 3 3" xfId="19738" xr:uid="{AAF9274A-A0D2-44C6-A8D8-18AFAF971F6F}"/>
    <cellStyle name="Valuta 2 2 5 2 2 2 4" xfId="22810" xr:uid="{6B8E0B2A-75BB-4856-9C91-09F193CA4D0D}"/>
    <cellStyle name="Valuta 2 2 5 2 2 2 5" xfId="11807" xr:uid="{2E92C794-C86F-4FB8-81FC-3DCFA4B395E1}"/>
    <cellStyle name="Valuta 2 2 5 2 2 3" xfId="1720" xr:uid="{00000000-0005-0000-0000-000019070000}"/>
    <cellStyle name="Valuta 2 2 5 2 2 3 2" xfId="4623" xr:uid="{4FA14003-396B-48E5-A2FD-3BE36A040B91}"/>
    <cellStyle name="Valuta 2 2 5 2 2 3 2 2" xfId="20740" xr:uid="{958DD73A-EE7A-4978-A1F5-9C77BFDCABF7}"/>
    <cellStyle name="Valuta 2 2 5 2 2 3 2 2 2" xfId="32278" xr:uid="{6E3E57A0-AD0B-41D0-8011-8A0DC0C313AE}"/>
    <cellStyle name="Valuta 2 2 5 2 2 3 2 3" xfId="25371" xr:uid="{E1703DF0-E782-41F7-9D79-7598532BB373}"/>
    <cellStyle name="Valuta 2 2 5 2 2 3 2 4" xfId="14045" xr:uid="{E0F3B158-D438-4DC4-AD5A-FEA7C970050C}"/>
    <cellStyle name="Valuta 2 2 5 2 2 3 3" xfId="7009" xr:uid="{8EB6E370-56E0-4EA1-BFB0-0C73DD19B7DB}"/>
    <cellStyle name="Valuta 2 2 5 2 2 3 3 2" xfId="30940" xr:uid="{C124CF67-9B35-4DE7-B4EE-A072E9B3CAF5}"/>
    <cellStyle name="Valuta 2 2 5 2 2 3 3 3" xfId="19402" xr:uid="{E9A615F5-DE51-4CC3-AA82-A27569BFB69D}"/>
    <cellStyle name="Valuta 2 2 5 2 2 3 4" xfId="22473" xr:uid="{6CD18D85-6733-4B00-9C45-754EDFBF6BE0}"/>
    <cellStyle name="Valuta 2 2 5 2 2 3 5" xfId="11470" xr:uid="{A09F677D-BC53-48BB-96B6-8453B72D23A4}"/>
    <cellStyle name="Valuta 2 2 5 2 2 4" xfId="1287" xr:uid="{00000000-0005-0000-0000-00001A070000}"/>
    <cellStyle name="Valuta 2 2 5 2 2 4 2" xfId="4190" xr:uid="{D1437D1B-DCD4-4639-9535-DA18A39CA919}"/>
    <cellStyle name="Valuta 2 2 5 2 2 4 2 2" xfId="20406" xr:uid="{4B0102EE-CFEC-4F1E-9DB7-C2BF188D8124}"/>
    <cellStyle name="Valuta 2 2 5 2 2 4 2 2 2" xfId="31944" xr:uid="{2E94F318-FED9-4A40-8489-F6C4F42C05F4}"/>
    <cellStyle name="Valuta 2 2 5 2 2 4 2 3" xfId="24938" xr:uid="{F5AA2A14-B3BE-4280-A03A-8031972E26CA}"/>
    <cellStyle name="Valuta 2 2 5 2 2 4 2 4" xfId="13612" xr:uid="{2C992573-98D8-41F0-8511-FADE044A76F5}"/>
    <cellStyle name="Valuta 2 2 5 2 2 4 3" xfId="19068" xr:uid="{50DC4F3A-C90A-49DA-921C-3435967E400B}"/>
    <cellStyle name="Valuta 2 2 5 2 2 4 3 2" xfId="30606" xr:uid="{75C1875E-3AD5-4251-AF2E-332E876DBA9B}"/>
    <cellStyle name="Valuta 2 2 5 2 2 4 4" xfId="22040" xr:uid="{E67B05DD-71AB-43E3-9396-734C882C0CB1}"/>
    <cellStyle name="Valuta 2 2 5 2 2 4 5" xfId="11083" xr:uid="{DF25A9C7-EF90-4AA7-9874-7C74BA2DAD87}"/>
    <cellStyle name="Valuta 2 2 5 2 2 5" xfId="3620" xr:uid="{33FFE0CC-7AEA-492F-AA9A-DE5BD87E14EE}"/>
    <cellStyle name="Valuta 2 2 5 2 2 5 2" xfId="20072" xr:uid="{71BF66B0-1A09-4A93-9E76-1F90C5961795}"/>
    <cellStyle name="Valuta 2 2 5 2 2 5 2 2" xfId="31610" xr:uid="{7FF6573A-E433-4AF7-9536-BFFDCD2BF63B}"/>
    <cellStyle name="Valuta 2 2 5 2 2 5 3" xfId="24368" xr:uid="{0AE1D00D-C782-49EF-AA8C-775C2CCF91FE}"/>
    <cellStyle name="Valuta 2 2 5 2 2 5 4" xfId="13088" xr:uid="{81A3D11C-CCE4-4D7C-AC8E-EFA1F8A75F53}"/>
    <cellStyle name="Valuta 2 2 5 2 2 6" xfId="6551" xr:uid="{64536187-84E4-422F-A078-90F45BDEB20E}"/>
    <cellStyle name="Valuta 2 2 5 2 2 6 2" xfId="30272" xr:uid="{2D3BF104-52FE-4860-9565-1FE69ED19FC4}"/>
    <cellStyle name="Valuta 2 2 5 2 2 6 3" xfId="18734" xr:uid="{77A07AE5-30AF-47E0-AF32-5CD4BC94B49C}"/>
    <cellStyle name="Valuta 2 2 5 2 2 7" xfId="21470" xr:uid="{607E3805-41DD-4EBA-A994-8F9FC3D18FF0}"/>
    <cellStyle name="Valuta 2 2 5 2 2 8" xfId="10592" xr:uid="{D416B4EF-5A11-4701-8446-436FFE8F2965}"/>
    <cellStyle name="Valuta 2 2 5 2 3" xfId="1894" xr:uid="{00000000-0005-0000-0000-00001B070000}"/>
    <cellStyle name="Valuta 2 2 5 2 3 2" xfId="4793" xr:uid="{4C452EF6-765E-4BEC-8E2C-97559A164B77}"/>
    <cellStyle name="Valuta 2 2 5 2 3 2 2" xfId="20909" xr:uid="{09E0309E-1421-417B-B877-DE18809E8BE0}"/>
    <cellStyle name="Valuta 2 2 5 2 3 2 2 2" xfId="32447" xr:uid="{61BC5CD2-6F86-4397-9B9A-43C2F5CD662D}"/>
    <cellStyle name="Valuta 2 2 5 2 3 2 3" xfId="25541" xr:uid="{53B5B5A3-87E5-42DA-BE6C-DB024365CDF8}"/>
    <cellStyle name="Valuta 2 2 5 2 3 2 4" xfId="14215" xr:uid="{0B40CE71-4236-40A9-B283-C88335258879}"/>
    <cellStyle name="Valuta 2 2 5 2 3 3" xfId="7665" xr:uid="{EF390097-9C77-4A76-9B15-82B58AC4E005}"/>
    <cellStyle name="Valuta 2 2 5 2 3 3 2" xfId="31109" xr:uid="{A1E79D61-4198-46C5-84FD-827CE0D99B56}"/>
    <cellStyle name="Valuta 2 2 5 2 3 3 3" xfId="19571" xr:uid="{5E4A9A0B-0D25-4915-A823-2BE4AF90DC89}"/>
    <cellStyle name="Valuta 2 2 5 2 3 4" xfId="22643" xr:uid="{CB562C09-B0CF-43A7-A04C-B1748C228A49}"/>
    <cellStyle name="Valuta 2 2 5 2 3 5" xfId="11640" xr:uid="{BB889A06-F346-4EEE-980B-93C36605586C}"/>
    <cellStyle name="Valuta 2 2 5 2 4" xfId="1507" xr:uid="{00000000-0005-0000-0000-00001C070000}"/>
    <cellStyle name="Valuta 2 2 5 2 4 2" xfId="4410" xr:uid="{08BBF3AF-64A0-4D1B-B577-681290EF824D}"/>
    <cellStyle name="Valuta 2 2 5 2 4 2 2" xfId="20573" xr:uid="{80E3D440-26B0-459E-9079-7E474F3B2C02}"/>
    <cellStyle name="Valuta 2 2 5 2 4 2 2 2" xfId="32111" xr:uid="{F0E2D8D9-E936-49A4-88F9-AD414909E5A1}"/>
    <cellStyle name="Valuta 2 2 5 2 4 2 3" xfId="25158" xr:uid="{72354DDF-EC3F-42F6-B1B6-D28660698409}"/>
    <cellStyle name="Valuta 2 2 5 2 4 2 4" xfId="13832" xr:uid="{5D60EE48-98EB-4822-959C-4FE6D8D3FC52}"/>
    <cellStyle name="Valuta 2 2 5 2 4 3" xfId="7247" xr:uid="{653435F9-DCFD-4650-B981-AEFAEB7B7D91}"/>
    <cellStyle name="Valuta 2 2 5 2 4 3 2" xfId="30773" xr:uid="{74400847-530A-4BED-AF57-C4587B4CC147}"/>
    <cellStyle name="Valuta 2 2 5 2 4 3 3" xfId="19235" xr:uid="{73C16CAB-A5BB-4D9F-9F28-C9FA03D0750A}"/>
    <cellStyle name="Valuta 2 2 5 2 4 4" xfId="22260" xr:uid="{6A9FB0FA-AB7B-49CE-ABAE-B47EAA6D9D8C}"/>
    <cellStyle name="Valuta 2 2 5 2 4 5" xfId="11281" xr:uid="{D4325760-5B92-4089-AD75-6719AC79D6FF}"/>
    <cellStyle name="Valuta 2 2 5 2 5" xfId="996" xr:uid="{00000000-0005-0000-0000-00001D070000}"/>
    <cellStyle name="Valuta 2 2 5 2 5 2" xfId="3899" xr:uid="{41CDCE48-9AFF-407D-978F-ED17D1F490E6}"/>
    <cellStyle name="Valuta 2 2 5 2 5 2 2" xfId="20239" xr:uid="{1ED508DE-201E-4FAA-B663-49F98438B0AC}"/>
    <cellStyle name="Valuta 2 2 5 2 5 2 2 2" xfId="31777" xr:uid="{69B78B8F-7EBE-49E4-9217-6D3AC98D05EA}"/>
    <cellStyle name="Valuta 2 2 5 2 5 2 3" xfId="24647" xr:uid="{05641975-1D02-427D-B632-303B74E833CC}"/>
    <cellStyle name="Valuta 2 2 5 2 5 2 4" xfId="13337" xr:uid="{EA7FDAF2-5B59-4BA2-9CF9-02D07E8A5214}"/>
    <cellStyle name="Valuta 2 2 5 2 5 3" xfId="6771" xr:uid="{8F272FA6-006E-4F3A-B84C-9602A42FC355}"/>
    <cellStyle name="Valuta 2 2 5 2 5 3 2" xfId="30439" xr:uid="{FB1B63D5-2288-4A32-9A47-B41ACC70619A}"/>
    <cellStyle name="Valuta 2 2 5 2 5 3 3" xfId="18901" xr:uid="{6385CFF9-BF31-44F5-ACF9-445B44E30F2B}"/>
    <cellStyle name="Valuta 2 2 5 2 5 4" xfId="21749" xr:uid="{E6572A49-F0A3-4C0C-9953-114BA7E0A9FF}"/>
    <cellStyle name="Valuta 2 2 5 2 5 5" xfId="10832" xr:uid="{7B6463D1-A245-4EF1-9E0A-EB00D9C0DF85}"/>
    <cellStyle name="Valuta 2 2 5 2 6" xfId="3428" xr:uid="{08F91BFE-369A-4281-8D42-48DEF1DB73C3}"/>
    <cellStyle name="Valuta 2 2 5 2 6 2" xfId="19905" xr:uid="{3357600C-B869-4527-AE9A-9C10914A170E}"/>
    <cellStyle name="Valuta 2 2 5 2 6 2 2" xfId="31443" xr:uid="{1430D0A7-E982-4CE5-AAE4-487A7345A412}"/>
    <cellStyle name="Valuta 2 2 5 2 6 3" xfId="24176" xr:uid="{6057B11C-CC8F-4916-A6EE-2696DCD48FFE}"/>
    <cellStyle name="Valuta 2 2 5 2 6 4" xfId="12896" xr:uid="{725391DE-D83E-483A-A4E9-ED58B1DD5630}"/>
    <cellStyle name="Valuta 2 2 5 2 7" xfId="6343" xr:uid="{59BA59DE-BC4C-47E2-AD89-D7F1F69D9766}"/>
    <cellStyle name="Valuta 2 2 5 2 7 2" xfId="30105" xr:uid="{90CFCE6B-F710-4531-9DA4-6EA2F79E51DA}"/>
    <cellStyle name="Valuta 2 2 5 2 7 3" xfId="18567" xr:uid="{8D2993DF-6196-4A02-9EDF-43CE92B6EE65}"/>
    <cellStyle name="Valuta 2 2 5 2 8" xfId="21278" xr:uid="{B067DE3B-A4BA-445C-AD03-6280DC7DD0D9}"/>
    <cellStyle name="Valuta 2 2 5 2 9" xfId="10412" xr:uid="{37BBD575-C622-4662-A6CC-5AD57667163E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2 2 2" xfId="20996" xr:uid="{5FAC8C5D-69B7-49D1-8AD0-947F5B4117CA}"/>
    <cellStyle name="Valuta 2 2 5 4 2 2 2 2" xfId="32534" xr:uid="{573C4903-0A78-45E1-9F3E-CB96943CEE4C}"/>
    <cellStyle name="Valuta 2 2 5 4 2 2 3" xfId="25628" xr:uid="{2BB8A7CE-605B-4016-8968-3E893170A734}"/>
    <cellStyle name="Valuta 2 2 5 4 2 2 4" xfId="14302" xr:uid="{248D0D4C-9EAF-4735-84DD-784C8ABD1414}"/>
    <cellStyle name="Valuta 2 2 5 4 2 3" xfId="7377" xr:uid="{785A5016-B1A2-4DB4-8F4B-C714D54DC5BA}"/>
    <cellStyle name="Valuta 2 2 5 4 2 3 2" xfId="31196" xr:uid="{A0B1E06D-B5AE-4336-9717-56574AB3C75D}"/>
    <cellStyle name="Valuta 2 2 5 4 2 3 3" xfId="19658" xr:uid="{DB209F7C-B21C-4D41-A322-2B2DA63F1C81}"/>
    <cellStyle name="Valuta 2 2 5 4 2 4" xfId="22730" xr:uid="{3C18D56B-4A70-441A-9752-E5228160E2BA}"/>
    <cellStyle name="Valuta 2 2 5 4 2 5" xfId="11727" xr:uid="{242F46AE-5DCC-485F-98EE-A0E2FC37DDBB}"/>
    <cellStyle name="Valuta 2 2 5 4 3" xfId="1625" xr:uid="{00000000-0005-0000-0000-000021070000}"/>
    <cellStyle name="Valuta 2 2 5 4 3 2" xfId="4528" xr:uid="{7BF7B8D6-9513-44DA-AADF-5818DF8B74BA}"/>
    <cellStyle name="Valuta 2 2 5 4 3 2 2" xfId="20660" xr:uid="{4255953F-9295-42A1-BB66-737F33DBE96C}"/>
    <cellStyle name="Valuta 2 2 5 4 3 2 2 2" xfId="32198" xr:uid="{44B27C18-10E4-4169-A17A-02491D20348E}"/>
    <cellStyle name="Valuta 2 2 5 4 3 2 3" xfId="25276" xr:uid="{F3736EBB-B928-4AB7-9CA4-EA0C11D11079}"/>
    <cellStyle name="Valuta 2 2 5 4 3 2 4" xfId="13950" xr:uid="{960939C9-9F82-49BC-AC82-7716FBE605A2}"/>
    <cellStyle name="Valuta 2 2 5 4 3 3" xfId="6914" xr:uid="{68B9DD6F-03D4-4289-8AB6-AA229AEAFCF6}"/>
    <cellStyle name="Valuta 2 2 5 4 3 3 2" xfId="30860" xr:uid="{9737A84F-164F-473C-8A22-62B32BF0FD07}"/>
    <cellStyle name="Valuta 2 2 5 4 3 3 3" xfId="19322" xr:uid="{4841A702-8F15-46D1-BA85-FE82CBB0BCE0}"/>
    <cellStyle name="Valuta 2 2 5 4 3 4" xfId="22378" xr:uid="{0780E2AB-0EBC-426E-8E0E-F9CBE3DC8E6F}"/>
    <cellStyle name="Valuta 2 2 5 4 3 5" xfId="11381" xr:uid="{72F11A85-14CD-415B-B46F-6947346CDEFC}"/>
    <cellStyle name="Valuta 2 2 5 4 4" xfId="1192" xr:uid="{00000000-0005-0000-0000-000022070000}"/>
    <cellStyle name="Valuta 2 2 5 4 4 2" xfId="4095" xr:uid="{03F450DC-59FE-4054-AD11-E067188A914E}"/>
    <cellStyle name="Valuta 2 2 5 4 4 2 2" xfId="20326" xr:uid="{C30224EE-8156-4F87-B0A8-C5B4EA790235}"/>
    <cellStyle name="Valuta 2 2 5 4 4 2 2 2" xfId="31864" xr:uid="{42E4C603-9507-4E14-A0A8-AB9F4FDE5D6F}"/>
    <cellStyle name="Valuta 2 2 5 4 4 2 3" xfId="24843" xr:uid="{45C653F9-165D-464B-8835-74D1A6ADA3DF}"/>
    <cellStyle name="Valuta 2 2 5 4 4 2 4" xfId="13517" xr:uid="{47897765-15CC-4B49-976B-7971195232F9}"/>
    <cellStyle name="Valuta 2 2 5 4 4 3" xfId="18988" xr:uid="{4E5B81AB-E201-4854-9ADD-A9E20CF76C2C}"/>
    <cellStyle name="Valuta 2 2 5 4 4 3 2" xfId="30526" xr:uid="{FF363CDB-AB93-4390-99B4-04E9046FC981}"/>
    <cellStyle name="Valuta 2 2 5 4 4 4" xfId="21945" xr:uid="{07D8509D-6D91-4D82-9097-95857DD26F38}"/>
    <cellStyle name="Valuta 2 2 5 4 4 5" xfId="10994" xr:uid="{1EABD7CE-912F-4C9D-94AD-79D632C92E67}"/>
    <cellStyle name="Valuta 2 2 5 4 5" xfId="3525" xr:uid="{BC1FD5D1-EFEC-47B2-8FA3-54CCAAC6714D}"/>
    <cellStyle name="Valuta 2 2 5 4 5 2" xfId="19992" xr:uid="{21124F00-E6BF-459A-ABD7-8CD40FD209A1}"/>
    <cellStyle name="Valuta 2 2 5 4 5 2 2" xfId="31530" xr:uid="{3E3198EB-4C3B-4787-98F4-6A4AEB70EB39}"/>
    <cellStyle name="Valuta 2 2 5 4 5 3" xfId="24273" xr:uid="{78F1D1EC-4CA0-4F6E-86ED-402EADC1B3B7}"/>
    <cellStyle name="Valuta 2 2 5 4 5 4" xfId="12993" xr:uid="{7B6460E9-7E8D-4682-A722-A4322EB4C3D6}"/>
    <cellStyle name="Valuta 2 2 5 4 6" xfId="6456" xr:uid="{D230598A-E3FA-4F1E-A059-947F67E683B7}"/>
    <cellStyle name="Valuta 2 2 5 4 6 2" xfId="30192" xr:uid="{F8EB65E4-C8E8-47E6-B8DF-D3FF00AE011A}"/>
    <cellStyle name="Valuta 2 2 5 4 6 3" xfId="18654" xr:uid="{AA8154D1-3AF5-4D69-9908-40C3B83A7418}"/>
    <cellStyle name="Valuta 2 2 5 4 7" xfId="21375" xr:uid="{92312BFE-0FC0-466A-A145-CDC53F533CF6}"/>
    <cellStyle name="Valuta 2 2 5 4 8" xfId="10503" xr:uid="{D6E822E9-2366-467E-A8D3-464E2FAC3B59}"/>
    <cellStyle name="Valuta 2 2 5 5" xfId="1814" xr:uid="{00000000-0005-0000-0000-000023070000}"/>
    <cellStyle name="Valuta 2 2 5 5 2" xfId="4713" xr:uid="{4B6EF831-6DC5-4585-99B8-52CF568FEB3F}"/>
    <cellStyle name="Valuta 2 2 5 5 2 2" xfId="20829" xr:uid="{F8C7BEC7-57F7-4F52-82BA-F8F3854E3C97}"/>
    <cellStyle name="Valuta 2 2 5 5 2 2 2" xfId="32367" xr:uid="{3AC26BAB-0636-4544-96B1-5F9C36921975}"/>
    <cellStyle name="Valuta 2 2 5 5 2 3" xfId="25461" xr:uid="{73815876-94E5-495E-930B-56C8341C8E82}"/>
    <cellStyle name="Valuta 2 2 5 5 2 4" xfId="14135" xr:uid="{D3B23FFD-B55B-42C4-A097-36A9055C8B58}"/>
    <cellStyle name="Valuta 2 2 5 5 3" xfId="7579" xr:uid="{8249C6F7-F193-4091-A088-806440270EFF}"/>
    <cellStyle name="Valuta 2 2 5 5 3 2" xfId="31029" xr:uid="{3B22734F-5D1D-4FAD-A30F-A40304F9CDA3}"/>
    <cellStyle name="Valuta 2 2 5 5 3 3" xfId="19491" xr:uid="{C659CFFF-CAFD-4417-A2B6-426A3EE37638}"/>
    <cellStyle name="Valuta 2 2 5 5 4" xfId="22563" xr:uid="{34C795BC-6F68-4B13-ADA4-B5A4FCC9C8D8}"/>
    <cellStyle name="Valuta 2 2 5 5 5" xfId="11560" xr:uid="{5671743C-31F9-4597-9A30-FB27F9FE7F14}"/>
    <cellStyle name="Valuta 2 2 5 6" xfId="1412" xr:uid="{00000000-0005-0000-0000-000024070000}"/>
    <cellStyle name="Valuta 2 2 5 6 2" xfId="4315" xr:uid="{959FBA08-594E-4CA5-94BB-1F8F2DBF0263}"/>
    <cellStyle name="Valuta 2 2 5 6 2 2" xfId="20493" xr:uid="{65C66357-EDE1-4196-BD1C-3742FF596B6E}"/>
    <cellStyle name="Valuta 2 2 5 6 2 2 2" xfId="32031" xr:uid="{9A3B6401-03A2-4E50-B693-22CE06DC130B}"/>
    <cellStyle name="Valuta 2 2 5 6 2 3" xfId="25063" xr:uid="{BE560474-ACB5-43A3-9D18-BF1D7A596266}"/>
    <cellStyle name="Valuta 2 2 5 6 2 4" xfId="13737" xr:uid="{D16FEE89-353E-4B9E-A702-224435F481B0}"/>
    <cellStyle name="Valuta 2 2 5 6 3" xfId="7152" xr:uid="{3BD8DA45-C96E-4905-8B88-E1FCCAFDE69A}"/>
    <cellStyle name="Valuta 2 2 5 6 3 2" xfId="30693" xr:uid="{93A30505-003A-4E37-AFF2-4F833939350A}"/>
    <cellStyle name="Valuta 2 2 5 6 3 3" xfId="19155" xr:uid="{CE3D3449-2B8D-4EEC-B21D-EDD46AE898CA}"/>
    <cellStyle name="Valuta 2 2 5 6 4" xfId="22165" xr:uid="{0F6AE844-598A-4D55-9F00-47CDFDBB2B65}"/>
    <cellStyle name="Valuta 2 2 5 6 5" xfId="11192" xr:uid="{98A2146A-18D7-479A-AC74-8F2037D27357}"/>
    <cellStyle name="Valuta 2 2 5 7" xfId="900" xr:uid="{00000000-0005-0000-0000-000025070000}"/>
    <cellStyle name="Valuta 2 2 5 7 2" xfId="3803" xr:uid="{D8CFC99D-F21C-472F-B63E-7FC4DC72F4A6}"/>
    <cellStyle name="Valuta 2 2 5 7 2 2" xfId="20159" xr:uid="{A1FD7215-2139-4424-8147-D6CD72F91704}"/>
    <cellStyle name="Valuta 2 2 5 7 2 2 2" xfId="31697" xr:uid="{63CD7A15-33F9-45D1-B04F-BAA63D6BF99B}"/>
    <cellStyle name="Valuta 2 2 5 7 2 3" xfId="24551" xr:uid="{F7A652D6-FC67-4354-BA6A-329E3A9DE6A3}"/>
    <cellStyle name="Valuta 2 2 5 7 2 4" xfId="13247" xr:uid="{A2731099-5427-4715-8412-B91805C91346}"/>
    <cellStyle name="Valuta 2 2 5 7 3" xfId="6676" xr:uid="{82FE6DE5-F2EC-43D0-8BF6-F2BB8CE78993}"/>
    <cellStyle name="Valuta 2 2 5 7 3 2" xfId="30359" xr:uid="{7A75D5AE-EDE9-41D6-A4CA-7D94A6C17834}"/>
    <cellStyle name="Valuta 2 2 5 7 3 3" xfId="18821" xr:uid="{8583CBD0-0504-4567-9439-7A1B069B0A24}"/>
    <cellStyle name="Valuta 2 2 5 7 4" xfId="21653" xr:uid="{9D195523-5515-4262-9AF9-9E3D9EFAE21B}"/>
    <cellStyle name="Valuta 2 2 5 7 5" xfId="10743" xr:uid="{97D48DC1-A35D-487A-AC9F-8532B812C32A}"/>
    <cellStyle name="Valuta 2 2 5 8" xfId="3333" xr:uid="{5E8FF616-040F-41C6-8431-4C21F23903DF}"/>
    <cellStyle name="Valuta 2 2 5 8 2" xfId="19825" xr:uid="{AA9CCA5D-1C0D-43E0-B7A3-ECFE00A80DC8}"/>
    <cellStyle name="Valuta 2 2 5 8 2 2" xfId="31363" xr:uid="{D914AAD5-DE58-4DCA-A924-CBD5E3639D6D}"/>
    <cellStyle name="Valuta 2 2 5 8 3" xfId="24081" xr:uid="{868AC6A0-12D0-4C31-8035-5F01729312B4}"/>
    <cellStyle name="Valuta 2 2 5 8 4" xfId="12801" xr:uid="{5F234002-4AB4-4BAC-BD24-25DCCECE390D}"/>
    <cellStyle name="Valuta 2 2 5 9" xfId="6248" xr:uid="{76EBCBBB-12F3-4730-BEC6-F3C1CE15518C}"/>
    <cellStyle name="Valuta 2 2 5 9 2" xfId="30025" xr:uid="{F2EDF0E7-5044-48D1-A9FC-2EF984F3D6B3}"/>
    <cellStyle name="Valuta 2 2 5 9 3" xfId="18487" xr:uid="{F9F8BF8B-6B92-483D-8E6E-355BFF8F0EBB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2 2 2" xfId="21036" xr:uid="{B03BBE17-EC70-4834-8891-B18801F20F66}"/>
    <cellStyle name="Valuta 2 2 6 2 2 2 2 2" xfId="32574" xr:uid="{F2034BBC-F7A7-4CD8-9EC8-875FEF5991D8}"/>
    <cellStyle name="Valuta 2 2 6 2 2 2 3" xfId="25668" xr:uid="{0D5010FC-393B-42A0-8B7E-07336A030DA3}"/>
    <cellStyle name="Valuta 2 2 6 2 2 2 4" xfId="14342" xr:uid="{D7D23AB5-6984-4E37-8310-32929DA78BA5}"/>
    <cellStyle name="Valuta 2 2 6 2 2 3" xfId="7427" xr:uid="{DADD5C86-A095-4096-BE5F-36BA09BEDC2B}"/>
    <cellStyle name="Valuta 2 2 6 2 2 3 2" xfId="31236" xr:uid="{8498A887-50FC-4267-8ACD-DC9002D1EA6E}"/>
    <cellStyle name="Valuta 2 2 6 2 2 3 3" xfId="19698" xr:uid="{2225C8AA-1CFA-408C-B0E4-4F4D437DFA26}"/>
    <cellStyle name="Valuta 2 2 6 2 2 4" xfId="22770" xr:uid="{D305C989-1E34-4B7C-93C8-32C21723EDC7}"/>
    <cellStyle name="Valuta 2 2 6 2 2 5" xfId="11767" xr:uid="{47F6FD6A-1448-463E-AEA3-AEC0D7673FD5}"/>
    <cellStyle name="Valuta 2 2 6 2 3" xfId="1675" xr:uid="{00000000-0005-0000-0000-000029070000}"/>
    <cellStyle name="Valuta 2 2 6 2 3 2" xfId="4578" xr:uid="{FD7ECB1E-B661-4671-8549-A66AE5EC8202}"/>
    <cellStyle name="Valuta 2 2 6 2 3 2 2" xfId="20700" xr:uid="{78BAEB1C-51B1-422F-8CDB-292158C47588}"/>
    <cellStyle name="Valuta 2 2 6 2 3 2 2 2" xfId="32238" xr:uid="{DDABFFE4-E2B7-4057-AA3C-25C6380F0FF5}"/>
    <cellStyle name="Valuta 2 2 6 2 3 2 3" xfId="25326" xr:uid="{A5396868-73CC-4AAB-B34D-93A0643AE518}"/>
    <cellStyle name="Valuta 2 2 6 2 3 2 4" xfId="14000" xr:uid="{5468539F-7CFD-43D0-9A00-0C70F1C74D5A}"/>
    <cellStyle name="Valuta 2 2 6 2 3 3" xfId="6964" xr:uid="{A66A77A0-0E18-4F84-8116-E7CC427C6053}"/>
    <cellStyle name="Valuta 2 2 6 2 3 3 2" xfId="30900" xr:uid="{B0D521A5-4B5C-41AC-801F-E32A2DF97361}"/>
    <cellStyle name="Valuta 2 2 6 2 3 3 3" xfId="19362" xr:uid="{B19EDCEA-6403-4B93-9118-A693175F5C6A}"/>
    <cellStyle name="Valuta 2 2 6 2 3 4" xfId="22428" xr:uid="{139F5D48-9DB3-405C-8837-D717B24B8674}"/>
    <cellStyle name="Valuta 2 2 6 2 3 5" xfId="11427" xr:uid="{9E1B7CDF-8876-4D2F-815B-695EDCDE8B8F}"/>
    <cellStyle name="Valuta 2 2 6 2 4" xfId="1242" xr:uid="{00000000-0005-0000-0000-00002A070000}"/>
    <cellStyle name="Valuta 2 2 6 2 4 2" xfId="4145" xr:uid="{7878C1B1-2FA3-4F8E-B8BB-10F904AB8D29}"/>
    <cellStyle name="Valuta 2 2 6 2 4 2 2" xfId="20366" xr:uid="{08FC14F3-BD89-45F3-B665-83D443D9F600}"/>
    <cellStyle name="Valuta 2 2 6 2 4 2 2 2" xfId="31904" xr:uid="{66BABC3C-E07A-41EA-9F82-765AF12704D7}"/>
    <cellStyle name="Valuta 2 2 6 2 4 2 3" xfId="24893" xr:uid="{EA7837DE-D613-4A63-8071-E4D75B61E124}"/>
    <cellStyle name="Valuta 2 2 6 2 4 2 4" xfId="13567" xr:uid="{812667F7-EE66-4F36-91C0-3073D9679008}"/>
    <cellStyle name="Valuta 2 2 6 2 4 3" xfId="19028" xr:uid="{AF7B1A74-8ABA-4CC9-B9B2-EED334634011}"/>
    <cellStyle name="Valuta 2 2 6 2 4 3 2" xfId="30566" xr:uid="{B05EADC1-74E4-4207-8C11-DF0DC476393F}"/>
    <cellStyle name="Valuta 2 2 6 2 4 4" xfId="21995" xr:uid="{EF8658DA-42B7-4197-B4CC-8441C67B756D}"/>
    <cellStyle name="Valuta 2 2 6 2 4 5" xfId="11040" xr:uid="{A8C08D3D-C509-41A6-AD47-27C18AB34992}"/>
    <cellStyle name="Valuta 2 2 6 2 5" xfId="3575" xr:uid="{48D60B92-ED0C-4EF1-B515-6552138A69FF}"/>
    <cellStyle name="Valuta 2 2 6 2 5 2" xfId="20032" xr:uid="{CD8D83A0-74B7-45A6-A0BC-2D46039EFAA3}"/>
    <cellStyle name="Valuta 2 2 6 2 5 2 2" xfId="31570" xr:uid="{8C47434E-75BF-4968-BB8B-817EB9517B02}"/>
    <cellStyle name="Valuta 2 2 6 2 5 3" xfId="24323" xr:uid="{6C93E721-F699-4CB3-9714-D6C503B534D0}"/>
    <cellStyle name="Valuta 2 2 6 2 5 4" xfId="13043" xr:uid="{3F1EB675-9238-4867-8942-C160C2237A3F}"/>
    <cellStyle name="Valuta 2 2 6 2 6" xfId="6506" xr:uid="{8A1F2253-AB03-41EA-8235-1F0B12B53779}"/>
    <cellStyle name="Valuta 2 2 6 2 6 2" xfId="30232" xr:uid="{ABFA71A0-BAFB-4E16-8F2C-A519A2516C04}"/>
    <cellStyle name="Valuta 2 2 6 2 6 3" xfId="18694" xr:uid="{13436227-47B3-4F5F-AE7D-406B7E56242B}"/>
    <cellStyle name="Valuta 2 2 6 2 7" xfId="21425" xr:uid="{C2FAC92E-8704-4FEB-A698-0BB121953B66}"/>
    <cellStyle name="Valuta 2 2 6 2 8" xfId="10549" xr:uid="{2D4C3FCD-BC81-46B1-9B4B-526E8DD7C117}"/>
    <cellStyle name="Valuta 2 2 6 3" xfId="1854" xr:uid="{00000000-0005-0000-0000-00002B070000}"/>
    <cellStyle name="Valuta 2 2 6 3 2" xfId="4753" xr:uid="{DF971DBA-45AA-4EF2-9C42-D7005C0ADAAE}"/>
    <cellStyle name="Valuta 2 2 6 3 2 2" xfId="20869" xr:uid="{6A941038-B8B3-4462-8928-7D82956A4CB3}"/>
    <cellStyle name="Valuta 2 2 6 3 2 2 2" xfId="32407" xr:uid="{A60420D3-4F8B-4C1B-BC8B-C9DB551D7217}"/>
    <cellStyle name="Valuta 2 2 6 3 2 3" xfId="25501" xr:uid="{7C7D9035-567E-47C8-85F8-3A3D1D9F8CD1}"/>
    <cellStyle name="Valuta 2 2 6 3 2 4" xfId="14175" xr:uid="{D41A6568-23BA-454B-827C-2507ABAC47DA}"/>
    <cellStyle name="Valuta 2 2 6 3 3" xfId="7623" xr:uid="{B4796B28-792D-4ED1-8ADE-223AC495D967}"/>
    <cellStyle name="Valuta 2 2 6 3 3 2" xfId="31069" xr:uid="{099FD6FA-8820-46FF-B966-55F4284357B8}"/>
    <cellStyle name="Valuta 2 2 6 3 3 3" xfId="19531" xr:uid="{8BC7F613-9BEE-46E7-9CCF-73107C077ACF}"/>
    <cellStyle name="Valuta 2 2 6 3 4" xfId="22603" xr:uid="{C68933F0-DB54-4D1F-B5E5-8F4BCE9530CF}"/>
    <cellStyle name="Valuta 2 2 6 3 5" xfId="11600" xr:uid="{17379FB5-8A8C-478C-8994-769D3E6F7234}"/>
    <cellStyle name="Valuta 2 2 6 4" xfId="1462" xr:uid="{00000000-0005-0000-0000-00002C070000}"/>
    <cellStyle name="Valuta 2 2 6 4 2" xfId="4365" xr:uid="{D2931B7F-D825-4707-8572-0A5F0F4424FF}"/>
    <cellStyle name="Valuta 2 2 6 4 2 2" xfId="20533" xr:uid="{DC8AC4A9-2EF6-4439-A5B6-95F44C16F7E5}"/>
    <cellStyle name="Valuta 2 2 6 4 2 2 2" xfId="32071" xr:uid="{E4CE3BCA-EBC8-4535-8A84-3F453AC58A32}"/>
    <cellStyle name="Valuta 2 2 6 4 2 3" xfId="25113" xr:uid="{6C315CC0-BFA4-453A-A58F-25ADE470F4FA}"/>
    <cellStyle name="Valuta 2 2 6 4 2 4" xfId="13787" xr:uid="{4B5BC4C2-953F-4461-9060-95662D4E0E84}"/>
    <cellStyle name="Valuta 2 2 6 4 3" xfId="7202" xr:uid="{EC9941DD-E0D3-4EB7-8E18-BA0B80BC88FB}"/>
    <cellStyle name="Valuta 2 2 6 4 3 2" xfId="30733" xr:uid="{62794255-888B-4CDA-BAEA-208E9B271D9F}"/>
    <cellStyle name="Valuta 2 2 6 4 3 3" xfId="19195" xr:uid="{A6CA6505-B27B-4B11-81D4-DFDB7C2AA424}"/>
    <cellStyle name="Valuta 2 2 6 4 4" xfId="22215" xr:uid="{15940F51-28FC-4C07-A06D-DC0A9F2E5B9E}"/>
    <cellStyle name="Valuta 2 2 6 4 5" xfId="11238" xr:uid="{0C6D1172-50C6-4DC0-8F56-7262276D8AC0}"/>
    <cellStyle name="Valuta 2 2 6 5" xfId="951" xr:uid="{00000000-0005-0000-0000-00002D070000}"/>
    <cellStyle name="Valuta 2 2 6 5 2" xfId="3854" xr:uid="{3859EFA2-0D22-4ADD-B920-057C10A1CF50}"/>
    <cellStyle name="Valuta 2 2 6 5 2 2" xfId="20199" xr:uid="{8D211B3F-96CB-4BCF-AB7C-09F5DC9C8BDF}"/>
    <cellStyle name="Valuta 2 2 6 5 2 2 2" xfId="31737" xr:uid="{8B8CE70B-224C-40A0-963A-D256B76DF49A}"/>
    <cellStyle name="Valuta 2 2 6 5 2 3" xfId="24602" xr:uid="{028089F8-F4D5-4D24-B704-B33C42D054E0}"/>
    <cellStyle name="Valuta 2 2 6 5 2 4" xfId="13294" xr:uid="{DEB8CC44-D6B0-4741-83EC-F6476071C137}"/>
    <cellStyle name="Valuta 2 2 6 5 3" xfId="6726" xr:uid="{93BD3D3C-77B4-4183-8D60-4CB66B47F150}"/>
    <cellStyle name="Valuta 2 2 6 5 3 2" xfId="30399" xr:uid="{53260994-F8DC-4CE2-9C6B-18BD60A4EC96}"/>
    <cellStyle name="Valuta 2 2 6 5 3 3" xfId="18861" xr:uid="{CDE951A6-471E-445D-A51E-F9C995F962BA}"/>
    <cellStyle name="Valuta 2 2 6 5 4" xfId="21704" xr:uid="{E10237C4-D985-4368-94A8-9C4271940576}"/>
    <cellStyle name="Valuta 2 2 6 5 5" xfId="10789" xr:uid="{D4F50096-5D32-4E11-96F3-71DB97769175}"/>
    <cellStyle name="Valuta 2 2 6 6" xfId="3383" xr:uid="{289F5323-6848-4EB2-9334-9A2C5F6908F6}"/>
    <cellStyle name="Valuta 2 2 6 6 2" xfId="19865" xr:uid="{70FFD646-2073-4AB8-B387-F527E6A2F325}"/>
    <cellStyle name="Valuta 2 2 6 6 2 2" xfId="31403" xr:uid="{9DE74730-E88F-49D7-A6CF-E874BE5478FC}"/>
    <cellStyle name="Valuta 2 2 6 6 3" xfId="24131" xr:uid="{C7EA148E-1FA1-48C3-BFF0-8D3F1EA7954D}"/>
    <cellStyle name="Valuta 2 2 6 6 4" xfId="12851" xr:uid="{652D1DC8-8285-44B7-9CF8-1B7980416AC5}"/>
    <cellStyle name="Valuta 2 2 6 7" xfId="6298" xr:uid="{39F67AE2-2F4D-48A1-8045-6736B7C80B47}"/>
    <cellStyle name="Valuta 2 2 6 7 2" xfId="30065" xr:uid="{D3253EC6-A867-4C7D-A48F-43555BEBC483}"/>
    <cellStyle name="Valuta 2 2 6 7 3" xfId="18527" xr:uid="{C0F86062-03FD-4F07-B234-F7FE34D903FB}"/>
    <cellStyle name="Valuta 2 2 6 8" xfId="21233" xr:uid="{1F262F10-1BB9-49B0-8D44-8F111EBF4910}"/>
    <cellStyle name="Valuta 2 2 6 9" xfId="10372" xr:uid="{2871F848-56C4-4F6E-B4D4-9C2E0F9C0F5B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2 2 2" xfId="20956" xr:uid="{D25121A4-5112-4FA6-9DD0-18CC711C0C8E}"/>
    <cellStyle name="Valuta 2 2 8 2 2 2 2 2" xfId="32494" xr:uid="{D751C419-7967-493C-9958-937231D2769B}"/>
    <cellStyle name="Valuta 2 2 8 2 2 2 3" xfId="25588" xr:uid="{EF978F26-669D-408E-9D47-61DB59F9BAFC}"/>
    <cellStyle name="Valuta 2 2 8 2 2 2 4" xfId="14262" xr:uid="{3944FFE6-F77A-4B86-A6C5-F9B4DDDC61AB}"/>
    <cellStyle name="Valuta 2 2 8 2 2 3" xfId="7335" xr:uid="{BFAB9530-46CE-447B-B684-3C580AA648A3}"/>
    <cellStyle name="Valuta 2 2 8 2 2 3 2" xfId="31156" xr:uid="{861B383A-885B-4778-9F27-CB61B7CE0A4C}"/>
    <cellStyle name="Valuta 2 2 8 2 2 3 3" xfId="19618" xr:uid="{7A53E40D-4CCB-4EA0-953A-3906507AA0CD}"/>
    <cellStyle name="Valuta 2 2 8 2 2 4" xfId="22690" xr:uid="{17580C09-F36A-4D8A-BFCD-4421CF98C6B4}"/>
    <cellStyle name="Valuta 2 2 8 2 2 5" xfId="11687" xr:uid="{A49DB091-5444-46E2-9F20-EE00DE7EABE3}"/>
    <cellStyle name="Valuta 2 2 8 2 3" xfId="1583" xr:uid="{00000000-0005-0000-0000-000032070000}"/>
    <cellStyle name="Valuta 2 2 8 2 3 2" xfId="4486" xr:uid="{DFC3458F-D848-409E-98B4-AD21C2B9FFFE}"/>
    <cellStyle name="Valuta 2 2 8 2 3 2 2" xfId="20620" xr:uid="{49DA5F8A-5233-4302-9E82-1ECF06197EE8}"/>
    <cellStyle name="Valuta 2 2 8 2 3 2 2 2" xfId="32158" xr:uid="{96AC2E70-BA67-4010-AEE8-1AA86B3141F2}"/>
    <cellStyle name="Valuta 2 2 8 2 3 2 3" xfId="25234" xr:uid="{0B71BC1D-5149-4DC7-80D2-6856693ADE81}"/>
    <cellStyle name="Valuta 2 2 8 2 3 2 4" xfId="13908" xr:uid="{11D92D96-DC9A-4573-B071-BE50759A9169}"/>
    <cellStyle name="Valuta 2 2 8 2 3 3" xfId="6872" xr:uid="{932B1D3E-E5F9-405D-B9DA-365495CC729C}"/>
    <cellStyle name="Valuta 2 2 8 2 3 3 2" xfId="30820" xr:uid="{1BCCB8C5-DEE9-4553-9F87-AE8BD51E0797}"/>
    <cellStyle name="Valuta 2 2 8 2 3 3 3" xfId="19282" xr:uid="{866D1919-4B45-4FDC-8C7D-B9320F762EDD}"/>
    <cellStyle name="Valuta 2 2 8 2 3 4" xfId="22336" xr:uid="{1F7AC8EC-4C17-4EB8-A773-15D2E4BBFEF6}"/>
    <cellStyle name="Valuta 2 2 8 2 3 5" xfId="11341" xr:uid="{F6ACEC9D-FA86-4588-A7AB-5A81543D2BF4}"/>
    <cellStyle name="Valuta 2 2 8 2 4" xfId="1150" xr:uid="{00000000-0005-0000-0000-000033070000}"/>
    <cellStyle name="Valuta 2 2 8 2 4 2" xfId="4053" xr:uid="{A0E5EA49-EB16-4049-84DB-848D0A6F2C1F}"/>
    <cellStyle name="Valuta 2 2 8 2 4 2 2" xfId="20286" xr:uid="{4D6AF054-3802-49DE-B262-1E1DFE8D4093}"/>
    <cellStyle name="Valuta 2 2 8 2 4 2 2 2" xfId="31824" xr:uid="{DFCA452F-1963-40F9-A53F-947F58BA5E6F}"/>
    <cellStyle name="Valuta 2 2 8 2 4 2 3" xfId="24801" xr:uid="{58501EC0-096A-4C1E-8EC9-58886815EE46}"/>
    <cellStyle name="Valuta 2 2 8 2 4 2 4" xfId="13475" xr:uid="{2BE57CEB-B547-4914-B55C-57181BF83D49}"/>
    <cellStyle name="Valuta 2 2 8 2 4 3" xfId="18948" xr:uid="{51543E95-AE4A-4347-8724-47BA942CAC15}"/>
    <cellStyle name="Valuta 2 2 8 2 4 3 2" xfId="30486" xr:uid="{1029E38B-C4DA-4D47-ABBD-98519B6BD382}"/>
    <cellStyle name="Valuta 2 2 8 2 4 4" xfId="21903" xr:uid="{4FA71DDA-48D9-44AA-93D1-DF77703AB8F4}"/>
    <cellStyle name="Valuta 2 2 8 2 4 5" xfId="10954" xr:uid="{4A457620-621E-4E2E-BBE8-8AFE594E162D}"/>
    <cellStyle name="Valuta 2 2 8 2 5" xfId="3483" xr:uid="{0CEFF0C3-2D31-443F-BDA1-8B582A6F690B}"/>
    <cellStyle name="Valuta 2 2 8 2 5 2" xfId="19952" xr:uid="{433AE04B-1AE0-48E2-9B61-568E284DB7FD}"/>
    <cellStyle name="Valuta 2 2 8 2 5 2 2" xfId="31490" xr:uid="{A6909F1F-D023-4635-8827-83DAA70F929B}"/>
    <cellStyle name="Valuta 2 2 8 2 5 3" xfId="24231" xr:uid="{9145FA95-48EC-40A8-8852-3EE66DCBBA52}"/>
    <cellStyle name="Valuta 2 2 8 2 5 4" xfId="12951" xr:uid="{DBD1DADC-791A-442C-B345-CD7ECBF9BC05}"/>
    <cellStyle name="Valuta 2 2 8 2 6" xfId="6414" xr:uid="{F6655C24-4219-436C-80D6-F9E3676A36D8}"/>
    <cellStyle name="Valuta 2 2 8 2 6 2" xfId="30152" xr:uid="{37B6FAC6-42CA-430C-BFF6-E76C1343826A}"/>
    <cellStyle name="Valuta 2 2 8 2 6 3" xfId="18614" xr:uid="{72A3DF67-D249-4394-B6B8-5AA79A28A1E9}"/>
    <cellStyle name="Valuta 2 2 8 2 7" xfId="21333" xr:uid="{55B3C18E-B12A-4919-AB4F-67D59DB9D713}"/>
    <cellStyle name="Valuta 2 2 8 2 8" xfId="10463" xr:uid="{F9DDAFDE-A979-4E46-BD20-370215128D60}"/>
    <cellStyle name="Valuta 2 2 8 3" xfId="1774" xr:uid="{00000000-0005-0000-0000-000034070000}"/>
    <cellStyle name="Valuta 2 2 8 3 2" xfId="4673" xr:uid="{AC0CC979-CF04-4EBD-8C5E-C100B43BF013}"/>
    <cellStyle name="Valuta 2 2 8 3 2 2" xfId="20789" xr:uid="{7CEE807A-4C84-4638-88A6-2BDB19EC7D09}"/>
    <cellStyle name="Valuta 2 2 8 3 2 2 2" xfId="32327" xr:uid="{629737F7-E6EB-4228-AC99-09B63AC83971}"/>
    <cellStyle name="Valuta 2 2 8 3 2 3" xfId="25421" xr:uid="{4555780C-28A0-4429-A8A4-53A13DFE8560}"/>
    <cellStyle name="Valuta 2 2 8 3 2 4" xfId="14095" xr:uid="{7F6E69D0-9B73-4150-9718-9EB91600C02D}"/>
    <cellStyle name="Valuta 2 2 8 3 3" xfId="7537" xr:uid="{8C1D9530-A1F6-47A4-ACB7-33EDD2879BEA}"/>
    <cellStyle name="Valuta 2 2 8 3 3 2" xfId="30989" xr:uid="{10DECF49-4DA2-4EE9-A1AC-2B926D3AD00F}"/>
    <cellStyle name="Valuta 2 2 8 3 3 3" xfId="19451" xr:uid="{84037CD5-A6F7-442B-A280-7082EE47230B}"/>
    <cellStyle name="Valuta 2 2 8 3 4" xfId="22523" xr:uid="{ACA41DE3-FCDB-488D-BDFF-C2468F5CD4DF}"/>
    <cellStyle name="Valuta 2 2 8 3 5" xfId="11520" xr:uid="{35E5F202-F548-461F-94C7-516499C0633C}"/>
    <cellStyle name="Valuta 2 2 8 4" xfId="1367" xr:uid="{00000000-0005-0000-0000-000035070000}"/>
    <cellStyle name="Valuta 2 2 8 4 2" xfId="4270" xr:uid="{EB076510-C879-4EE4-A2F1-6E92EF8E7634}"/>
    <cellStyle name="Valuta 2 2 8 4 2 2" xfId="20453" xr:uid="{4C70AAE1-C572-495D-B47F-9FFAD006818E}"/>
    <cellStyle name="Valuta 2 2 8 4 2 2 2" xfId="31991" xr:uid="{541EE51E-36E2-482B-981D-A111EBDB0BD3}"/>
    <cellStyle name="Valuta 2 2 8 4 2 3" xfId="25018" xr:uid="{86E3E9AF-72C2-45BB-9C2C-86DA02432F5F}"/>
    <cellStyle name="Valuta 2 2 8 4 2 4" xfId="13692" xr:uid="{74419D2B-5447-4E29-B742-F27E629A2D33}"/>
    <cellStyle name="Valuta 2 2 8 4 3" xfId="7105" xr:uid="{F78A30FE-0CC4-4497-B19A-8F370262F48B}"/>
    <cellStyle name="Valuta 2 2 8 4 3 2" xfId="30653" xr:uid="{DEB03661-4BEC-498E-8F58-99B5C03E594C}"/>
    <cellStyle name="Valuta 2 2 8 4 3 3" xfId="19115" xr:uid="{D427E4DB-0501-4718-AD00-F6A3A1C624CD}"/>
    <cellStyle name="Valuta 2 2 8 4 4" xfId="22120" xr:uid="{F4838317-CFCA-4F27-A6DB-47A887E8A28E}"/>
    <cellStyle name="Valuta 2 2 8 4 5" xfId="11149" xr:uid="{8C5F447B-CFA6-4021-A852-3D41C18A8EDF}"/>
    <cellStyle name="Valuta 2 2 8 5" xfId="852" xr:uid="{00000000-0005-0000-0000-000036070000}"/>
    <cellStyle name="Valuta 2 2 8 5 2" xfId="3755" xr:uid="{02F9D2FC-8E41-422C-91C5-18BE466E422C}"/>
    <cellStyle name="Valuta 2 2 8 5 2 2" xfId="20119" xr:uid="{DA28418E-15EF-4065-AC11-4F1A1676734D}"/>
    <cellStyle name="Valuta 2 2 8 5 2 2 2" xfId="31657" xr:uid="{C93C6395-0FF0-4ABD-8E71-023EB323E2C7}"/>
    <cellStyle name="Valuta 2 2 8 5 2 3" xfId="24503" xr:uid="{DFBB85BD-777B-4172-B508-966F7B987AD1}"/>
    <cellStyle name="Valuta 2 2 8 5 2 4" xfId="13202" xr:uid="{9EF21151-332A-4AE1-A9AC-1D7A6777E46E}"/>
    <cellStyle name="Valuta 2 2 8 5 3" xfId="6631" xr:uid="{D6386FD7-E9AC-49F9-8AAB-9F87BB4F8CA3}"/>
    <cellStyle name="Valuta 2 2 8 5 3 2" xfId="30319" xr:uid="{444C197A-A6FA-43F1-A912-3AB5734DFBEF}"/>
    <cellStyle name="Valuta 2 2 8 5 3 3" xfId="18781" xr:uid="{A43C523F-AB50-4C3E-ABE5-68B54CFC9E00}"/>
    <cellStyle name="Valuta 2 2 8 5 4" xfId="21605" xr:uid="{8336CE31-2B2D-4617-B48A-D0497510490A}"/>
    <cellStyle name="Valuta 2 2 8 5 5" xfId="10698" xr:uid="{7A2D7B45-DABB-4C17-873A-00660635FF74}"/>
    <cellStyle name="Valuta 2 2 8 6" xfId="3290" xr:uid="{8EFF6BEE-4B18-44E7-87BF-312F3EB02970}"/>
    <cellStyle name="Valuta 2 2 8 6 2" xfId="19785" xr:uid="{02E50536-9F5E-4130-B0A6-9942E9E69453}"/>
    <cellStyle name="Valuta 2 2 8 6 2 2" xfId="31323" xr:uid="{EBF4D58F-4A25-434A-8CE6-5D69A930C760}"/>
    <cellStyle name="Valuta 2 2 8 6 3" xfId="24038" xr:uid="{059797AD-9B0D-4CFE-B7BF-1FC1E32D866C}"/>
    <cellStyle name="Valuta 2 2 8 6 4" xfId="12758" xr:uid="{52001FF3-3F3B-4D2E-9FF5-2FAAF6C30A97}"/>
    <cellStyle name="Valuta 2 2 8 7" xfId="6203" xr:uid="{C3EB3B52-6CF2-4D97-A553-DD5448F4328C}"/>
    <cellStyle name="Valuta 2 2 8 7 2" xfId="29985" xr:uid="{50324F1C-C5B4-463E-9D1C-08B6E9E42240}"/>
    <cellStyle name="Valuta 2 2 8 7 3" xfId="18447" xr:uid="{18AA9847-5F08-49E7-9F27-76006BEE9BA2}"/>
    <cellStyle name="Valuta 2 2 8 8" xfId="21140" xr:uid="{0C4E72F6-190B-415C-8974-276853E11869}"/>
    <cellStyle name="Valuta 2 2 8 9" xfId="10289" xr:uid="{DAE16197-C058-4538-B049-7D638E632C08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2 2 2" xfId="20950" xr:uid="{780603CF-3688-4C1A-9A81-8E23195A8D78}"/>
    <cellStyle name="Valuta 2 2 9 2 2 2 2" xfId="32488" xr:uid="{E718E545-4EA7-4895-ADB4-096366D858CA}"/>
    <cellStyle name="Valuta 2 2 9 2 2 3" xfId="25582" xr:uid="{D7E65155-79BF-4843-8D17-201C6ADAEBCF}"/>
    <cellStyle name="Valuta 2 2 9 2 2 4" xfId="14256" xr:uid="{020A5E9A-3A10-4EDF-9A4F-50B7484D4604}"/>
    <cellStyle name="Valuta 2 2 9 2 3" xfId="7324" xr:uid="{57A7758B-03F5-4924-9306-B51CE4153B2D}"/>
    <cellStyle name="Valuta 2 2 9 2 3 2" xfId="31150" xr:uid="{E32BF9F9-E0CD-49CD-ABD3-7C4764DD996D}"/>
    <cellStyle name="Valuta 2 2 9 2 3 3" xfId="19612" xr:uid="{1C1642FE-B1E5-4720-B4F7-63825B892759}"/>
    <cellStyle name="Valuta 2 2 9 2 4" xfId="22684" xr:uid="{50E5CDCE-BED8-412C-B389-5A1ED4F8EED0}"/>
    <cellStyle name="Valuta 2 2 9 2 5" xfId="11681" xr:uid="{9F5A9A5F-8A96-472C-9D4B-2819A30466C3}"/>
    <cellStyle name="Valuta 2 2 9 3" xfId="1572" xr:uid="{00000000-0005-0000-0000-000039070000}"/>
    <cellStyle name="Valuta 2 2 9 3 2" xfId="4475" xr:uid="{12D013D4-F7A5-4AC9-BE6F-A227C5EB5C60}"/>
    <cellStyle name="Valuta 2 2 9 3 2 2" xfId="20614" xr:uid="{7171720C-43CE-4F0D-A131-24313FB1AAE0}"/>
    <cellStyle name="Valuta 2 2 9 3 2 2 2" xfId="32152" xr:uid="{ED0779C1-6835-441B-81F3-2D1A44622494}"/>
    <cellStyle name="Valuta 2 2 9 3 2 3" xfId="25223" xr:uid="{1AEE7462-9F16-44C8-B47A-6C4B9279AA34}"/>
    <cellStyle name="Valuta 2 2 9 3 2 4" xfId="13897" xr:uid="{6F62E438-026B-4580-89A7-3C5AF1E29BCD}"/>
    <cellStyle name="Valuta 2 2 9 3 3" xfId="6861" xr:uid="{C3CF13F9-39D7-45E1-BDB0-1AE0B44A23F0}"/>
    <cellStyle name="Valuta 2 2 9 3 3 2" xfId="30814" xr:uid="{B6540411-060A-4695-8081-71B989A9A8BC}"/>
    <cellStyle name="Valuta 2 2 9 3 3 3" xfId="19276" xr:uid="{8C2C13A6-9C2E-4D4B-83DC-D7BBD1A5EBF2}"/>
    <cellStyle name="Valuta 2 2 9 3 4" xfId="22325" xr:uid="{C6A3E618-B1BF-49E2-B127-DD2EEF07F46B}"/>
    <cellStyle name="Valuta 2 2 9 3 5" xfId="11332" xr:uid="{7676E9FF-D694-4BCB-8E85-85758113C4EE}"/>
    <cellStyle name="Valuta 2 2 9 4" xfId="1139" xr:uid="{00000000-0005-0000-0000-00003A070000}"/>
    <cellStyle name="Valuta 2 2 9 4 2" xfId="4042" xr:uid="{9AE74894-71CD-4677-B9C9-308406DFE572}"/>
    <cellStyle name="Valuta 2 2 9 4 2 2" xfId="20280" xr:uid="{A64EB861-BD6E-4090-AC87-C205D4D3A7C3}"/>
    <cellStyle name="Valuta 2 2 9 4 2 2 2" xfId="31818" xr:uid="{8E7FED49-9132-4200-8DCE-0ED2B67FECAC}"/>
    <cellStyle name="Valuta 2 2 9 4 2 3" xfId="24790" xr:uid="{687932BE-397C-4CB7-B075-F5F211211BD2}"/>
    <cellStyle name="Valuta 2 2 9 4 2 4" xfId="13464" xr:uid="{50F7AA31-481C-42E3-896F-45EC79E44FE4}"/>
    <cellStyle name="Valuta 2 2 9 4 3" xfId="18942" xr:uid="{97DB7001-3A92-44CF-9FF6-E2EC4B532233}"/>
    <cellStyle name="Valuta 2 2 9 4 3 2" xfId="30480" xr:uid="{B909BFA9-BBC5-4663-9A7F-11851906EB80}"/>
    <cellStyle name="Valuta 2 2 9 4 4" xfId="21892" xr:uid="{23B70C1F-A351-4FAB-A545-1428D27E10F9}"/>
    <cellStyle name="Valuta 2 2 9 4 5" xfId="10945" xr:uid="{352A65AD-CD92-4F8D-BE8E-144A6248D772}"/>
    <cellStyle name="Valuta 2 2 9 5" xfId="3472" xr:uid="{EA3AB126-AF6F-4DE1-9DB3-45B5C7C4FF22}"/>
    <cellStyle name="Valuta 2 2 9 5 2" xfId="19946" xr:uid="{3AC91231-2DC2-4AD9-925D-60BE1E28B007}"/>
    <cellStyle name="Valuta 2 2 9 5 2 2" xfId="31484" xr:uid="{08B62758-70DC-4627-B773-175DF9298646}"/>
    <cellStyle name="Valuta 2 2 9 5 3" xfId="24220" xr:uid="{649D05E6-69EA-472C-8C8D-3DDEE4C038BA}"/>
    <cellStyle name="Valuta 2 2 9 5 4" xfId="12940" xr:uid="{1A8CA726-450A-4F59-AFCF-6D526786F988}"/>
    <cellStyle name="Valuta 2 2 9 6" xfId="6403" xr:uid="{BD192600-A25D-4B47-B4E1-206139B8BF70}"/>
    <cellStyle name="Valuta 2 2 9 6 2" xfId="30146" xr:uid="{A69C7BE5-C035-41AA-97AB-FCFEE435300D}"/>
    <cellStyle name="Valuta 2 2 9 6 3" xfId="18608" xr:uid="{9E1D5B74-20E3-46E0-8797-15086868DC8B}"/>
    <cellStyle name="Valuta 2 2 9 7" xfId="21322" xr:uid="{785EDA4C-D3AB-4D5C-B8C7-6A17BBAD9674}"/>
    <cellStyle name="Valuta 2 2 9 8" xfId="10454" xr:uid="{B9E2F750-FF98-4538-A242-604F26208121}"/>
    <cellStyle name="Valuta 2 20" xfId="10270" xr:uid="{1E3615A0-7FF0-405B-816D-5680F6C54D2C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0 2 2" xfId="20448" xr:uid="{DEDC6006-FC9E-43EA-8655-E2BE02BC9CB2}"/>
    <cellStyle name="Valuta 2 3 10 2 2 2" xfId="31986" xr:uid="{16BC6D92-0505-4DC9-ADA5-64234257339C}"/>
    <cellStyle name="Valuta 2 3 10 2 3" xfId="25003" xr:uid="{B3245399-4FEE-42D2-96B3-354F7C713777}"/>
    <cellStyle name="Valuta 2 3 10 2 4" xfId="13677" xr:uid="{515095C8-10C9-4546-932A-2FCB4C512254}"/>
    <cellStyle name="Valuta 2 3 10 3" xfId="7083" xr:uid="{3AEF299C-67A9-4D73-96DE-493F1C8C1CF9}"/>
    <cellStyle name="Valuta 2 3 10 3 2" xfId="30648" xr:uid="{BC1E2CD4-45EE-48F5-AB91-AF088A48851D}"/>
    <cellStyle name="Valuta 2 3 10 3 3" xfId="19110" xr:uid="{BE8CB585-3009-4551-A6F8-FE4DE733AF98}"/>
    <cellStyle name="Valuta 2 3 10 4" xfId="22105" xr:uid="{569DA9F2-1D67-46A5-BC4C-7FE5580D8613}"/>
    <cellStyle name="Valuta 2 3 10 5" xfId="11139" xr:uid="{53AA3B26-D91D-475C-BD6E-AACB789DBFB8}"/>
    <cellStyle name="Valuta 2 3 11" xfId="817" xr:uid="{00000000-0005-0000-0000-00003D070000}"/>
    <cellStyle name="Valuta 2 3 11 2" xfId="3720" xr:uid="{075863BD-4D0F-4FE0-8583-56959755B9C7}"/>
    <cellStyle name="Valuta 2 3 11 2 2" xfId="20114" xr:uid="{ABD6BFEF-B456-45FC-867B-5FEC903FE374}"/>
    <cellStyle name="Valuta 2 3 11 2 2 2" xfId="31652" xr:uid="{933D920A-4006-4E09-8DC8-411DE5DA4B04}"/>
    <cellStyle name="Valuta 2 3 11 2 3" xfId="24468" xr:uid="{C31A1939-D25E-4A99-9812-632513131AA6}"/>
    <cellStyle name="Valuta 2 3 11 2 4" xfId="13174" xr:uid="{07ED7BE0-793E-4CE9-8FC1-8351A0F86851}"/>
    <cellStyle name="Valuta 2 3 11 3" xfId="6614" xr:uid="{42559DCE-170D-4266-949F-CFA563797A45}"/>
    <cellStyle name="Valuta 2 3 11 3 2" xfId="30314" xr:uid="{605B6F31-8D16-4A39-8730-5274A8C20704}"/>
    <cellStyle name="Valuta 2 3 11 3 3" xfId="18776" xr:uid="{1E628A32-83B9-4096-8E4A-87376F5CC96A}"/>
    <cellStyle name="Valuta 2 3 11 4" xfId="21570" xr:uid="{94F526E1-BF58-4FFF-A5D5-26016CF47C83}"/>
    <cellStyle name="Valuta 2 3 11 5" xfId="10672" xr:uid="{5167FE35-A03E-4781-8D1E-C8F17A6BD5BC}"/>
    <cellStyle name="Valuta 2 3 12" xfId="3281" xr:uid="{1BE72AD5-5B48-41B4-9621-3959FD12F8A4}"/>
    <cellStyle name="Valuta 2 3 12 2" xfId="19780" xr:uid="{AFF41F40-0E25-410F-BC4B-93ABE6EEF3C8}"/>
    <cellStyle name="Valuta 2 3 12 2 2" xfId="31318" xr:uid="{051734A3-3DEB-430E-9878-7B4B69CFFA44}"/>
    <cellStyle name="Valuta 2 3 12 3" xfId="24029" xr:uid="{56D2171B-7483-4A85-A457-16CD2D6DA019}"/>
    <cellStyle name="Valuta 2 3 12 4" xfId="12749" xr:uid="{9A0032BC-153A-42C9-A96F-55E80B5BBF28}"/>
    <cellStyle name="Valuta 2 3 13" xfId="6188" xr:uid="{CDCF350F-7C25-4017-9CDD-0A2109F0B01C}"/>
    <cellStyle name="Valuta 2 3 13 2" xfId="29980" xr:uid="{B5A4BA17-62F8-4CB0-85BC-B4EB4E815234}"/>
    <cellStyle name="Valuta 2 3 13 3" xfId="18442" xr:uid="{B21F3EA2-D0C1-4923-9AE9-D512C1B1FC1D}"/>
    <cellStyle name="Valuta 2 3 14" xfId="21131" xr:uid="{0A53D3AC-3C6B-40BB-85EF-7A3C4ED5F7F4}"/>
    <cellStyle name="Valuta 2 3 15" xfId="10280" xr:uid="{C7B492D7-BAF0-4E4A-9337-C5E081013DCF}"/>
    <cellStyle name="Valuta 2 3 2" xfId="209" xr:uid="{00000000-0005-0000-0000-00003E070000}"/>
    <cellStyle name="Valuta 2 3 2 10" xfId="6235" xr:uid="{27E75DFA-5940-472E-9D6E-9AC198EAF756}"/>
    <cellStyle name="Valuta 2 3 2 10 2" xfId="30012" xr:uid="{C02A0899-9CC9-465B-89AE-11C7F32D47B1}"/>
    <cellStyle name="Valuta 2 3 2 10 3" xfId="18474" xr:uid="{64F612AF-7843-4530-8D4D-BEBE3489A0C8}"/>
    <cellStyle name="Valuta 2 3 2 11" xfId="21170" xr:uid="{BB396E89-AEA9-410B-AE87-35C478434C2D}"/>
    <cellStyle name="Valuta 2 3 2 12" xfId="10319" xr:uid="{48B9C437-CD62-4B4F-A483-70846175EBBB}"/>
    <cellStyle name="Valuta 2 3 2 2" xfId="250" xr:uid="{00000000-0005-0000-0000-00003F070000}"/>
    <cellStyle name="Valuta 2 3 2 2 10" xfId="21210" xr:uid="{D40185A8-B073-4BAC-BF63-E6A9BDC8A2DA}"/>
    <cellStyle name="Valuta 2 3 2 2 11" xfId="10359" xr:uid="{B0DA78F7-5D78-4127-A22E-57733C9758F2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2 2 2" xfId="21103" xr:uid="{C21E75C7-F811-4322-86FF-BC0FBD8206E1}"/>
    <cellStyle name="Valuta 2 3 2 2 2 2 2 2 2 2" xfId="32641" xr:uid="{34F7B8D3-1769-4048-AA30-2192490B3181}"/>
    <cellStyle name="Valuta 2 3 2 2 2 2 2 2 3" xfId="25735" xr:uid="{DA4630CF-4763-4A66-9F7D-ABE940470AB2}"/>
    <cellStyle name="Valuta 2 3 2 2 2 2 2 2 4" xfId="14409" xr:uid="{A0F21CCB-695F-435A-AE3A-C61C4D6AC01C}"/>
    <cellStyle name="Valuta 2 3 2 2 2 2 2 3" xfId="7499" xr:uid="{1269CCF6-3FEE-413F-9AA8-1B0DB9B3EDD6}"/>
    <cellStyle name="Valuta 2 3 2 2 2 2 2 3 2" xfId="31303" xr:uid="{898CC8E6-0A12-4845-B112-4B54CF99960F}"/>
    <cellStyle name="Valuta 2 3 2 2 2 2 2 3 3" xfId="19765" xr:uid="{7980C282-A3CC-4347-AFC8-6C05E7C75257}"/>
    <cellStyle name="Valuta 2 3 2 2 2 2 2 4" xfId="22837" xr:uid="{0102967F-DF01-4EC3-83BE-1407298BC559}"/>
    <cellStyle name="Valuta 2 3 2 2 2 2 2 5" xfId="11834" xr:uid="{49CE5812-AA62-46A2-A618-D69AB2094CA1}"/>
    <cellStyle name="Valuta 2 3 2 2 2 2 3" xfId="1747" xr:uid="{00000000-0005-0000-0000-000043070000}"/>
    <cellStyle name="Valuta 2 3 2 2 2 2 3 2" xfId="4650" xr:uid="{DC3005D4-0B52-4D25-9013-1CC9AB2B12F2}"/>
    <cellStyle name="Valuta 2 3 2 2 2 2 3 2 2" xfId="20767" xr:uid="{AFABDDE3-ADB3-4731-9A56-9334B325CEDE}"/>
    <cellStyle name="Valuta 2 3 2 2 2 2 3 2 2 2" xfId="32305" xr:uid="{5776A7B2-CBDF-48DF-880A-437E93BDDF3A}"/>
    <cellStyle name="Valuta 2 3 2 2 2 2 3 2 3" xfId="25398" xr:uid="{396223F3-A19E-4262-9D2E-1ADE490405AB}"/>
    <cellStyle name="Valuta 2 3 2 2 2 2 3 2 4" xfId="14072" xr:uid="{55652684-27BD-49E9-8401-E7ED8B9BD16D}"/>
    <cellStyle name="Valuta 2 3 2 2 2 2 3 3" xfId="7036" xr:uid="{3BEDBE63-F999-407C-AC8D-6F0FEE35C37C}"/>
    <cellStyle name="Valuta 2 3 2 2 2 2 3 3 2" xfId="30967" xr:uid="{9BAA024F-DDE4-474F-B218-E5C551A04CC1}"/>
    <cellStyle name="Valuta 2 3 2 2 2 2 3 3 3" xfId="19429" xr:uid="{4B2577D7-B750-41FC-83DD-374A176A0EDD}"/>
    <cellStyle name="Valuta 2 3 2 2 2 2 3 4" xfId="22500" xr:uid="{5F2E854B-5A95-4A20-B353-86FC2EF3D837}"/>
    <cellStyle name="Valuta 2 3 2 2 2 2 3 5" xfId="11497" xr:uid="{96601BB3-B531-47B4-AEF0-45D9C5B35C5E}"/>
    <cellStyle name="Valuta 2 3 2 2 2 2 4" xfId="1314" xr:uid="{00000000-0005-0000-0000-000044070000}"/>
    <cellStyle name="Valuta 2 3 2 2 2 2 4 2" xfId="4217" xr:uid="{6BC07AF3-00F7-4046-947D-E4E24768A2C5}"/>
    <cellStyle name="Valuta 2 3 2 2 2 2 4 2 2" xfId="20433" xr:uid="{2C273D4B-F9C9-403D-AC5B-792D738166AC}"/>
    <cellStyle name="Valuta 2 3 2 2 2 2 4 2 2 2" xfId="31971" xr:uid="{F4332345-6741-4328-923A-00CC4F8B1807}"/>
    <cellStyle name="Valuta 2 3 2 2 2 2 4 2 3" xfId="24965" xr:uid="{B31A9214-4D1C-429A-8A6A-5B7C27A60190}"/>
    <cellStyle name="Valuta 2 3 2 2 2 2 4 2 4" xfId="13639" xr:uid="{0B091096-2321-4171-B11E-D572ADFD62B8}"/>
    <cellStyle name="Valuta 2 3 2 2 2 2 4 3" xfId="19095" xr:uid="{C8988E04-2193-422D-A3BC-85882FCF7AA1}"/>
    <cellStyle name="Valuta 2 3 2 2 2 2 4 3 2" xfId="30633" xr:uid="{16110AFA-78FF-4E87-949A-BDF61F4266CC}"/>
    <cellStyle name="Valuta 2 3 2 2 2 2 4 4" xfId="22067" xr:uid="{898FC5AB-04D4-4A33-9917-DE6EBE327F4A}"/>
    <cellStyle name="Valuta 2 3 2 2 2 2 4 5" xfId="11110" xr:uid="{23DD1F40-AAF5-43ED-9B06-EB9399337C17}"/>
    <cellStyle name="Valuta 2 3 2 2 2 2 5" xfId="3647" xr:uid="{ED797BBE-03DC-40DE-8A45-3D4EEC7582A3}"/>
    <cellStyle name="Valuta 2 3 2 2 2 2 5 2" xfId="20099" xr:uid="{3252352F-C350-4499-8044-D085BF924E2D}"/>
    <cellStyle name="Valuta 2 3 2 2 2 2 5 2 2" xfId="31637" xr:uid="{B1C0EF68-1552-4BE3-9BCB-7135E9E61612}"/>
    <cellStyle name="Valuta 2 3 2 2 2 2 5 3" xfId="24395" xr:uid="{EC8E17D1-C540-4919-947B-35BCBE1C22DD}"/>
    <cellStyle name="Valuta 2 3 2 2 2 2 5 4" xfId="13115" xr:uid="{7B607D74-FC39-4E42-9B43-026926C06333}"/>
    <cellStyle name="Valuta 2 3 2 2 2 2 6" xfId="6578" xr:uid="{408CE43A-48A5-4DB7-B34B-D2E606D95072}"/>
    <cellStyle name="Valuta 2 3 2 2 2 2 6 2" xfId="30299" xr:uid="{8581958B-3548-4713-80EB-7D1A255957B1}"/>
    <cellStyle name="Valuta 2 3 2 2 2 2 6 3" xfId="18761" xr:uid="{B75A1D4F-EF49-4E8F-89A4-19C2A1B325D2}"/>
    <cellStyle name="Valuta 2 3 2 2 2 2 7" xfId="21497" xr:uid="{C191069D-0464-4D61-B7B0-DB33577E9FDC}"/>
    <cellStyle name="Valuta 2 3 2 2 2 2 8" xfId="10619" xr:uid="{20A77641-EC50-4605-A2DA-9A5E1F4BEF54}"/>
    <cellStyle name="Valuta 2 3 2 2 2 3" xfId="1921" xr:uid="{00000000-0005-0000-0000-000045070000}"/>
    <cellStyle name="Valuta 2 3 2 2 2 3 2" xfId="4820" xr:uid="{9458935C-3F1B-4F29-AE07-B56D4AD605CA}"/>
    <cellStyle name="Valuta 2 3 2 2 2 3 2 2" xfId="20936" xr:uid="{B36C5AC7-2D78-400F-9A32-290A35A2EB69}"/>
    <cellStyle name="Valuta 2 3 2 2 2 3 2 2 2" xfId="32474" xr:uid="{6ECBEA00-CE70-421C-A517-F2ACA8CE0330}"/>
    <cellStyle name="Valuta 2 3 2 2 2 3 2 3" xfId="25568" xr:uid="{51C902ED-881D-49B2-823B-A49A01D7C06C}"/>
    <cellStyle name="Valuta 2 3 2 2 2 3 2 4" xfId="14242" xr:uid="{5B19182A-2CEE-482B-A844-65224E5FCD17}"/>
    <cellStyle name="Valuta 2 3 2 2 2 3 3" xfId="7692" xr:uid="{10C0A2C5-EA8A-48DF-8A56-FE2FE333423F}"/>
    <cellStyle name="Valuta 2 3 2 2 2 3 3 2" xfId="31136" xr:uid="{D3D9B4A2-E55E-4F06-B7D4-E2DE2FD9D88E}"/>
    <cellStyle name="Valuta 2 3 2 2 2 3 3 3" xfId="19598" xr:uid="{58503DC1-0AAA-44AB-842C-58F7A34DBC69}"/>
    <cellStyle name="Valuta 2 3 2 2 2 3 4" xfId="22670" xr:uid="{19698429-6B0D-44E9-B894-50DCD5EFAD9D}"/>
    <cellStyle name="Valuta 2 3 2 2 2 3 5" xfId="11667" xr:uid="{0EE4913A-C8CC-43AA-A2E8-93D41240F79A}"/>
    <cellStyle name="Valuta 2 3 2 2 2 4" xfId="1534" xr:uid="{00000000-0005-0000-0000-000046070000}"/>
    <cellStyle name="Valuta 2 3 2 2 2 4 2" xfId="4437" xr:uid="{ACF534C5-F250-4C2C-901D-B4840CCF2D63}"/>
    <cellStyle name="Valuta 2 3 2 2 2 4 2 2" xfId="20600" xr:uid="{2D4B5DE9-F872-4846-A9EC-5EC7D44BECF7}"/>
    <cellStyle name="Valuta 2 3 2 2 2 4 2 2 2" xfId="32138" xr:uid="{FEA0ED14-BE4F-4B5A-9C33-AB0A4C7DA197}"/>
    <cellStyle name="Valuta 2 3 2 2 2 4 2 3" xfId="25185" xr:uid="{40F0881D-3498-428A-9476-838D22332852}"/>
    <cellStyle name="Valuta 2 3 2 2 2 4 2 4" xfId="13859" xr:uid="{4703DE21-FA97-4815-AE55-DF79F1477C1C}"/>
    <cellStyle name="Valuta 2 3 2 2 2 4 3" xfId="7274" xr:uid="{3E71C16F-9D89-4C94-93D9-A2D0AD06D3A3}"/>
    <cellStyle name="Valuta 2 3 2 2 2 4 3 2" xfId="30800" xr:uid="{78FD3B93-15D1-4F94-9CCB-A229B6B5BF3E}"/>
    <cellStyle name="Valuta 2 3 2 2 2 4 3 3" xfId="19262" xr:uid="{E35A499A-98C8-4B70-938F-5E4DD1A05424}"/>
    <cellStyle name="Valuta 2 3 2 2 2 4 4" xfId="22287" xr:uid="{25ACAFDB-BEF1-43DA-9214-D96AC3BBA1CB}"/>
    <cellStyle name="Valuta 2 3 2 2 2 4 5" xfId="11308" xr:uid="{2C3C2D6D-3711-462A-94E8-2D27EB654201}"/>
    <cellStyle name="Valuta 2 3 2 2 2 5" xfId="1023" xr:uid="{00000000-0005-0000-0000-000047070000}"/>
    <cellStyle name="Valuta 2 3 2 2 2 5 2" xfId="3926" xr:uid="{F56896B0-712A-4CCB-8219-2E3F597607D9}"/>
    <cellStyle name="Valuta 2 3 2 2 2 5 2 2" xfId="20266" xr:uid="{CDED907F-A0D1-4A7A-893D-793007703F12}"/>
    <cellStyle name="Valuta 2 3 2 2 2 5 2 2 2" xfId="31804" xr:uid="{0991F4A5-5016-48AE-A6D5-BE0C44DBC655}"/>
    <cellStyle name="Valuta 2 3 2 2 2 5 2 3" xfId="24674" xr:uid="{BF985AB0-D777-4D9A-B7F6-98C91F271288}"/>
    <cellStyle name="Valuta 2 3 2 2 2 5 2 4" xfId="13364" xr:uid="{4CF513AB-226B-4502-9C47-16D84447180F}"/>
    <cellStyle name="Valuta 2 3 2 2 2 5 3" xfId="6798" xr:uid="{6970D205-A512-423B-AE45-195181D99801}"/>
    <cellStyle name="Valuta 2 3 2 2 2 5 3 2" xfId="30466" xr:uid="{7CFCF32C-0F24-459E-BF16-2DE3DA135876}"/>
    <cellStyle name="Valuta 2 3 2 2 2 5 3 3" xfId="18928" xr:uid="{39638A67-04A1-4C06-B292-8C0ACEFD3EBE}"/>
    <cellStyle name="Valuta 2 3 2 2 2 5 4" xfId="21776" xr:uid="{4FE203B7-572C-409B-B2A4-CDEADC4276E7}"/>
    <cellStyle name="Valuta 2 3 2 2 2 5 5" xfId="10859" xr:uid="{29527A3A-E5B8-4666-9DA6-08DBCE5A809C}"/>
    <cellStyle name="Valuta 2 3 2 2 2 6" xfId="3455" xr:uid="{4C7729BD-8201-421E-AD9A-D6C5FF4EA591}"/>
    <cellStyle name="Valuta 2 3 2 2 2 6 2" xfId="19932" xr:uid="{2B8DC7BA-6F93-421C-80EF-5E3B6AFE5511}"/>
    <cellStyle name="Valuta 2 3 2 2 2 6 2 2" xfId="31470" xr:uid="{2E8A73C8-D1A4-45F4-A71C-6E5B8FD97E69}"/>
    <cellStyle name="Valuta 2 3 2 2 2 6 3" xfId="24203" xr:uid="{5669EF31-09EF-403E-A011-5BD5E34B2EFD}"/>
    <cellStyle name="Valuta 2 3 2 2 2 6 4" xfId="12923" xr:uid="{AE2A326B-AFB2-42F5-82C2-913160F36AC5}"/>
    <cellStyle name="Valuta 2 3 2 2 2 7" xfId="6370" xr:uid="{1D498B4F-86A4-4EEF-9A1F-9ABEA34A6FE6}"/>
    <cellStyle name="Valuta 2 3 2 2 2 7 2" xfId="30132" xr:uid="{7745D29A-06DC-469A-B29A-E07339E3EBD2}"/>
    <cellStyle name="Valuta 2 3 2 2 2 7 3" xfId="18594" xr:uid="{72D020E5-5BCA-4356-A3CA-6AE627366C3B}"/>
    <cellStyle name="Valuta 2 3 2 2 2 8" xfId="21305" xr:uid="{3723A6CD-2C7C-4491-86CB-EBC3EF841AD4}"/>
    <cellStyle name="Valuta 2 3 2 2 2 9" xfId="10439" xr:uid="{B5930BD0-FC05-40F1-A9CF-388857D1465C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2 2 2" xfId="21023" xr:uid="{D5240F18-7943-42FF-9962-9830B2C386D8}"/>
    <cellStyle name="Valuta 2 3 2 2 4 2 2 2 2" xfId="32561" xr:uid="{FA08E026-215F-4FDB-A8A0-72E7F1EB0B7C}"/>
    <cellStyle name="Valuta 2 3 2 2 4 2 2 3" xfId="25655" xr:uid="{5F3F6472-6860-4735-8C32-B156CC883929}"/>
    <cellStyle name="Valuta 2 3 2 2 4 2 2 4" xfId="14329" xr:uid="{A61172DC-96A5-4159-9C9F-738701E9AEB5}"/>
    <cellStyle name="Valuta 2 3 2 2 4 2 3" xfId="7404" xr:uid="{3935171B-05F7-4E04-8DED-DDC289E1F03C}"/>
    <cellStyle name="Valuta 2 3 2 2 4 2 3 2" xfId="31223" xr:uid="{E2BD4637-3055-4B35-9C96-55A3F058571F}"/>
    <cellStyle name="Valuta 2 3 2 2 4 2 3 3" xfId="19685" xr:uid="{EEB101FE-C529-4317-94D0-056884527CF3}"/>
    <cellStyle name="Valuta 2 3 2 2 4 2 4" xfId="22757" xr:uid="{E4B79F5E-06DB-4AE9-8518-BE4D294EF564}"/>
    <cellStyle name="Valuta 2 3 2 2 4 2 5" xfId="11754" xr:uid="{C36F9B97-2281-4C85-BF68-530B6F70B8BA}"/>
    <cellStyle name="Valuta 2 3 2 2 4 3" xfId="1652" xr:uid="{00000000-0005-0000-0000-00004B070000}"/>
    <cellStyle name="Valuta 2 3 2 2 4 3 2" xfId="4555" xr:uid="{FBCB0483-6D45-4D85-93FE-14E4FC104DA8}"/>
    <cellStyle name="Valuta 2 3 2 2 4 3 2 2" xfId="20687" xr:uid="{4B12FC29-DDE7-45E3-A6F2-7BE27A5F9939}"/>
    <cellStyle name="Valuta 2 3 2 2 4 3 2 2 2" xfId="32225" xr:uid="{59244485-E4B7-49D9-839B-00DCEA9A9922}"/>
    <cellStyle name="Valuta 2 3 2 2 4 3 2 3" xfId="25303" xr:uid="{3B521FE3-A334-4113-B423-A41B235E1377}"/>
    <cellStyle name="Valuta 2 3 2 2 4 3 2 4" xfId="13977" xr:uid="{919E0780-42B9-474E-8A2E-CA737B3976DE}"/>
    <cellStyle name="Valuta 2 3 2 2 4 3 3" xfId="6941" xr:uid="{FE1C488E-74E3-48E9-BA66-4F64253AE258}"/>
    <cellStyle name="Valuta 2 3 2 2 4 3 3 2" xfId="30887" xr:uid="{09161C4A-93A6-4059-80D0-90477B7E5483}"/>
    <cellStyle name="Valuta 2 3 2 2 4 3 3 3" xfId="19349" xr:uid="{1C9195A5-C183-45C9-9B6C-C8534A0EC99E}"/>
    <cellStyle name="Valuta 2 3 2 2 4 3 4" xfId="22405" xr:uid="{39D8C789-DB04-47A6-B70B-3CDA2E037A50}"/>
    <cellStyle name="Valuta 2 3 2 2 4 3 5" xfId="11408" xr:uid="{F7755D1D-0561-4FBD-80AC-5035EE76AA28}"/>
    <cellStyle name="Valuta 2 3 2 2 4 4" xfId="1219" xr:uid="{00000000-0005-0000-0000-00004C070000}"/>
    <cellStyle name="Valuta 2 3 2 2 4 4 2" xfId="4122" xr:uid="{6134F79F-000D-4D3F-AD1A-018290678347}"/>
    <cellStyle name="Valuta 2 3 2 2 4 4 2 2" xfId="20353" xr:uid="{26EC8350-6481-44D4-8116-F1B8C8F1CBA3}"/>
    <cellStyle name="Valuta 2 3 2 2 4 4 2 2 2" xfId="31891" xr:uid="{0815001E-A30A-4B93-B2EE-E722780088B5}"/>
    <cellStyle name="Valuta 2 3 2 2 4 4 2 3" xfId="24870" xr:uid="{4DE36492-58B5-47AB-ABDE-7621BE756333}"/>
    <cellStyle name="Valuta 2 3 2 2 4 4 2 4" xfId="13544" xr:uid="{A59DDECF-1B62-4E47-8340-27DFF9572902}"/>
    <cellStyle name="Valuta 2 3 2 2 4 4 3" xfId="19015" xr:uid="{098D2A39-E0B0-45C8-B23D-1668CABD4205}"/>
    <cellStyle name="Valuta 2 3 2 2 4 4 3 2" xfId="30553" xr:uid="{66CFB806-DA3B-4568-80BC-C1E28CD6B430}"/>
    <cellStyle name="Valuta 2 3 2 2 4 4 4" xfId="21972" xr:uid="{C84E9983-30A7-43EC-BD5E-D2DA728C63F2}"/>
    <cellStyle name="Valuta 2 3 2 2 4 4 5" xfId="11021" xr:uid="{9D7CCCEC-1A9D-40EE-81CA-FB5A4DACB46B}"/>
    <cellStyle name="Valuta 2 3 2 2 4 5" xfId="3552" xr:uid="{468B6B3F-D9B1-47D5-820D-E457D69CB6FC}"/>
    <cellStyle name="Valuta 2 3 2 2 4 5 2" xfId="20019" xr:uid="{F54C9D30-8988-4361-A3CC-331D9EB390F7}"/>
    <cellStyle name="Valuta 2 3 2 2 4 5 2 2" xfId="31557" xr:uid="{0193BD0A-F210-4186-93E3-F997709D3D65}"/>
    <cellStyle name="Valuta 2 3 2 2 4 5 3" xfId="24300" xr:uid="{D6C24B31-F28F-4642-ABF3-32DD53AFB1D6}"/>
    <cellStyle name="Valuta 2 3 2 2 4 5 4" xfId="13020" xr:uid="{D0BA9357-79E4-4058-ADA3-44E9FC19B42D}"/>
    <cellStyle name="Valuta 2 3 2 2 4 6" xfId="6483" xr:uid="{D083067B-5B8F-4920-8644-246010847AE0}"/>
    <cellStyle name="Valuta 2 3 2 2 4 6 2" xfId="30219" xr:uid="{810CCD65-3A60-4AC9-8F99-223267029438}"/>
    <cellStyle name="Valuta 2 3 2 2 4 6 3" xfId="18681" xr:uid="{1E43E6C6-2AF1-4854-9866-E6B368386BD2}"/>
    <cellStyle name="Valuta 2 3 2 2 4 7" xfId="21402" xr:uid="{5A3A5C2F-8072-41A0-BF9B-E999ECCC9014}"/>
    <cellStyle name="Valuta 2 3 2 2 4 8" xfId="10530" xr:uid="{D1F14931-CE35-4F52-9DBE-5CFD177C5030}"/>
    <cellStyle name="Valuta 2 3 2 2 5" xfId="1841" xr:uid="{00000000-0005-0000-0000-00004D070000}"/>
    <cellStyle name="Valuta 2 3 2 2 5 2" xfId="4740" xr:uid="{F4E71B92-2F1B-4B85-81CC-AE3B9B29EC3E}"/>
    <cellStyle name="Valuta 2 3 2 2 5 2 2" xfId="20856" xr:uid="{D381E545-6446-45D0-90C2-855B2B9E5129}"/>
    <cellStyle name="Valuta 2 3 2 2 5 2 2 2" xfId="32394" xr:uid="{A3BFB96A-DD54-4F17-A62B-BBA4D7DAA415}"/>
    <cellStyle name="Valuta 2 3 2 2 5 2 3" xfId="25488" xr:uid="{4B379483-7A43-448B-B45F-28A03210AD0E}"/>
    <cellStyle name="Valuta 2 3 2 2 5 2 4" xfId="14162" xr:uid="{A54BF2EE-7A43-47BC-858F-89DD91941B24}"/>
    <cellStyle name="Valuta 2 3 2 2 5 3" xfId="7606" xr:uid="{99368C6A-1CA6-49D1-BEC5-CE9B187BAF32}"/>
    <cellStyle name="Valuta 2 3 2 2 5 3 2" xfId="31056" xr:uid="{8D7C429C-4271-42A1-96DB-BEE3E296FB2D}"/>
    <cellStyle name="Valuta 2 3 2 2 5 3 3" xfId="19518" xr:uid="{589F0F73-BB86-4668-8B63-3F4A3200DFD9}"/>
    <cellStyle name="Valuta 2 3 2 2 5 4" xfId="22590" xr:uid="{FAB7B4DC-EB01-4AB3-A123-16B92BFCCF90}"/>
    <cellStyle name="Valuta 2 3 2 2 5 5" xfId="11587" xr:uid="{935599CD-059F-4EB5-AB8F-1261A464A8AD}"/>
    <cellStyle name="Valuta 2 3 2 2 6" xfId="1439" xr:uid="{00000000-0005-0000-0000-00004E070000}"/>
    <cellStyle name="Valuta 2 3 2 2 6 2" xfId="4342" xr:uid="{2A00B510-1921-4952-93CB-18C90E43A1F8}"/>
    <cellStyle name="Valuta 2 3 2 2 6 2 2" xfId="20520" xr:uid="{A9F31154-FBA4-4B44-AA9E-9607C7FCC87E}"/>
    <cellStyle name="Valuta 2 3 2 2 6 2 2 2" xfId="32058" xr:uid="{DDDDD05C-A2C5-4D18-9174-A6585EEAA946}"/>
    <cellStyle name="Valuta 2 3 2 2 6 2 3" xfId="25090" xr:uid="{A018354F-2211-4B68-9573-873B2BD0FC56}"/>
    <cellStyle name="Valuta 2 3 2 2 6 2 4" xfId="13764" xr:uid="{93086A6E-EE57-4497-9899-450359C8D907}"/>
    <cellStyle name="Valuta 2 3 2 2 6 3" xfId="7179" xr:uid="{2E035B57-B308-4833-8F21-741322327441}"/>
    <cellStyle name="Valuta 2 3 2 2 6 3 2" xfId="30720" xr:uid="{CAB53E61-8F19-4566-A0CD-76F4F37A9BF1}"/>
    <cellStyle name="Valuta 2 3 2 2 6 3 3" xfId="19182" xr:uid="{E20338FC-BF8A-4BE7-883C-9A4525E51B01}"/>
    <cellStyle name="Valuta 2 3 2 2 6 4" xfId="22192" xr:uid="{BF9C7A5B-448A-4CB1-9A02-5D36803956A6}"/>
    <cellStyle name="Valuta 2 3 2 2 6 5" xfId="11219" xr:uid="{1E79429C-0B50-4456-AC13-BA6901EEB0E4}"/>
    <cellStyle name="Valuta 2 3 2 2 7" xfId="927" xr:uid="{00000000-0005-0000-0000-00004F070000}"/>
    <cellStyle name="Valuta 2 3 2 2 7 2" xfId="3830" xr:uid="{C8CF4D59-8EE2-41BF-BABE-E2E7887972FF}"/>
    <cellStyle name="Valuta 2 3 2 2 7 2 2" xfId="20186" xr:uid="{B060F1E3-5A60-4E8A-8866-69961BE42E75}"/>
    <cellStyle name="Valuta 2 3 2 2 7 2 2 2" xfId="31724" xr:uid="{95FD77F0-8150-434E-8BAB-1B18F22EAEFC}"/>
    <cellStyle name="Valuta 2 3 2 2 7 2 3" xfId="24578" xr:uid="{474D0859-4914-476F-BE22-45EE26C3FFF5}"/>
    <cellStyle name="Valuta 2 3 2 2 7 2 4" xfId="13274" xr:uid="{180BFA4B-B32B-4AB4-B9A5-8A54388E70D6}"/>
    <cellStyle name="Valuta 2 3 2 2 7 3" xfId="6703" xr:uid="{CCB26568-2D25-4FCD-A507-F1CD037E25A5}"/>
    <cellStyle name="Valuta 2 3 2 2 7 3 2" xfId="30386" xr:uid="{3028F27A-A13B-49BF-B008-648F04FEA7E6}"/>
    <cellStyle name="Valuta 2 3 2 2 7 3 3" xfId="18848" xr:uid="{66082597-05C5-4452-AEA5-1CDE4745596C}"/>
    <cellStyle name="Valuta 2 3 2 2 7 4" xfId="21680" xr:uid="{006EBD05-92CA-4E59-8C17-43094023073C}"/>
    <cellStyle name="Valuta 2 3 2 2 7 5" xfId="10770" xr:uid="{A54FFAE8-62B3-42A0-A2A6-CB98AED99E67}"/>
    <cellStyle name="Valuta 2 3 2 2 8" xfId="3360" xr:uid="{FE242DB4-226D-4645-8BDF-44CCD6157696}"/>
    <cellStyle name="Valuta 2 3 2 2 8 2" xfId="19852" xr:uid="{060C6C89-EE12-43DE-ABA1-80209A30D561}"/>
    <cellStyle name="Valuta 2 3 2 2 8 2 2" xfId="31390" xr:uid="{6CA2D421-37B1-438E-B5EB-FAA10EB03114}"/>
    <cellStyle name="Valuta 2 3 2 2 8 3" xfId="24108" xr:uid="{847F05EC-7BD1-4C45-BC1C-423F98507493}"/>
    <cellStyle name="Valuta 2 3 2 2 8 4" xfId="12828" xr:uid="{527F8A47-0592-4107-8DCC-762F53CF6F4A}"/>
    <cellStyle name="Valuta 2 3 2 2 9" xfId="6275" xr:uid="{B6E27363-F6A0-4AD8-95BF-5DE6356F6969}"/>
    <cellStyle name="Valuta 2 3 2 2 9 2" xfId="30052" xr:uid="{6C0A7D55-5C8D-4FF2-97E4-7B6C42C13E5C}"/>
    <cellStyle name="Valuta 2 3 2 2 9 3" xfId="18514" xr:uid="{19D10DBC-0BD8-4900-8395-70328180B4F1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2 2 2" xfId="21063" xr:uid="{4B346FB6-C51F-4829-B18A-407D06B50F4F}"/>
    <cellStyle name="Valuta 2 3 2 3 2 2 2 2 2" xfId="32601" xr:uid="{B1CB6702-84CA-40E9-9D54-432ED6CEDAA8}"/>
    <cellStyle name="Valuta 2 3 2 3 2 2 2 3" xfId="25695" xr:uid="{FE964707-9DC1-4F14-AF28-05D5DCD35A2F}"/>
    <cellStyle name="Valuta 2 3 2 3 2 2 2 4" xfId="14369" xr:uid="{C4A806CB-9B54-490E-AED3-720219E199B5}"/>
    <cellStyle name="Valuta 2 3 2 3 2 2 3" xfId="7459" xr:uid="{A05A3927-BD4B-4461-A764-8915BF1D4EB7}"/>
    <cellStyle name="Valuta 2 3 2 3 2 2 3 2" xfId="31263" xr:uid="{237F3B18-17EA-4103-A2F6-FAFB6D761B57}"/>
    <cellStyle name="Valuta 2 3 2 3 2 2 3 3" xfId="19725" xr:uid="{2803C5AB-A862-4A01-AF64-5262B3FAF0BE}"/>
    <cellStyle name="Valuta 2 3 2 3 2 2 4" xfId="22797" xr:uid="{36C6B384-B6A2-440D-8DC6-41657B29DCAD}"/>
    <cellStyle name="Valuta 2 3 2 3 2 2 5" xfId="11794" xr:uid="{A93D3C38-2AB7-4757-B486-B0965BCEEC22}"/>
    <cellStyle name="Valuta 2 3 2 3 2 3" xfId="1707" xr:uid="{00000000-0005-0000-0000-000053070000}"/>
    <cellStyle name="Valuta 2 3 2 3 2 3 2" xfId="4610" xr:uid="{508671F3-6E79-4DC7-9C7F-D6F29078AA98}"/>
    <cellStyle name="Valuta 2 3 2 3 2 3 2 2" xfId="20727" xr:uid="{6F8B2746-8B0F-4DCC-8329-D337B34105E5}"/>
    <cellStyle name="Valuta 2 3 2 3 2 3 2 2 2" xfId="32265" xr:uid="{39CA59DF-9856-49BC-A5F8-3651F5B12F66}"/>
    <cellStyle name="Valuta 2 3 2 3 2 3 2 3" xfId="25358" xr:uid="{D21471A3-9858-47C5-B04C-8E8342CF7DBD}"/>
    <cellStyle name="Valuta 2 3 2 3 2 3 2 4" xfId="14032" xr:uid="{8FD9B0CB-8F24-4770-A97E-7D31050F6B6E}"/>
    <cellStyle name="Valuta 2 3 2 3 2 3 3" xfId="6996" xr:uid="{3B37866A-D893-4807-9AEA-977F73D90674}"/>
    <cellStyle name="Valuta 2 3 2 3 2 3 3 2" xfId="30927" xr:uid="{383B39CC-F46B-462D-A0D9-0296010575BC}"/>
    <cellStyle name="Valuta 2 3 2 3 2 3 3 3" xfId="19389" xr:uid="{2204A988-D0B3-4556-9FC4-ABDADB1FEDE7}"/>
    <cellStyle name="Valuta 2 3 2 3 2 3 4" xfId="22460" xr:uid="{9747CED5-82A4-4A3F-862E-21E865896BEF}"/>
    <cellStyle name="Valuta 2 3 2 3 2 3 5" xfId="11457" xr:uid="{B1B18E5D-64D9-477B-BF4C-AF3B624CF660}"/>
    <cellStyle name="Valuta 2 3 2 3 2 4" xfId="1274" xr:uid="{00000000-0005-0000-0000-000054070000}"/>
    <cellStyle name="Valuta 2 3 2 3 2 4 2" xfId="4177" xr:uid="{864B6910-6E14-4677-BFB7-51E455FECEA0}"/>
    <cellStyle name="Valuta 2 3 2 3 2 4 2 2" xfId="20393" xr:uid="{3404B609-56D5-404E-9251-9A0B8B92F773}"/>
    <cellStyle name="Valuta 2 3 2 3 2 4 2 2 2" xfId="31931" xr:uid="{EBE612C2-C36A-4D5E-B4A1-BABFA8B1E0E5}"/>
    <cellStyle name="Valuta 2 3 2 3 2 4 2 3" xfId="24925" xr:uid="{D38DC4A9-CC05-4017-8EBA-740E80F90818}"/>
    <cellStyle name="Valuta 2 3 2 3 2 4 2 4" xfId="13599" xr:uid="{C6E69ED7-89D4-4FFD-8120-B2DA1E242634}"/>
    <cellStyle name="Valuta 2 3 2 3 2 4 3" xfId="19055" xr:uid="{EB8E8E9B-8151-4780-AB46-51EA35C6BD7D}"/>
    <cellStyle name="Valuta 2 3 2 3 2 4 3 2" xfId="30593" xr:uid="{FDCEF6F6-2712-48B6-859A-19F495B23EB9}"/>
    <cellStyle name="Valuta 2 3 2 3 2 4 4" xfId="22027" xr:uid="{10465C7F-187C-4BA8-BE03-FE700FAB227E}"/>
    <cellStyle name="Valuta 2 3 2 3 2 4 5" xfId="11070" xr:uid="{D5453424-9B0C-4E94-9B0A-BEDDC5977A4F}"/>
    <cellStyle name="Valuta 2 3 2 3 2 5" xfId="3607" xr:uid="{3B0085D8-AD94-4478-80EF-CABE3E218A65}"/>
    <cellStyle name="Valuta 2 3 2 3 2 5 2" xfId="20059" xr:uid="{9546FFAF-F0BB-4899-AA98-0B04BEB9F598}"/>
    <cellStyle name="Valuta 2 3 2 3 2 5 2 2" xfId="31597" xr:uid="{732CC2B1-4421-425D-9C4F-503490933ADC}"/>
    <cellStyle name="Valuta 2 3 2 3 2 5 3" xfId="24355" xr:uid="{5124AF41-57BD-4313-893B-452AE00F0FC5}"/>
    <cellStyle name="Valuta 2 3 2 3 2 5 4" xfId="13075" xr:uid="{94BB1FDB-7CBB-4EAB-B419-F4584FFE2A0B}"/>
    <cellStyle name="Valuta 2 3 2 3 2 6" xfId="6538" xr:uid="{8CEB23DC-193C-4C74-B3CB-81B03535BB61}"/>
    <cellStyle name="Valuta 2 3 2 3 2 6 2" xfId="30259" xr:uid="{FBD2356E-6ED6-46A6-A3E2-DDBE195DB597}"/>
    <cellStyle name="Valuta 2 3 2 3 2 6 3" xfId="18721" xr:uid="{E439F1BF-BEEF-42A8-95FF-453B0FAA2BC0}"/>
    <cellStyle name="Valuta 2 3 2 3 2 7" xfId="21457" xr:uid="{B9AD6607-F105-4C44-8B71-099C31F7AA15}"/>
    <cellStyle name="Valuta 2 3 2 3 2 8" xfId="10579" xr:uid="{43D8B781-EE97-4F96-8797-6B65CD7C1BBF}"/>
    <cellStyle name="Valuta 2 3 2 3 3" xfId="1881" xr:uid="{00000000-0005-0000-0000-000055070000}"/>
    <cellStyle name="Valuta 2 3 2 3 3 2" xfId="4780" xr:uid="{C0598C03-62E5-444F-90D5-ABBF29A85E1A}"/>
    <cellStyle name="Valuta 2 3 2 3 3 2 2" xfId="20896" xr:uid="{F93118AF-BDA1-446C-ACC0-FB7B61960B3E}"/>
    <cellStyle name="Valuta 2 3 2 3 3 2 2 2" xfId="32434" xr:uid="{6E08F856-F713-4C4B-B366-6CCD8763BA08}"/>
    <cellStyle name="Valuta 2 3 2 3 3 2 3" xfId="25528" xr:uid="{7601FE3F-9CF4-48A8-959B-46DD1C534B86}"/>
    <cellStyle name="Valuta 2 3 2 3 3 2 4" xfId="14202" xr:uid="{64C25B2F-C3A4-47BC-9770-1C07B834DAB7}"/>
    <cellStyle name="Valuta 2 3 2 3 3 3" xfId="7652" xr:uid="{2DCD63E3-D925-469C-B6F5-4E80A7CF5FAF}"/>
    <cellStyle name="Valuta 2 3 2 3 3 3 2" xfId="31096" xr:uid="{5BCEBD41-59A4-4952-AD6A-E671A772141A}"/>
    <cellStyle name="Valuta 2 3 2 3 3 3 3" xfId="19558" xr:uid="{C1DB1A30-1D7A-4CCF-94A8-B4EA1C58B28F}"/>
    <cellStyle name="Valuta 2 3 2 3 3 4" xfId="22630" xr:uid="{3497177C-6180-4477-B838-71C26947858A}"/>
    <cellStyle name="Valuta 2 3 2 3 3 5" xfId="11627" xr:uid="{9761A7B6-A73F-44D3-B2E3-1613C0C53718}"/>
    <cellStyle name="Valuta 2 3 2 3 4" xfId="1494" xr:uid="{00000000-0005-0000-0000-000056070000}"/>
    <cellStyle name="Valuta 2 3 2 3 4 2" xfId="4397" xr:uid="{FF1BC3A0-A106-45A8-9BDE-408E90E67226}"/>
    <cellStyle name="Valuta 2 3 2 3 4 2 2" xfId="20560" xr:uid="{FB7A4662-9007-4D4E-A66D-C225ABE304E6}"/>
    <cellStyle name="Valuta 2 3 2 3 4 2 2 2" xfId="32098" xr:uid="{83EBD952-B50F-4447-8525-EAC56E00CC33}"/>
    <cellStyle name="Valuta 2 3 2 3 4 2 3" xfId="25145" xr:uid="{0CB2412E-DC5C-4EE5-B1EC-A02391B4CFF0}"/>
    <cellStyle name="Valuta 2 3 2 3 4 2 4" xfId="13819" xr:uid="{3790D506-2EDE-462F-9F81-6451493D05E8}"/>
    <cellStyle name="Valuta 2 3 2 3 4 3" xfId="7234" xr:uid="{A9107EAE-158F-4C74-B4F1-CF5FFA214EF5}"/>
    <cellStyle name="Valuta 2 3 2 3 4 3 2" xfId="30760" xr:uid="{495F2880-9FF1-49EC-9F31-44058CB09965}"/>
    <cellStyle name="Valuta 2 3 2 3 4 3 3" xfId="19222" xr:uid="{2744730D-056B-4034-98A3-F07C9705CBE6}"/>
    <cellStyle name="Valuta 2 3 2 3 4 4" xfId="22247" xr:uid="{C09DF153-56D6-45A3-9C67-98900F697C5F}"/>
    <cellStyle name="Valuta 2 3 2 3 4 5" xfId="11268" xr:uid="{66D59A64-38D4-417A-AE0F-A1F0C12F6D51}"/>
    <cellStyle name="Valuta 2 3 2 3 5" xfId="983" xr:uid="{00000000-0005-0000-0000-000057070000}"/>
    <cellStyle name="Valuta 2 3 2 3 5 2" xfId="3886" xr:uid="{1FB17A5C-714A-4FBA-AAF5-98000A44AEBD}"/>
    <cellStyle name="Valuta 2 3 2 3 5 2 2" xfId="20226" xr:uid="{3311D286-CDA1-4542-89EF-7974D2D43377}"/>
    <cellStyle name="Valuta 2 3 2 3 5 2 2 2" xfId="31764" xr:uid="{88CF28EB-078A-4030-8151-6926EA716323}"/>
    <cellStyle name="Valuta 2 3 2 3 5 2 3" xfId="24634" xr:uid="{3407D3F3-2E92-4B09-91FB-A1783CB563A6}"/>
    <cellStyle name="Valuta 2 3 2 3 5 2 4" xfId="13324" xr:uid="{A08862EB-945F-4C47-878F-FA7C4A8633CE}"/>
    <cellStyle name="Valuta 2 3 2 3 5 3" xfId="6758" xr:uid="{86481594-100A-44A3-95B6-0CA6DF2B88BD}"/>
    <cellStyle name="Valuta 2 3 2 3 5 3 2" xfId="30426" xr:uid="{41A46190-00A3-4BF4-8BF2-BBB611480ACC}"/>
    <cellStyle name="Valuta 2 3 2 3 5 3 3" xfId="18888" xr:uid="{E10B8C7A-4E3B-478A-B93F-895F39F566A3}"/>
    <cellStyle name="Valuta 2 3 2 3 5 4" xfId="21736" xr:uid="{555A56C7-C400-4330-8F5D-9155918FD32C}"/>
    <cellStyle name="Valuta 2 3 2 3 5 5" xfId="10819" xr:uid="{965B3AA3-6AF4-474A-8782-0F8B3E6A45AA}"/>
    <cellStyle name="Valuta 2 3 2 3 6" xfId="3415" xr:uid="{BE4072B5-2CB0-4022-9B8C-EBF6C17863CE}"/>
    <cellStyle name="Valuta 2 3 2 3 6 2" xfId="19892" xr:uid="{2F537EE6-A1FB-4C22-B8F6-B5D046A70609}"/>
    <cellStyle name="Valuta 2 3 2 3 6 2 2" xfId="31430" xr:uid="{81724C39-3C43-4D82-B34C-9BFDFA315B9C}"/>
    <cellStyle name="Valuta 2 3 2 3 6 3" xfId="24163" xr:uid="{5114D80D-48CA-4AA0-A97E-280275CBFD57}"/>
    <cellStyle name="Valuta 2 3 2 3 6 4" xfId="12883" xr:uid="{769C9A15-06C3-492D-AE0A-988A319EE14B}"/>
    <cellStyle name="Valuta 2 3 2 3 7" xfId="6330" xr:uid="{4487E96D-2A39-4702-A5B4-F6EEAB9F1AA0}"/>
    <cellStyle name="Valuta 2 3 2 3 7 2" xfId="30092" xr:uid="{CB161761-88BF-4FFF-AF8B-501BD708E137}"/>
    <cellStyle name="Valuta 2 3 2 3 7 3" xfId="18554" xr:uid="{D282E9AA-7D8D-400B-B0DC-5454AFCA6B43}"/>
    <cellStyle name="Valuta 2 3 2 3 8" xfId="21265" xr:uid="{CEF585B2-4DB2-4EB6-95C9-A3F5836401E9}"/>
    <cellStyle name="Valuta 2 3 2 3 9" xfId="10399" xr:uid="{2DB02CE1-E2A5-4218-AF32-1EE8546299B7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2 2 2" xfId="20983" xr:uid="{06370157-F19E-44BB-8E9F-EEAC899FE341}"/>
    <cellStyle name="Valuta 2 3 2 5 2 2 2 2" xfId="32521" xr:uid="{71834BA0-117C-42F0-9532-739CC0397ECD}"/>
    <cellStyle name="Valuta 2 3 2 5 2 2 3" xfId="25615" xr:uid="{F0667CEF-10DE-40A2-98CB-F2748C24021A}"/>
    <cellStyle name="Valuta 2 3 2 5 2 2 4" xfId="14289" xr:uid="{2024A3F2-FAD5-48E3-B667-713C98E5E6FE}"/>
    <cellStyle name="Valuta 2 3 2 5 2 3" xfId="7364" xr:uid="{4BF7B2BD-E968-4AB0-9A8F-C7CDCD964E0B}"/>
    <cellStyle name="Valuta 2 3 2 5 2 3 2" xfId="31183" xr:uid="{EACCBB4D-264D-4C9C-9E05-DAD33D95D67C}"/>
    <cellStyle name="Valuta 2 3 2 5 2 3 3" xfId="19645" xr:uid="{1119E354-AE3D-46A2-8CD5-99F1FCBCCBF3}"/>
    <cellStyle name="Valuta 2 3 2 5 2 4" xfId="22717" xr:uid="{4D0918D6-D1E5-4B57-9D18-79BA5E0C8451}"/>
    <cellStyle name="Valuta 2 3 2 5 2 5" xfId="11714" xr:uid="{B8814EDA-BA3D-4E76-95F8-E666D0704249}"/>
    <cellStyle name="Valuta 2 3 2 5 3" xfId="1612" xr:uid="{00000000-0005-0000-0000-00005B070000}"/>
    <cellStyle name="Valuta 2 3 2 5 3 2" xfId="4515" xr:uid="{D003430A-8488-412E-9ED3-E5124BF23DA9}"/>
    <cellStyle name="Valuta 2 3 2 5 3 2 2" xfId="20647" xr:uid="{0FD4FBEB-FD5F-4362-9E7F-5EB184E36BFE}"/>
    <cellStyle name="Valuta 2 3 2 5 3 2 2 2" xfId="32185" xr:uid="{B498038C-E7B0-4EE5-8434-592B4764B7A9}"/>
    <cellStyle name="Valuta 2 3 2 5 3 2 3" xfId="25263" xr:uid="{CDDB2AFC-E48E-4B1C-9469-146F25A1D6D3}"/>
    <cellStyle name="Valuta 2 3 2 5 3 2 4" xfId="13937" xr:uid="{2A7D9947-1F49-4B35-B3D6-C5E8DB8A0AE7}"/>
    <cellStyle name="Valuta 2 3 2 5 3 3" xfId="6901" xr:uid="{E3AA3BB9-BD0E-47E6-9C70-71FBB263235B}"/>
    <cellStyle name="Valuta 2 3 2 5 3 3 2" xfId="30847" xr:uid="{99F6520F-AC02-4E6E-B73C-D599EF7AC84C}"/>
    <cellStyle name="Valuta 2 3 2 5 3 3 3" xfId="19309" xr:uid="{70E72B4D-82D5-4F75-A875-0E20E7DA5B0C}"/>
    <cellStyle name="Valuta 2 3 2 5 3 4" xfId="22365" xr:uid="{5899BA7D-BC90-407E-B0A6-B5234023E238}"/>
    <cellStyle name="Valuta 2 3 2 5 3 5" xfId="11368" xr:uid="{1A1FF3D3-1CE1-4AEE-A70A-F5C971A7BF6F}"/>
    <cellStyle name="Valuta 2 3 2 5 4" xfId="1179" xr:uid="{00000000-0005-0000-0000-00005C070000}"/>
    <cellStyle name="Valuta 2 3 2 5 4 2" xfId="4082" xr:uid="{3EAD5884-D12A-436E-A2DD-7A3C755BD294}"/>
    <cellStyle name="Valuta 2 3 2 5 4 2 2" xfId="20313" xr:uid="{BF83574D-B873-4502-9D59-C4FD0DACD2B1}"/>
    <cellStyle name="Valuta 2 3 2 5 4 2 2 2" xfId="31851" xr:uid="{F5CBDD9C-61EF-4611-B371-AED9F1614685}"/>
    <cellStyle name="Valuta 2 3 2 5 4 2 3" xfId="24830" xr:uid="{63790548-0C4A-4EB9-AF2D-4D59731E7A2D}"/>
    <cellStyle name="Valuta 2 3 2 5 4 2 4" xfId="13504" xr:uid="{71E8D2C9-7A41-4B9C-98E8-14F2A5248530}"/>
    <cellStyle name="Valuta 2 3 2 5 4 3" xfId="18975" xr:uid="{31966110-E90A-4F0D-9A81-54321DC7285C}"/>
    <cellStyle name="Valuta 2 3 2 5 4 3 2" xfId="30513" xr:uid="{A2F5C5C0-F6C3-45DC-BFF8-5C0B55E2965E}"/>
    <cellStyle name="Valuta 2 3 2 5 4 4" xfId="21932" xr:uid="{A60E9B67-6AEA-4FA4-B22A-5704A4D01458}"/>
    <cellStyle name="Valuta 2 3 2 5 4 5" xfId="10981" xr:uid="{6B8AEEC0-6EAB-4887-9A2A-F021A4808830}"/>
    <cellStyle name="Valuta 2 3 2 5 5" xfId="3512" xr:uid="{36D59269-D62C-45DD-AF72-AE81B92EECF2}"/>
    <cellStyle name="Valuta 2 3 2 5 5 2" xfId="19979" xr:uid="{AD15DC5E-3995-4894-90D3-5CE892848635}"/>
    <cellStyle name="Valuta 2 3 2 5 5 2 2" xfId="31517" xr:uid="{B46BF7FE-3EE5-4914-BA43-2854A2F9C044}"/>
    <cellStyle name="Valuta 2 3 2 5 5 3" xfId="24260" xr:uid="{E3C63EBA-763E-4837-A069-E38FCB317B46}"/>
    <cellStyle name="Valuta 2 3 2 5 5 4" xfId="12980" xr:uid="{71AF92E4-1120-429E-BC2D-92F31E60B444}"/>
    <cellStyle name="Valuta 2 3 2 5 6" xfId="6443" xr:uid="{10A85FA1-23A3-4891-88BD-63F58853278B}"/>
    <cellStyle name="Valuta 2 3 2 5 6 2" xfId="30179" xr:uid="{BC01CA18-1F6F-45C7-86CA-C5D58C2BD649}"/>
    <cellStyle name="Valuta 2 3 2 5 6 3" xfId="18641" xr:uid="{3F559F6D-46F1-41D3-BBA2-DFC075A92856}"/>
    <cellStyle name="Valuta 2 3 2 5 7" xfId="21362" xr:uid="{482089C7-CBD7-4D18-B9CA-BB32EF005D27}"/>
    <cellStyle name="Valuta 2 3 2 5 8" xfId="10490" xr:uid="{00537621-A789-48F0-AB35-BF6E53F8A50F}"/>
    <cellStyle name="Valuta 2 3 2 6" xfId="1801" xr:uid="{00000000-0005-0000-0000-00005D070000}"/>
    <cellStyle name="Valuta 2 3 2 6 2" xfId="4700" xr:uid="{11F9AF91-2F2E-47B4-8C8F-5339CFA17788}"/>
    <cellStyle name="Valuta 2 3 2 6 2 2" xfId="20816" xr:uid="{DC332D33-03FC-42D5-9E8C-3C70805682CE}"/>
    <cellStyle name="Valuta 2 3 2 6 2 2 2" xfId="32354" xr:uid="{581B1248-5E36-4E7D-A301-864B9B1993DB}"/>
    <cellStyle name="Valuta 2 3 2 6 2 3" xfId="25448" xr:uid="{7E8E5184-2459-4C2C-9903-92A2B8E90A3D}"/>
    <cellStyle name="Valuta 2 3 2 6 2 4" xfId="14122" xr:uid="{45BDAF7A-DDDC-4FF5-B6BC-DA468FAD3F55}"/>
    <cellStyle name="Valuta 2 3 2 6 3" xfId="7566" xr:uid="{3FFC7555-E6B2-4871-BAAF-07B0D8002D1D}"/>
    <cellStyle name="Valuta 2 3 2 6 3 2" xfId="31016" xr:uid="{853BA230-C584-461E-8F1C-CE4E2F9A96EC}"/>
    <cellStyle name="Valuta 2 3 2 6 3 3" xfId="19478" xr:uid="{9096F7D2-1B91-4FA1-BCCE-69835DEDE255}"/>
    <cellStyle name="Valuta 2 3 2 6 4" xfId="22550" xr:uid="{5C4134E5-D38B-46D7-8E3A-EED784C7FC72}"/>
    <cellStyle name="Valuta 2 3 2 6 5" xfId="11547" xr:uid="{DCFE4DF9-F56E-4E02-8B7E-0D61148D1557}"/>
    <cellStyle name="Valuta 2 3 2 7" xfId="1399" xr:uid="{00000000-0005-0000-0000-00005E070000}"/>
    <cellStyle name="Valuta 2 3 2 7 2" xfId="4302" xr:uid="{99A4C991-D898-454F-ADED-FDAB587573C1}"/>
    <cellStyle name="Valuta 2 3 2 7 2 2" xfId="20480" xr:uid="{38B837CB-F78A-4BF8-B7CB-483169E90BBF}"/>
    <cellStyle name="Valuta 2 3 2 7 2 2 2" xfId="32018" xr:uid="{C9D470BC-16C5-444D-AFA5-3E652F7F19AC}"/>
    <cellStyle name="Valuta 2 3 2 7 2 3" xfId="25050" xr:uid="{3EDEAE6D-9A43-4C93-B517-F2A081F90C95}"/>
    <cellStyle name="Valuta 2 3 2 7 2 4" xfId="13724" xr:uid="{ACD4ABCB-7587-4C17-BADF-6EFBF912309A}"/>
    <cellStyle name="Valuta 2 3 2 7 3" xfId="7139" xr:uid="{3AAD0CD5-5DE5-4615-B129-BF77A93BAC00}"/>
    <cellStyle name="Valuta 2 3 2 7 3 2" xfId="30680" xr:uid="{8281D283-CC48-4847-B8B9-D2F25E7021E3}"/>
    <cellStyle name="Valuta 2 3 2 7 3 3" xfId="19142" xr:uid="{671A4F76-8ECC-42E7-BDAF-EA555A785777}"/>
    <cellStyle name="Valuta 2 3 2 7 4" xfId="22152" xr:uid="{B8CC15D4-2E30-4D77-8646-699AD0E5D24A}"/>
    <cellStyle name="Valuta 2 3 2 7 5" xfId="11179" xr:uid="{0A4EABAA-EEF8-4ADF-8B6F-05D8EF13CE22}"/>
    <cellStyle name="Valuta 2 3 2 8" xfId="886" xr:uid="{00000000-0005-0000-0000-00005F070000}"/>
    <cellStyle name="Valuta 2 3 2 8 2" xfId="3789" xr:uid="{39F27630-47F0-4DAB-8E33-0320279F3D0C}"/>
    <cellStyle name="Valuta 2 3 2 8 2 2" xfId="20146" xr:uid="{91E42D29-6219-4136-BC9B-33BC885130C3}"/>
    <cellStyle name="Valuta 2 3 2 8 2 2 2" xfId="31684" xr:uid="{05D246A5-73B1-4752-8537-772AD5B82E1E}"/>
    <cellStyle name="Valuta 2 3 2 8 2 3" xfId="24537" xr:uid="{29BD74DF-A0A1-4629-88CD-A1F752157E78}"/>
    <cellStyle name="Valuta 2 3 2 8 2 4" xfId="13233" xr:uid="{FD90474B-7835-4BBD-89A2-93B84AD23FED}"/>
    <cellStyle name="Valuta 2 3 2 8 3" xfId="6663" xr:uid="{7D8C6340-3A51-4908-8789-390E7F1D6A6F}"/>
    <cellStyle name="Valuta 2 3 2 8 3 2" xfId="30346" xr:uid="{4BF8BBCA-85E8-457D-9573-87FF8BEFFFA7}"/>
    <cellStyle name="Valuta 2 3 2 8 3 3" xfId="18808" xr:uid="{5881DDA7-B563-47E2-823A-17C68140CE9E}"/>
    <cellStyle name="Valuta 2 3 2 8 4" xfId="21639" xr:uid="{92F12F2C-CEE4-4692-91B3-F00A9B67B36B}"/>
    <cellStyle name="Valuta 2 3 2 8 5" xfId="10729" xr:uid="{59634BB7-98B6-40E6-B175-8089FDC3E37D}"/>
    <cellStyle name="Valuta 2 3 2 9" xfId="3320" xr:uid="{142ADE89-5A94-4759-B944-64831AC81572}"/>
    <cellStyle name="Valuta 2 3 2 9 2" xfId="19812" xr:uid="{2D1009A1-2EFC-40AB-B1B7-4E9D367CF007}"/>
    <cellStyle name="Valuta 2 3 2 9 2 2" xfId="31350" xr:uid="{2090405A-A68C-4E67-B5D6-ECE9B9219773}"/>
    <cellStyle name="Valuta 2 3 2 9 3" xfId="24068" xr:uid="{59B3C26A-D55A-4BE2-8F3E-0B7BAEBF28A7}"/>
    <cellStyle name="Valuta 2 3 2 9 4" xfId="12788" xr:uid="{A216B6AB-F1F4-4A85-8EBC-19A381A52C85}"/>
    <cellStyle name="Valuta 2 3 3" xfId="195" xr:uid="{00000000-0005-0000-0000-000060070000}"/>
    <cellStyle name="Valuta 2 3 3 10" xfId="6223" xr:uid="{6020614F-C3F1-4354-A221-7A26204E64AB}"/>
    <cellStyle name="Valuta 2 3 3 10 2" xfId="30004" xr:uid="{6DA1FA60-6592-42DA-AF12-8E0818DDEFA4}"/>
    <cellStyle name="Valuta 2 3 3 10 3" xfId="18466" xr:uid="{22831A85-42DA-4611-8C7E-047B940B3947}"/>
    <cellStyle name="Valuta 2 3 3 11" xfId="21159" xr:uid="{4C52016B-6568-415E-BC01-3B9ED7758A0A}"/>
    <cellStyle name="Valuta 2 3 3 12" xfId="10308" xr:uid="{729A5F0A-8644-44D2-A276-C234403C9CEB}"/>
    <cellStyle name="Valuta 2 3 3 2" xfId="242" xr:uid="{00000000-0005-0000-0000-000061070000}"/>
    <cellStyle name="Valuta 2 3 3 2 10" xfId="21202" xr:uid="{806922B4-2058-4564-B13F-7582FCF80301}"/>
    <cellStyle name="Valuta 2 3 3 2 11" xfId="10351" xr:uid="{4150F136-40F4-4897-8693-AE00E5274DFD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2 2 2" xfId="21095" xr:uid="{85EBE8BB-1A71-4BB0-9024-FA28D2D7CEAD}"/>
    <cellStyle name="Valuta 2 3 3 2 2 2 2 2 2 2" xfId="32633" xr:uid="{B1F75578-E312-4105-A204-CD45D26E467C}"/>
    <cellStyle name="Valuta 2 3 3 2 2 2 2 2 3" xfId="25727" xr:uid="{57F4EAE6-92EB-4C8A-8F87-EF0A7747A773}"/>
    <cellStyle name="Valuta 2 3 3 2 2 2 2 2 4" xfId="14401" xr:uid="{85822BFC-6B2E-4B30-8FE2-2ED2C8DEAA3F}"/>
    <cellStyle name="Valuta 2 3 3 2 2 2 2 3" xfId="7491" xr:uid="{9B0E4CA1-3C0A-47D4-8CC9-2EAD52007CC9}"/>
    <cellStyle name="Valuta 2 3 3 2 2 2 2 3 2" xfId="31295" xr:uid="{844B5A27-E036-447C-90AC-8CCB76C6B648}"/>
    <cellStyle name="Valuta 2 3 3 2 2 2 2 3 3" xfId="19757" xr:uid="{0308CBA2-DB6F-429E-9430-0BD8D1C3B501}"/>
    <cellStyle name="Valuta 2 3 3 2 2 2 2 4" xfId="22829" xr:uid="{4E3B5BCC-38B2-4DAF-A3F6-45B216A0857F}"/>
    <cellStyle name="Valuta 2 3 3 2 2 2 2 5" xfId="11826" xr:uid="{333FED17-FD42-4473-91AA-D615ED8481D4}"/>
    <cellStyle name="Valuta 2 3 3 2 2 2 3" xfId="1739" xr:uid="{00000000-0005-0000-0000-000065070000}"/>
    <cellStyle name="Valuta 2 3 3 2 2 2 3 2" xfId="4642" xr:uid="{11F6217E-E2D0-4F1C-A684-89A5DA0F024D}"/>
    <cellStyle name="Valuta 2 3 3 2 2 2 3 2 2" xfId="20759" xr:uid="{9C8DDDF0-83EA-49FF-B04D-777517F0FC98}"/>
    <cellStyle name="Valuta 2 3 3 2 2 2 3 2 2 2" xfId="32297" xr:uid="{9E82CA45-B053-40C3-B905-1AEA837E81A4}"/>
    <cellStyle name="Valuta 2 3 3 2 2 2 3 2 3" xfId="25390" xr:uid="{5392CAEB-A1A2-479A-A248-94E1950E7E33}"/>
    <cellStyle name="Valuta 2 3 3 2 2 2 3 2 4" xfId="14064" xr:uid="{594EF2CD-BC5B-461A-9A22-D76DBABE383A}"/>
    <cellStyle name="Valuta 2 3 3 2 2 2 3 3" xfId="7028" xr:uid="{3F3D68C2-17C7-4950-92F0-3CECDEF178D6}"/>
    <cellStyle name="Valuta 2 3 3 2 2 2 3 3 2" xfId="30959" xr:uid="{714929CF-42FA-4DB3-8859-589776811CE8}"/>
    <cellStyle name="Valuta 2 3 3 2 2 2 3 3 3" xfId="19421" xr:uid="{AC872D73-9D93-4F74-919C-F4F3EA60BB8C}"/>
    <cellStyle name="Valuta 2 3 3 2 2 2 3 4" xfId="22492" xr:uid="{E7FA68CC-F30C-445D-BB96-529A430BB3AA}"/>
    <cellStyle name="Valuta 2 3 3 2 2 2 3 5" xfId="11489" xr:uid="{3DD79E0B-3A7B-45F6-B606-AC2DCA8E589F}"/>
    <cellStyle name="Valuta 2 3 3 2 2 2 4" xfId="1306" xr:uid="{00000000-0005-0000-0000-000066070000}"/>
    <cellStyle name="Valuta 2 3 3 2 2 2 4 2" xfId="4209" xr:uid="{0DFF4A68-2183-4CD1-A927-78637718A8C8}"/>
    <cellStyle name="Valuta 2 3 3 2 2 2 4 2 2" xfId="20425" xr:uid="{C428EB88-205A-4A4B-A053-D086700FF2F9}"/>
    <cellStyle name="Valuta 2 3 3 2 2 2 4 2 2 2" xfId="31963" xr:uid="{8F4888E9-DBC5-472A-9012-DAB43AA846E9}"/>
    <cellStyle name="Valuta 2 3 3 2 2 2 4 2 3" xfId="24957" xr:uid="{703ADD1F-5CDE-42DE-95F9-434CEB10B75F}"/>
    <cellStyle name="Valuta 2 3 3 2 2 2 4 2 4" xfId="13631" xr:uid="{2A0D493C-4793-44F8-9D00-7DE021D5B22F}"/>
    <cellStyle name="Valuta 2 3 3 2 2 2 4 3" xfId="19087" xr:uid="{40FFE65F-3C92-482C-83EF-1485CCD6AF59}"/>
    <cellStyle name="Valuta 2 3 3 2 2 2 4 3 2" xfId="30625" xr:uid="{D60B4AE7-3017-4EC0-938E-FC247D408D81}"/>
    <cellStyle name="Valuta 2 3 3 2 2 2 4 4" xfId="22059" xr:uid="{C1A93BAE-703B-4CC1-9090-6EC9F5F752E2}"/>
    <cellStyle name="Valuta 2 3 3 2 2 2 4 5" xfId="11102" xr:uid="{9FF9C1FA-40A8-44F3-A6B6-EF93F6ED31D0}"/>
    <cellStyle name="Valuta 2 3 3 2 2 2 5" xfId="3639" xr:uid="{F8D244CE-A98F-4BE3-92DD-28290A485E4D}"/>
    <cellStyle name="Valuta 2 3 3 2 2 2 5 2" xfId="20091" xr:uid="{C0A55C4C-F438-41BA-9A45-321D974D39D6}"/>
    <cellStyle name="Valuta 2 3 3 2 2 2 5 2 2" xfId="31629" xr:uid="{0D9CD50E-AFA4-433D-8BE7-0E7D8B324224}"/>
    <cellStyle name="Valuta 2 3 3 2 2 2 5 3" xfId="24387" xr:uid="{57BAB2CB-E69E-4409-B5E5-5EF94CCC7325}"/>
    <cellStyle name="Valuta 2 3 3 2 2 2 5 4" xfId="13107" xr:uid="{12ED6151-18CF-4197-8BFB-02C937F6C3B8}"/>
    <cellStyle name="Valuta 2 3 3 2 2 2 6" xfId="6570" xr:uid="{6D643E08-7CA6-42D6-9DBC-E788590067B7}"/>
    <cellStyle name="Valuta 2 3 3 2 2 2 6 2" xfId="30291" xr:uid="{AF77890A-F3A4-4216-9DF6-52030F6067FF}"/>
    <cellStyle name="Valuta 2 3 3 2 2 2 6 3" xfId="18753" xr:uid="{1376AB1F-6A4A-4EDE-AC6C-C74330F1D2B8}"/>
    <cellStyle name="Valuta 2 3 3 2 2 2 7" xfId="21489" xr:uid="{8AF418A8-D678-428C-BE5F-BBAFBAA0C442}"/>
    <cellStyle name="Valuta 2 3 3 2 2 2 8" xfId="10611" xr:uid="{60F96008-8272-42D6-A4A8-6918C3D31B9C}"/>
    <cellStyle name="Valuta 2 3 3 2 2 3" xfId="1913" xr:uid="{00000000-0005-0000-0000-000067070000}"/>
    <cellStyle name="Valuta 2 3 3 2 2 3 2" xfId="4812" xr:uid="{A884A102-338B-4289-BE7D-7819CBF0A528}"/>
    <cellStyle name="Valuta 2 3 3 2 2 3 2 2" xfId="20928" xr:uid="{FEC123B1-8810-407C-95F0-5A5A33C1779B}"/>
    <cellStyle name="Valuta 2 3 3 2 2 3 2 2 2" xfId="32466" xr:uid="{F5FE37BF-3A6D-4117-868B-7780B0C7AEAE}"/>
    <cellStyle name="Valuta 2 3 3 2 2 3 2 3" xfId="25560" xr:uid="{55FD4CE7-7EA4-4A10-A231-01A31F533EC4}"/>
    <cellStyle name="Valuta 2 3 3 2 2 3 2 4" xfId="14234" xr:uid="{8DD0278F-EB69-4917-BF05-DD922A13E2A0}"/>
    <cellStyle name="Valuta 2 3 3 2 2 3 3" xfId="7684" xr:uid="{E4FC6255-523B-46E2-AD44-B70A2F9940FB}"/>
    <cellStyle name="Valuta 2 3 3 2 2 3 3 2" xfId="31128" xr:uid="{E9850F67-A1DB-4D26-99C3-EB0179909DBC}"/>
    <cellStyle name="Valuta 2 3 3 2 2 3 3 3" xfId="19590" xr:uid="{4453106C-5B73-4366-97EC-433BAAA991E7}"/>
    <cellStyle name="Valuta 2 3 3 2 2 3 4" xfId="22662" xr:uid="{D42F14A3-58E7-419F-89EE-C7FB888DBBF2}"/>
    <cellStyle name="Valuta 2 3 3 2 2 3 5" xfId="11659" xr:uid="{E1BEF216-A1DA-4B0F-A11C-68145AE2E4FD}"/>
    <cellStyle name="Valuta 2 3 3 2 2 4" xfId="1526" xr:uid="{00000000-0005-0000-0000-000068070000}"/>
    <cellStyle name="Valuta 2 3 3 2 2 4 2" xfId="4429" xr:uid="{5D134EF7-66CF-4EA3-8D3B-1EF6BEB2B73F}"/>
    <cellStyle name="Valuta 2 3 3 2 2 4 2 2" xfId="20592" xr:uid="{921BBE0D-E69F-474B-9837-4BD5AAA6664A}"/>
    <cellStyle name="Valuta 2 3 3 2 2 4 2 2 2" xfId="32130" xr:uid="{B0DB7ABA-0C54-401C-9E46-C8AD6DB22005}"/>
    <cellStyle name="Valuta 2 3 3 2 2 4 2 3" xfId="25177" xr:uid="{6006F23F-DC28-4C38-A67F-A51120B3F068}"/>
    <cellStyle name="Valuta 2 3 3 2 2 4 2 4" xfId="13851" xr:uid="{EC594002-76F9-4988-A1D1-EC2932E77BB2}"/>
    <cellStyle name="Valuta 2 3 3 2 2 4 3" xfId="7266" xr:uid="{3EA65F3E-30BE-4827-862B-585ACD84D325}"/>
    <cellStyle name="Valuta 2 3 3 2 2 4 3 2" xfId="30792" xr:uid="{A65575EF-9393-4F18-946D-EB219FB8C250}"/>
    <cellStyle name="Valuta 2 3 3 2 2 4 3 3" xfId="19254" xr:uid="{87FC1851-580B-4382-A432-4EF7CDEC844D}"/>
    <cellStyle name="Valuta 2 3 3 2 2 4 4" xfId="22279" xr:uid="{76D9853F-E9FF-4B2E-8629-D00C3E8F3520}"/>
    <cellStyle name="Valuta 2 3 3 2 2 4 5" xfId="11300" xr:uid="{8E1A7474-7BB1-47EA-9A8D-520902751964}"/>
    <cellStyle name="Valuta 2 3 3 2 2 5" xfId="1015" xr:uid="{00000000-0005-0000-0000-000069070000}"/>
    <cellStyle name="Valuta 2 3 3 2 2 5 2" xfId="3918" xr:uid="{22D1E855-BF88-4966-A5D1-7843A917CAEA}"/>
    <cellStyle name="Valuta 2 3 3 2 2 5 2 2" xfId="20258" xr:uid="{2597AB94-0A97-4DC2-A179-C4B7DD3C845D}"/>
    <cellStyle name="Valuta 2 3 3 2 2 5 2 2 2" xfId="31796" xr:uid="{3AAA3E51-4B6D-45F6-9275-11728EEE84C9}"/>
    <cellStyle name="Valuta 2 3 3 2 2 5 2 3" xfId="24666" xr:uid="{BB6832AA-A184-44EC-B6FD-CEA76056660E}"/>
    <cellStyle name="Valuta 2 3 3 2 2 5 2 4" xfId="13356" xr:uid="{EEC01D43-D6AF-46E0-8C50-94406AAE2561}"/>
    <cellStyle name="Valuta 2 3 3 2 2 5 3" xfId="6790" xr:uid="{AB280573-12DA-48FA-BF84-C4E983B1E192}"/>
    <cellStyle name="Valuta 2 3 3 2 2 5 3 2" xfId="30458" xr:uid="{870FDF55-A4DA-4EC3-B20F-C25722F7A418}"/>
    <cellStyle name="Valuta 2 3 3 2 2 5 3 3" xfId="18920" xr:uid="{612FED6E-8711-40F3-A35C-5336BADB4548}"/>
    <cellStyle name="Valuta 2 3 3 2 2 5 4" xfId="21768" xr:uid="{8DF0319C-C248-45AC-83A6-15DD8037CBD7}"/>
    <cellStyle name="Valuta 2 3 3 2 2 5 5" xfId="10851" xr:uid="{17BA9FDD-27AF-41F4-9ACD-18DF3A8A5C5C}"/>
    <cellStyle name="Valuta 2 3 3 2 2 6" xfId="3447" xr:uid="{654C5420-8E00-40D1-A3E6-35795B35CB8D}"/>
    <cellStyle name="Valuta 2 3 3 2 2 6 2" xfId="19924" xr:uid="{72253D05-2D59-4DBC-AF20-68E733978479}"/>
    <cellStyle name="Valuta 2 3 3 2 2 6 2 2" xfId="31462" xr:uid="{62330215-41BB-4BE2-95DA-6976BA0786D9}"/>
    <cellStyle name="Valuta 2 3 3 2 2 6 3" xfId="24195" xr:uid="{C11AB9CC-F8E3-4024-BEC9-CADEC18658F2}"/>
    <cellStyle name="Valuta 2 3 3 2 2 6 4" xfId="12915" xr:uid="{E7C624F1-2B2E-4659-8667-DE167EF86282}"/>
    <cellStyle name="Valuta 2 3 3 2 2 7" xfId="6362" xr:uid="{83A8C8F7-7099-43D0-9192-A27C0F1F70C0}"/>
    <cellStyle name="Valuta 2 3 3 2 2 7 2" xfId="30124" xr:uid="{CD7FEE84-C509-4F16-BA74-692CE90B91E4}"/>
    <cellStyle name="Valuta 2 3 3 2 2 7 3" xfId="18586" xr:uid="{FDDEEF99-877C-421D-8795-BEE546F4BF55}"/>
    <cellStyle name="Valuta 2 3 3 2 2 8" xfId="21297" xr:uid="{BD3C955C-886D-43C3-A70F-822C073F66E1}"/>
    <cellStyle name="Valuta 2 3 3 2 2 9" xfId="10431" xr:uid="{FD7CCB07-089F-447E-9775-17F48D14961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2 2 2" xfId="21015" xr:uid="{D3DA73AC-2906-4A65-8430-CCA211F0C0D6}"/>
    <cellStyle name="Valuta 2 3 3 2 4 2 2 2 2" xfId="32553" xr:uid="{F002172B-72DA-4E58-96AD-36DB0409F80E}"/>
    <cellStyle name="Valuta 2 3 3 2 4 2 2 3" xfId="25647" xr:uid="{F342585B-FCA2-47C3-86CB-8CCB2904E504}"/>
    <cellStyle name="Valuta 2 3 3 2 4 2 2 4" xfId="14321" xr:uid="{B9F58729-59C0-4043-B16A-B8DE8773877E}"/>
    <cellStyle name="Valuta 2 3 3 2 4 2 3" xfId="7396" xr:uid="{9BEB9237-EDED-41CF-BB75-394F3AD9C050}"/>
    <cellStyle name="Valuta 2 3 3 2 4 2 3 2" xfId="31215" xr:uid="{545061EA-1AB8-4B3A-A87D-370CE9AA3C69}"/>
    <cellStyle name="Valuta 2 3 3 2 4 2 3 3" xfId="19677" xr:uid="{36584CF6-F703-45A9-8D8E-66EEC16D6F52}"/>
    <cellStyle name="Valuta 2 3 3 2 4 2 4" xfId="22749" xr:uid="{49D8EF6F-AC59-403B-9CED-CE5A99F5450B}"/>
    <cellStyle name="Valuta 2 3 3 2 4 2 5" xfId="11746" xr:uid="{A02FA5CB-F560-4ADF-93C9-218393308673}"/>
    <cellStyle name="Valuta 2 3 3 2 4 3" xfId="1644" xr:uid="{00000000-0005-0000-0000-00006D070000}"/>
    <cellStyle name="Valuta 2 3 3 2 4 3 2" xfId="4547" xr:uid="{B054F947-7B38-494B-8077-9D8411123652}"/>
    <cellStyle name="Valuta 2 3 3 2 4 3 2 2" xfId="20679" xr:uid="{566E1C9E-0349-470F-81EC-E06CA7C146F0}"/>
    <cellStyle name="Valuta 2 3 3 2 4 3 2 2 2" xfId="32217" xr:uid="{D6561615-0223-400A-B43B-B73465686C53}"/>
    <cellStyle name="Valuta 2 3 3 2 4 3 2 3" xfId="25295" xr:uid="{5DB72282-C4CE-47C0-A54E-4990B84C2E61}"/>
    <cellStyle name="Valuta 2 3 3 2 4 3 2 4" xfId="13969" xr:uid="{3A3812F9-BE93-413A-8BEC-EC40E1009742}"/>
    <cellStyle name="Valuta 2 3 3 2 4 3 3" xfId="6933" xr:uid="{E9E38F68-51C8-4CFC-B6F7-0B1391B48947}"/>
    <cellStyle name="Valuta 2 3 3 2 4 3 3 2" xfId="30879" xr:uid="{1AF46C70-222B-4696-83AA-FF605E11186F}"/>
    <cellStyle name="Valuta 2 3 3 2 4 3 3 3" xfId="19341" xr:uid="{B387BBAF-1B80-4B73-8753-5EF9A049969B}"/>
    <cellStyle name="Valuta 2 3 3 2 4 3 4" xfId="22397" xr:uid="{25E08BAC-8B49-4D42-BAAF-E6D10DC760CE}"/>
    <cellStyle name="Valuta 2 3 3 2 4 3 5" xfId="11400" xr:uid="{C431FD36-62E2-48E7-851D-153E05B16C64}"/>
    <cellStyle name="Valuta 2 3 3 2 4 4" xfId="1211" xr:uid="{00000000-0005-0000-0000-00006E070000}"/>
    <cellStyle name="Valuta 2 3 3 2 4 4 2" xfId="4114" xr:uid="{15FF1269-3CEE-4D1C-A120-DC4C60046A4F}"/>
    <cellStyle name="Valuta 2 3 3 2 4 4 2 2" xfId="20345" xr:uid="{B9CC4A89-7E79-4CF7-AD41-59360DD6B94B}"/>
    <cellStyle name="Valuta 2 3 3 2 4 4 2 2 2" xfId="31883" xr:uid="{E1525289-16ED-427C-845D-AEDFE040F532}"/>
    <cellStyle name="Valuta 2 3 3 2 4 4 2 3" xfId="24862" xr:uid="{924324FA-34B8-4057-B47D-EF316761D60A}"/>
    <cellStyle name="Valuta 2 3 3 2 4 4 2 4" xfId="13536" xr:uid="{F1304E4D-B71E-4FC5-B826-5E807C882F08}"/>
    <cellStyle name="Valuta 2 3 3 2 4 4 3" xfId="19007" xr:uid="{B075E304-0FDF-46CF-BD68-085BF7027DC9}"/>
    <cellStyle name="Valuta 2 3 3 2 4 4 3 2" xfId="30545" xr:uid="{5A5E00F6-7127-4FDE-80BE-A50913B864DA}"/>
    <cellStyle name="Valuta 2 3 3 2 4 4 4" xfId="21964" xr:uid="{AAC4969B-EA9B-448B-9883-01574836C261}"/>
    <cellStyle name="Valuta 2 3 3 2 4 4 5" xfId="11013" xr:uid="{8630408C-286A-42B1-B52F-482D22B42D30}"/>
    <cellStyle name="Valuta 2 3 3 2 4 5" xfId="3544" xr:uid="{198E91A0-6F65-4592-8527-E768D8BD2E72}"/>
    <cellStyle name="Valuta 2 3 3 2 4 5 2" xfId="20011" xr:uid="{BD5B1536-C28C-47F3-B3D1-33D5D8B699FE}"/>
    <cellStyle name="Valuta 2 3 3 2 4 5 2 2" xfId="31549" xr:uid="{85DF2E59-658E-4FCB-A2ED-F95142F8DDE8}"/>
    <cellStyle name="Valuta 2 3 3 2 4 5 3" xfId="24292" xr:uid="{45F8D7FF-1838-469A-8EC8-BA7555713F12}"/>
    <cellStyle name="Valuta 2 3 3 2 4 5 4" xfId="13012" xr:uid="{908C1397-3935-45B5-940D-42B26040CD05}"/>
    <cellStyle name="Valuta 2 3 3 2 4 6" xfId="6475" xr:uid="{919D9F4B-95FB-436E-A648-433D4FC3A657}"/>
    <cellStyle name="Valuta 2 3 3 2 4 6 2" xfId="30211" xr:uid="{AC3BE482-8EC7-492D-89CA-DF6D34DCC9D7}"/>
    <cellStyle name="Valuta 2 3 3 2 4 6 3" xfId="18673" xr:uid="{3A111989-2D2F-44BC-B98C-8FA1167987C2}"/>
    <cellStyle name="Valuta 2 3 3 2 4 7" xfId="21394" xr:uid="{E27E4058-2AAB-4E0E-9C98-30429B9C88E8}"/>
    <cellStyle name="Valuta 2 3 3 2 4 8" xfId="10522" xr:uid="{573FFD20-93F6-4ABB-8B3F-4D46092DC4EA}"/>
    <cellStyle name="Valuta 2 3 3 2 5" xfId="1833" xr:uid="{00000000-0005-0000-0000-00006F070000}"/>
    <cellStyle name="Valuta 2 3 3 2 5 2" xfId="4732" xr:uid="{0E3A1600-0260-4AD1-BFC5-04F67807F2D5}"/>
    <cellStyle name="Valuta 2 3 3 2 5 2 2" xfId="20848" xr:uid="{17586B58-9B06-40F2-BC37-307AE6408D01}"/>
    <cellStyle name="Valuta 2 3 3 2 5 2 2 2" xfId="32386" xr:uid="{4AC91FC9-ACB4-4AE8-A1DD-FF71A12B9FFF}"/>
    <cellStyle name="Valuta 2 3 3 2 5 2 3" xfId="25480" xr:uid="{B514A420-7726-4A2D-A226-74954751779B}"/>
    <cellStyle name="Valuta 2 3 3 2 5 2 4" xfId="14154" xr:uid="{0980EB96-9FF2-4834-895C-D907841EBB6E}"/>
    <cellStyle name="Valuta 2 3 3 2 5 3" xfId="7598" xr:uid="{26CDFF8D-EC55-4ABD-89A0-59D6FAB686B9}"/>
    <cellStyle name="Valuta 2 3 3 2 5 3 2" xfId="31048" xr:uid="{D15B3921-0A89-4B11-89C5-E5B54097471C}"/>
    <cellStyle name="Valuta 2 3 3 2 5 3 3" xfId="19510" xr:uid="{3C91E4F5-0062-479B-9E5C-8071596B9065}"/>
    <cellStyle name="Valuta 2 3 3 2 5 4" xfId="22582" xr:uid="{98897BE8-F20C-4186-B082-E7D66B8442BE}"/>
    <cellStyle name="Valuta 2 3 3 2 5 5" xfId="11579" xr:uid="{36CE0A5F-C4F7-4F6C-9D26-D86F7D398922}"/>
    <cellStyle name="Valuta 2 3 3 2 6" xfId="1431" xr:uid="{00000000-0005-0000-0000-000070070000}"/>
    <cellStyle name="Valuta 2 3 3 2 6 2" xfId="4334" xr:uid="{831A3F52-F328-46D2-92A2-589CAED16FA8}"/>
    <cellStyle name="Valuta 2 3 3 2 6 2 2" xfId="20512" xr:uid="{6D4C5B32-2A10-48F9-BCDC-B28651746BA2}"/>
    <cellStyle name="Valuta 2 3 3 2 6 2 2 2" xfId="32050" xr:uid="{E24C6739-1C3A-4DBB-B241-5570B71E71AE}"/>
    <cellStyle name="Valuta 2 3 3 2 6 2 3" xfId="25082" xr:uid="{D2598CD9-73BB-4713-A92D-01C0F3CE7837}"/>
    <cellStyle name="Valuta 2 3 3 2 6 2 4" xfId="13756" xr:uid="{9FEBB750-FA0C-499C-AC7A-CA9A07C16230}"/>
    <cellStyle name="Valuta 2 3 3 2 6 3" xfId="7171" xr:uid="{209B8EC2-A9AC-4BC8-8C9F-EDF4831CDE3B}"/>
    <cellStyle name="Valuta 2 3 3 2 6 3 2" xfId="30712" xr:uid="{4CFAF265-B5CD-44E5-81ED-C18FF1342E4D}"/>
    <cellStyle name="Valuta 2 3 3 2 6 3 3" xfId="19174" xr:uid="{BA2DA189-E8E6-4D3C-8030-CA01AFE14B21}"/>
    <cellStyle name="Valuta 2 3 3 2 6 4" xfId="22184" xr:uid="{A51016F6-032B-42D9-8048-081C4DD792D7}"/>
    <cellStyle name="Valuta 2 3 3 2 6 5" xfId="11211" xr:uid="{D136365D-8CA7-4EE0-B71C-F38E12CB7240}"/>
    <cellStyle name="Valuta 2 3 3 2 7" xfId="919" xr:uid="{00000000-0005-0000-0000-000071070000}"/>
    <cellStyle name="Valuta 2 3 3 2 7 2" xfId="3822" xr:uid="{8EE68D35-677A-426F-B26E-104CA6FE251A}"/>
    <cellStyle name="Valuta 2 3 3 2 7 2 2" xfId="20178" xr:uid="{A2DD01D5-E08A-4B12-9B39-385A1E60919B}"/>
    <cellStyle name="Valuta 2 3 3 2 7 2 2 2" xfId="31716" xr:uid="{F914A288-FAEE-4E72-BF40-48E54EF97ECC}"/>
    <cellStyle name="Valuta 2 3 3 2 7 2 3" xfId="24570" xr:uid="{C55DD9DF-790C-44F1-8978-B6196713C826}"/>
    <cellStyle name="Valuta 2 3 3 2 7 2 4" xfId="13266" xr:uid="{CE19317B-B9D6-457B-9537-44D83979A244}"/>
    <cellStyle name="Valuta 2 3 3 2 7 3" xfId="6695" xr:uid="{A455C6C4-D99E-40A0-821D-1130CE00104D}"/>
    <cellStyle name="Valuta 2 3 3 2 7 3 2" xfId="30378" xr:uid="{C7056E11-1BF5-4E21-B83A-BD160C62277B}"/>
    <cellStyle name="Valuta 2 3 3 2 7 3 3" xfId="18840" xr:uid="{183534CB-3D83-4DF9-8CB7-AB66031C433B}"/>
    <cellStyle name="Valuta 2 3 3 2 7 4" xfId="21672" xr:uid="{32C1A6C0-6AD9-40F0-B8A1-A24A07C056A4}"/>
    <cellStyle name="Valuta 2 3 3 2 7 5" xfId="10762" xr:uid="{979840E7-3792-4278-A675-D7AF1501BF13}"/>
    <cellStyle name="Valuta 2 3 3 2 8" xfId="3352" xr:uid="{AA24A359-1187-4F0A-AE96-964F326C05AC}"/>
    <cellStyle name="Valuta 2 3 3 2 8 2" xfId="19844" xr:uid="{3DD618B5-8037-4CA9-AE7F-834279B1B24F}"/>
    <cellStyle name="Valuta 2 3 3 2 8 2 2" xfId="31382" xr:uid="{2E035D9C-20FD-45AC-8252-9A33E8C22311}"/>
    <cellStyle name="Valuta 2 3 3 2 8 3" xfId="24100" xr:uid="{1B4B84F4-3297-4FEE-B123-FEB589AF9E15}"/>
    <cellStyle name="Valuta 2 3 3 2 8 4" xfId="12820" xr:uid="{F879506E-413D-4CDB-A982-171430721E0D}"/>
    <cellStyle name="Valuta 2 3 3 2 9" xfId="6267" xr:uid="{9A982399-1709-43A3-9CF1-7EEB55ED4DC3}"/>
    <cellStyle name="Valuta 2 3 3 2 9 2" xfId="30044" xr:uid="{74EF08D0-6BD5-432E-8D9A-6E2E9FE51EB5}"/>
    <cellStyle name="Valuta 2 3 3 2 9 3" xfId="18506" xr:uid="{7AECC049-BD99-4715-8EEE-DB7F7DB6AAB1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2 2 2" xfId="21055" xr:uid="{A82C7D3D-CE18-42C5-9EAB-83272EDEAC0C}"/>
    <cellStyle name="Valuta 2 3 3 3 2 2 2 2 2" xfId="32593" xr:uid="{A1D531BB-1A31-4A87-B103-F1F195C4AADE}"/>
    <cellStyle name="Valuta 2 3 3 3 2 2 2 3" xfId="25687" xr:uid="{62D0CFFE-DCA6-4609-9B02-961A8B57BF7A}"/>
    <cellStyle name="Valuta 2 3 3 3 2 2 2 4" xfId="14361" xr:uid="{4E0C5477-7FCB-469F-95E8-A65800057CFD}"/>
    <cellStyle name="Valuta 2 3 3 3 2 2 3" xfId="7446" xr:uid="{2C8A1D45-C8E5-4FCD-AD79-87096D6523DC}"/>
    <cellStyle name="Valuta 2 3 3 3 2 2 3 2" xfId="31255" xr:uid="{363760DF-EB5C-413B-B937-1F06115CFFDA}"/>
    <cellStyle name="Valuta 2 3 3 3 2 2 3 3" xfId="19717" xr:uid="{F47FF452-9673-4F67-A566-6FF26FA031AD}"/>
    <cellStyle name="Valuta 2 3 3 3 2 2 4" xfId="22789" xr:uid="{33252F85-1C9D-4AAC-B1A2-52BC436813AC}"/>
    <cellStyle name="Valuta 2 3 3 3 2 2 5" xfId="11786" xr:uid="{00964DF5-380E-4E76-BC85-90714343EA7C}"/>
    <cellStyle name="Valuta 2 3 3 3 2 3" xfId="1694" xr:uid="{00000000-0005-0000-0000-000075070000}"/>
    <cellStyle name="Valuta 2 3 3 3 2 3 2" xfId="4597" xr:uid="{A049E69A-D04C-426F-A546-304834DAE2CB}"/>
    <cellStyle name="Valuta 2 3 3 3 2 3 2 2" xfId="20719" xr:uid="{BDFD61D1-FF72-475B-AF6B-0453DA888EE3}"/>
    <cellStyle name="Valuta 2 3 3 3 2 3 2 2 2" xfId="32257" xr:uid="{287AB1F4-8A24-4DDB-A170-404E155A8CED}"/>
    <cellStyle name="Valuta 2 3 3 3 2 3 2 3" xfId="25345" xr:uid="{C8F550A5-BF6F-485D-9187-6EDB06083CFE}"/>
    <cellStyle name="Valuta 2 3 3 3 2 3 2 4" xfId="14019" xr:uid="{66E1AFC0-B7D5-4F8E-BDBB-828DC54E6219}"/>
    <cellStyle name="Valuta 2 3 3 3 2 3 3" xfId="6983" xr:uid="{985CF69C-E72D-49BE-9608-5C8A46A8D479}"/>
    <cellStyle name="Valuta 2 3 3 3 2 3 3 2" xfId="30919" xr:uid="{2D9F06D8-1960-4408-A356-FB567A99F9EE}"/>
    <cellStyle name="Valuta 2 3 3 3 2 3 3 3" xfId="19381" xr:uid="{FB3A7D12-E7B7-49FF-BC83-AEAC71D666B7}"/>
    <cellStyle name="Valuta 2 3 3 3 2 3 4" xfId="22447" xr:uid="{38CA0AF5-DC06-40E8-B395-B1834BE05F10}"/>
    <cellStyle name="Valuta 2 3 3 3 2 3 5" xfId="11446" xr:uid="{40C3883F-A076-4EA9-95E3-EEA61C1DE4DE}"/>
    <cellStyle name="Valuta 2 3 3 3 2 4" xfId="1261" xr:uid="{00000000-0005-0000-0000-000076070000}"/>
    <cellStyle name="Valuta 2 3 3 3 2 4 2" xfId="4164" xr:uid="{030165A6-28D9-43CC-BBE9-CC915A396A3C}"/>
    <cellStyle name="Valuta 2 3 3 3 2 4 2 2" xfId="20385" xr:uid="{E69CAB11-4037-4B3E-8C30-02F717D48861}"/>
    <cellStyle name="Valuta 2 3 3 3 2 4 2 2 2" xfId="31923" xr:uid="{A4F34335-7517-425E-9227-76829807659B}"/>
    <cellStyle name="Valuta 2 3 3 3 2 4 2 3" xfId="24912" xr:uid="{F1A86D3B-5FFE-425B-82FE-8652189D47AC}"/>
    <cellStyle name="Valuta 2 3 3 3 2 4 2 4" xfId="13586" xr:uid="{4CD86EC9-3080-4528-89C8-07DB5C48D3B6}"/>
    <cellStyle name="Valuta 2 3 3 3 2 4 3" xfId="19047" xr:uid="{1CA74DBF-1221-4585-BAB5-2C467AE124E4}"/>
    <cellStyle name="Valuta 2 3 3 3 2 4 3 2" xfId="30585" xr:uid="{B04398AC-4DA1-4E55-9BAB-1698B17A218E}"/>
    <cellStyle name="Valuta 2 3 3 3 2 4 4" xfId="22014" xr:uid="{17C0E7CC-5B56-4132-A3B4-8442844B1AF3}"/>
    <cellStyle name="Valuta 2 3 3 3 2 4 5" xfId="11059" xr:uid="{76D9D951-9B2F-4921-BD41-D867A7ADA94D}"/>
    <cellStyle name="Valuta 2 3 3 3 2 5" xfId="3594" xr:uid="{CCDBE075-7F6B-4216-B69B-A75A050FD9AA}"/>
    <cellStyle name="Valuta 2 3 3 3 2 5 2" xfId="20051" xr:uid="{9DFE43DF-AAC3-4006-88CA-315499FBD95B}"/>
    <cellStyle name="Valuta 2 3 3 3 2 5 2 2" xfId="31589" xr:uid="{267E181A-824D-42D1-B4A8-2803E49546DC}"/>
    <cellStyle name="Valuta 2 3 3 3 2 5 3" xfId="24342" xr:uid="{85ACBEA6-E496-4A58-8485-DD4352E58279}"/>
    <cellStyle name="Valuta 2 3 3 3 2 5 4" xfId="13062" xr:uid="{A4A3F690-6C22-43DB-BC45-1B02BA4D30F6}"/>
    <cellStyle name="Valuta 2 3 3 3 2 6" xfId="6525" xr:uid="{2C7DA0AA-D051-4096-9F00-34195E0C1B41}"/>
    <cellStyle name="Valuta 2 3 3 3 2 6 2" xfId="30251" xr:uid="{02A1D6F7-015D-4C43-BCF9-C97BA9490825}"/>
    <cellStyle name="Valuta 2 3 3 3 2 6 3" xfId="18713" xr:uid="{19AEA2DB-04BD-4022-81EE-D91C3639F824}"/>
    <cellStyle name="Valuta 2 3 3 3 2 7" xfId="21444" xr:uid="{3926A85F-490C-48FC-B3FD-657DC83104F7}"/>
    <cellStyle name="Valuta 2 3 3 3 2 8" xfId="10568" xr:uid="{C5F6D61C-27E2-4F6C-9AFB-CE971E47DEB3}"/>
    <cellStyle name="Valuta 2 3 3 3 3" xfId="1873" xr:uid="{00000000-0005-0000-0000-000077070000}"/>
    <cellStyle name="Valuta 2 3 3 3 3 2" xfId="4772" xr:uid="{5DBD6E88-BA9B-47F4-B82E-920BAE10FFCD}"/>
    <cellStyle name="Valuta 2 3 3 3 3 2 2" xfId="20888" xr:uid="{DBCBA23B-62C1-4E19-A076-AC980D8FC41E}"/>
    <cellStyle name="Valuta 2 3 3 3 3 2 2 2" xfId="32426" xr:uid="{FB7BA829-7FEA-461D-A0B0-580563D6D45C}"/>
    <cellStyle name="Valuta 2 3 3 3 3 2 3" xfId="25520" xr:uid="{9403DCF0-5CCF-46F8-8180-16930A65AB93}"/>
    <cellStyle name="Valuta 2 3 3 3 3 2 4" xfId="14194" xr:uid="{22A538A4-5796-4BD1-820C-EEA1A3681373}"/>
    <cellStyle name="Valuta 2 3 3 3 3 3" xfId="7642" xr:uid="{812F59E9-DBB0-4865-964E-069C5F169DF5}"/>
    <cellStyle name="Valuta 2 3 3 3 3 3 2" xfId="31088" xr:uid="{BB36CD3C-A16B-4440-9C44-4F63D39A5937}"/>
    <cellStyle name="Valuta 2 3 3 3 3 3 3" xfId="19550" xr:uid="{B08E7FD3-D7A3-4B11-8846-6F94997969B8}"/>
    <cellStyle name="Valuta 2 3 3 3 3 4" xfId="22622" xr:uid="{13093B53-147A-4C38-964F-68E9A6E06DEF}"/>
    <cellStyle name="Valuta 2 3 3 3 3 5" xfId="11619" xr:uid="{238A9CD7-44A6-43B3-9D66-86D9BAC7CC0E}"/>
    <cellStyle name="Valuta 2 3 3 3 4" xfId="1481" xr:uid="{00000000-0005-0000-0000-000078070000}"/>
    <cellStyle name="Valuta 2 3 3 3 4 2" xfId="4384" xr:uid="{771811BB-9954-48A6-92F1-2B1C339D378D}"/>
    <cellStyle name="Valuta 2 3 3 3 4 2 2" xfId="20552" xr:uid="{82EC008B-19B2-4EE9-9838-387F0F7257F3}"/>
    <cellStyle name="Valuta 2 3 3 3 4 2 2 2" xfId="32090" xr:uid="{CAF23941-3421-4F5F-A268-308B8EDCDC91}"/>
    <cellStyle name="Valuta 2 3 3 3 4 2 3" xfId="25132" xr:uid="{7C55A73E-0F2B-4877-83EB-175CAA130BF0}"/>
    <cellStyle name="Valuta 2 3 3 3 4 2 4" xfId="13806" xr:uid="{1BD86B76-0756-46A4-AD09-87729E7BB37D}"/>
    <cellStyle name="Valuta 2 3 3 3 4 3" xfId="7221" xr:uid="{2C2BFC6E-8D7E-425A-AE2D-D5D23BB86559}"/>
    <cellStyle name="Valuta 2 3 3 3 4 3 2" xfId="30752" xr:uid="{813FCBA9-5CDC-48AB-94F7-54D02AE78304}"/>
    <cellStyle name="Valuta 2 3 3 3 4 3 3" xfId="19214" xr:uid="{6A6AB732-8DB3-4AEC-A9B7-2E7901E702C6}"/>
    <cellStyle name="Valuta 2 3 3 3 4 4" xfId="22234" xr:uid="{9FEF1FF2-DCDD-4FC4-AD0B-6872C7CFC097}"/>
    <cellStyle name="Valuta 2 3 3 3 4 5" xfId="11257" xr:uid="{EB816F8E-B3EA-48DA-9CAF-3085FE9F2329}"/>
    <cellStyle name="Valuta 2 3 3 3 5" xfId="970" xr:uid="{00000000-0005-0000-0000-000079070000}"/>
    <cellStyle name="Valuta 2 3 3 3 5 2" xfId="3873" xr:uid="{7F02A7D7-D37B-470F-9554-0BCF5FD2B1BB}"/>
    <cellStyle name="Valuta 2 3 3 3 5 2 2" xfId="20218" xr:uid="{5091D45B-D46D-4FCD-8557-8ADC6C2ECBAF}"/>
    <cellStyle name="Valuta 2 3 3 3 5 2 2 2" xfId="31756" xr:uid="{0288F396-AAF2-4310-8DC9-C195A3BBE782}"/>
    <cellStyle name="Valuta 2 3 3 3 5 2 3" xfId="24621" xr:uid="{35E00022-F7E9-4951-B5F0-7BB2C09E3C38}"/>
    <cellStyle name="Valuta 2 3 3 3 5 2 4" xfId="13313" xr:uid="{7191F18D-911A-4697-9A89-709E9EA4E8C2}"/>
    <cellStyle name="Valuta 2 3 3 3 5 3" xfId="6745" xr:uid="{C029E7A4-C695-4CC6-9E8A-8BB66F2A890B}"/>
    <cellStyle name="Valuta 2 3 3 3 5 3 2" xfId="30418" xr:uid="{D4A3A468-6EC9-4BC3-B8D7-E865B5F1D66F}"/>
    <cellStyle name="Valuta 2 3 3 3 5 3 3" xfId="18880" xr:uid="{BD17EE0D-2170-45FF-9B7C-19BEC489F820}"/>
    <cellStyle name="Valuta 2 3 3 3 5 4" xfId="21723" xr:uid="{500B0427-7528-45F5-8A3C-268B56C2E7B5}"/>
    <cellStyle name="Valuta 2 3 3 3 5 5" xfId="10808" xr:uid="{32A9696B-61A2-45C6-A704-D3565E96A8CC}"/>
    <cellStyle name="Valuta 2 3 3 3 6" xfId="3402" xr:uid="{E3A03B97-FB8F-4ECB-8E95-880EC6EE4071}"/>
    <cellStyle name="Valuta 2 3 3 3 6 2" xfId="19884" xr:uid="{F31C77BA-8507-46FD-9027-AA24500D0FEA}"/>
    <cellStyle name="Valuta 2 3 3 3 6 2 2" xfId="31422" xr:uid="{BDDAB98C-A9F1-477D-9084-E4383EDEA70E}"/>
    <cellStyle name="Valuta 2 3 3 3 6 3" xfId="24150" xr:uid="{4D99E295-4978-4216-B195-FC5E3FD18720}"/>
    <cellStyle name="Valuta 2 3 3 3 6 4" xfId="12870" xr:uid="{D5D17248-8796-40C8-828A-85E56802E9AE}"/>
    <cellStyle name="Valuta 2 3 3 3 7" xfId="6317" xr:uid="{E19A6D3B-C1CC-4343-A376-F813A85CE38C}"/>
    <cellStyle name="Valuta 2 3 3 3 7 2" xfId="30084" xr:uid="{9D083938-F9AD-48C9-8D60-E97F048E3D5A}"/>
    <cellStyle name="Valuta 2 3 3 3 7 3" xfId="18546" xr:uid="{AA2A8E4C-FF18-4CEB-9A12-591D84C0B0ED}"/>
    <cellStyle name="Valuta 2 3 3 3 8" xfId="21252" xr:uid="{39A5F13F-260D-46B4-92C5-C37D3384621A}"/>
    <cellStyle name="Valuta 2 3 3 3 9" xfId="10391" xr:uid="{E3E73469-CFF6-4146-A654-B05D38D41217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2 2 2" xfId="20975" xr:uid="{B1F473F2-E9DF-47BD-B2BD-3A1799A3BD6A}"/>
    <cellStyle name="Valuta 2 3 3 5 2 2 2 2" xfId="32513" xr:uid="{651F1D67-94F4-4774-8447-9CDC9D6F0D94}"/>
    <cellStyle name="Valuta 2 3 3 5 2 2 3" xfId="25607" xr:uid="{C8A25DEC-7F18-46EA-A8BF-26750FA18BC8}"/>
    <cellStyle name="Valuta 2 3 3 5 2 2 4" xfId="14281" xr:uid="{258B015F-8B09-4148-83FF-F32E9D59E9F2}"/>
    <cellStyle name="Valuta 2 3 3 5 2 3" xfId="7354" xr:uid="{5EA030EB-B73D-4DC3-91EF-1BADA881B81C}"/>
    <cellStyle name="Valuta 2 3 3 5 2 3 2" xfId="31175" xr:uid="{3AC169D0-13A6-4411-BDE4-8D3C4A888581}"/>
    <cellStyle name="Valuta 2 3 3 5 2 3 3" xfId="19637" xr:uid="{1D5791A6-A040-426D-BCD0-DD9AAA6833CC}"/>
    <cellStyle name="Valuta 2 3 3 5 2 4" xfId="22709" xr:uid="{4E320C1F-B81A-44BA-A213-0D6176651121}"/>
    <cellStyle name="Valuta 2 3 3 5 2 5" xfId="11706" xr:uid="{EB3A1E67-1F3C-4D1A-BEED-4275EFBC62D4}"/>
    <cellStyle name="Valuta 2 3 3 5 3" xfId="1602" xr:uid="{00000000-0005-0000-0000-00007D070000}"/>
    <cellStyle name="Valuta 2 3 3 5 3 2" xfId="4505" xr:uid="{59372722-40D9-4173-BDC9-6B56D9650148}"/>
    <cellStyle name="Valuta 2 3 3 5 3 2 2" xfId="20639" xr:uid="{3325C4ED-069A-4B94-859E-543EFEF72916}"/>
    <cellStyle name="Valuta 2 3 3 5 3 2 2 2" xfId="32177" xr:uid="{9FB94733-C303-4592-8F76-7E4C12DDDD07}"/>
    <cellStyle name="Valuta 2 3 3 5 3 2 3" xfId="25253" xr:uid="{4E4805F8-1EBF-466D-BA66-B8932CE559B0}"/>
    <cellStyle name="Valuta 2 3 3 5 3 2 4" xfId="13927" xr:uid="{DF12E261-77B2-4466-B5FD-B2B658DCEE95}"/>
    <cellStyle name="Valuta 2 3 3 5 3 3" xfId="6891" xr:uid="{1BAB2A70-9BB8-45DD-8421-58D263148667}"/>
    <cellStyle name="Valuta 2 3 3 5 3 3 2" xfId="30839" xr:uid="{E3E54C7D-D7AE-4BBE-BA41-13ADE4CA8122}"/>
    <cellStyle name="Valuta 2 3 3 5 3 3 3" xfId="19301" xr:uid="{953D34D6-2CE2-4AD5-8237-794780A9911B}"/>
    <cellStyle name="Valuta 2 3 3 5 3 4" xfId="22355" xr:uid="{68F794CE-B7C3-41D6-B545-C98D169CEFCD}"/>
    <cellStyle name="Valuta 2 3 3 5 3 5" xfId="11360" xr:uid="{4D40F484-5CF1-4722-A7AB-D913BA861D77}"/>
    <cellStyle name="Valuta 2 3 3 5 4" xfId="1169" xr:uid="{00000000-0005-0000-0000-00007E070000}"/>
    <cellStyle name="Valuta 2 3 3 5 4 2" xfId="4072" xr:uid="{3B258266-FE1F-4307-B1E5-B85B53030C41}"/>
    <cellStyle name="Valuta 2 3 3 5 4 2 2" xfId="20305" xr:uid="{003625BE-DC1C-4E26-A961-CC4B8EDCDBC0}"/>
    <cellStyle name="Valuta 2 3 3 5 4 2 2 2" xfId="31843" xr:uid="{67BCD155-A5BE-46FC-88E2-14D716B21364}"/>
    <cellStyle name="Valuta 2 3 3 5 4 2 3" xfId="24820" xr:uid="{FE219E4D-17E7-4586-814E-9905F7387F43}"/>
    <cellStyle name="Valuta 2 3 3 5 4 2 4" xfId="13494" xr:uid="{01D7B570-7500-4E92-9FC6-990D66FA5741}"/>
    <cellStyle name="Valuta 2 3 3 5 4 3" xfId="18967" xr:uid="{7704D6FC-A84B-4BF6-B921-23D4A287E01C}"/>
    <cellStyle name="Valuta 2 3 3 5 4 3 2" xfId="30505" xr:uid="{B3D13344-1974-4228-8C5A-06C3238C3A74}"/>
    <cellStyle name="Valuta 2 3 3 5 4 4" xfId="21922" xr:uid="{7B35BBFC-6261-4AC2-85A7-636C573D6667}"/>
    <cellStyle name="Valuta 2 3 3 5 4 5" xfId="10973" xr:uid="{476EDE5C-06E5-4ECE-8BD2-0D4A1FDD6BEA}"/>
    <cellStyle name="Valuta 2 3 3 5 5" xfId="3502" xr:uid="{78C805E1-8C62-4CF5-A5A6-615EFE4A2A94}"/>
    <cellStyle name="Valuta 2 3 3 5 5 2" xfId="19971" xr:uid="{A9050771-08A1-4890-AF61-C84E626C417B}"/>
    <cellStyle name="Valuta 2 3 3 5 5 2 2" xfId="31509" xr:uid="{64C4FBAE-4B9D-4800-B5FE-522432CDC636}"/>
    <cellStyle name="Valuta 2 3 3 5 5 3" xfId="24250" xr:uid="{1EE3F3B7-3E6E-4EF0-B678-3BA8D1854100}"/>
    <cellStyle name="Valuta 2 3 3 5 5 4" xfId="12970" xr:uid="{C7F94FBC-C29D-4D29-85AF-458ABF978BCF}"/>
    <cellStyle name="Valuta 2 3 3 5 6" xfId="6433" xr:uid="{B239F126-B4BF-472E-AAA9-3E13CAC0B933}"/>
    <cellStyle name="Valuta 2 3 3 5 6 2" xfId="30171" xr:uid="{9447E478-1002-4DA7-9D4C-CB6AA7642B5A}"/>
    <cellStyle name="Valuta 2 3 3 5 6 3" xfId="18633" xr:uid="{0F053C24-EBFE-4E24-90E9-B6A4FD38741D}"/>
    <cellStyle name="Valuta 2 3 3 5 7" xfId="21352" xr:uid="{A9308B05-8F10-4D24-B725-FEEFB30C2BC7}"/>
    <cellStyle name="Valuta 2 3 3 5 8" xfId="10482" xr:uid="{5975963A-7F4B-42D5-B4E5-6DF67078D605}"/>
    <cellStyle name="Valuta 2 3 3 6" xfId="1793" xr:uid="{00000000-0005-0000-0000-00007F070000}"/>
    <cellStyle name="Valuta 2 3 3 6 2" xfId="4692" xr:uid="{746BFED8-1E54-4564-9CD5-B63E6A62C76F}"/>
    <cellStyle name="Valuta 2 3 3 6 2 2" xfId="20808" xr:uid="{F30DDB70-75BA-4C13-9E6F-FDD1781613A5}"/>
    <cellStyle name="Valuta 2 3 3 6 2 2 2" xfId="32346" xr:uid="{31D82C99-E20F-4F75-B6CA-19F9FD5D99BE}"/>
    <cellStyle name="Valuta 2 3 3 6 2 3" xfId="25440" xr:uid="{DE229BFA-7CBA-45E9-8FDF-86DF030658EE}"/>
    <cellStyle name="Valuta 2 3 3 6 2 4" xfId="14114" xr:uid="{AF5A48BB-BAEA-4113-9F6F-CDF7CFF249A8}"/>
    <cellStyle name="Valuta 2 3 3 6 3" xfId="7557" xr:uid="{E4B594A8-93A2-44A8-8D37-BB2FE9FD7095}"/>
    <cellStyle name="Valuta 2 3 3 6 3 2" xfId="31008" xr:uid="{4404A221-1F85-4763-82A5-67872ABC1D82}"/>
    <cellStyle name="Valuta 2 3 3 6 3 3" xfId="19470" xr:uid="{3E4DEA2B-553D-4E5A-A438-E96BD027F9E1}"/>
    <cellStyle name="Valuta 2 3 3 6 4" xfId="22542" xr:uid="{4322D492-EAB5-43FA-B946-C4F7D2003F45}"/>
    <cellStyle name="Valuta 2 3 3 6 5" xfId="11539" xr:uid="{6F359321-5B3E-4DBB-85C1-08FA29FF9D61}"/>
    <cellStyle name="Valuta 2 3 3 7" xfId="1387" xr:uid="{00000000-0005-0000-0000-000080070000}"/>
    <cellStyle name="Valuta 2 3 3 7 2" xfId="4290" xr:uid="{06BCD541-E60F-4867-8008-2964B7214A71}"/>
    <cellStyle name="Valuta 2 3 3 7 2 2" xfId="20472" xr:uid="{C64AB4D7-2696-42CE-AF64-D271F106109D}"/>
    <cellStyle name="Valuta 2 3 3 7 2 2 2" xfId="32010" xr:uid="{6707D114-815B-499D-97F5-B67EC38DD895}"/>
    <cellStyle name="Valuta 2 3 3 7 2 3" xfId="25038" xr:uid="{A16092D6-1E95-458E-AC18-057CC4DC38C8}"/>
    <cellStyle name="Valuta 2 3 3 7 2 4" xfId="13712" xr:uid="{A2B2A286-FD3C-42BF-A77B-2C3222317255}"/>
    <cellStyle name="Valuta 2 3 3 7 3" xfId="7126" xr:uid="{81F7CE11-F808-4CCA-80E4-33A29B788B83}"/>
    <cellStyle name="Valuta 2 3 3 7 3 2" xfId="30672" xr:uid="{8CC2BFD4-6098-4E31-B728-7E2B6BF888E5}"/>
    <cellStyle name="Valuta 2 3 3 7 3 3" xfId="19134" xr:uid="{A265E684-6E7F-46DA-8653-33C113769830}"/>
    <cellStyle name="Valuta 2 3 3 7 4" xfId="22140" xr:uid="{FC9879A5-F615-4AD1-B089-4D5F95304823}"/>
    <cellStyle name="Valuta 2 3 3 7 5" xfId="11169" xr:uid="{F2FFCDB9-3D2D-4E56-91C2-89D92F84B281}"/>
    <cellStyle name="Valuta 2 3 3 8" xfId="873" xr:uid="{00000000-0005-0000-0000-000081070000}"/>
    <cellStyle name="Valuta 2 3 3 8 2" xfId="3776" xr:uid="{38C1EC77-D40B-4BA0-BA64-2D1F5E8C0DB1}"/>
    <cellStyle name="Valuta 2 3 3 8 2 2" xfId="20138" xr:uid="{E5F1ED29-ECD8-438D-8A86-39E315B0E70C}"/>
    <cellStyle name="Valuta 2 3 3 8 2 2 2" xfId="31676" xr:uid="{55656895-3A72-4497-A426-C2F73D7B9AA5}"/>
    <cellStyle name="Valuta 2 3 3 8 2 3" xfId="24524" xr:uid="{280F0F28-1FDF-4A7F-8C9A-03F834D61596}"/>
    <cellStyle name="Valuta 2 3 3 8 2 4" xfId="13223" xr:uid="{549DBDE1-3203-4BDA-81BF-046ABC64CF2F}"/>
    <cellStyle name="Valuta 2 3 3 8 3" xfId="6652" xr:uid="{7A139633-38C5-47D8-AB1A-29E8231371CF}"/>
    <cellStyle name="Valuta 2 3 3 8 3 2" xfId="30338" xr:uid="{CBC00624-F69F-461D-8E7A-30E36E556432}"/>
    <cellStyle name="Valuta 2 3 3 8 3 3" xfId="18800" xr:uid="{63350065-912F-4EB2-B08F-62D4A68F5CEA}"/>
    <cellStyle name="Valuta 2 3 3 8 4" xfId="21626" xr:uid="{A7C5DB1D-35EB-4FA6-81C2-ABBCA332BB10}"/>
    <cellStyle name="Valuta 2 3 3 8 5" xfId="10719" xr:uid="{7C3F28AF-BF5C-42EB-821F-835D8E2131D3}"/>
    <cellStyle name="Valuta 2 3 3 9" xfId="3309" xr:uid="{21377A0B-9625-490D-A475-EA32321FC04D}"/>
    <cellStyle name="Valuta 2 3 3 9 2" xfId="19804" xr:uid="{9D46249A-21C7-4186-9D5B-7956F90AC084}"/>
    <cellStyle name="Valuta 2 3 3 9 2 2" xfId="31342" xr:uid="{B7AE719E-D397-4DC2-9D0B-B06C860ABD6F}"/>
    <cellStyle name="Valuta 2 3 3 9 3" xfId="24057" xr:uid="{56BC2931-6090-4E98-BCF4-D3D7715E5750}"/>
    <cellStyle name="Valuta 2 3 3 9 4" xfId="12777" xr:uid="{88379FB2-09E2-45DF-A491-B4F9EEDE2BA6}"/>
    <cellStyle name="Valuta 2 3 4" xfId="226" xr:uid="{00000000-0005-0000-0000-000082070000}"/>
    <cellStyle name="Valuta 2 3 4 10" xfId="21186" xr:uid="{AB84B5CC-01B7-4922-ABB6-F5BAB434C916}"/>
    <cellStyle name="Valuta 2 3 4 11" xfId="10335" xr:uid="{D470B465-D02D-41BA-AF9F-BA6D024DFBF7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2 2 2" xfId="21079" xr:uid="{E005C83C-03EF-4961-A087-6C3B27AC42FB}"/>
    <cellStyle name="Valuta 2 3 4 2 2 2 2 2 2" xfId="32617" xr:uid="{F02747E1-7364-4DA9-8F4A-AF9DB4A7C5F0}"/>
    <cellStyle name="Valuta 2 3 4 2 2 2 2 3" xfId="25711" xr:uid="{5FBEA0AC-7511-4C47-9F42-3BA580B6AE04}"/>
    <cellStyle name="Valuta 2 3 4 2 2 2 2 4" xfId="14385" xr:uid="{EC0CDCA8-77BE-486A-9D10-7E03F7D78088}"/>
    <cellStyle name="Valuta 2 3 4 2 2 2 3" xfId="7475" xr:uid="{CA6E0EA9-C004-4B21-B374-E64551E1A9F5}"/>
    <cellStyle name="Valuta 2 3 4 2 2 2 3 2" xfId="31279" xr:uid="{2F39D903-6316-48B8-827C-730BA853122B}"/>
    <cellStyle name="Valuta 2 3 4 2 2 2 3 3" xfId="19741" xr:uid="{BDCB46D6-E78F-4806-BFB4-8A4FB95A5AF5}"/>
    <cellStyle name="Valuta 2 3 4 2 2 2 4" xfId="22813" xr:uid="{2158E706-C4B8-4D7E-9630-C03AA097810A}"/>
    <cellStyle name="Valuta 2 3 4 2 2 2 5" xfId="11810" xr:uid="{171D354A-1C60-4A86-93E4-85B793EE1D9E}"/>
    <cellStyle name="Valuta 2 3 4 2 2 3" xfId="1723" xr:uid="{00000000-0005-0000-0000-000086070000}"/>
    <cellStyle name="Valuta 2 3 4 2 2 3 2" xfId="4626" xr:uid="{E8C071E6-EDCA-4C73-AD8E-74D5D43FE01B}"/>
    <cellStyle name="Valuta 2 3 4 2 2 3 2 2" xfId="20743" xr:uid="{036C1B24-7125-4DE9-A461-28851D507227}"/>
    <cellStyle name="Valuta 2 3 4 2 2 3 2 2 2" xfId="32281" xr:uid="{3D685478-D58D-48E2-B46D-689539710576}"/>
    <cellStyle name="Valuta 2 3 4 2 2 3 2 3" xfId="25374" xr:uid="{08205DFA-C46C-450B-958F-6089967E417D}"/>
    <cellStyle name="Valuta 2 3 4 2 2 3 2 4" xfId="14048" xr:uid="{E49E3F19-BCDB-4A05-89AA-A000B4B41CC3}"/>
    <cellStyle name="Valuta 2 3 4 2 2 3 3" xfId="7012" xr:uid="{EF6B1DF8-BEA4-4781-AFF4-B57B2D316319}"/>
    <cellStyle name="Valuta 2 3 4 2 2 3 3 2" xfId="30943" xr:uid="{E68064A6-B748-4362-BB2E-38F9D34B0ABB}"/>
    <cellStyle name="Valuta 2 3 4 2 2 3 3 3" xfId="19405" xr:uid="{58FC29F9-BBCD-48D7-BDA9-55215956953D}"/>
    <cellStyle name="Valuta 2 3 4 2 2 3 4" xfId="22476" xr:uid="{0D84E674-1483-4324-9325-FCE2EDAEF238}"/>
    <cellStyle name="Valuta 2 3 4 2 2 3 5" xfId="11473" xr:uid="{0569F133-40CE-4A0A-B4C7-B45BD1852E00}"/>
    <cellStyle name="Valuta 2 3 4 2 2 4" xfId="1290" xr:uid="{00000000-0005-0000-0000-000087070000}"/>
    <cellStyle name="Valuta 2 3 4 2 2 4 2" xfId="4193" xr:uid="{E0CB4418-F98F-43C6-8A93-B3B5520F7BAF}"/>
    <cellStyle name="Valuta 2 3 4 2 2 4 2 2" xfId="20409" xr:uid="{086C69E9-53C8-4F07-A384-1F1E39E24387}"/>
    <cellStyle name="Valuta 2 3 4 2 2 4 2 2 2" xfId="31947" xr:uid="{8F6E0A54-46D1-4E20-836B-E0D88560E78F}"/>
    <cellStyle name="Valuta 2 3 4 2 2 4 2 3" xfId="24941" xr:uid="{8ACC6AEB-8E12-4F7D-B462-7E5ACCF1E09E}"/>
    <cellStyle name="Valuta 2 3 4 2 2 4 2 4" xfId="13615" xr:uid="{B7E9C131-9AD2-4E53-96CD-0966033A936C}"/>
    <cellStyle name="Valuta 2 3 4 2 2 4 3" xfId="19071" xr:uid="{EC58B328-3EE1-4797-9CA9-D903CB7C9F42}"/>
    <cellStyle name="Valuta 2 3 4 2 2 4 3 2" xfId="30609" xr:uid="{4E493CEE-E147-4323-8646-DC723C72E76A}"/>
    <cellStyle name="Valuta 2 3 4 2 2 4 4" xfId="22043" xr:uid="{208E11CE-89B0-4067-BD14-263B9FD3B84A}"/>
    <cellStyle name="Valuta 2 3 4 2 2 4 5" xfId="11086" xr:uid="{C4C27681-B603-4E7D-826C-ABE881590E87}"/>
    <cellStyle name="Valuta 2 3 4 2 2 5" xfId="3623" xr:uid="{139DD18F-3F42-4030-BEF3-24D59BCBF103}"/>
    <cellStyle name="Valuta 2 3 4 2 2 5 2" xfId="20075" xr:uid="{97B7AEC1-0547-48F0-897E-7254653602F3}"/>
    <cellStyle name="Valuta 2 3 4 2 2 5 2 2" xfId="31613" xr:uid="{28ED885A-D623-43DE-B7C3-A02BC9284A57}"/>
    <cellStyle name="Valuta 2 3 4 2 2 5 3" xfId="24371" xr:uid="{BFA42471-9024-4CCB-A6EC-8FADC101262D}"/>
    <cellStyle name="Valuta 2 3 4 2 2 5 4" xfId="13091" xr:uid="{67C5636C-1F1E-4999-9AF6-15F4F24D9401}"/>
    <cellStyle name="Valuta 2 3 4 2 2 6" xfId="6554" xr:uid="{DA0F3D12-6FAD-459F-B532-BC7711C9B46C}"/>
    <cellStyle name="Valuta 2 3 4 2 2 6 2" xfId="30275" xr:uid="{A2926209-5FE3-4239-8796-EF4934C180AE}"/>
    <cellStyle name="Valuta 2 3 4 2 2 6 3" xfId="18737" xr:uid="{0DE7B245-758E-4F08-B0FC-06DD493AA8CA}"/>
    <cellStyle name="Valuta 2 3 4 2 2 7" xfId="21473" xr:uid="{B9D6676A-E998-45CE-9A55-8A966D042311}"/>
    <cellStyle name="Valuta 2 3 4 2 2 8" xfId="10595" xr:uid="{3E93BEB1-787F-4C59-A41B-C4C345706235}"/>
    <cellStyle name="Valuta 2 3 4 2 3" xfId="1897" xr:uid="{00000000-0005-0000-0000-000088070000}"/>
    <cellStyle name="Valuta 2 3 4 2 3 2" xfId="4796" xr:uid="{34B50A3D-0ECE-42A7-87BB-9626CA75543B}"/>
    <cellStyle name="Valuta 2 3 4 2 3 2 2" xfId="20912" xr:uid="{CA0B52DF-9FC8-4F32-8F8C-D109C0FEE432}"/>
    <cellStyle name="Valuta 2 3 4 2 3 2 2 2" xfId="32450" xr:uid="{B492C141-0906-4914-A444-CB72919C2185}"/>
    <cellStyle name="Valuta 2 3 4 2 3 2 3" xfId="25544" xr:uid="{530B24D5-CBAA-4351-B552-B62B79FD79F9}"/>
    <cellStyle name="Valuta 2 3 4 2 3 2 4" xfId="14218" xr:uid="{43BC45B8-B123-4880-A790-3D1CDA9AFF71}"/>
    <cellStyle name="Valuta 2 3 4 2 3 3" xfId="7668" xr:uid="{B89F69CE-53BC-4C14-8BE6-63C1AA44D08E}"/>
    <cellStyle name="Valuta 2 3 4 2 3 3 2" xfId="31112" xr:uid="{A566EEC4-D5F3-42DF-AE25-92D4346C40F3}"/>
    <cellStyle name="Valuta 2 3 4 2 3 3 3" xfId="19574" xr:uid="{FD21044D-C174-4590-905C-246F136379D0}"/>
    <cellStyle name="Valuta 2 3 4 2 3 4" xfId="22646" xr:uid="{2F9CB4AE-DD75-4B49-A020-5F0299B2A0B0}"/>
    <cellStyle name="Valuta 2 3 4 2 3 5" xfId="11643" xr:uid="{931F684B-DFA6-4EE7-8FAE-D75FB9140155}"/>
    <cellStyle name="Valuta 2 3 4 2 4" xfId="1510" xr:uid="{00000000-0005-0000-0000-000089070000}"/>
    <cellStyle name="Valuta 2 3 4 2 4 2" xfId="4413" xr:uid="{5111BDE2-BE93-486A-829A-5D023DAE7DD6}"/>
    <cellStyle name="Valuta 2 3 4 2 4 2 2" xfId="20576" xr:uid="{D96181F0-CEF8-4D24-AB56-A665B8F8AB10}"/>
    <cellStyle name="Valuta 2 3 4 2 4 2 2 2" xfId="32114" xr:uid="{70F694D6-F998-4589-87E0-677FA6C07BCA}"/>
    <cellStyle name="Valuta 2 3 4 2 4 2 3" xfId="25161" xr:uid="{98F26E56-24EA-4CF5-AA14-C85E1DEE3C89}"/>
    <cellStyle name="Valuta 2 3 4 2 4 2 4" xfId="13835" xr:uid="{80E2056D-A8B9-4FA1-9759-1470552A9611}"/>
    <cellStyle name="Valuta 2 3 4 2 4 3" xfId="7250" xr:uid="{891DD0BC-992A-4AA9-A62E-362E4E776489}"/>
    <cellStyle name="Valuta 2 3 4 2 4 3 2" xfId="30776" xr:uid="{1866F5B5-5665-4A74-9DC5-CEFE858A5DA0}"/>
    <cellStyle name="Valuta 2 3 4 2 4 3 3" xfId="19238" xr:uid="{6E210585-1C69-4C99-89F2-C957158A40A3}"/>
    <cellStyle name="Valuta 2 3 4 2 4 4" xfId="22263" xr:uid="{27E1F894-0520-4333-9C23-FB7C8F6DDA34}"/>
    <cellStyle name="Valuta 2 3 4 2 4 5" xfId="11284" xr:uid="{D8F5D6B2-9C6B-4DD2-AB45-1A48D8F1EDC6}"/>
    <cellStyle name="Valuta 2 3 4 2 5" xfId="999" xr:uid="{00000000-0005-0000-0000-00008A070000}"/>
    <cellStyle name="Valuta 2 3 4 2 5 2" xfId="3902" xr:uid="{E4481DFD-8706-4162-92DA-A84B487DB2A8}"/>
    <cellStyle name="Valuta 2 3 4 2 5 2 2" xfId="20242" xr:uid="{9B8D96E7-243E-431A-9BA6-2D970B879660}"/>
    <cellStyle name="Valuta 2 3 4 2 5 2 2 2" xfId="31780" xr:uid="{5A47CD38-0C75-4BA7-8FEF-740B323002B5}"/>
    <cellStyle name="Valuta 2 3 4 2 5 2 3" xfId="24650" xr:uid="{0FDC81C0-5FB9-431A-8E4A-9B08790ED735}"/>
    <cellStyle name="Valuta 2 3 4 2 5 2 4" xfId="13340" xr:uid="{B87D2E77-5096-4124-BB5D-5FB8E5CDA55B}"/>
    <cellStyle name="Valuta 2 3 4 2 5 3" xfId="6774" xr:uid="{5139FB9B-ADAE-4F87-9828-91F46B3524D3}"/>
    <cellStyle name="Valuta 2 3 4 2 5 3 2" xfId="30442" xr:uid="{0550CD2F-63E2-4DA0-A7DF-68660CE9897E}"/>
    <cellStyle name="Valuta 2 3 4 2 5 3 3" xfId="18904" xr:uid="{F556AAD1-3406-4945-B495-6707FD4E25E1}"/>
    <cellStyle name="Valuta 2 3 4 2 5 4" xfId="21752" xr:uid="{314F4A67-3EC6-4538-ABEB-DDBCE68501EF}"/>
    <cellStyle name="Valuta 2 3 4 2 5 5" xfId="10835" xr:uid="{84ADF298-55BB-4D9F-AC43-D311707A3883}"/>
    <cellStyle name="Valuta 2 3 4 2 6" xfId="3431" xr:uid="{BE876E52-FEA1-4885-A923-AB8EEB936EE9}"/>
    <cellStyle name="Valuta 2 3 4 2 6 2" xfId="19908" xr:uid="{231A3E79-AA26-4A15-9E52-5DE48C66B865}"/>
    <cellStyle name="Valuta 2 3 4 2 6 2 2" xfId="31446" xr:uid="{9B97A548-ED89-48C2-9FFD-9AC9F7804758}"/>
    <cellStyle name="Valuta 2 3 4 2 6 3" xfId="24179" xr:uid="{36AF1452-DB3F-4068-8842-AB6EC72CF521}"/>
    <cellStyle name="Valuta 2 3 4 2 6 4" xfId="12899" xr:uid="{844D560E-BE48-42F2-B044-A81B1E3711D7}"/>
    <cellStyle name="Valuta 2 3 4 2 7" xfId="6346" xr:uid="{C1DEEF30-5454-48C2-9806-B8FB9EDF6A49}"/>
    <cellStyle name="Valuta 2 3 4 2 7 2" xfId="30108" xr:uid="{8DF078F1-E0D1-4888-96CC-B31271EFD2C9}"/>
    <cellStyle name="Valuta 2 3 4 2 7 3" xfId="18570" xr:uid="{94BF56C9-B1A1-4DA3-AA0F-0B87435A4E01}"/>
    <cellStyle name="Valuta 2 3 4 2 8" xfId="21281" xr:uid="{089FEFF1-BD7B-4E93-84DD-D81FE50E4BDF}"/>
    <cellStyle name="Valuta 2 3 4 2 9" xfId="10415" xr:uid="{5611E6CF-4C8D-4736-9D0D-BC00A19BA32B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2 2 2" xfId="20999" xr:uid="{91E2BEED-E94F-47A5-9ED8-4859E3EA10C5}"/>
    <cellStyle name="Valuta 2 3 4 4 2 2 2 2" xfId="32537" xr:uid="{4DB6DD41-0F06-4C96-BF3D-4A532080A4B3}"/>
    <cellStyle name="Valuta 2 3 4 4 2 2 3" xfId="25631" xr:uid="{D9993670-85EA-4385-8373-F8160829FC42}"/>
    <cellStyle name="Valuta 2 3 4 4 2 2 4" xfId="14305" xr:uid="{0215A1E9-2EFC-4008-A1AE-016E55218416}"/>
    <cellStyle name="Valuta 2 3 4 4 2 3" xfId="7380" xr:uid="{4D927ED6-9FDC-4AA2-ACFD-9DC73C56E272}"/>
    <cellStyle name="Valuta 2 3 4 4 2 3 2" xfId="31199" xr:uid="{D96926C0-2485-4770-A0FF-7D726F46EB41}"/>
    <cellStyle name="Valuta 2 3 4 4 2 3 3" xfId="19661" xr:uid="{247214D9-24E8-4F62-84DD-D84AC8D944EA}"/>
    <cellStyle name="Valuta 2 3 4 4 2 4" xfId="22733" xr:uid="{491DC0A8-6F62-46A6-B9B3-E6F86B6B416D}"/>
    <cellStyle name="Valuta 2 3 4 4 2 5" xfId="11730" xr:uid="{554F0205-A798-4F60-8F9A-B9CEE6733CFA}"/>
    <cellStyle name="Valuta 2 3 4 4 3" xfId="1628" xr:uid="{00000000-0005-0000-0000-00008E070000}"/>
    <cellStyle name="Valuta 2 3 4 4 3 2" xfId="4531" xr:uid="{B6C79605-8B77-4B03-8D3C-59D744AAFAE5}"/>
    <cellStyle name="Valuta 2 3 4 4 3 2 2" xfId="20663" xr:uid="{18C72F9D-6551-445D-979D-E4EE81AA042E}"/>
    <cellStyle name="Valuta 2 3 4 4 3 2 2 2" xfId="32201" xr:uid="{DE227A30-CB07-4CA0-83B3-AFF141276A05}"/>
    <cellStyle name="Valuta 2 3 4 4 3 2 3" xfId="25279" xr:uid="{33E31B4A-203D-453D-BD3D-8745A7DA687F}"/>
    <cellStyle name="Valuta 2 3 4 4 3 2 4" xfId="13953" xr:uid="{4D4C845D-F30C-49F8-93EF-E71D58BD7886}"/>
    <cellStyle name="Valuta 2 3 4 4 3 3" xfId="6917" xr:uid="{1748D1E6-E016-4902-A2A6-89287A626804}"/>
    <cellStyle name="Valuta 2 3 4 4 3 3 2" xfId="30863" xr:uid="{271F4ED9-F7BD-4E3A-AF60-FC9404557274}"/>
    <cellStyle name="Valuta 2 3 4 4 3 3 3" xfId="19325" xr:uid="{34D45E41-1E9B-4B75-88D3-98AA8446512D}"/>
    <cellStyle name="Valuta 2 3 4 4 3 4" xfId="22381" xr:uid="{64398344-169F-4185-90B3-63947D1E6481}"/>
    <cellStyle name="Valuta 2 3 4 4 3 5" xfId="11384" xr:uid="{5ECDE04F-4B41-415E-8928-6B199828EECC}"/>
    <cellStyle name="Valuta 2 3 4 4 4" xfId="1195" xr:uid="{00000000-0005-0000-0000-00008F070000}"/>
    <cellStyle name="Valuta 2 3 4 4 4 2" xfId="4098" xr:uid="{BA1461F0-A7BD-49A5-BD26-732053FDFE79}"/>
    <cellStyle name="Valuta 2 3 4 4 4 2 2" xfId="20329" xr:uid="{57333FA2-9FB7-4E5B-9737-E80E70AE1503}"/>
    <cellStyle name="Valuta 2 3 4 4 4 2 2 2" xfId="31867" xr:uid="{CA4609C8-5ABF-4670-BF24-162098EEB5C9}"/>
    <cellStyle name="Valuta 2 3 4 4 4 2 3" xfId="24846" xr:uid="{0C8C54F8-1A07-4D21-939D-D9E93F32530E}"/>
    <cellStyle name="Valuta 2 3 4 4 4 2 4" xfId="13520" xr:uid="{902BF0EE-23E5-44DD-87FC-886A420292B1}"/>
    <cellStyle name="Valuta 2 3 4 4 4 3" xfId="18991" xr:uid="{6757A4DB-7647-4DCB-BD58-024289361766}"/>
    <cellStyle name="Valuta 2 3 4 4 4 3 2" xfId="30529" xr:uid="{CCC6D9D2-BB01-4C2A-ABEE-3E9B9FD2E202}"/>
    <cellStyle name="Valuta 2 3 4 4 4 4" xfId="21948" xr:uid="{8362F027-3B01-4F1C-BE0A-2FDA662B1188}"/>
    <cellStyle name="Valuta 2 3 4 4 4 5" xfId="10997" xr:uid="{617203C8-525C-4914-875C-21CADBFA1A0B}"/>
    <cellStyle name="Valuta 2 3 4 4 5" xfId="3528" xr:uid="{57DDFB0F-342C-491D-A898-7253F2892C16}"/>
    <cellStyle name="Valuta 2 3 4 4 5 2" xfId="19995" xr:uid="{B784B25A-23EF-44BF-802D-5E2815B4E296}"/>
    <cellStyle name="Valuta 2 3 4 4 5 2 2" xfId="31533" xr:uid="{56FE3AFC-5CC6-4AE4-B0FE-04718E3A6A06}"/>
    <cellStyle name="Valuta 2 3 4 4 5 3" xfId="24276" xr:uid="{1E1E6B20-0BE4-4F59-85BD-A40AF875B404}"/>
    <cellStyle name="Valuta 2 3 4 4 5 4" xfId="12996" xr:uid="{D9708A48-78F2-4BD7-847E-89F7457A46F8}"/>
    <cellStyle name="Valuta 2 3 4 4 6" xfId="6459" xr:uid="{7B074CD8-D810-4859-8879-66F76B881FE3}"/>
    <cellStyle name="Valuta 2 3 4 4 6 2" xfId="30195" xr:uid="{E526F249-DCDF-4350-88BF-1E6E3F050C53}"/>
    <cellStyle name="Valuta 2 3 4 4 6 3" xfId="18657" xr:uid="{577577A6-2EDC-4D73-B370-14DD6663040A}"/>
    <cellStyle name="Valuta 2 3 4 4 7" xfId="21378" xr:uid="{A1DB873A-F2B5-473E-85A9-6118906CA4A6}"/>
    <cellStyle name="Valuta 2 3 4 4 8" xfId="10506" xr:uid="{AB8ED297-A5F4-4436-9BBE-52F9274571FC}"/>
    <cellStyle name="Valuta 2 3 4 5" xfId="1817" xr:uid="{00000000-0005-0000-0000-000090070000}"/>
    <cellStyle name="Valuta 2 3 4 5 2" xfId="4716" xr:uid="{2A0195F5-0241-497D-84B6-A77FAF4C7FA6}"/>
    <cellStyle name="Valuta 2 3 4 5 2 2" xfId="20832" xr:uid="{711345EF-F421-4E56-91EA-840D767B95AB}"/>
    <cellStyle name="Valuta 2 3 4 5 2 2 2" xfId="32370" xr:uid="{ADBCE3E3-6E0F-4279-9111-5B3C3414E778}"/>
    <cellStyle name="Valuta 2 3 4 5 2 3" xfId="25464" xr:uid="{676C6953-BE5F-4B4D-8408-D0D0989B1D11}"/>
    <cellStyle name="Valuta 2 3 4 5 2 4" xfId="14138" xr:uid="{2D7BA35B-D87C-4102-840E-48EFF3AD4FCE}"/>
    <cellStyle name="Valuta 2 3 4 5 3" xfId="7582" xr:uid="{4640838A-295C-4986-9A0C-7DBA5D21C48F}"/>
    <cellStyle name="Valuta 2 3 4 5 3 2" xfId="31032" xr:uid="{BF6A35EE-2E2B-4F92-A742-F8A6E42DBD01}"/>
    <cellStyle name="Valuta 2 3 4 5 3 3" xfId="19494" xr:uid="{25272149-6211-4563-AF28-8C0EAFED8356}"/>
    <cellStyle name="Valuta 2 3 4 5 4" xfId="22566" xr:uid="{6B2EBFAD-EEC4-4682-99F6-40FA433EFCA9}"/>
    <cellStyle name="Valuta 2 3 4 5 5" xfId="11563" xr:uid="{8C8DA76A-05AF-40C2-B56B-CAF49541A051}"/>
    <cellStyle name="Valuta 2 3 4 6" xfId="1415" xr:uid="{00000000-0005-0000-0000-000091070000}"/>
    <cellStyle name="Valuta 2 3 4 6 2" xfId="4318" xr:uid="{5EFA5ED8-E618-48D2-84E3-BFD71860AD63}"/>
    <cellStyle name="Valuta 2 3 4 6 2 2" xfId="20496" xr:uid="{CE665024-9746-4E2C-BC9B-1C73CF608A99}"/>
    <cellStyle name="Valuta 2 3 4 6 2 2 2" xfId="32034" xr:uid="{8714B23A-A5FE-4C2C-A0FD-C29526F842A2}"/>
    <cellStyle name="Valuta 2 3 4 6 2 3" xfId="25066" xr:uid="{A78FD802-437F-4252-85AB-9626FD3F8BE6}"/>
    <cellStyle name="Valuta 2 3 4 6 2 4" xfId="13740" xr:uid="{06BD085A-81CC-4AFD-A55F-15F37FCEBEDA}"/>
    <cellStyle name="Valuta 2 3 4 6 3" xfId="7155" xr:uid="{DF2F525F-33A9-4C50-A53C-3C7D19240D72}"/>
    <cellStyle name="Valuta 2 3 4 6 3 2" xfId="30696" xr:uid="{CA401092-50EE-471C-B84B-9DFB7DC824A5}"/>
    <cellStyle name="Valuta 2 3 4 6 3 3" xfId="19158" xr:uid="{206B295E-A2E3-405F-8858-3261E88E8142}"/>
    <cellStyle name="Valuta 2 3 4 6 4" xfId="22168" xr:uid="{7FC7A9B4-53E8-4019-821B-50A02588AA5C}"/>
    <cellStyle name="Valuta 2 3 4 6 5" xfId="11195" xr:uid="{8790ED9C-0587-45BA-8733-9848A28063BB}"/>
    <cellStyle name="Valuta 2 3 4 7" xfId="903" xr:uid="{00000000-0005-0000-0000-000092070000}"/>
    <cellStyle name="Valuta 2 3 4 7 2" xfId="3806" xr:uid="{379BF9B1-D82E-48D2-A32B-23D419E25500}"/>
    <cellStyle name="Valuta 2 3 4 7 2 2" xfId="20162" xr:uid="{CC58C0A6-F968-49E2-9B70-D12B7A0B30F5}"/>
    <cellStyle name="Valuta 2 3 4 7 2 2 2" xfId="31700" xr:uid="{B629A4F4-B864-4DEC-B573-2BA40A2EA21C}"/>
    <cellStyle name="Valuta 2 3 4 7 2 3" xfId="24554" xr:uid="{4682D81B-3377-44DB-A98E-E7808040ED8A}"/>
    <cellStyle name="Valuta 2 3 4 7 2 4" xfId="13250" xr:uid="{0CD6758E-5D29-48BE-8A84-54FB86CABFCB}"/>
    <cellStyle name="Valuta 2 3 4 7 3" xfId="6679" xr:uid="{171EC908-A7E4-4EA0-A994-0A133010CC09}"/>
    <cellStyle name="Valuta 2 3 4 7 3 2" xfId="30362" xr:uid="{A48097D1-8F44-4742-A20B-B62105D5C405}"/>
    <cellStyle name="Valuta 2 3 4 7 3 3" xfId="18824" xr:uid="{14ECB8D6-93F9-45D1-B70F-07E8DC69273F}"/>
    <cellStyle name="Valuta 2 3 4 7 4" xfId="21656" xr:uid="{87E03C05-ED73-4CBB-9C88-4F82DAF6DA71}"/>
    <cellStyle name="Valuta 2 3 4 7 5" xfId="10746" xr:uid="{DE880C21-1180-4160-BECE-8BE662BCB4BF}"/>
    <cellStyle name="Valuta 2 3 4 8" xfId="3336" xr:uid="{BA0AF981-DF9B-48D9-BEC8-AC28F782A083}"/>
    <cellStyle name="Valuta 2 3 4 8 2" xfId="19828" xr:uid="{5CD9258B-7EB5-4B14-884E-2573BCFF2DD5}"/>
    <cellStyle name="Valuta 2 3 4 8 2 2" xfId="31366" xr:uid="{56319617-CD90-4D4A-AF91-C2DF1CF5FAFF}"/>
    <cellStyle name="Valuta 2 3 4 8 3" xfId="24084" xr:uid="{83FC6F5C-F4B6-4CC6-B1A2-427BDDF0AE76}"/>
    <cellStyle name="Valuta 2 3 4 8 4" xfId="12804" xr:uid="{77326853-A45D-404F-A9B4-713A1BCC6E00}"/>
    <cellStyle name="Valuta 2 3 4 9" xfId="6251" xr:uid="{C3B89983-4B81-4368-B443-394A56770A2C}"/>
    <cellStyle name="Valuta 2 3 4 9 2" xfId="30028" xr:uid="{05674000-E876-46A8-BBC5-5328E0BA5AC4}"/>
    <cellStyle name="Valuta 2 3 4 9 3" xfId="18490" xr:uid="{5CE96128-8925-4F24-9268-D5EAE5462FA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2 2 2" xfId="21039" xr:uid="{119AD800-8725-49A1-9732-3902A667E3AC}"/>
    <cellStyle name="Valuta 2 3 5 2 2 2 2 2" xfId="32577" xr:uid="{46CF54E6-C125-4A9D-8228-76E3D2370F2B}"/>
    <cellStyle name="Valuta 2 3 5 2 2 2 3" xfId="25671" xr:uid="{837928CA-68C0-4150-9833-B6E55E0DF070}"/>
    <cellStyle name="Valuta 2 3 5 2 2 2 4" xfId="14345" xr:uid="{20AD6445-A46D-411F-BE3C-C3293446AE56}"/>
    <cellStyle name="Valuta 2 3 5 2 2 3" xfId="7430" xr:uid="{364171BE-7A1A-4218-948F-AAD80F76F92C}"/>
    <cellStyle name="Valuta 2 3 5 2 2 3 2" xfId="31239" xr:uid="{6BEEED1F-E3D6-4334-AC0A-38271897DA06}"/>
    <cellStyle name="Valuta 2 3 5 2 2 3 3" xfId="19701" xr:uid="{1793F674-0E6C-41F3-B160-006302C38FAF}"/>
    <cellStyle name="Valuta 2 3 5 2 2 4" xfId="22773" xr:uid="{F5EA2A18-051A-420B-85BA-F429D4890116}"/>
    <cellStyle name="Valuta 2 3 5 2 2 5" xfId="11770" xr:uid="{95EE0B2A-FD08-4DFB-B6DD-8BD2D16E8CAB}"/>
    <cellStyle name="Valuta 2 3 5 2 3" xfId="1678" xr:uid="{00000000-0005-0000-0000-000096070000}"/>
    <cellStyle name="Valuta 2 3 5 2 3 2" xfId="4581" xr:uid="{60A71E8D-EC21-441F-A0BF-FE3047A67009}"/>
    <cellStyle name="Valuta 2 3 5 2 3 2 2" xfId="20703" xr:uid="{F54F03B9-7FBC-41D0-AE8B-D2A0E6C6B1AB}"/>
    <cellStyle name="Valuta 2 3 5 2 3 2 2 2" xfId="32241" xr:uid="{5A77A7FA-A738-4743-9A3F-61595396E37A}"/>
    <cellStyle name="Valuta 2 3 5 2 3 2 3" xfId="25329" xr:uid="{EC1F7FD9-7846-4EED-841E-9BEB9C4B297B}"/>
    <cellStyle name="Valuta 2 3 5 2 3 2 4" xfId="14003" xr:uid="{3E96DAB2-F97E-494C-841B-E0F81ACB9386}"/>
    <cellStyle name="Valuta 2 3 5 2 3 3" xfId="6967" xr:uid="{15649087-34AB-4EB0-8094-47C1FE83B7D4}"/>
    <cellStyle name="Valuta 2 3 5 2 3 3 2" xfId="30903" xr:uid="{85293D99-5F92-46B8-BB80-F3F968D2E7B1}"/>
    <cellStyle name="Valuta 2 3 5 2 3 3 3" xfId="19365" xr:uid="{8AADF9CB-D013-41D9-B652-B3B58E2BD9BB}"/>
    <cellStyle name="Valuta 2 3 5 2 3 4" xfId="22431" xr:uid="{3D083D6C-1C70-44F8-B3D9-2D134CDFE7D9}"/>
    <cellStyle name="Valuta 2 3 5 2 3 5" xfId="11430" xr:uid="{76BF3BC3-AC52-48F4-984E-ABB000CFC634}"/>
    <cellStyle name="Valuta 2 3 5 2 4" xfId="1245" xr:uid="{00000000-0005-0000-0000-000097070000}"/>
    <cellStyle name="Valuta 2 3 5 2 4 2" xfId="4148" xr:uid="{70CFE3A1-B2C1-4211-98C5-15CAC2790AF0}"/>
    <cellStyle name="Valuta 2 3 5 2 4 2 2" xfId="20369" xr:uid="{457F7A7F-F781-4D8D-9897-9E082F50B358}"/>
    <cellStyle name="Valuta 2 3 5 2 4 2 2 2" xfId="31907" xr:uid="{8D59C527-B146-4CD1-8AFB-89EDCBDEFF67}"/>
    <cellStyle name="Valuta 2 3 5 2 4 2 3" xfId="24896" xr:uid="{819205E6-2BE1-43EB-9A87-EEF0344EA17F}"/>
    <cellStyle name="Valuta 2 3 5 2 4 2 4" xfId="13570" xr:uid="{72386476-4132-4D0A-A119-76457F401886}"/>
    <cellStyle name="Valuta 2 3 5 2 4 3" xfId="19031" xr:uid="{70A3ED88-AF48-497F-84AA-C6F488DAED9B}"/>
    <cellStyle name="Valuta 2 3 5 2 4 3 2" xfId="30569" xr:uid="{BB00218F-8143-4940-B9EE-21FBC17E3E56}"/>
    <cellStyle name="Valuta 2 3 5 2 4 4" xfId="21998" xr:uid="{C2B01D48-166C-4FA6-8171-3C0EB27E6008}"/>
    <cellStyle name="Valuta 2 3 5 2 4 5" xfId="11043" xr:uid="{67BEC252-D1F0-4D92-BA20-C5358ACDAF72}"/>
    <cellStyle name="Valuta 2 3 5 2 5" xfId="3578" xr:uid="{319AB06F-4876-4B5B-8E07-88595E2FDDBA}"/>
    <cellStyle name="Valuta 2 3 5 2 5 2" xfId="20035" xr:uid="{7CD270A1-BA2A-4B4D-98F2-AA98F3F5395E}"/>
    <cellStyle name="Valuta 2 3 5 2 5 2 2" xfId="31573" xr:uid="{E3B96261-16AF-486B-96D7-87E0609ADA33}"/>
    <cellStyle name="Valuta 2 3 5 2 5 3" xfId="24326" xr:uid="{FEDDC454-DB78-4538-B9AF-0BA1ED3B35E5}"/>
    <cellStyle name="Valuta 2 3 5 2 5 4" xfId="13046" xr:uid="{A06EEA68-3AC1-4985-BC14-EC8DDD57D672}"/>
    <cellStyle name="Valuta 2 3 5 2 6" xfId="6509" xr:uid="{2760FE2E-0E9F-452A-9DF5-35C065610CF0}"/>
    <cellStyle name="Valuta 2 3 5 2 6 2" xfId="30235" xr:uid="{DE3EAE17-898C-46CA-9341-63B5D2330672}"/>
    <cellStyle name="Valuta 2 3 5 2 6 3" xfId="18697" xr:uid="{AFA3F922-10D8-45FD-8DB2-0E5D933B9C66}"/>
    <cellStyle name="Valuta 2 3 5 2 7" xfId="21428" xr:uid="{CFC05726-F92C-4B28-A399-926A3FF8114F}"/>
    <cellStyle name="Valuta 2 3 5 2 8" xfId="10552" xr:uid="{33E463A4-1F21-4F2F-BB7F-49166AC61A27}"/>
    <cellStyle name="Valuta 2 3 5 3" xfId="1857" xr:uid="{00000000-0005-0000-0000-000098070000}"/>
    <cellStyle name="Valuta 2 3 5 3 2" xfId="4756" xr:uid="{50E183B0-F54E-49A5-A1A5-B9253B6CDCE7}"/>
    <cellStyle name="Valuta 2 3 5 3 2 2" xfId="20872" xr:uid="{C50A2AD0-B1BF-4C22-8942-A7A95944ADC8}"/>
    <cellStyle name="Valuta 2 3 5 3 2 2 2" xfId="32410" xr:uid="{199C9C09-02FA-41B6-AE54-71D0B8A89304}"/>
    <cellStyle name="Valuta 2 3 5 3 2 3" xfId="25504" xr:uid="{EF5C52C9-FB33-40D0-BBCF-C601A81F4D92}"/>
    <cellStyle name="Valuta 2 3 5 3 2 4" xfId="14178" xr:uid="{561FBEEB-2018-4463-ABA3-210F59D5DDCB}"/>
    <cellStyle name="Valuta 2 3 5 3 3" xfId="7626" xr:uid="{978F38DD-E006-4964-ACD6-18BC1FA2657C}"/>
    <cellStyle name="Valuta 2 3 5 3 3 2" xfId="31072" xr:uid="{321C856B-ECB6-40AE-AA6B-09BCFF4C2EAB}"/>
    <cellStyle name="Valuta 2 3 5 3 3 3" xfId="19534" xr:uid="{7217C4F8-9F86-4795-B555-E869A1D272AD}"/>
    <cellStyle name="Valuta 2 3 5 3 4" xfId="22606" xr:uid="{29859B3C-7458-4BCC-8BF2-1E3CC72847F4}"/>
    <cellStyle name="Valuta 2 3 5 3 5" xfId="11603" xr:uid="{64E4F62B-4923-4817-B0C8-921F1379821A}"/>
    <cellStyle name="Valuta 2 3 5 4" xfId="1465" xr:uid="{00000000-0005-0000-0000-000099070000}"/>
    <cellStyle name="Valuta 2 3 5 4 2" xfId="4368" xr:uid="{9FCB2CDB-1E82-4514-B478-AF7B5E879FA0}"/>
    <cellStyle name="Valuta 2 3 5 4 2 2" xfId="20536" xr:uid="{32B9280B-ED1A-4DFA-93A8-A054CD42624A}"/>
    <cellStyle name="Valuta 2 3 5 4 2 2 2" xfId="32074" xr:uid="{CCD87FE5-6340-44B9-8ECC-3C577BB267F7}"/>
    <cellStyle name="Valuta 2 3 5 4 2 3" xfId="25116" xr:uid="{BB833102-A410-48C0-B088-6C350138994D}"/>
    <cellStyle name="Valuta 2 3 5 4 2 4" xfId="13790" xr:uid="{6B9EC178-2B61-4986-A5A0-E032E04BC608}"/>
    <cellStyle name="Valuta 2 3 5 4 3" xfId="7205" xr:uid="{96227BB9-5C49-40A0-BF43-53EF60D6DE46}"/>
    <cellStyle name="Valuta 2 3 5 4 3 2" xfId="30736" xr:uid="{5546E494-4BCA-4C78-A521-FA8825A2482A}"/>
    <cellStyle name="Valuta 2 3 5 4 3 3" xfId="19198" xr:uid="{B13352FE-EEA9-4B7A-8388-44967DF925CB}"/>
    <cellStyle name="Valuta 2 3 5 4 4" xfId="22218" xr:uid="{3257293D-4450-4681-BC7D-B1A862A01C31}"/>
    <cellStyle name="Valuta 2 3 5 4 5" xfId="11241" xr:uid="{06949D2F-9681-46A9-A475-6993527F10CD}"/>
    <cellStyle name="Valuta 2 3 5 5" xfId="954" xr:uid="{00000000-0005-0000-0000-00009A070000}"/>
    <cellStyle name="Valuta 2 3 5 5 2" xfId="3857" xr:uid="{087A4A9A-99EE-4D9A-AFA5-3FC548FD74F5}"/>
    <cellStyle name="Valuta 2 3 5 5 2 2" xfId="20202" xr:uid="{78A8F705-2075-49DE-B76F-C58B6240A490}"/>
    <cellStyle name="Valuta 2 3 5 5 2 2 2" xfId="31740" xr:uid="{4B918CC5-3BC1-4A31-AB7E-9D5AD48A284F}"/>
    <cellStyle name="Valuta 2 3 5 5 2 3" xfId="24605" xr:uid="{198DB7F1-17A3-44AE-A2C5-F9DA1D4F44E6}"/>
    <cellStyle name="Valuta 2 3 5 5 2 4" xfId="13297" xr:uid="{7AFEF40D-FEAA-41F8-A290-1C7146ED920F}"/>
    <cellStyle name="Valuta 2 3 5 5 3" xfId="6729" xr:uid="{95DAAF93-7B0C-4594-83C7-BDECA700AD53}"/>
    <cellStyle name="Valuta 2 3 5 5 3 2" xfId="30402" xr:uid="{08B6F985-7E03-407A-875A-1FE657690A9C}"/>
    <cellStyle name="Valuta 2 3 5 5 3 3" xfId="18864" xr:uid="{F6EA42F4-081E-4153-98C9-06B0C44A9B3D}"/>
    <cellStyle name="Valuta 2 3 5 5 4" xfId="21707" xr:uid="{E84B270B-4CC9-431A-9D4B-3619FEEB1EB6}"/>
    <cellStyle name="Valuta 2 3 5 5 5" xfId="10792" xr:uid="{E66213D5-01CD-4327-BB1E-D78175947FE6}"/>
    <cellStyle name="Valuta 2 3 5 6" xfId="3386" xr:uid="{976F8B10-2B8D-45F0-BDF1-F08C7C823150}"/>
    <cellStyle name="Valuta 2 3 5 6 2" xfId="19868" xr:uid="{B03516C0-05C0-41A5-BB1B-4B74AA4F6965}"/>
    <cellStyle name="Valuta 2 3 5 6 2 2" xfId="31406" xr:uid="{B74ABFCC-57B2-4423-ABAF-19B4A2A1160B}"/>
    <cellStyle name="Valuta 2 3 5 6 3" xfId="24134" xr:uid="{10AE9E71-1D05-477B-9E26-0AEE13E88332}"/>
    <cellStyle name="Valuta 2 3 5 6 4" xfId="12854" xr:uid="{FEF15DBA-717D-4CA0-A8F6-6A6BB2501D90}"/>
    <cellStyle name="Valuta 2 3 5 7" xfId="6301" xr:uid="{55EE2A25-3FAF-49AD-A713-8D7C1FC6F36E}"/>
    <cellStyle name="Valuta 2 3 5 7 2" xfId="30068" xr:uid="{80CE9D9A-B999-446D-8C60-873B5404CF2D}"/>
    <cellStyle name="Valuta 2 3 5 7 3" xfId="18530" xr:uid="{BA1BE972-9FBC-49BF-AB68-67473F17D321}"/>
    <cellStyle name="Valuta 2 3 5 8" xfId="21236" xr:uid="{A9F24FA2-ED2C-4E17-8232-7599C630134A}"/>
    <cellStyle name="Valuta 2 3 5 9" xfId="10375" xr:uid="{79E80D42-E169-42F7-AA09-0C13BFB6A86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2 2 2" xfId="20959" xr:uid="{153F7657-1E1C-45A3-90F3-CF1F41FB5E73}"/>
    <cellStyle name="Valuta 2 3 7 2 2 2 2 2" xfId="32497" xr:uid="{FF9A6ED4-875D-447A-9E21-0E187D5D426B}"/>
    <cellStyle name="Valuta 2 3 7 2 2 2 3" xfId="25591" xr:uid="{CDC0DAE1-77A3-494F-A2D4-C4EFA69DC4D6}"/>
    <cellStyle name="Valuta 2 3 7 2 2 2 4" xfId="14265" xr:uid="{4FFEBFFF-61B3-4267-B050-C2B393A0D4FB}"/>
    <cellStyle name="Valuta 2 3 7 2 2 3" xfId="7338" xr:uid="{53156AA7-C738-4DE8-AB6B-EA4E5B1B37D5}"/>
    <cellStyle name="Valuta 2 3 7 2 2 3 2" xfId="31159" xr:uid="{CFF2B402-DC16-44EC-BA65-75322B352A89}"/>
    <cellStyle name="Valuta 2 3 7 2 2 3 3" xfId="19621" xr:uid="{E99155D4-80A8-423E-ADE0-60ED5EE877E1}"/>
    <cellStyle name="Valuta 2 3 7 2 2 4" xfId="22693" xr:uid="{CFA9F85E-848D-40FA-ABB1-FF28C4BCC368}"/>
    <cellStyle name="Valuta 2 3 7 2 2 5" xfId="11690" xr:uid="{778B6AA1-6419-41D7-9F4B-E2CF5C10EFD6}"/>
    <cellStyle name="Valuta 2 3 7 2 3" xfId="1586" xr:uid="{00000000-0005-0000-0000-00009F070000}"/>
    <cellStyle name="Valuta 2 3 7 2 3 2" xfId="4489" xr:uid="{D3346B43-3A7B-4782-AA2D-1A150A08E2C7}"/>
    <cellStyle name="Valuta 2 3 7 2 3 2 2" xfId="20623" xr:uid="{605F931E-AAB4-4AF7-979E-44628C9932EB}"/>
    <cellStyle name="Valuta 2 3 7 2 3 2 2 2" xfId="32161" xr:uid="{BFC682FE-42E3-49F4-9B3B-A40155F3E22B}"/>
    <cellStyle name="Valuta 2 3 7 2 3 2 3" xfId="25237" xr:uid="{33547346-9341-452A-85B5-CC168D5698DC}"/>
    <cellStyle name="Valuta 2 3 7 2 3 2 4" xfId="13911" xr:uid="{7764A731-1E69-42E7-BDF7-FFEA5DCDD080}"/>
    <cellStyle name="Valuta 2 3 7 2 3 3" xfId="6875" xr:uid="{F356BDCD-D8EA-42DF-931F-0CB3E677A1C5}"/>
    <cellStyle name="Valuta 2 3 7 2 3 3 2" xfId="30823" xr:uid="{A68CF0EF-51CA-4081-9E0D-2699955B9F80}"/>
    <cellStyle name="Valuta 2 3 7 2 3 3 3" xfId="19285" xr:uid="{F8E5D552-3936-4881-8F21-E0354A3B526D}"/>
    <cellStyle name="Valuta 2 3 7 2 3 4" xfId="22339" xr:uid="{E0B602E9-2A41-4309-B77C-120E29AAF981}"/>
    <cellStyle name="Valuta 2 3 7 2 3 5" xfId="11344" xr:uid="{2249559E-8E88-48F8-A0CA-8C5219CB812C}"/>
    <cellStyle name="Valuta 2 3 7 2 4" xfId="1153" xr:uid="{00000000-0005-0000-0000-0000A0070000}"/>
    <cellStyle name="Valuta 2 3 7 2 4 2" xfId="4056" xr:uid="{ADAA1BA0-D3BF-471C-8AF4-6456F8E647EE}"/>
    <cellStyle name="Valuta 2 3 7 2 4 2 2" xfId="20289" xr:uid="{DD5CD4B3-2ADA-4E62-9F93-8B8135F37FE9}"/>
    <cellStyle name="Valuta 2 3 7 2 4 2 2 2" xfId="31827" xr:uid="{3095079A-8D16-405C-8777-E2DDEC6D2819}"/>
    <cellStyle name="Valuta 2 3 7 2 4 2 3" xfId="24804" xr:uid="{DBD9AA08-1DD5-4313-8D84-94204E80BBB2}"/>
    <cellStyle name="Valuta 2 3 7 2 4 2 4" xfId="13478" xr:uid="{89158735-33A8-4A38-B82A-44E7C713A073}"/>
    <cellStyle name="Valuta 2 3 7 2 4 3" xfId="18951" xr:uid="{68B46522-4745-4E6B-BB54-FEA476110D45}"/>
    <cellStyle name="Valuta 2 3 7 2 4 3 2" xfId="30489" xr:uid="{402EA3F5-4840-4024-85AB-E6BC6B42B46F}"/>
    <cellStyle name="Valuta 2 3 7 2 4 4" xfId="21906" xr:uid="{453012EE-DCF9-4983-A96A-4327197913B6}"/>
    <cellStyle name="Valuta 2 3 7 2 4 5" xfId="10957" xr:uid="{9E627401-D4CC-4A7F-B227-3EE655A84C23}"/>
    <cellStyle name="Valuta 2 3 7 2 5" xfId="3486" xr:uid="{2C1FE2A4-6F5E-434C-A5D2-4CAFFD891101}"/>
    <cellStyle name="Valuta 2 3 7 2 5 2" xfId="19955" xr:uid="{38EBD5AA-BD49-48F8-986A-2D3BBB70FDB3}"/>
    <cellStyle name="Valuta 2 3 7 2 5 2 2" xfId="31493" xr:uid="{D01FDC4B-391B-4E2A-8CC9-0128DE40130A}"/>
    <cellStyle name="Valuta 2 3 7 2 5 3" xfId="24234" xr:uid="{2C6A172E-F13D-478A-BF00-C57F6D369937}"/>
    <cellStyle name="Valuta 2 3 7 2 5 4" xfId="12954" xr:uid="{EBA4573F-0C99-4346-B633-B65CCB50C510}"/>
    <cellStyle name="Valuta 2 3 7 2 6" xfId="6417" xr:uid="{A01D3C4B-CAAA-4985-A239-2BD1C6843E36}"/>
    <cellStyle name="Valuta 2 3 7 2 6 2" xfId="30155" xr:uid="{42839DC2-37B6-416D-A2AD-5E092EED0B0A}"/>
    <cellStyle name="Valuta 2 3 7 2 6 3" xfId="18617" xr:uid="{494AD588-A7FE-4015-ACA8-49EC8CECA203}"/>
    <cellStyle name="Valuta 2 3 7 2 7" xfId="21336" xr:uid="{C9E6C8BD-D3E3-41FA-9EC3-4B5C90EE26DA}"/>
    <cellStyle name="Valuta 2 3 7 2 8" xfId="10466" xr:uid="{CC3732FD-8ADE-4AF4-BFBB-815E823395CE}"/>
    <cellStyle name="Valuta 2 3 7 3" xfId="1777" xr:uid="{00000000-0005-0000-0000-0000A1070000}"/>
    <cellStyle name="Valuta 2 3 7 3 2" xfId="4676" xr:uid="{6CD3D605-F42C-4650-81BD-DC5534111498}"/>
    <cellStyle name="Valuta 2 3 7 3 2 2" xfId="20792" xr:uid="{0263AA31-3948-42FE-B566-191AB17DC8A1}"/>
    <cellStyle name="Valuta 2 3 7 3 2 2 2" xfId="32330" xr:uid="{AFD24EC9-3579-49C3-9245-0F48A2F02CB8}"/>
    <cellStyle name="Valuta 2 3 7 3 2 3" xfId="25424" xr:uid="{CF426FFE-CCF2-4CFD-864B-8A47C3D500E1}"/>
    <cellStyle name="Valuta 2 3 7 3 2 4" xfId="14098" xr:uid="{B20CF6CB-6FA5-412E-A8AF-247FD5240C24}"/>
    <cellStyle name="Valuta 2 3 7 3 3" xfId="7541" xr:uid="{20D4C6E6-DF82-48F8-A186-1341749AD36F}"/>
    <cellStyle name="Valuta 2 3 7 3 3 2" xfId="30992" xr:uid="{A62DCA48-8A49-47B0-A5D9-FF4F78DAFE31}"/>
    <cellStyle name="Valuta 2 3 7 3 3 3" xfId="19454" xr:uid="{6D64C0D6-7B78-414A-9C2B-445D85105736}"/>
    <cellStyle name="Valuta 2 3 7 3 4" xfId="22526" xr:uid="{FAB68DBB-410D-4795-ACDE-FF5B2292F41F}"/>
    <cellStyle name="Valuta 2 3 7 3 5" xfId="11523" xr:uid="{AAD7E782-6DAE-4399-9BA7-82C9C331807F}"/>
    <cellStyle name="Valuta 2 3 7 4" xfId="1371" xr:uid="{00000000-0005-0000-0000-0000A2070000}"/>
    <cellStyle name="Valuta 2 3 7 4 2" xfId="4274" xr:uid="{F9CC04AC-217E-4D62-960F-9490B97D9E56}"/>
    <cellStyle name="Valuta 2 3 7 4 2 2" xfId="20456" xr:uid="{9DF86643-4C37-4342-9156-FEC1186082E2}"/>
    <cellStyle name="Valuta 2 3 7 4 2 2 2" xfId="31994" xr:uid="{26BD89CA-E223-4472-85EF-70139A0E24B1}"/>
    <cellStyle name="Valuta 2 3 7 4 2 3" xfId="25022" xr:uid="{CCCE9C17-96D3-4DC4-B3D7-D819B2EFDFC7}"/>
    <cellStyle name="Valuta 2 3 7 4 2 4" xfId="13696" xr:uid="{CBC43208-E234-45E3-9693-B69D17F13965}"/>
    <cellStyle name="Valuta 2 3 7 4 3" xfId="7110" xr:uid="{E6046347-5F93-4CCD-98B9-2AF71283A043}"/>
    <cellStyle name="Valuta 2 3 7 4 3 2" xfId="30656" xr:uid="{86F565EC-42F0-4EC2-8298-CD872D167FAF}"/>
    <cellStyle name="Valuta 2 3 7 4 3 3" xfId="19118" xr:uid="{34C88722-BF84-44D9-B517-8D4B459BA20F}"/>
    <cellStyle name="Valuta 2 3 7 4 4" xfId="22124" xr:uid="{0A02CB82-0913-4E5F-9388-8F61EE1B800E}"/>
    <cellStyle name="Valuta 2 3 7 4 5" xfId="11153" xr:uid="{F6358C05-B711-4B7B-A544-36E8AD31E219}"/>
    <cellStyle name="Valuta 2 3 7 5" xfId="857" xr:uid="{00000000-0005-0000-0000-0000A3070000}"/>
    <cellStyle name="Valuta 2 3 7 5 2" xfId="3760" xr:uid="{2F55650D-546F-41D3-A786-F213BA692215}"/>
    <cellStyle name="Valuta 2 3 7 5 2 2" xfId="20122" xr:uid="{8546E78E-BAEC-4628-B192-C4C47A6DB910}"/>
    <cellStyle name="Valuta 2 3 7 5 2 2 2" xfId="31660" xr:uid="{541C91FE-CA6A-425C-9A1F-5476E88EAB3C}"/>
    <cellStyle name="Valuta 2 3 7 5 2 3" xfId="24508" xr:uid="{6C753A3E-D96D-41EE-9A67-B01E29A7F75F}"/>
    <cellStyle name="Valuta 2 3 7 5 2 4" xfId="13207" xr:uid="{022E8157-93B7-4A4F-BD14-E5375F7E19C1}"/>
    <cellStyle name="Valuta 2 3 7 5 3" xfId="6636" xr:uid="{515C250A-FEE3-4354-9AAE-FD09F93EB99E}"/>
    <cellStyle name="Valuta 2 3 7 5 3 2" xfId="30322" xr:uid="{7E5D14EB-75D3-4A5A-B6F6-C7A8A577CE94}"/>
    <cellStyle name="Valuta 2 3 7 5 3 3" xfId="18784" xr:uid="{FB6A01F2-1FDB-4A6D-85DF-23C2BD7D7426}"/>
    <cellStyle name="Valuta 2 3 7 5 4" xfId="21610" xr:uid="{8DFC90B9-4103-4E77-B303-E48278F419B5}"/>
    <cellStyle name="Valuta 2 3 7 5 5" xfId="10703" xr:uid="{89D8C894-7AAA-425A-A37A-D99998BB7B58}"/>
    <cellStyle name="Valuta 2 3 7 6" xfId="3293" xr:uid="{BB25A9A8-768D-47F7-AF29-8E3C1F5D8025}"/>
    <cellStyle name="Valuta 2 3 7 6 2" xfId="19788" xr:uid="{4F06466C-A86D-43AF-9168-617DD4802797}"/>
    <cellStyle name="Valuta 2 3 7 6 2 2" xfId="31326" xr:uid="{98D63F94-813B-47C3-B176-553C1267C243}"/>
    <cellStyle name="Valuta 2 3 7 6 3" xfId="24041" xr:uid="{11D691EF-24D4-41AB-8EDE-3ED8D05D09E8}"/>
    <cellStyle name="Valuta 2 3 7 6 4" xfId="12761" xr:uid="{AF71DBAD-F391-484A-AB4A-8378BFAC0E3A}"/>
    <cellStyle name="Valuta 2 3 7 7" xfId="6207" xr:uid="{2D4B5C65-A9C0-485C-B2A8-E7596C82042A}"/>
    <cellStyle name="Valuta 2 3 7 7 2" xfId="29988" xr:uid="{F292486F-AEB1-4B30-9E83-8D660D36B793}"/>
    <cellStyle name="Valuta 2 3 7 7 3" xfId="18450" xr:uid="{C5694E13-46FB-473D-9A6E-C09AD320CAC3}"/>
    <cellStyle name="Valuta 2 3 7 8" xfId="21143" xr:uid="{2E82E0E8-CC60-44E7-977B-751AC2A4E658}"/>
    <cellStyle name="Valuta 2 3 7 9" xfId="10292" xr:uid="{94056E86-B047-42FA-8A23-757CCBF6D2EA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2 2 2" xfId="20951" xr:uid="{E913AB84-F044-48F2-9120-AC2A87E4A678}"/>
    <cellStyle name="Valuta 2 3 8 2 2 2 2" xfId="32489" xr:uid="{56555144-74FB-4668-BF62-D29A9C021803}"/>
    <cellStyle name="Valuta 2 3 8 2 2 3" xfId="25583" xr:uid="{93814272-5298-4FB8-A289-C658A2FFF514}"/>
    <cellStyle name="Valuta 2 3 8 2 2 4" xfId="14257" xr:uid="{29046F30-2877-46D0-B791-024BBC56B615}"/>
    <cellStyle name="Valuta 2 3 8 2 3" xfId="7328" xr:uid="{2A40225F-9492-4268-9D16-B9DA689BCE6C}"/>
    <cellStyle name="Valuta 2 3 8 2 3 2" xfId="31151" xr:uid="{C120EE69-95F1-481A-B0B9-471F655A0E85}"/>
    <cellStyle name="Valuta 2 3 8 2 3 3" xfId="19613" xr:uid="{FDD27C1A-F6EB-49E1-ADC8-93C2D9B5C231}"/>
    <cellStyle name="Valuta 2 3 8 2 4" xfId="22685" xr:uid="{532198AE-C65F-4F7D-96F4-A06CC72C9739}"/>
    <cellStyle name="Valuta 2 3 8 2 5" xfId="11682" xr:uid="{19069DD6-6843-4365-9750-9A6C80A9D2D4}"/>
    <cellStyle name="Valuta 2 3 8 3" xfId="1576" xr:uid="{00000000-0005-0000-0000-0000A6070000}"/>
    <cellStyle name="Valuta 2 3 8 3 2" xfId="4479" xr:uid="{1E0CE6BA-EF6D-4C6F-8248-F2749F38D02F}"/>
    <cellStyle name="Valuta 2 3 8 3 2 2" xfId="20615" xr:uid="{2695B54D-FE33-4854-9C6C-249D8DBA1A19}"/>
    <cellStyle name="Valuta 2 3 8 3 2 2 2" xfId="32153" xr:uid="{8893A586-FD60-47EE-B50F-06693C155413}"/>
    <cellStyle name="Valuta 2 3 8 3 2 3" xfId="25227" xr:uid="{64396766-4440-4D06-9CE6-395EFE17BB5A}"/>
    <cellStyle name="Valuta 2 3 8 3 2 4" xfId="13901" xr:uid="{FD17E51B-892F-4719-94C7-66E3773E0D87}"/>
    <cellStyle name="Valuta 2 3 8 3 3" xfId="6865" xr:uid="{F8ED7F66-4D40-4460-B672-BC717181C237}"/>
    <cellStyle name="Valuta 2 3 8 3 3 2" xfId="30815" xr:uid="{F3452788-FAA6-4A1C-8ADA-27C878B43A79}"/>
    <cellStyle name="Valuta 2 3 8 3 3 3" xfId="19277" xr:uid="{1A316A28-F392-4FEE-9DD9-8FADC5DBE962}"/>
    <cellStyle name="Valuta 2 3 8 3 4" xfId="22329" xr:uid="{FD20F868-604B-4E39-9E2A-6CF8C373CA92}"/>
    <cellStyle name="Valuta 2 3 8 3 5" xfId="11335" xr:uid="{AD3D9B11-FE2D-44EA-87A8-3C0697768CAA}"/>
    <cellStyle name="Valuta 2 3 8 4" xfId="1143" xr:uid="{00000000-0005-0000-0000-0000A7070000}"/>
    <cellStyle name="Valuta 2 3 8 4 2" xfId="4046" xr:uid="{E82B4925-155B-42A8-8774-A6A44ED7C260}"/>
    <cellStyle name="Valuta 2 3 8 4 2 2" xfId="20281" xr:uid="{EBAAD176-C671-4613-8103-92DC174C2585}"/>
    <cellStyle name="Valuta 2 3 8 4 2 2 2" xfId="31819" xr:uid="{65EC96F5-C771-4F98-94B8-A7A4ADAFFA75}"/>
    <cellStyle name="Valuta 2 3 8 4 2 3" xfId="24794" xr:uid="{1F4FB1F6-FBAB-4063-981C-59230DA5B969}"/>
    <cellStyle name="Valuta 2 3 8 4 2 4" xfId="13468" xr:uid="{837ACC66-0AAC-42B6-864A-F0D2F871E69F}"/>
    <cellStyle name="Valuta 2 3 8 4 3" xfId="18943" xr:uid="{6CE63132-B632-410B-8DAE-221B9E6B3BD8}"/>
    <cellStyle name="Valuta 2 3 8 4 3 2" xfId="30481" xr:uid="{6AE72ACD-7FAA-4DF6-86A4-3A22FFC71D78}"/>
    <cellStyle name="Valuta 2 3 8 4 4" xfId="21896" xr:uid="{60EDFFB4-3967-480E-BBF5-A261F9B125CD}"/>
    <cellStyle name="Valuta 2 3 8 4 5" xfId="10948" xr:uid="{2223FC6B-001D-4401-A8AF-0486B520C8AA}"/>
    <cellStyle name="Valuta 2 3 8 5" xfId="3476" xr:uid="{AE1D3E5B-C791-4692-A51D-89B6EA5391D7}"/>
    <cellStyle name="Valuta 2 3 8 5 2" xfId="19947" xr:uid="{8518FD50-D33B-4ADD-96C9-350D5D06B05A}"/>
    <cellStyle name="Valuta 2 3 8 5 2 2" xfId="31485" xr:uid="{67D215BD-4836-41D5-8418-109D3BD05675}"/>
    <cellStyle name="Valuta 2 3 8 5 3" xfId="24224" xr:uid="{9C5ECB86-52C4-4B19-8773-CA111A9D4125}"/>
    <cellStyle name="Valuta 2 3 8 5 4" xfId="12944" xr:uid="{3310DE0E-D4B9-4744-B518-527273B2849D}"/>
    <cellStyle name="Valuta 2 3 8 6" xfId="6407" xr:uid="{81DD7B2A-61DA-441C-A0B3-E0232B33D2CF}"/>
    <cellStyle name="Valuta 2 3 8 6 2" xfId="30147" xr:uid="{D38BCCC2-1DD1-4993-94A4-927C9A0239EF}"/>
    <cellStyle name="Valuta 2 3 8 6 3" xfId="18609" xr:uid="{F793DB80-BE37-416A-AD06-9547C5EE7073}"/>
    <cellStyle name="Valuta 2 3 8 7" xfId="21326" xr:uid="{CAAFA269-EA59-4911-95AB-866C4F27E28C}"/>
    <cellStyle name="Valuta 2 3 8 8" xfId="10457" xr:uid="{D0F3DEEF-85A1-4D33-B397-97759E40CBC9}"/>
    <cellStyle name="Valuta 2 3 9" xfId="1769" xr:uid="{00000000-0005-0000-0000-0000A8070000}"/>
    <cellStyle name="Valuta 2 3 9 2" xfId="4668" xr:uid="{EE09ABCB-7D98-4F05-B410-56E9B8B7E8E9}"/>
    <cellStyle name="Valuta 2 3 9 2 2" xfId="20784" xr:uid="{F2A23B06-85A3-44A9-B235-67D59AA4625C}"/>
    <cellStyle name="Valuta 2 3 9 2 2 2" xfId="32322" xr:uid="{40BF7AB6-237C-469B-95E6-F106EF65C510}"/>
    <cellStyle name="Valuta 2 3 9 2 3" xfId="25416" xr:uid="{5956CBA6-FBB8-4B8E-975F-E8F3494A2E2E}"/>
    <cellStyle name="Valuta 2 3 9 2 4" xfId="14090" xr:uid="{6F779793-A493-41B4-84BB-4A1F3D79B494}"/>
    <cellStyle name="Valuta 2 3 9 3" xfId="7528" xr:uid="{3F2D7AAB-00C9-4BB2-AA7C-C06DB9977C60}"/>
    <cellStyle name="Valuta 2 3 9 3 2" xfId="30984" xr:uid="{E749FEB4-D7CF-4A0B-BB22-72845DA0C813}"/>
    <cellStyle name="Valuta 2 3 9 3 3" xfId="19446" xr:uid="{963CFAB7-E8B5-4438-BAB4-BBDCAD3868ED}"/>
    <cellStyle name="Valuta 2 3 9 4" xfId="22518" xr:uid="{561F1688-8198-4AE2-B60B-CFBD88BC5E9C}"/>
    <cellStyle name="Valuta 2 3 9 5" xfId="11515" xr:uid="{913FDAF9-0E0D-44A4-BC57-1D9C4C043F72}"/>
    <cellStyle name="Valuta 2 4" xfId="181" xr:uid="{00000000-0005-0000-0000-0000A9070000}"/>
    <cellStyle name="Valuta 2 4 10" xfId="3295" xr:uid="{A61FC264-2098-4F73-88EA-9C8A924641BF}"/>
    <cellStyle name="Valuta 2 4 10 2" xfId="19790" xr:uid="{B23658E3-36DB-46C8-B776-617B40384E7A}"/>
    <cellStyle name="Valuta 2 4 10 2 2" xfId="31328" xr:uid="{0B44F3EB-0F5A-4459-9161-3E26BC3F1EE7}"/>
    <cellStyle name="Valuta 2 4 10 3" xfId="24043" xr:uid="{740BE4E3-8CF6-42D9-BD23-BBA91C0FFE07}"/>
    <cellStyle name="Valuta 2 4 10 4" xfId="12763" xr:uid="{3FEC4232-B4F9-4BF7-8492-5DF0E9E6B825}"/>
    <cellStyle name="Valuta 2 4 11" xfId="6209" xr:uid="{E9C9E76B-6A6F-4D4B-BE0C-EE2E0A530DFF}"/>
    <cellStyle name="Valuta 2 4 11 2" xfId="29990" xr:uid="{B936B558-B513-411F-9849-2F4C220F7070}"/>
    <cellStyle name="Valuta 2 4 11 3" xfId="18452" xr:uid="{8297E3DA-7A72-4797-AAF0-BB5937200FB0}"/>
    <cellStyle name="Valuta 2 4 12" xfId="21145" xr:uid="{CFB7A3F9-093F-465D-92ED-F05D9C864479}"/>
    <cellStyle name="Valuta 2 4 13" xfId="10294" xr:uid="{48921AFF-167A-4434-82BD-F3827938545B}"/>
    <cellStyle name="Valuta 2 4 2" xfId="211" xr:uid="{00000000-0005-0000-0000-0000AA070000}"/>
    <cellStyle name="Valuta 2 4 2 10" xfId="6237" xr:uid="{981DCB77-4D0A-4510-BA2A-EF40DE79F19A}"/>
    <cellStyle name="Valuta 2 4 2 10 2" xfId="30014" xr:uid="{5936DD97-4B16-42F4-BC6A-9889EBDE8C7C}"/>
    <cellStyle name="Valuta 2 4 2 10 3" xfId="18476" xr:uid="{D00F0D2D-22F9-4077-8F78-2D2C7B4E503F}"/>
    <cellStyle name="Valuta 2 4 2 11" xfId="21172" xr:uid="{B49608BD-8496-4CFF-9FAA-EA2AD35F136D}"/>
    <cellStyle name="Valuta 2 4 2 12" xfId="10321" xr:uid="{27DAB634-1EFA-4823-9165-FACE8EC4ED70}"/>
    <cellStyle name="Valuta 2 4 2 2" xfId="252" xr:uid="{00000000-0005-0000-0000-0000AB070000}"/>
    <cellStyle name="Valuta 2 4 2 2 10" xfId="21212" xr:uid="{4C016B18-F8BB-4205-A605-D3C6528D854C}"/>
    <cellStyle name="Valuta 2 4 2 2 11" xfId="10361" xr:uid="{E2F03661-AF5A-451C-813C-FAF59F9AF0F9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2 2 2" xfId="21105" xr:uid="{6ED78ACB-534F-4202-880A-3389C8765E13}"/>
    <cellStyle name="Valuta 2 4 2 2 2 2 2 2 2 2" xfId="32643" xr:uid="{31739058-41C1-4737-9520-F539CA923B46}"/>
    <cellStyle name="Valuta 2 4 2 2 2 2 2 2 3" xfId="25737" xr:uid="{8CD0F1AE-77B9-4797-9FE5-CBB9038CCF2D}"/>
    <cellStyle name="Valuta 2 4 2 2 2 2 2 2 4" xfId="14411" xr:uid="{CA1488DB-55AA-4A0C-8436-4734B46F7F25}"/>
    <cellStyle name="Valuta 2 4 2 2 2 2 2 3" xfId="7501" xr:uid="{39D33B6B-A6DA-44B0-9394-79A89C3F57CA}"/>
    <cellStyle name="Valuta 2 4 2 2 2 2 2 3 2" xfId="31305" xr:uid="{621B9F68-63C2-4E3A-8618-D56EA7B28929}"/>
    <cellStyle name="Valuta 2 4 2 2 2 2 2 3 3" xfId="19767" xr:uid="{D943016A-4E0E-439D-9DE9-5D21E1F41734}"/>
    <cellStyle name="Valuta 2 4 2 2 2 2 2 4" xfId="22839" xr:uid="{B368370A-A51B-4A6A-941F-781CF78F1629}"/>
    <cellStyle name="Valuta 2 4 2 2 2 2 2 5" xfId="11836" xr:uid="{33CF1E67-9891-481C-BC4B-2E14AC0DA47A}"/>
    <cellStyle name="Valuta 2 4 2 2 2 2 3" xfId="1749" xr:uid="{00000000-0005-0000-0000-0000AF070000}"/>
    <cellStyle name="Valuta 2 4 2 2 2 2 3 2" xfId="4652" xr:uid="{DD5C8CEA-2945-4656-A610-D87831EFD3C1}"/>
    <cellStyle name="Valuta 2 4 2 2 2 2 3 2 2" xfId="20769" xr:uid="{2D1380C2-AC87-4B1E-A64E-F933CF1EDD66}"/>
    <cellStyle name="Valuta 2 4 2 2 2 2 3 2 2 2" xfId="32307" xr:uid="{344B0E65-404C-40FF-8926-2CCED46D6418}"/>
    <cellStyle name="Valuta 2 4 2 2 2 2 3 2 3" xfId="25400" xr:uid="{BE0C770B-C8F0-4D30-BE7E-85E769EF0524}"/>
    <cellStyle name="Valuta 2 4 2 2 2 2 3 2 4" xfId="14074" xr:uid="{FD3590E2-CDE5-4619-A899-D84C3C76C806}"/>
    <cellStyle name="Valuta 2 4 2 2 2 2 3 3" xfId="7038" xr:uid="{D9958CBD-8A3A-41BB-BAB1-56AE49E71EF6}"/>
    <cellStyle name="Valuta 2 4 2 2 2 2 3 3 2" xfId="30969" xr:uid="{BF989580-1126-4054-A52B-0EA2A79B050F}"/>
    <cellStyle name="Valuta 2 4 2 2 2 2 3 3 3" xfId="19431" xr:uid="{A1ACE934-D368-4C89-8BC9-F64EC8654AFD}"/>
    <cellStyle name="Valuta 2 4 2 2 2 2 3 4" xfId="22502" xr:uid="{04A9CC62-9A48-4202-914A-F0E898552C68}"/>
    <cellStyle name="Valuta 2 4 2 2 2 2 3 5" xfId="11499" xr:uid="{D851AFB6-26A6-4B72-B101-009E86D90F58}"/>
    <cellStyle name="Valuta 2 4 2 2 2 2 4" xfId="1316" xr:uid="{00000000-0005-0000-0000-0000B0070000}"/>
    <cellStyle name="Valuta 2 4 2 2 2 2 4 2" xfId="4219" xr:uid="{FD22DAC0-DF4C-4352-A9A6-3A5B0BAFEF5D}"/>
    <cellStyle name="Valuta 2 4 2 2 2 2 4 2 2" xfId="20435" xr:uid="{440D53EE-ABB5-4AE6-8A70-73ED7FBB5A0A}"/>
    <cellStyle name="Valuta 2 4 2 2 2 2 4 2 2 2" xfId="31973" xr:uid="{86E5F91B-88EF-4F80-B255-C0D0B9F6757B}"/>
    <cellStyle name="Valuta 2 4 2 2 2 2 4 2 3" xfId="24967" xr:uid="{CC651032-A9D5-4775-AD90-51A04283E8EA}"/>
    <cellStyle name="Valuta 2 4 2 2 2 2 4 2 4" xfId="13641" xr:uid="{26120D84-6A35-4FAB-99F7-C994DA8DE1B4}"/>
    <cellStyle name="Valuta 2 4 2 2 2 2 4 3" xfId="19097" xr:uid="{8EF38884-15C4-4AB7-9F8C-35E4C9D554FB}"/>
    <cellStyle name="Valuta 2 4 2 2 2 2 4 3 2" xfId="30635" xr:uid="{D3776C8E-5EAB-4071-8162-ECC916898862}"/>
    <cellStyle name="Valuta 2 4 2 2 2 2 4 4" xfId="22069" xr:uid="{A8A5F9BE-E566-42F2-9D43-50313D995A76}"/>
    <cellStyle name="Valuta 2 4 2 2 2 2 4 5" xfId="11112" xr:uid="{37454D83-CD11-4E36-B383-A83BA6796C3D}"/>
    <cellStyle name="Valuta 2 4 2 2 2 2 5" xfId="3649" xr:uid="{362C5528-B97A-4582-AB06-70DEB77B30DE}"/>
    <cellStyle name="Valuta 2 4 2 2 2 2 5 2" xfId="20101" xr:uid="{2A34DEB8-9DDB-4B2B-8B52-EC6FF9F066FD}"/>
    <cellStyle name="Valuta 2 4 2 2 2 2 5 2 2" xfId="31639" xr:uid="{90264094-4257-4AFB-A187-78C1D1701F7E}"/>
    <cellStyle name="Valuta 2 4 2 2 2 2 5 3" xfId="24397" xr:uid="{196217C7-7979-480E-B30B-C3885DA6262A}"/>
    <cellStyle name="Valuta 2 4 2 2 2 2 5 4" xfId="13117" xr:uid="{88C91D7A-A31B-48CA-9BC8-5BA8E6641976}"/>
    <cellStyle name="Valuta 2 4 2 2 2 2 6" xfId="6580" xr:uid="{62EFC48A-A9D5-44DA-87A9-437AB6966E50}"/>
    <cellStyle name="Valuta 2 4 2 2 2 2 6 2" xfId="30301" xr:uid="{90CA7C51-FA0F-48EC-9AFD-457CD4E5A4ED}"/>
    <cellStyle name="Valuta 2 4 2 2 2 2 6 3" xfId="18763" xr:uid="{A73AEEE1-42B2-4080-8190-908308AD09F6}"/>
    <cellStyle name="Valuta 2 4 2 2 2 2 7" xfId="21499" xr:uid="{E17FCA94-F346-4075-B13E-8894C9073B07}"/>
    <cellStyle name="Valuta 2 4 2 2 2 2 8" xfId="10621" xr:uid="{099C31BF-E8B9-40CF-902E-9DD9B665BAD7}"/>
    <cellStyle name="Valuta 2 4 2 2 2 3" xfId="1923" xr:uid="{00000000-0005-0000-0000-0000B1070000}"/>
    <cellStyle name="Valuta 2 4 2 2 2 3 2" xfId="4822" xr:uid="{611ECB47-FBE0-4A8C-839B-ABCB2EF7A899}"/>
    <cellStyle name="Valuta 2 4 2 2 2 3 2 2" xfId="20938" xr:uid="{FBB753F3-557F-42A6-918D-FD7C7F8A44AB}"/>
    <cellStyle name="Valuta 2 4 2 2 2 3 2 2 2" xfId="32476" xr:uid="{0380F729-C936-422D-8ED8-DF153435F17C}"/>
    <cellStyle name="Valuta 2 4 2 2 2 3 2 3" xfId="25570" xr:uid="{F078C138-3627-46A2-99EC-38D97BE986C7}"/>
    <cellStyle name="Valuta 2 4 2 2 2 3 2 4" xfId="14244" xr:uid="{3843C643-773A-4B01-9C56-8FF0FEE0A31E}"/>
    <cellStyle name="Valuta 2 4 2 2 2 3 3" xfId="7694" xr:uid="{8454DF63-9F32-4BCE-889F-34DA4BC0945C}"/>
    <cellStyle name="Valuta 2 4 2 2 2 3 3 2" xfId="31138" xr:uid="{BB14F31D-F3DB-45BB-B87D-3380C753481D}"/>
    <cellStyle name="Valuta 2 4 2 2 2 3 3 3" xfId="19600" xr:uid="{92E8B4E9-146B-4689-B66E-63389C6E7500}"/>
    <cellStyle name="Valuta 2 4 2 2 2 3 4" xfId="22672" xr:uid="{B51DA468-8D90-44ED-9EB7-FE5FD783ACAA}"/>
    <cellStyle name="Valuta 2 4 2 2 2 3 5" xfId="11669" xr:uid="{A79B3F19-12F6-477D-B07D-9AD1895F9935}"/>
    <cellStyle name="Valuta 2 4 2 2 2 4" xfId="1536" xr:uid="{00000000-0005-0000-0000-0000B2070000}"/>
    <cellStyle name="Valuta 2 4 2 2 2 4 2" xfId="4439" xr:uid="{4A442B2C-C832-498A-8A98-FE9141B90EB2}"/>
    <cellStyle name="Valuta 2 4 2 2 2 4 2 2" xfId="20602" xr:uid="{EC2F3A3D-D911-4020-9410-F21240B9D368}"/>
    <cellStyle name="Valuta 2 4 2 2 2 4 2 2 2" xfId="32140" xr:uid="{805F5F2F-5E9C-4093-A0B0-66CBA11C3117}"/>
    <cellStyle name="Valuta 2 4 2 2 2 4 2 3" xfId="25187" xr:uid="{D682BCAB-8DA1-4BF1-B22B-4D4EC93D801D}"/>
    <cellStyle name="Valuta 2 4 2 2 2 4 2 4" xfId="13861" xr:uid="{02D1E091-DC25-4D58-98A4-32097B5418B7}"/>
    <cellStyle name="Valuta 2 4 2 2 2 4 3" xfId="7276" xr:uid="{05F23D13-E645-47A9-B935-A49B4347C77A}"/>
    <cellStyle name="Valuta 2 4 2 2 2 4 3 2" xfId="30802" xr:uid="{FDF19964-E16D-47C3-8154-759647057711}"/>
    <cellStyle name="Valuta 2 4 2 2 2 4 3 3" xfId="19264" xr:uid="{4B9BC42D-58C8-409E-B80E-7A9F559EFC73}"/>
    <cellStyle name="Valuta 2 4 2 2 2 4 4" xfId="22289" xr:uid="{E690311F-D507-4011-B75F-502E0D79C0CA}"/>
    <cellStyle name="Valuta 2 4 2 2 2 4 5" xfId="11310" xr:uid="{446F4962-9D62-4E32-AC2D-8AFE0B73DA57}"/>
    <cellStyle name="Valuta 2 4 2 2 2 5" xfId="1025" xr:uid="{00000000-0005-0000-0000-0000B3070000}"/>
    <cellStyle name="Valuta 2 4 2 2 2 5 2" xfId="3928" xr:uid="{682C0095-A852-444A-A0AF-AEECD6D52522}"/>
    <cellStyle name="Valuta 2 4 2 2 2 5 2 2" xfId="20268" xr:uid="{25AFD33C-832B-432C-AE58-D4BAA25796E3}"/>
    <cellStyle name="Valuta 2 4 2 2 2 5 2 2 2" xfId="31806" xr:uid="{153911CE-8B50-4134-8D49-11B03E1508B8}"/>
    <cellStyle name="Valuta 2 4 2 2 2 5 2 3" xfId="24676" xr:uid="{98DC597D-01C9-4E90-8B3A-EEC7746FEEDC}"/>
    <cellStyle name="Valuta 2 4 2 2 2 5 2 4" xfId="13366" xr:uid="{D55D1FE6-757B-49DA-8726-09B2287F6ACB}"/>
    <cellStyle name="Valuta 2 4 2 2 2 5 3" xfId="6800" xr:uid="{50A2837F-3C76-4E94-BE36-2BAD7F342604}"/>
    <cellStyle name="Valuta 2 4 2 2 2 5 3 2" xfId="30468" xr:uid="{C8AE3C5D-3A5A-40AC-946F-A4FF9507C1BF}"/>
    <cellStyle name="Valuta 2 4 2 2 2 5 3 3" xfId="18930" xr:uid="{92AAAD1B-5782-4399-87B5-11FAEA68801D}"/>
    <cellStyle name="Valuta 2 4 2 2 2 5 4" xfId="21778" xr:uid="{7F2E4AA3-51DD-4745-B3C2-8D285A43D972}"/>
    <cellStyle name="Valuta 2 4 2 2 2 5 5" xfId="10861" xr:uid="{DB3ADD05-C691-4F12-98A0-A8E3DBFC7272}"/>
    <cellStyle name="Valuta 2 4 2 2 2 6" xfId="3457" xr:uid="{7D00A064-EA62-4868-B888-38322FD2A665}"/>
    <cellStyle name="Valuta 2 4 2 2 2 6 2" xfId="19934" xr:uid="{587DEB92-2C3D-4F72-8436-CA074D99190E}"/>
    <cellStyle name="Valuta 2 4 2 2 2 6 2 2" xfId="31472" xr:uid="{02C03876-7717-40EC-8B9C-3351F7E85B0A}"/>
    <cellStyle name="Valuta 2 4 2 2 2 6 3" xfId="24205" xr:uid="{6506B1AE-D0A2-4E3D-8FA3-3CACADAC7C32}"/>
    <cellStyle name="Valuta 2 4 2 2 2 6 4" xfId="12925" xr:uid="{E36FCD34-DFC5-4AF1-B74D-86C9A198D6B4}"/>
    <cellStyle name="Valuta 2 4 2 2 2 7" xfId="6372" xr:uid="{5D0913CD-6990-4334-8B11-DEC7443749C6}"/>
    <cellStyle name="Valuta 2 4 2 2 2 7 2" xfId="30134" xr:uid="{820A282B-4AE7-4271-9E95-47BB98DE04A6}"/>
    <cellStyle name="Valuta 2 4 2 2 2 7 3" xfId="18596" xr:uid="{F5DA6EF7-5D18-4781-B857-2181A3BCCFF8}"/>
    <cellStyle name="Valuta 2 4 2 2 2 8" xfId="21307" xr:uid="{FD42F268-C030-407D-A3DC-143DE86330DA}"/>
    <cellStyle name="Valuta 2 4 2 2 2 9" xfId="10441" xr:uid="{AEE42FF6-D04B-4213-8766-4D49A552D01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2 2 2" xfId="21025" xr:uid="{40379C60-032A-4299-AF40-AC0E06FD6163}"/>
    <cellStyle name="Valuta 2 4 2 2 4 2 2 2 2" xfId="32563" xr:uid="{9381EC3C-89DB-4CB4-B171-21DAE8187CC9}"/>
    <cellStyle name="Valuta 2 4 2 2 4 2 2 3" xfId="25657" xr:uid="{2D95796E-51C0-4AD0-81BF-51E429326990}"/>
    <cellStyle name="Valuta 2 4 2 2 4 2 2 4" xfId="14331" xr:uid="{9D3AC04B-BB64-4569-BDAE-C635C1E9F342}"/>
    <cellStyle name="Valuta 2 4 2 2 4 2 3" xfId="7406" xr:uid="{BCCF25FE-E9D9-4741-898B-A5E59DA35E38}"/>
    <cellStyle name="Valuta 2 4 2 2 4 2 3 2" xfId="31225" xr:uid="{183838E8-4C85-4589-A85C-C49CC1609B4C}"/>
    <cellStyle name="Valuta 2 4 2 2 4 2 3 3" xfId="19687" xr:uid="{0E79B1C3-A979-4D46-9250-831C7A78FC04}"/>
    <cellStyle name="Valuta 2 4 2 2 4 2 4" xfId="22759" xr:uid="{5ED66A15-F148-43CE-82B3-2D1A9518E836}"/>
    <cellStyle name="Valuta 2 4 2 2 4 2 5" xfId="11756" xr:uid="{8F3C945E-5274-44CA-93A9-155C756F0E93}"/>
    <cellStyle name="Valuta 2 4 2 2 4 3" xfId="1654" xr:uid="{00000000-0005-0000-0000-0000B7070000}"/>
    <cellStyle name="Valuta 2 4 2 2 4 3 2" xfId="4557" xr:uid="{5C924F74-B287-4C31-9224-6B11A6CA9726}"/>
    <cellStyle name="Valuta 2 4 2 2 4 3 2 2" xfId="20689" xr:uid="{82EB4E15-282B-435C-9AC1-7BA9C5A07A27}"/>
    <cellStyle name="Valuta 2 4 2 2 4 3 2 2 2" xfId="32227" xr:uid="{C2A8B498-B4AD-4AB6-AAC6-BB918FB42D9F}"/>
    <cellStyle name="Valuta 2 4 2 2 4 3 2 3" xfId="25305" xr:uid="{5C8E915F-6577-40E6-87BA-2A89A3A41E5C}"/>
    <cellStyle name="Valuta 2 4 2 2 4 3 2 4" xfId="13979" xr:uid="{E31CAAFD-CC1B-41B1-9A6D-1248C0677F60}"/>
    <cellStyle name="Valuta 2 4 2 2 4 3 3" xfId="6943" xr:uid="{3FF5554F-49B6-4888-ADE5-BB017880D1AE}"/>
    <cellStyle name="Valuta 2 4 2 2 4 3 3 2" xfId="30889" xr:uid="{5B367D0C-56E4-47C0-8365-5000B4ECDC7A}"/>
    <cellStyle name="Valuta 2 4 2 2 4 3 3 3" xfId="19351" xr:uid="{4DA18296-2A49-41BD-82CC-6A4AFAD38404}"/>
    <cellStyle name="Valuta 2 4 2 2 4 3 4" xfId="22407" xr:uid="{AEDABD63-49C6-4E3D-965B-08D3EE1AB28C}"/>
    <cellStyle name="Valuta 2 4 2 2 4 3 5" xfId="11410" xr:uid="{77972C67-2CDB-4BE0-8E15-0F659B44F22D}"/>
    <cellStyle name="Valuta 2 4 2 2 4 4" xfId="1221" xr:uid="{00000000-0005-0000-0000-0000B8070000}"/>
    <cellStyle name="Valuta 2 4 2 2 4 4 2" xfId="4124" xr:uid="{C25F270E-DD2B-4248-95AD-0D7C4D233071}"/>
    <cellStyle name="Valuta 2 4 2 2 4 4 2 2" xfId="20355" xr:uid="{E9EE36D3-A683-4347-BB44-4DD09DFF7AD8}"/>
    <cellStyle name="Valuta 2 4 2 2 4 4 2 2 2" xfId="31893" xr:uid="{87BF9CAE-A3AF-43AC-B1C5-2F1F935EB56C}"/>
    <cellStyle name="Valuta 2 4 2 2 4 4 2 3" xfId="24872" xr:uid="{CE2F7D57-A3F8-4C20-8DD7-6C7C7763722A}"/>
    <cellStyle name="Valuta 2 4 2 2 4 4 2 4" xfId="13546" xr:uid="{EE65CA84-2F6A-418A-B940-79886F175EC5}"/>
    <cellStyle name="Valuta 2 4 2 2 4 4 3" xfId="19017" xr:uid="{1A572455-08D1-4449-8E7F-49603FA0807A}"/>
    <cellStyle name="Valuta 2 4 2 2 4 4 3 2" xfId="30555" xr:uid="{1223CD82-AF64-4FFA-8AA7-0761A0AFAB33}"/>
    <cellStyle name="Valuta 2 4 2 2 4 4 4" xfId="21974" xr:uid="{307553E6-380F-4FEE-B383-CE17D7504FB2}"/>
    <cellStyle name="Valuta 2 4 2 2 4 4 5" xfId="11023" xr:uid="{D4B73222-A176-4129-A592-6C5F7A07880E}"/>
    <cellStyle name="Valuta 2 4 2 2 4 5" xfId="3554" xr:uid="{A6DB1DA0-E645-45AB-9A2F-E51CC64E77B2}"/>
    <cellStyle name="Valuta 2 4 2 2 4 5 2" xfId="20021" xr:uid="{7EAD993A-65B2-415B-9692-75115A39AE2C}"/>
    <cellStyle name="Valuta 2 4 2 2 4 5 2 2" xfId="31559" xr:uid="{D32630E8-68E7-4B3E-A9C4-16309DFE09D5}"/>
    <cellStyle name="Valuta 2 4 2 2 4 5 3" xfId="24302" xr:uid="{E6EFB7A9-EE19-4995-B31E-11345B89D44C}"/>
    <cellStyle name="Valuta 2 4 2 2 4 5 4" xfId="13022" xr:uid="{0AF85C10-D35C-4560-ABB8-82B911A78B20}"/>
    <cellStyle name="Valuta 2 4 2 2 4 6" xfId="6485" xr:uid="{02FA7E6B-85CC-4596-9F6C-A28518DB7C6E}"/>
    <cellStyle name="Valuta 2 4 2 2 4 6 2" xfId="30221" xr:uid="{C56E0B58-0221-451B-9147-D3100D8E11AD}"/>
    <cellStyle name="Valuta 2 4 2 2 4 6 3" xfId="18683" xr:uid="{602755B5-010A-4ACB-8DB4-960FB8B73259}"/>
    <cellStyle name="Valuta 2 4 2 2 4 7" xfId="21404" xr:uid="{0AABA5BC-6122-4296-BBFE-A7A0647B0A36}"/>
    <cellStyle name="Valuta 2 4 2 2 4 8" xfId="10532" xr:uid="{23EF81BB-F133-4281-95B4-9196681BE1A0}"/>
    <cellStyle name="Valuta 2 4 2 2 5" xfId="1843" xr:uid="{00000000-0005-0000-0000-0000B9070000}"/>
    <cellStyle name="Valuta 2 4 2 2 5 2" xfId="4742" xr:uid="{861C12CA-202D-4E57-834A-409F5CA86040}"/>
    <cellStyle name="Valuta 2 4 2 2 5 2 2" xfId="20858" xr:uid="{6F6DBEC6-755C-4D28-8B01-15BD1B16CCA8}"/>
    <cellStyle name="Valuta 2 4 2 2 5 2 2 2" xfId="32396" xr:uid="{DD7ED7D3-8439-416B-8ED5-041807A9BFF1}"/>
    <cellStyle name="Valuta 2 4 2 2 5 2 3" xfId="25490" xr:uid="{E413484F-A381-48C1-943C-566C259CA9B1}"/>
    <cellStyle name="Valuta 2 4 2 2 5 2 4" xfId="14164" xr:uid="{ECF244DC-007C-4AF0-900F-E718F6B3E473}"/>
    <cellStyle name="Valuta 2 4 2 2 5 3" xfId="7608" xr:uid="{4F271609-D638-4300-9015-46F13B591D7A}"/>
    <cellStyle name="Valuta 2 4 2 2 5 3 2" xfId="31058" xr:uid="{365A10D5-4DB1-469E-8DAD-825A0A6DDBC2}"/>
    <cellStyle name="Valuta 2 4 2 2 5 3 3" xfId="19520" xr:uid="{03152963-027B-4781-AF00-89802A0778D4}"/>
    <cellStyle name="Valuta 2 4 2 2 5 4" xfId="22592" xr:uid="{DCEB44FA-092E-49C0-AA1B-A8FE4B1C1F51}"/>
    <cellStyle name="Valuta 2 4 2 2 5 5" xfId="11589" xr:uid="{670D623A-346D-4D2F-A4C3-C33A1EF4B4D1}"/>
    <cellStyle name="Valuta 2 4 2 2 6" xfId="1441" xr:uid="{00000000-0005-0000-0000-0000BA070000}"/>
    <cellStyle name="Valuta 2 4 2 2 6 2" xfId="4344" xr:uid="{A19161FE-56EB-49E4-AD3A-FC26D9336F7E}"/>
    <cellStyle name="Valuta 2 4 2 2 6 2 2" xfId="20522" xr:uid="{D10D1795-874B-41D5-A310-6BE77BB995F8}"/>
    <cellStyle name="Valuta 2 4 2 2 6 2 2 2" xfId="32060" xr:uid="{E5FC9E00-7F9A-4165-92D9-7AB1E6EF3E89}"/>
    <cellStyle name="Valuta 2 4 2 2 6 2 3" xfId="25092" xr:uid="{B54F11E8-666A-46BF-9504-B49E32019D57}"/>
    <cellStyle name="Valuta 2 4 2 2 6 2 4" xfId="13766" xr:uid="{F00E8957-A01E-4E26-9955-A6F26D9D06A2}"/>
    <cellStyle name="Valuta 2 4 2 2 6 3" xfId="7181" xr:uid="{2F54F34A-AAC9-42B0-89D0-333B50C1DA81}"/>
    <cellStyle name="Valuta 2 4 2 2 6 3 2" xfId="30722" xr:uid="{BC97FE19-AC89-444B-BF93-7B350E919FD4}"/>
    <cellStyle name="Valuta 2 4 2 2 6 3 3" xfId="19184" xr:uid="{73709C3F-9D16-4ED5-B06E-A45F83B910F4}"/>
    <cellStyle name="Valuta 2 4 2 2 6 4" xfId="22194" xr:uid="{6F3B5BCE-3A3F-4A92-80F9-80497DFF73F8}"/>
    <cellStyle name="Valuta 2 4 2 2 6 5" xfId="11221" xr:uid="{D56E43D0-AE3A-4999-B3A1-E4774A4F95BC}"/>
    <cellStyle name="Valuta 2 4 2 2 7" xfId="929" xr:uid="{00000000-0005-0000-0000-0000BB070000}"/>
    <cellStyle name="Valuta 2 4 2 2 7 2" xfId="3832" xr:uid="{B6BF2174-AA42-45A2-8965-AD37D0238BB2}"/>
    <cellStyle name="Valuta 2 4 2 2 7 2 2" xfId="20188" xr:uid="{5A312713-1A45-4550-975F-55FC92357A04}"/>
    <cellStyle name="Valuta 2 4 2 2 7 2 2 2" xfId="31726" xr:uid="{160D92D0-EDC5-46B2-91E1-F2C1A6D8DD41}"/>
    <cellStyle name="Valuta 2 4 2 2 7 2 3" xfId="24580" xr:uid="{9378428A-6C69-4D98-ABA2-13AC245289D9}"/>
    <cellStyle name="Valuta 2 4 2 2 7 2 4" xfId="13276" xr:uid="{BB9BDFC7-F291-4CEE-99CE-266F9F71FF2F}"/>
    <cellStyle name="Valuta 2 4 2 2 7 3" xfId="6705" xr:uid="{F34893BF-84F5-4671-9B17-8366BE878A2E}"/>
    <cellStyle name="Valuta 2 4 2 2 7 3 2" xfId="30388" xr:uid="{C1A0F8D6-E78B-4E09-99C0-BA2696ADDB8D}"/>
    <cellStyle name="Valuta 2 4 2 2 7 3 3" xfId="18850" xr:uid="{E3FE658E-13DC-47A4-B16A-686D514A50E7}"/>
    <cellStyle name="Valuta 2 4 2 2 7 4" xfId="21682" xr:uid="{6269E340-CD3D-481D-9FF5-79538D331069}"/>
    <cellStyle name="Valuta 2 4 2 2 7 5" xfId="10772" xr:uid="{BED308EF-5B18-4CD7-BAD6-6D9359FFB7CA}"/>
    <cellStyle name="Valuta 2 4 2 2 8" xfId="3362" xr:uid="{2DE31912-7529-45C4-8970-7D0469F17766}"/>
    <cellStyle name="Valuta 2 4 2 2 8 2" xfId="19854" xr:uid="{764ADEC8-C8F2-4EEC-975D-C77C8BA050FE}"/>
    <cellStyle name="Valuta 2 4 2 2 8 2 2" xfId="31392" xr:uid="{5AF8E5D7-BA1A-4C16-A190-E0DFE88A8F6A}"/>
    <cellStyle name="Valuta 2 4 2 2 8 3" xfId="24110" xr:uid="{343DF25D-BD70-4059-B045-42A1BD9B0F1C}"/>
    <cellStyle name="Valuta 2 4 2 2 8 4" xfId="12830" xr:uid="{DF386D29-ED7D-4254-9E57-D78EC1F92CCF}"/>
    <cellStyle name="Valuta 2 4 2 2 9" xfId="6277" xr:uid="{E1F7F2FD-E225-404E-87AC-9C339294C641}"/>
    <cellStyle name="Valuta 2 4 2 2 9 2" xfId="30054" xr:uid="{8275CD2B-9C12-46D9-827F-DC66A0A10AD9}"/>
    <cellStyle name="Valuta 2 4 2 2 9 3" xfId="18516" xr:uid="{666CCEC9-1361-4C61-8F4E-9C4727FCC2A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2 2 2" xfId="21065" xr:uid="{30253212-6BD9-475D-AC59-7C44BD8C054F}"/>
    <cellStyle name="Valuta 2 4 2 3 2 2 2 2 2" xfId="32603" xr:uid="{CA137A09-5F08-4EBE-B28A-B4AEE7BE26E0}"/>
    <cellStyle name="Valuta 2 4 2 3 2 2 2 3" xfId="25697" xr:uid="{68C52354-A626-4EF1-9863-EC5C86CF4AB1}"/>
    <cellStyle name="Valuta 2 4 2 3 2 2 2 4" xfId="14371" xr:uid="{92E357E8-22E2-43E7-9225-6040CAD61B00}"/>
    <cellStyle name="Valuta 2 4 2 3 2 2 3" xfId="7461" xr:uid="{974B8490-0CA5-41C0-BD3C-E50A617106ED}"/>
    <cellStyle name="Valuta 2 4 2 3 2 2 3 2" xfId="31265" xr:uid="{7D2ED21A-7E0D-4555-A11C-E3AE71FDDC13}"/>
    <cellStyle name="Valuta 2 4 2 3 2 2 3 3" xfId="19727" xr:uid="{694EF55A-4EE1-4D0E-99ED-9F721D5B9729}"/>
    <cellStyle name="Valuta 2 4 2 3 2 2 4" xfId="22799" xr:uid="{8006DE8C-40EF-49C6-8E0D-8378D22E17C6}"/>
    <cellStyle name="Valuta 2 4 2 3 2 2 5" xfId="11796" xr:uid="{94A91DE1-6366-47F6-ABE7-25AF9DB86A87}"/>
    <cellStyle name="Valuta 2 4 2 3 2 3" xfId="1709" xr:uid="{00000000-0005-0000-0000-0000BF070000}"/>
    <cellStyle name="Valuta 2 4 2 3 2 3 2" xfId="4612" xr:uid="{4E16B59A-4520-439D-ACC5-A65243DC6E39}"/>
    <cellStyle name="Valuta 2 4 2 3 2 3 2 2" xfId="20729" xr:uid="{15C37DAF-548A-4BF8-9A80-884BE3158E84}"/>
    <cellStyle name="Valuta 2 4 2 3 2 3 2 2 2" xfId="32267" xr:uid="{3D80BFEF-6E28-44E6-8607-0DCAF075A6C5}"/>
    <cellStyle name="Valuta 2 4 2 3 2 3 2 3" xfId="25360" xr:uid="{6623610D-4B86-40B9-8F3C-0CD46AC50192}"/>
    <cellStyle name="Valuta 2 4 2 3 2 3 2 4" xfId="14034" xr:uid="{C8B37C9C-4124-423E-8568-7A7CC78F5EC4}"/>
    <cellStyle name="Valuta 2 4 2 3 2 3 3" xfId="6998" xr:uid="{5EBBEB44-CD6B-4344-9EB6-ED0691C8D9D6}"/>
    <cellStyle name="Valuta 2 4 2 3 2 3 3 2" xfId="30929" xr:uid="{6A513C4C-7526-431C-875A-EED0E93E30D3}"/>
    <cellStyle name="Valuta 2 4 2 3 2 3 3 3" xfId="19391" xr:uid="{9C13DC74-BAFC-438D-89CA-BFDE66A0DCB9}"/>
    <cellStyle name="Valuta 2 4 2 3 2 3 4" xfId="22462" xr:uid="{77766E9F-BFD1-4BB1-8345-25CB3B749FB2}"/>
    <cellStyle name="Valuta 2 4 2 3 2 3 5" xfId="11459" xr:uid="{76A8CBDC-F220-4F3D-B8B4-C7AB17FACCED}"/>
    <cellStyle name="Valuta 2 4 2 3 2 4" xfId="1276" xr:uid="{00000000-0005-0000-0000-0000C0070000}"/>
    <cellStyle name="Valuta 2 4 2 3 2 4 2" xfId="4179" xr:uid="{B5DBE0D0-5240-4093-A2D0-9C9BB5FDA327}"/>
    <cellStyle name="Valuta 2 4 2 3 2 4 2 2" xfId="20395" xr:uid="{F213869A-77CB-4B9D-8A82-477E5F8F4EE2}"/>
    <cellStyle name="Valuta 2 4 2 3 2 4 2 2 2" xfId="31933" xr:uid="{D0BFBE16-0B72-46F2-AF7C-FC2A60539D82}"/>
    <cellStyle name="Valuta 2 4 2 3 2 4 2 3" xfId="24927" xr:uid="{655A6FA3-FDBB-4EB6-905F-DB15B4CBA86D}"/>
    <cellStyle name="Valuta 2 4 2 3 2 4 2 4" xfId="13601" xr:uid="{A0F7D04E-032C-4E9A-9997-41031D6CEA34}"/>
    <cellStyle name="Valuta 2 4 2 3 2 4 3" xfId="19057" xr:uid="{07B1D046-651C-4EDB-97ED-CE7C0F4E15AD}"/>
    <cellStyle name="Valuta 2 4 2 3 2 4 3 2" xfId="30595" xr:uid="{2A961854-8C39-412A-BCFF-B276963F1601}"/>
    <cellStyle name="Valuta 2 4 2 3 2 4 4" xfId="22029" xr:uid="{820E01DF-0F7E-4144-8BDE-F55DB61FB3A4}"/>
    <cellStyle name="Valuta 2 4 2 3 2 4 5" xfId="11072" xr:uid="{597EAA26-B915-46E6-AF3B-177B140A18C1}"/>
    <cellStyle name="Valuta 2 4 2 3 2 5" xfId="3609" xr:uid="{61F624AE-AB0F-479F-A00D-9C417F00FE6F}"/>
    <cellStyle name="Valuta 2 4 2 3 2 5 2" xfId="20061" xr:uid="{47209B72-CD42-460A-A870-6DCD8555DA5C}"/>
    <cellStyle name="Valuta 2 4 2 3 2 5 2 2" xfId="31599" xr:uid="{D7CAFA2B-E194-4DB4-9F20-E76530CFBAE4}"/>
    <cellStyle name="Valuta 2 4 2 3 2 5 3" xfId="24357" xr:uid="{D47B8321-0E46-49DD-87DE-FFB854FD9CB1}"/>
    <cellStyle name="Valuta 2 4 2 3 2 5 4" xfId="13077" xr:uid="{4AEB2E85-84B1-498A-BA22-0DCA91E78B20}"/>
    <cellStyle name="Valuta 2 4 2 3 2 6" xfId="6540" xr:uid="{2FE09993-AEBB-4C77-8BBE-7801BE8DDE87}"/>
    <cellStyle name="Valuta 2 4 2 3 2 6 2" xfId="30261" xr:uid="{ECC023DB-F304-4C4A-9C04-FF889023EE88}"/>
    <cellStyle name="Valuta 2 4 2 3 2 6 3" xfId="18723" xr:uid="{1700E878-EB52-43DD-B81A-C5E9D93628EC}"/>
    <cellStyle name="Valuta 2 4 2 3 2 7" xfId="21459" xr:uid="{8324A2A7-7322-4C05-8AB6-B77993E74469}"/>
    <cellStyle name="Valuta 2 4 2 3 2 8" xfId="10581" xr:uid="{EAC972EE-670E-4E07-85D2-85AACF57771A}"/>
    <cellStyle name="Valuta 2 4 2 3 3" xfId="1883" xr:uid="{00000000-0005-0000-0000-0000C1070000}"/>
    <cellStyle name="Valuta 2 4 2 3 3 2" xfId="4782" xr:uid="{C63A5B31-2B48-4D8A-92E0-86358DA5D21C}"/>
    <cellStyle name="Valuta 2 4 2 3 3 2 2" xfId="20898" xr:uid="{FBEAE868-1803-4C34-A1D1-FC3303E42FC7}"/>
    <cellStyle name="Valuta 2 4 2 3 3 2 2 2" xfId="32436" xr:uid="{F78FE066-5C8C-4093-85A8-2F06AAE139A9}"/>
    <cellStyle name="Valuta 2 4 2 3 3 2 3" xfId="25530" xr:uid="{A62FB6B8-4DD9-4DF9-9A85-B93D6C34C8B7}"/>
    <cellStyle name="Valuta 2 4 2 3 3 2 4" xfId="14204" xr:uid="{FCD40F9E-EA11-4D1D-ACFF-FF7979BABBE2}"/>
    <cellStyle name="Valuta 2 4 2 3 3 3" xfId="7654" xr:uid="{FA2BC895-2089-41C8-B337-23DB87448CB3}"/>
    <cellStyle name="Valuta 2 4 2 3 3 3 2" xfId="31098" xr:uid="{03BBD523-3975-4038-934F-5353BD1473CF}"/>
    <cellStyle name="Valuta 2 4 2 3 3 3 3" xfId="19560" xr:uid="{A8576667-E379-4CB9-ADE8-3B43E87E48D2}"/>
    <cellStyle name="Valuta 2 4 2 3 3 4" xfId="22632" xr:uid="{51B3FA4D-E8EB-4E26-8572-F584C9F0DE87}"/>
    <cellStyle name="Valuta 2 4 2 3 3 5" xfId="11629" xr:uid="{31DBCE2E-C2E8-494C-AC2E-18B2E7E3EF0A}"/>
    <cellStyle name="Valuta 2 4 2 3 4" xfId="1496" xr:uid="{00000000-0005-0000-0000-0000C2070000}"/>
    <cellStyle name="Valuta 2 4 2 3 4 2" xfId="4399" xr:uid="{479BCC00-9D3F-4B73-941D-76CA10528F5E}"/>
    <cellStyle name="Valuta 2 4 2 3 4 2 2" xfId="20562" xr:uid="{DF07428B-F89D-45A7-80B4-8F5C1D84F3C1}"/>
    <cellStyle name="Valuta 2 4 2 3 4 2 2 2" xfId="32100" xr:uid="{4F5A2FE9-BAA4-4678-9A38-0C61DD9286F8}"/>
    <cellStyle name="Valuta 2 4 2 3 4 2 3" xfId="25147" xr:uid="{E6BFAEA5-00B8-43F3-AEFA-4307A1B3C9F7}"/>
    <cellStyle name="Valuta 2 4 2 3 4 2 4" xfId="13821" xr:uid="{7A03745B-D4E0-4896-898B-271E32AE278A}"/>
    <cellStyle name="Valuta 2 4 2 3 4 3" xfId="7236" xr:uid="{E7A21A06-4555-4958-B944-57685575BDC0}"/>
    <cellStyle name="Valuta 2 4 2 3 4 3 2" xfId="30762" xr:uid="{0EDB2076-9168-4FA2-B8F0-DD16063E86E6}"/>
    <cellStyle name="Valuta 2 4 2 3 4 3 3" xfId="19224" xr:uid="{5891B329-B354-4308-9D53-9982F575532A}"/>
    <cellStyle name="Valuta 2 4 2 3 4 4" xfId="22249" xr:uid="{1A3F898B-6363-4179-9C4E-43FD75A4F883}"/>
    <cellStyle name="Valuta 2 4 2 3 4 5" xfId="11270" xr:uid="{0C9F1738-F3A0-4BD4-827E-E33CE04AC067}"/>
    <cellStyle name="Valuta 2 4 2 3 5" xfId="985" xr:uid="{00000000-0005-0000-0000-0000C3070000}"/>
    <cellStyle name="Valuta 2 4 2 3 5 2" xfId="3888" xr:uid="{144D256B-7F13-499E-AA48-1EB3491540E8}"/>
    <cellStyle name="Valuta 2 4 2 3 5 2 2" xfId="20228" xr:uid="{6A6D516C-76AB-4E75-BB47-5E49C03AE2B1}"/>
    <cellStyle name="Valuta 2 4 2 3 5 2 2 2" xfId="31766" xr:uid="{55D33301-AA51-4EF5-A0F3-D590502E1B52}"/>
    <cellStyle name="Valuta 2 4 2 3 5 2 3" xfId="24636" xr:uid="{84D0EC4F-9DEC-42A7-B87A-3183239CC5E0}"/>
    <cellStyle name="Valuta 2 4 2 3 5 2 4" xfId="13326" xr:uid="{59551510-95DE-4B05-B4B5-D8D73897DE0D}"/>
    <cellStyle name="Valuta 2 4 2 3 5 3" xfId="6760" xr:uid="{047D0867-4878-4506-A5B4-A057107FF3AE}"/>
    <cellStyle name="Valuta 2 4 2 3 5 3 2" xfId="30428" xr:uid="{A5D75B4C-9A57-4BC4-ADA6-784D5B2AF968}"/>
    <cellStyle name="Valuta 2 4 2 3 5 3 3" xfId="18890" xr:uid="{C438789C-7B02-470F-BCB5-228459B9DB68}"/>
    <cellStyle name="Valuta 2 4 2 3 5 4" xfId="21738" xr:uid="{1FAAB2A8-E435-490C-AB32-14D6123AF1C5}"/>
    <cellStyle name="Valuta 2 4 2 3 5 5" xfId="10821" xr:uid="{8879D185-DECD-4116-8128-1E63B5192940}"/>
    <cellStyle name="Valuta 2 4 2 3 6" xfId="3417" xr:uid="{8D5172C2-D289-45B6-966A-F2339466335B}"/>
    <cellStyle name="Valuta 2 4 2 3 6 2" xfId="19894" xr:uid="{3904B270-D8FC-47B6-AA77-311C10EEEE71}"/>
    <cellStyle name="Valuta 2 4 2 3 6 2 2" xfId="31432" xr:uid="{59491F30-73D7-4082-9A9F-FC567D51BD6A}"/>
    <cellStyle name="Valuta 2 4 2 3 6 3" xfId="24165" xr:uid="{A69EDE1B-64B0-4D2B-81B4-64E1A07B8284}"/>
    <cellStyle name="Valuta 2 4 2 3 6 4" xfId="12885" xr:uid="{B8408A68-3E03-4ED2-AA59-C316F6D41399}"/>
    <cellStyle name="Valuta 2 4 2 3 7" xfId="6332" xr:uid="{28628EBC-0F4C-455E-BC67-E0F6B8BE2618}"/>
    <cellStyle name="Valuta 2 4 2 3 7 2" xfId="30094" xr:uid="{8C330A99-FFBF-4148-B7CA-59D557EFA244}"/>
    <cellStyle name="Valuta 2 4 2 3 7 3" xfId="18556" xr:uid="{10139F84-2672-47F9-A314-458AB3CC05A8}"/>
    <cellStyle name="Valuta 2 4 2 3 8" xfId="21267" xr:uid="{E95C4FCE-E679-4D77-BED4-9DA2444A7C28}"/>
    <cellStyle name="Valuta 2 4 2 3 9" xfId="10401" xr:uid="{4FC05A7E-3FFD-4349-B03D-1C0163C3E045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2 2 2" xfId="20985" xr:uid="{EFDF4B51-D244-4601-AAB9-CD2027BF66B7}"/>
    <cellStyle name="Valuta 2 4 2 5 2 2 2 2" xfId="32523" xr:uid="{9C0EAD70-9AC3-482E-A623-E6E654C16C4F}"/>
    <cellStyle name="Valuta 2 4 2 5 2 2 3" xfId="25617" xr:uid="{1EC15D60-801B-453B-83BE-20592048D77D}"/>
    <cellStyle name="Valuta 2 4 2 5 2 2 4" xfId="14291" xr:uid="{0E565D37-65D5-4788-98FA-9615BD2E1D70}"/>
    <cellStyle name="Valuta 2 4 2 5 2 3" xfId="7366" xr:uid="{941343B8-CC3D-4916-9483-C51F80449D95}"/>
    <cellStyle name="Valuta 2 4 2 5 2 3 2" xfId="31185" xr:uid="{285518F2-1C6C-4D87-85B1-181777742A72}"/>
    <cellStyle name="Valuta 2 4 2 5 2 3 3" xfId="19647" xr:uid="{4C0181D6-DBB1-492E-B684-C647D33C1642}"/>
    <cellStyle name="Valuta 2 4 2 5 2 4" xfId="22719" xr:uid="{3DC2DC62-086F-43F0-974D-6A02DEF50D2A}"/>
    <cellStyle name="Valuta 2 4 2 5 2 5" xfId="11716" xr:uid="{7336EDA1-CAEF-4C08-9DB7-E45BA4DE0582}"/>
    <cellStyle name="Valuta 2 4 2 5 3" xfId="1614" xr:uid="{00000000-0005-0000-0000-0000C7070000}"/>
    <cellStyle name="Valuta 2 4 2 5 3 2" xfId="4517" xr:uid="{7B02968C-53A5-42F4-9139-4F52C28D4270}"/>
    <cellStyle name="Valuta 2 4 2 5 3 2 2" xfId="20649" xr:uid="{5A0C6790-86DA-4D4E-8FBD-441C251FFC7B}"/>
    <cellStyle name="Valuta 2 4 2 5 3 2 2 2" xfId="32187" xr:uid="{525DF82D-D6AD-4E87-AE92-06D8ADFAE9E3}"/>
    <cellStyle name="Valuta 2 4 2 5 3 2 3" xfId="25265" xr:uid="{6F97D4E7-6AC7-41B0-820B-34EB7718E7CB}"/>
    <cellStyle name="Valuta 2 4 2 5 3 2 4" xfId="13939" xr:uid="{DB424F1C-0EFA-4675-84D7-9624D63F087B}"/>
    <cellStyle name="Valuta 2 4 2 5 3 3" xfId="6903" xr:uid="{19ED1D15-11CF-4854-B3E4-B9CFB5D8864D}"/>
    <cellStyle name="Valuta 2 4 2 5 3 3 2" xfId="30849" xr:uid="{54F04F32-F0B4-4548-9A8C-0B9F9F2A6913}"/>
    <cellStyle name="Valuta 2 4 2 5 3 3 3" xfId="19311" xr:uid="{18B2A148-82AC-4616-85B3-9B7956E32965}"/>
    <cellStyle name="Valuta 2 4 2 5 3 4" xfId="22367" xr:uid="{FFBF9CB4-9E09-4885-9CDA-C8FCF8F36103}"/>
    <cellStyle name="Valuta 2 4 2 5 3 5" xfId="11370" xr:uid="{957AB27B-0E40-43A7-BCF0-0146E5B59E38}"/>
    <cellStyle name="Valuta 2 4 2 5 4" xfId="1181" xr:uid="{00000000-0005-0000-0000-0000C8070000}"/>
    <cellStyle name="Valuta 2 4 2 5 4 2" xfId="4084" xr:uid="{F551A1A4-0D94-46EC-8627-248FE1088DBE}"/>
    <cellStyle name="Valuta 2 4 2 5 4 2 2" xfId="20315" xr:uid="{160FB947-77F3-4B75-89B5-17FB26CA2D42}"/>
    <cellStyle name="Valuta 2 4 2 5 4 2 2 2" xfId="31853" xr:uid="{63853B8B-3D31-48AE-92EF-FB6581B42212}"/>
    <cellStyle name="Valuta 2 4 2 5 4 2 3" xfId="24832" xr:uid="{501E0376-BD97-4B9F-89B2-0C5D16F35F74}"/>
    <cellStyle name="Valuta 2 4 2 5 4 2 4" xfId="13506" xr:uid="{715AEBD9-7875-44AE-9A5B-AA2F5C34B1FC}"/>
    <cellStyle name="Valuta 2 4 2 5 4 3" xfId="18977" xr:uid="{AAEAB276-09CD-4348-A055-305FC83B51A9}"/>
    <cellStyle name="Valuta 2 4 2 5 4 3 2" xfId="30515" xr:uid="{D8419D37-0DA8-484F-AAEA-B9712E8ABA1F}"/>
    <cellStyle name="Valuta 2 4 2 5 4 4" xfId="21934" xr:uid="{AB596923-41FB-4B55-85B5-31046DBED49A}"/>
    <cellStyle name="Valuta 2 4 2 5 4 5" xfId="10983" xr:uid="{1CE13693-AF9E-4825-82EC-BD75E0B71921}"/>
    <cellStyle name="Valuta 2 4 2 5 5" xfId="3514" xr:uid="{E84A082C-EB0D-433D-85BB-65BAC516CFF3}"/>
    <cellStyle name="Valuta 2 4 2 5 5 2" xfId="19981" xr:uid="{CDC335DA-B625-4C07-A0F5-5D4E89A17341}"/>
    <cellStyle name="Valuta 2 4 2 5 5 2 2" xfId="31519" xr:uid="{1F7644B2-5335-46BD-B34C-9EA2DAEFD4AA}"/>
    <cellStyle name="Valuta 2 4 2 5 5 3" xfId="24262" xr:uid="{07AD500F-03D0-4B80-992D-BB853FD1953B}"/>
    <cellStyle name="Valuta 2 4 2 5 5 4" xfId="12982" xr:uid="{5FFCD53F-6090-48AC-B89E-8CF1B05CAEF6}"/>
    <cellStyle name="Valuta 2 4 2 5 6" xfId="6445" xr:uid="{30AFB13B-14BB-4AC9-9514-44E73FCF7D31}"/>
    <cellStyle name="Valuta 2 4 2 5 6 2" xfId="30181" xr:uid="{AC62807D-DD82-402D-846E-55C83260377E}"/>
    <cellStyle name="Valuta 2 4 2 5 6 3" xfId="18643" xr:uid="{2AAA1750-3E0E-4A6B-B57C-F2E630AF7B0F}"/>
    <cellStyle name="Valuta 2 4 2 5 7" xfId="21364" xr:uid="{DDD4AEC4-16F8-433D-B01F-60CF80FA1A2B}"/>
    <cellStyle name="Valuta 2 4 2 5 8" xfId="10492" xr:uid="{8170AF41-00BF-4C11-B908-C915AED619BD}"/>
    <cellStyle name="Valuta 2 4 2 6" xfId="1803" xr:uid="{00000000-0005-0000-0000-0000C9070000}"/>
    <cellStyle name="Valuta 2 4 2 6 2" xfId="4702" xr:uid="{F2E44441-2CF0-44CF-96A7-756A3C3B3AF9}"/>
    <cellStyle name="Valuta 2 4 2 6 2 2" xfId="20818" xr:uid="{8C5914C6-05BD-492E-BB32-BB4A5983A399}"/>
    <cellStyle name="Valuta 2 4 2 6 2 2 2" xfId="32356" xr:uid="{48CF11D2-0779-44D1-BB8E-57C80A8B88D7}"/>
    <cellStyle name="Valuta 2 4 2 6 2 3" xfId="25450" xr:uid="{3CC88771-4529-4867-AD6E-FD9592BEAE00}"/>
    <cellStyle name="Valuta 2 4 2 6 2 4" xfId="14124" xr:uid="{8AD556B7-4293-4F42-BE64-CC1DCF59637F}"/>
    <cellStyle name="Valuta 2 4 2 6 3" xfId="7568" xr:uid="{554D6A83-4831-498F-BDAE-CE5223FED829}"/>
    <cellStyle name="Valuta 2 4 2 6 3 2" xfId="31018" xr:uid="{29ED1B18-36C1-4E12-9E6E-B04CF7FC2EC1}"/>
    <cellStyle name="Valuta 2 4 2 6 3 3" xfId="19480" xr:uid="{081D8E6C-80A0-47A8-B2F3-BE3905A554B2}"/>
    <cellStyle name="Valuta 2 4 2 6 4" xfId="22552" xr:uid="{B307AE71-7BAC-407C-A475-F277B071B11F}"/>
    <cellStyle name="Valuta 2 4 2 6 5" xfId="11549" xr:uid="{3F01AFFE-4841-4FA2-8702-31849F7BF04E}"/>
    <cellStyle name="Valuta 2 4 2 7" xfId="1401" xr:uid="{00000000-0005-0000-0000-0000CA070000}"/>
    <cellStyle name="Valuta 2 4 2 7 2" xfId="4304" xr:uid="{F41FAF23-752B-4998-9537-DBEAABFFD4F1}"/>
    <cellStyle name="Valuta 2 4 2 7 2 2" xfId="20482" xr:uid="{7F91230E-1051-4665-BBE0-1A0CBC17C369}"/>
    <cellStyle name="Valuta 2 4 2 7 2 2 2" xfId="32020" xr:uid="{FE17B6C2-A3D6-425D-B54A-D44012740ABC}"/>
    <cellStyle name="Valuta 2 4 2 7 2 3" xfId="25052" xr:uid="{4D602866-8196-485C-A5FE-310C7B8FC315}"/>
    <cellStyle name="Valuta 2 4 2 7 2 4" xfId="13726" xr:uid="{067E16A7-6F9D-4F45-873C-3D4944618859}"/>
    <cellStyle name="Valuta 2 4 2 7 3" xfId="7141" xr:uid="{BF04D1D3-7C32-457D-B5D8-32742E9D5796}"/>
    <cellStyle name="Valuta 2 4 2 7 3 2" xfId="30682" xr:uid="{D87FC150-9784-41BF-8196-2B791324162C}"/>
    <cellStyle name="Valuta 2 4 2 7 3 3" xfId="19144" xr:uid="{E24286C7-C88C-4962-99D9-ACA433A97214}"/>
    <cellStyle name="Valuta 2 4 2 7 4" xfId="22154" xr:uid="{860CEB80-8C8D-4831-83A7-C84934BC353B}"/>
    <cellStyle name="Valuta 2 4 2 7 5" xfId="11181" xr:uid="{DAE202A1-F9D6-4C4F-AEA6-C4C5C22459F3}"/>
    <cellStyle name="Valuta 2 4 2 8" xfId="888" xr:uid="{00000000-0005-0000-0000-0000CB070000}"/>
    <cellStyle name="Valuta 2 4 2 8 2" xfId="3791" xr:uid="{E52F533E-37AF-4E89-8C95-B21664CFE0B6}"/>
    <cellStyle name="Valuta 2 4 2 8 2 2" xfId="20148" xr:uid="{2233D8C4-C19B-408F-A189-C39A3CC77195}"/>
    <cellStyle name="Valuta 2 4 2 8 2 2 2" xfId="31686" xr:uid="{E52A150C-7D78-4621-924F-E56190C58ACE}"/>
    <cellStyle name="Valuta 2 4 2 8 2 3" xfId="24539" xr:uid="{7D42BED3-9A39-4B8A-8A09-A6C63D7F7B84}"/>
    <cellStyle name="Valuta 2 4 2 8 2 4" xfId="13235" xr:uid="{B0FEE3F6-9E30-437E-9004-BBD5CACF25BF}"/>
    <cellStyle name="Valuta 2 4 2 8 3" xfId="6665" xr:uid="{6B3CE496-186C-4A29-B08A-431893CCE54A}"/>
    <cellStyle name="Valuta 2 4 2 8 3 2" xfId="30348" xr:uid="{2E2B2596-BF7B-4E6E-8E1C-8A67F1A02E0C}"/>
    <cellStyle name="Valuta 2 4 2 8 3 3" xfId="18810" xr:uid="{B666F788-8633-4805-B2D7-53C63927245C}"/>
    <cellStyle name="Valuta 2 4 2 8 4" xfId="21641" xr:uid="{47EC047B-64DD-442C-82F3-ED29FF01922A}"/>
    <cellStyle name="Valuta 2 4 2 8 5" xfId="10731" xr:uid="{DED509AC-E0F8-4CE8-A278-13A3E5AE93D6}"/>
    <cellStyle name="Valuta 2 4 2 9" xfId="3322" xr:uid="{D33D07CA-03E0-4EE1-B1ED-6075218C4286}"/>
    <cellStyle name="Valuta 2 4 2 9 2" xfId="19814" xr:uid="{C3E55452-04EB-4702-9842-A2AC5B60126B}"/>
    <cellStyle name="Valuta 2 4 2 9 2 2" xfId="31352" xr:uid="{19626EDA-AE74-488B-A80B-2CBA94B0ABA4}"/>
    <cellStyle name="Valuta 2 4 2 9 3" xfId="24070" xr:uid="{1018580C-3A22-4052-85FA-C5D4E797027B}"/>
    <cellStyle name="Valuta 2 4 2 9 4" xfId="12790" xr:uid="{4B793DD6-D0F5-4949-B3D5-C745040009BD}"/>
    <cellStyle name="Valuta 2 4 3" xfId="228" xr:uid="{00000000-0005-0000-0000-0000CC070000}"/>
    <cellStyle name="Valuta 2 4 3 10" xfId="21188" xr:uid="{B94F4787-F529-4E45-9FDE-5FDA37A53227}"/>
    <cellStyle name="Valuta 2 4 3 11" xfId="10337" xr:uid="{FEE116C6-1775-43CF-8347-B3D94FC3439B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2 2 2" xfId="21081" xr:uid="{73EBF915-02BC-4092-BDDD-F703FD46BDAE}"/>
    <cellStyle name="Valuta 2 4 3 2 2 2 2 2 2" xfId="32619" xr:uid="{4971FD4D-9637-4037-AF8D-D9884B058CF7}"/>
    <cellStyle name="Valuta 2 4 3 2 2 2 2 3" xfId="25713" xr:uid="{3D390F3F-7DC2-42D7-A765-E0B0A536E809}"/>
    <cellStyle name="Valuta 2 4 3 2 2 2 2 4" xfId="14387" xr:uid="{99A8D18D-3792-43DF-9D6D-F8D1233A722C}"/>
    <cellStyle name="Valuta 2 4 3 2 2 2 3" xfId="7477" xr:uid="{2C74E79A-9319-4B7E-937B-4FCD890DB0CC}"/>
    <cellStyle name="Valuta 2 4 3 2 2 2 3 2" xfId="31281" xr:uid="{CF3AFDF5-4FF7-4D1D-B92B-3C91B46A772C}"/>
    <cellStyle name="Valuta 2 4 3 2 2 2 3 3" xfId="19743" xr:uid="{BE354DD0-4187-4719-A4E0-C19CF323CA22}"/>
    <cellStyle name="Valuta 2 4 3 2 2 2 4" xfId="22815" xr:uid="{B9D91587-3C61-4450-93FD-CBB39F172970}"/>
    <cellStyle name="Valuta 2 4 3 2 2 2 5" xfId="11812" xr:uid="{B45615F5-EFBE-4E66-A40B-79BF86236498}"/>
    <cellStyle name="Valuta 2 4 3 2 2 3" xfId="1725" xr:uid="{00000000-0005-0000-0000-0000D0070000}"/>
    <cellStyle name="Valuta 2 4 3 2 2 3 2" xfId="4628" xr:uid="{65E849B1-81A8-45E3-BF78-9237A2D5A081}"/>
    <cellStyle name="Valuta 2 4 3 2 2 3 2 2" xfId="20745" xr:uid="{BCF66110-8F87-4903-8C7D-F2B8DDAE6F4C}"/>
    <cellStyle name="Valuta 2 4 3 2 2 3 2 2 2" xfId="32283" xr:uid="{83BF8330-1ED1-4913-8B84-EDAD721C7DC4}"/>
    <cellStyle name="Valuta 2 4 3 2 2 3 2 3" xfId="25376" xr:uid="{B9996961-BDB5-4A25-8347-B16C8DA7A51F}"/>
    <cellStyle name="Valuta 2 4 3 2 2 3 2 4" xfId="14050" xr:uid="{39E967BB-A3CF-40F6-AB32-0DB3C3BB050D}"/>
    <cellStyle name="Valuta 2 4 3 2 2 3 3" xfId="7014" xr:uid="{8A3DEC56-5A2B-4378-B9C4-A81D89EAED66}"/>
    <cellStyle name="Valuta 2 4 3 2 2 3 3 2" xfId="30945" xr:uid="{1F41868C-FF22-406E-84F2-16A5E0729B7D}"/>
    <cellStyle name="Valuta 2 4 3 2 2 3 3 3" xfId="19407" xr:uid="{F1717F07-A8A3-4A05-8925-20CFA5AC8963}"/>
    <cellStyle name="Valuta 2 4 3 2 2 3 4" xfId="22478" xr:uid="{9C17E61A-869F-44D3-9C95-113FA43CF5C5}"/>
    <cellStyle name="Valuta 2 4 3 2 2 3 5" xfId="11475" xr:uid="{B42DAD70-1794-4124-B91D-3DC4B464DB2A}"/>
    <cellStyle name="Valuta 2 4 3 2 2 4" xfId="1292" xr:uid="{00000000-0005-0000-0000-0000D1070000}"/>
    <cellStyle name="Valuta 2 4 3 2 2 4 2" xfId="4195" xr:uid="{EF32F090-66B2-4920-A2D1-986ABD38B2E7}"/>
    <cellStyle name="Valuta 2 4 3 2 2 4 2 2" xfId="20411" xr:uid="{4F6D6244-14AA-4D5F-8008-850973D196DD}"/>
    <cellStyle name="Valuta 2 4 3 2 2 4 2 2 2" xfId="31949" xr:uid="{5FE7D662-685D-47B4-A36A-56A144DCCEB8}"/>
    <cellStyle name="Valuta 2 4 3 2 2 4 2 3" xfId="24943" xr:uid="{2F9984B3-BD54-438E-8344-9308C6E428B4}"/>
    <cellStyle name="Valuta 2 4 3 2 2 4 2 4" xfId="13617" xr:uid="{D009156B-1C98-4825-882B-2E7D531FE55B}"/>
    <cellStyle name="Valuta 2 4 3 2 2 4 3" xfId="19073" xr:uid="{F76CE853-F483-4A63-987D-05BEDF0211F5}"/>
    <cellStyle name="Valuta 2 4 3 2 2 4 3 2" xfId="30611" xr:uid="{E46FFE9A-CBC4-43EB-B8E5-58CCB6D4F435}"/>
    <cellStyle name="Valuta 2 4 3 2 2 4 4" xfId="22045" xr:uid="{FD62A870-1134-4789-99B7-4453DE7C12B2}"/>
    <cellStyle name="Valuta 2 4 3 2 2 4 5" xfId="11088" xr:uid="{FA11AF87-0247-4979-84A5-E1734516397A}"/>
    <cellStyle name="Valuta 2 4 3 2 2 5" xfId="3625" xr:uid="{58BD4040-9562-427E-BD87-09A28FC476A5}"/>
    <cellStyle name="Valuta 2 4 3 2 2 5 2" xfId="20077" xr:uid="{5F32F202-CE38-44F5-8321-8D16E0F1E3AE}"/>
    <cellStyle name="Valuta 2 4 3 2 2 5 2 2" xfId="31615" xr:uid="{F48AD386-6FD8-4200-871B-69CBC5BBF40E}"/>
    <cellStyle name="Valuta 2 4 3 2 2 5 3" xfId="24373" xr:uid="{4C93D1BB-9EA5-499A-8E0A-C6E6BC062579}"/>
    <cellStyle name="Valuta 2 4 3 2 2 5 4" xfId="13093" xr:uid="{B571B920-F1FC-482E-AFAF-AB60E08E0D06}"/>
    <cellStyle name="Valuta 2 4 3 2 2 6" xfId="6556" xr:uid="{77E57C1A-70B9-4BE4-8ED9-B03DC3CA8B1E}"/>
    <cellStyle name="Valuta 2 4 3 2 2 6 2" xfId="30277" xr:uid="{DDADEF07-EBC4-4E15-B3E2-F6A5F350C5B6}"/>
    <cellStyle name="Valuta 2 4 3 2 2 6 3" xfId="18739" xr:uid="{8F0FFF89-0E91-480D-B9FE-AF3ED32BA8B0}"/>
    <cellStyle name="Valuta 2 4 3 2 2 7" xfId="21475" xr:uid="{15B1E856-C468-4B9F-82C6-F8510B2EA021}"/>
    <cellStyle name="Valuta 2 4 3 2 2 8" xfId="10597" xr:uid="{46CBA978-9B04-44C3-8032-CFD03B9EF831}"/>
    <cellStyle name="Valuta 2 4 3 2 3" xfId="1899" xr:uid="{00000000-0005-0000-0000-0000D2070000}"/>
    <cellStyle name="Valuta 2 4 3 2 3 2" xfId="4798" xr:uid="{B8419AFB-65C3-4E4D-BD63-6D6191F44E7B}"/>
    <cellStyle name="Valuta 2 4 3 2 3 2 2" xfId="20914" xr:uid="{063E7C86-383E-4DFD-B631-CC3ED5870E41}"/>
    <cellStyle name="Valuta 2 4 3 2 3 2 2 2" xfId="32452" xr:uid="{DDCA03C8-1FB5-48D1-90B3-1581E182A118}"/>
    <cellStyle name="Valuta 2 4 3 2 3 2 3" xfId="25546" xr:uid="{67940DCD-4D0A-43E2-8979-68325122DC20}"/>
    <cellStyle name="Valuta 2 4 3 2 3 2 4" xfId="14220" xr:uid="{74F74380-F6F2-4F0E-B668-DDBBFEDF5F72}"/>
    <cellStyle name="Valuta 2 4 3 2 3 3" xfId="7670" xr:uid="{B3B7D1E6-C8A0-4845-9619-9FE69DF3C810}"/>
    <cellStyle name="Valuta 2 4 3 2 3 3 2" xfId="31114" xr:uid="{A213A2E1-9305-4E1C-AA35-66C6D14D6C1B}"/>
    <cellStyle name="Valuta 2 4 3 2 3 3 3" xfId="19576" xr:uid="{A4D2F577-4661-4336-9EC6-E3CA81CCA297}"/>
    <cellStyle name="Valuta 2 4 3 2 3 4" xfId="22648" xr:uid="{C35E88E5-5100-4713-995F-AF350CC1F80A}"/>
    <cellStyle name="Valuta 2 4 3 2 3 5" xfId="11645" xr:uid="{C52F8E21-8387-4404-8079-C02383E5E3D6}"/>
    <cellStyle name="Valuta 2 4 3 2 4" xfId="1512" xr:uid="{00000000-0005-0000-0000-0000D3070000}"/>
    <cellStyle name="Valuta 2 4 3 2 4 2" xfId="4415" xr:uid="{A908DFDD-6870-427E-8671-CADB3F783607}"/>
    <cellStyle name="Valuta 2 4 3 2 4 2 2" xfId="20578" xr:uid="{A28A3293-DB73-42D4-871D-26EBE5060567}"/>
    <cellStyle name="Valuta 2 4 3 2 4 2 2 2" xfId="32116" xr:uid="{8794E0EB-0A5A-4F63-A873-5EB7B99970CE}"/>
    <cellStyle name="Valuta 2 4 3 2 4 2 3" xfId="25163" xr:uid="{8454A35B-7D51-4593-8B0C-F017AD4F01E4}"/>
    <cellStyle name="Valuta 2 4 3 2 4 2 4" xfId="13837" xr:uid="{57E19AE1-EB57-4FC3-8B6D-E06DDF521345}"/>
    <cellStyle name="Valuta 2 4 3 2 4 3" xfId="7252" xr:uid="{A74B74FA-94E7-4C1F-82AD-DFEA3B6528B1}"/>
    <cellStyle name="Valuta 2 4 3 2 4 3 2" xfId="30778" xr:uid="{6327EEDA-8B79-43BC-93B5-C8405176F330}"/>
    <cellStyle name="Valuta 2 4 3 2 4 3 3" xfId="19240" xr:uid="{E7EE6B7D-D2DE-46E3-BC00-C92BB64A32A2}"/>
    <cellStyle name="Valuta 2 4 3 2 4 4" xfId="22265" xr:uid="{643C3F18-0D79-4066-B388-11A667AA1EE8}"/>
    <cellStyle name="Valuta 2 4 3 2 4 5" xfId="11286" xr:uid="{840663D6-09B1-4D3C-B54E-19E5C90BD1EB}"/>
    <cellStyle name="Valuta 2 4 3 2 5" xfId="1001" xr:uid="{00000000-0005-0000-0000-0000D4070000}"/>
    <cellStyle name="Valuta 2 4 3 2 5 2" xfId="3904" xr:uid="{FF8B3D07-BF05-4CC3-9296-2B6CEE07322D}"/>
    <cellStyle name="Valuta 2 4 3 2 5 2 2" xfId="20244" xr:uid="{34EF2DB4-B5D0-4DE6-8F5D-13EBC32110C8}"/>
    <cellStyle name="Valuta 2 4 3 2 5 2 2 2" xfId="31782" xr:uid="{90C7F8F9-95AF-4642-8DA6-AE973C914DE6}"/>
    <cellStyle name="Valuta 2 4 3 2 5 2 3" xfId="24652" xr:uid="{1152CAC2-FB84-4C24-8D6C-C11BA2165089}"/>
    <cellStyle name="Valuta 2 4 3 2 5 2 4" xfId="13342" xr:uid="{2153C539-5D0D-4212-B71E-E45BFBD7F0A6}"/>
    <cellStyle name="Valuta 2 4 3 2 5 3" xfId="6776" xr:uid="{C25CDD92-421B-4037-896E-3967C7A2F2B9}"/>
    <cellStyle name="Valuta 2 4 3 2 5 3 2" xfId="30444" xr:uid="{54176779-C6FE-4ACF-AA63-8385594CCC13}"/>
    <cellStyle name="Valuta 2 4 3 2 5 3 3" xfId="18906" xr:uid="{B35A2DFE-9532-4037-B23C-B77D348C4B95}"/>
    <cellStyle name="Valuta 2 4 3 2 5 4" xfId="21754" xr:uid="{12083317-DEC3-4097-88DE-D6596387A843}"/>
    <cellStyle name="Valuta 2 4 3 2 5 5" xfId="10837" xr:uid="{25D2299E-5218-41B2-AC6D-6AB6F5B60259}"/>
    <cellStyle name="Valuta 2 4 3 2 6" xfId="3433" xr:uid="{6668B923-E358-4F2E-97FF-D2CA583B1E46}"/>
    <cellStyle name="Valuta 2 4 3 2 6 2" xfId="19910" xr:uid="{2B91F057-845E-411F-A098-AE36FE5E52ED}"/>
    <cellStyle name="Valuta 2 4 3 2 6 2 2" xfId="31448" xr:uid="{A821024A-ABD7-4682-9A9D-3A8D053212E8}"/>
    <cellStyle name="Valuta 2 4 3 2 6 3" xfId="24181" xr:uid="{80D4FAE1-5E32-4BD2-8572-E09A537D1FF8}"/>
    <cellStyle name="Valuta 2 4 3 2 6 4" xfId="12901" xr:uid="{2761BD36-1CA6-4DC2-B239-75B7662228C5}"/>
    <cellStyle name="Valuta 2 4 3 2 7" xfId="6348" xr:uid="{466B69D3-7941-480E-AC93-4513713CC34B}"/>
    <cellStyle name="Valuta 2 4 3 2 7 2" xfId="30110" xr:uid="{FE8AA2B4-4D86-4E7F-8775-D4D288B2D052}"/>
    <cellStyle name="Valuta 2 4 3 2 7 3" xfId="18572" xr:uid="{62E1889A-EE99-448E-97D9-BFC35F2C99C5}"/>
    <cellStyle name="Valuta 2 4 3 2 8" xfId="21283" xr:uid="{C38F12E3-7EBB-42AD-8CB5-D9C6F5FF9D41}"/>
    <cellStyle name="Valuta 2 4 3 2 9" xfId="10417" xr:uid="{02B58B8A-6385-4292-BED1-C9B16CAE216B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2 2 2" xfId="21001" xr:uid="{18270D31-673B-4F15-9033-2BA57B347479}"/>
    <cellStyle name="Valuta 2 4 3 4 2 2 2 2" xfId="32539" xr:uid="{AE411A78-BB49-4F98-9488-A88FC4A554AE}"/>
    <cellStyle name="Valuta 2 4 3 4 2 2 3" xfId="25633" xr:uid="{F9E736A8-A18E-47CE-84B4-EF94AFDCF25F}"/>
    <cellStyle name="Valuta 2 4 3 4 2 2 4" xfId="14307" xr:uid="{ABA46C5A-0141-4502-9507-BB19DE889909}"/>
    <cellStyle name="Valuta 2 4 3 4 2 3" xfId="7382" xr:uid="{5CD8CE11-687E-4214-85CF-EA259FC627D7}"/>
    <cellStyle name="Valuta 2 4 3 4 2 3 2" xfId="31201" xr:uid="{40D971BE-C499-4BBA-9D6E-9A218CA6AE07}"/>
    <cellStyle name="Valuta 2 4 3 4 2 3 3" xfId="19663" xr:uid="{86B1AD18-8C14-434C-A0C9-5BE2EE873BC0}"/>
    <cellStyle name="Valuta 2 4 3 4 2 4" xfId="22735" xr:uid="{79EC3A15-94AE-4497-89A0-163D7F10159B}"/>
    <cellStyle name="Valuta 2 4 3 4 2 5" xfId="11732" xr:uid="{7C8BE9B9-8305-4922-A667-585163D362D2}"/>
    <cellStyle name="Valuta 2 4 3 4 3" xfId="1630" xr:uid="{00000000-0005-0000-0000-0000D8070000}"/>
    <cellStyle name="Valuta 2 4 3 4 3 2" xfId="4533" xr:uid="{5106041C-19A4-4F6C-BDF5-6D4CC05A28DD}"/>
    <cellStyle name="Valuta 2 4 3 4 3 2 2" xfId="20665" xr:uid="{96FB8F0C-B6C0-41F0-8219-5E7832C68E0C}"/>
    <cellStyle name="Valuta 2 4 3 4 3 2 2 2" xfId="32203" xr:uid="{6C0AADF0-E142-40DC-BB97-D78781A6A0F1}"/>
    <cellStyle name="Valuta 2 4 3 4 3 2 3" xfId="25281" xr:uid="{F37FDC08-AE4E-49DF-BB27-7E2BDBEBB31D}"/>
    <cellStyle name="Valuta 2 4 3 4 3 2 4" xfId="13955" xr:uid="{073BC5CF-F782-4BD1-A701-A17D8917E3FD}"/>
    <cellStyle name="Valuta 2 4 3 4 3 3" xfId="6919" xr:uid="{CD202952-1065-4A8D-A939-B40C790D1C5D}"/>
    <cellStyle name="Valuta 2 4 3 4 3 3 2" xfId="30865" xr:uid="{EB35B2B5-68C0-4225-B723-DCD62CCE2C00}"/>
    <cellStyle name="Valuta 2 4 3 4 3 3 3" xfId="19327" xr:uid="{93A9C862-767C-48F8-B0CD-C8EC733D2D4A}"/>
    <cellStyle name="Valuta 2 4 3 4 3 4" xfId="22383" xr:uid="{37610FA2-4E78-4B2A-8C53-7EDCD57EC537}"/>
    <cellStyle name="Valuta 2 4 3 4 3 5" xfId="11386" xr:uid="{56CF3245-6F84-4F85-A130-3C14B3766834}"/>
    <cellStyle name="Valuta 2 4 3 4 4" xfId="1197" xr:uid="{00000000-0005-0000-0000-0000D9070000}"/>
    <cellStyle name="Valuta 2 4 3 4 4 2" xfId="4100" xr:uid="{13912F08-C8B2-45F9-A1B2-F986BB77C365}"/>
    <cellStyle name="Valuta 2 4 3 4 4 2 2" xfId="20331" xr:uid="{C4EF09A1-D75E-4C91-9A24-693B6ED50E12}"/>
    <cellStyle name="Valuta 2 4 3 4 4 2 2 2" xfId="31869" xr:uid="{5B609424-4092-45A4-8553-BFDED7B5B900}"/>
    <cellStyle name="Valuta 2 4 3 4 4 2 3" xfId="24848" xr:uid="{E8EB6FE3-6526-4E8C-AA7E-619A09FC5D55}"/>
    <cellStyle name="Valuta 2 4 3 4 4 2 4" xfId="13522" xr:uid="{A0256CD5-85EB-4DD5-B5F0-75524B70180E}"/>
    <cellStyle name="Valuta 2 4 3 4 4 3" xfId="18993" xr:uid="{47E2F490-45D4-4AD0-9327-B4C403AE1DF2}"/>
    <cellStyle name="Valuta 2 4 3 4 4 3 2" xfId="30531" xr:uid="{1AEA3561-439C-44DD-BAF5-A3C5AA3F37C8}"/>
    <cellStyle name="Valuta 2 4 3 4 4 4" xfId="21950" xr:uid="{36FCD2A0-7A9B-4697-934A-185E021FB057}"/>
    <cellStyle name="Valuta 2 4 3 4 4 5" xfId="10999" xr:uid="{C6D6F1AF-4ADA-4B70-9C75-1EF3FD6AE331}"/>
    <cellStyle name="Valuta 2 4 3 4 5" xfId="3530" xr:uid="{D9704A97-6F49-45D2-A385-51679C4CCC43}"/>
    <cellStyle name="Valuta 2 4 3 4 5 2" xfId="19997" xr:uid="{D96B6AAD-C276-4190-98FA-4F093C8C6BBB}"/>
    <cellStyle name="Valuta 2 4 3 4 5 2 2" xfId="31535" xr:uid="{AC4AAAC0-94B5-49CD-9733-6BFF622C03E0}"/>
    <cellStyle name="Valuta 2 4 3 4 5 3" xfId="24278" xr:uid="{071D9200-B766-4B0A-B5ED-AAF76132B7E3}"/>
    <cellStyle name="Valuta 2 4 3 4 5 4" xfId="12998" xr:uid="{BA3C9B33-6B19-4EEF-A7F4-AAD455064828}"/>
    <cellStyle name="Valuta 2 4 3 4 6" xfId="6461" xr:uid="{F9CD7450-D884-4D4E-BF0E-9572E50EE54D}"/>
    <cellStyle name="Valuta 2 4 3 4 6 2" xfId="30197" xr:uid="{0A1B0686-BBF0-4089-8E7C-9A168BDD36CE}"/>
    <cellStyle name="Valuta 2 4 3 4 6 3" xfId="18659" xr:uid="{EAEFC7BF-F59A-4595-8903-524FF6F0EC8C}"/>
    <cellStyle name="Valuta 2 4 3 4 7" xfId="21380" xr:uid="{C8D5F20E-7FD6-4FCC-B4A2-0DF57FFDCC36}"/>
    <cellStyle name="Valuta 2 4 3 4 8" xfId="10508" xr:uid="{CF4156DE-A1FA-47AE-A7CE-3554ACD79EF7}"/>
    <cellStyle name="Valuta 2 4 3 5" xfId="1819" xr:uid="{00000000-0005-0000-0000-0000DA070000}"/>
    <cellStyle name="Valuta 2 4 3 5 2" xfId="4718" xr:uid="{72E3C807-342C-4A2E-876D-817C3572A3BE}"/>
    <cellStyle name="Valuta 2 4 3 5 2 2" xfId="20834" xr:uid="{201B9010-F8E0-457F-A5C5-8E94BBF97754}"/>
    <cellStyle name="Valuta 2 4 3 5 2 2 2" xfId="32372" xr:uid="{61DCEF36-E87E-43F0-8371-08B6920C2927}"/>
    <cellStyle name="Valuta 2 4 3 5 2 3" xfId="25466" xr:uid="{A62010CE-081C-4BD8-B018-A840AE4B5EEA}"/>
    <cellStyle name="Valuta 2 4 3 5 2 4" xfId="14140" xr:uid="{919D4208-5924-486E-9F3A-0BA0DC95268A}"/>
    <cellStyle name="Valuta 2 4 3 5 3" xfId="7584" xr:uid="{F9B7FDC8-E980-467B-A84D-6CFF3075DD48}"/>
    <cellStyle name="Valuta 2 4 3 5 3 2" xfId="31034" xr:uid="{3B27CCAA-6F8C-4734-9BA7-5410FB592E62}"/>
    <cellStyle name="Valuta 2 4 3 5 3 3" xfId="19496" xr:uid="{EC9DFC79-96D3-44F6-8FDA-16014077AE55}"/>
    <cellStyle name="Valuta 2 4 3 5 4" xfId="22568" xr:uid="{96F91AA1-4F4E-441F-A1E4-950C210FD198}"/>
    <cellStyle name="Valuta 2 4 3 5 5" xfId="11565" xr:uid="{9D009BBD-C270-4144-920D-C079A28B9D66}"/>
    <cellStyle name="Valuta 2 4 3 6" xfId="1417" xr:uid="{00000000-0005-0000-0000-0000DB070000}"/>
    <cellStyle name="Valuta 2 4 3 6 2" xfId="4320" xr:uid="{4234681D-535C-4B89-BC17-A37012B6BD11}"/>
    <cellStyle name="Valuta 2 4 3 6 2 2" xfId="20498" xr:uid="{85614B34-E4FE-47B8-82FC-5E5D9BF8B18D}"/>
    <cellStyle name="Valuta 2 4 3 6 2 2 2" xfId="32036" xr:uid="{FF93D127-17A6-4489-910B-F4400CCB9B44}"/>
    <cellStyle name="Valuta 2 4 3 6 2 3" xfId="25068" xr:uid="{97A6995B-D8F0-4C68-AF08-DE55EF3CB1E8}"/>
    <cellStyle name="Valuta 2 4 3 6 2 4" xfId="13742" xr:uid="{19A9F842-147D-450B-B53E-A07CDA3323A4}"/>
    <cellStyle name="Valuta 2 4 3 6 3" xfId="7157" xr:uid="{640843B9-1C1C-4548-B21C-F3B38DF50217}"/>
    <cellStyle name="Valuta 2 4 3 6 3 2" xfId="30698" xr:uid="{6AB1D797-1772-4704-83A3-B3B07A4B94AA}"/>
    <cellStyle name="Valuta 2 4 3 6 3 3" xfId="19160" xr:uid="{F0E372BB-11DB-49A8-82B2-A506B91C4A23}"/>
    <cellStyle name="Valuta 2 4 3 6 4" xfId="22170" xr:uid="{37B9EB54-2C09-446A-8797-F56897000D7A}"/>
    <cellStyle name="Valuta 2 4 3 6 5" xfId="11197" xr:uid="{D898EDE5-41AB-40B3-9C37-9C59A5F965FC}"/>
    <cellStyle name="Valuta 2 4 3 7" xfId="905" xr:uid="{00000000-0005-0000-0000-0000DC070000}"/>
    <cellStyle name="Valuta 2 4 3 7 2" xfId="3808" xr:uid="{25C61B63-B3CE-424D-97B6-AF7D3CC42A0B}"/>
    <cellStyle name="Valuta 2 4 3 7 2 2" xfId="20164" xr:uid="{1AA4AD73-6786-4361-AA07-04F780DF5A35}"/>
    <cellStyle name="Valuta 2 4 3 7 2 2 2" xfId="31702" xr:uid="{9F4E1DAC-EA28-4C22-8529-2E35412E48D5}"/>
    <cellStyle name="Valuta 2 4 3 7 2 3" xfId="24556" xr:uid="{90D58507-C421-4944-A94B-C9089B76EBD6}"/>
    <cellStyle name="Valuta 2 4 3 7 2 4" xfId="13252" xr:uid="{DB878566-24EA-4AF0-B410-8F680B255BBA}"/>
    <cellStyle name="Valuta 2 4 3 7 3" xfId="6681" xr:uid="{7420EE20-F284-4C58-91A5-E078FA9E32D4}"/>
    <cellStyle name="Valuta 2 4 3 7 3 2" xfId="30364" xr:uid="{B502CC0D-6544-4063-BC55-F8C1363D731F}"/>
    <cellStyle name="Valuta 2 4 3 7 3 3" xfId="18826" xr:uid="{90692961-E71A-49AC-86D7-578054060A9F}"/>
    <cellStyle name="Valuta 2 4 3 7 4" xfId="21658" xr:uid="{6053BBDB-3C6E-4398-8515-FA16814567BE}"/>
    <cellStyle name="Valuta 2 4 3 7 5" xfId="10748" xr:uid="{1D4620DB-B28B-4F3C-B6B8-342E8A00400A}"/>
    <cellStyle name="Valuta 2 4 3 8" xfId="3338" xr:uid="{361AC863-0FE6-43BF-90C9-454ADC303B72}"/>
    <cellStyle name="Valuta 2 4 3 8 2" xfId="19830" xr:uid="{337417B5-9D5A-47BE-B4C1-E44FC79BEBD5}"/>
    <cellStyle name="Valuta 2 4 3 8 2 2" xfId="31368" xr:uid="{ED0F038B-353E-4E5B-A34F-33F4626EEFB9}"/>
    <cellStyle name="Valuta 2 4 3 8 3" xfId="24086" xr:uid="{F8E55542-4C48-4BBF-B93A-1F5DE5A9B117}"/>
    <cellStyle name="Valuta 2 4 3 8 4" xfId="12806" xr:uid="{C16BDAC7-0C7C-4AA8-ADE9-EFC262592710}"/>
    <cellStyle name="Valuta 2 4 3 9" xfId="6253" xr:uid="{80C4589C-A5CB-4D6B-A830-892CD8F8BE5A}"/>
    <cellStyle name="Valuta 2 4 3 9 2" xfId="30030" xr:uid="{4620E966-5F9E-49F1-BF85-FB2DD25DCAD5}"/>
    <cellStyle name="Valuta 2 4 3 9 3" xfId="18492" xr:uid="{45AE4EE3-D67F-45E0-B7CF-EEAA5A4C9AD3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2 2 2" xfId="21041" xr:uid="{ED829E9E-37BA-4C1A-AFA8-7254A27E1FFC}"/>
    <cellStyle name="Valuta 2 4 4 2 2 2 2 2" xfId="32579" xr:uid="{9040229A-B130-4257-B7D9-C884C1604F28}"/>
    <cellStyle name="Valuta 2 4 4 2 2 2 3" xfId="25673" xr:uid="{41EF0E5B-9DA9-4055-B323-35AE95347ECD}"/>
    <cellStyle name="Valuta 2 4 4 2 2 2 4" xfId="14347" xr:uid="{B15F5E95-7F13-4992-AC72-7704F5A2E4C5}"/>
    <cellStyle name="Valuta 2 4 4 2 2 3" xfId="7432" xr:uid="{C398B781-0BCF-4DBC-972B-2DD491874787}"/>
    <cellStyle name="Valuta 2 4 4 2 2 3 2" xfId="31241" xr:uid="{8DB99AB5-2C0D-46F6-B247-9F02D75C79FF}"/>
    <cellStyle name="Valuta 2 4 4 2 2 3 3" xfId="19703" xr:uid="{60676E27-45A0-4151-BA26-7AA92A720AD1}"/>
    <cellStyle name="Valuta 2 4 4 2 2 4" xfId="22775" xr:uid="{D90D4580-1A1C-4713-86A0-EBD6101A0354}"/>
    <cellStyle name="Valuta 2 4 4 2 2 5" xfId="11772" xr:uid="{33C62537-A447-4D44-84A6-B3A64787F571}"/>
    <cellStyle name="Valuta 2 4 4 2 3" xfId="1680" xr:uid="{00000000-0005-0000-0000-0000E0070000}"/>
    <cellStyle name="Valuta 2 4 4 2 3 2" xfId="4583" xr:uid="{61F89BB5-6E58-481E-945A-3AE2562F87B0}"/>
    <cellStyle name="Valuta 2 4 4 2 3 2 2" xfId="20705" xr:uid="{0E5A1D61-50EA-4E3C-9135-35B7087FF6C9}"/>
    <cellStyle name="Valuta 2 4 4 2 3 2 2 2" xfId="32243" xr:uid="{452F01E9-C884-4673-A3D8-282B98A5EB46}"/>
    <cellStyle name="Valuta 2 4 4 2 3 2 3" xfId="25331" xr:uid="{470CAC87-C7F6-4113-8A57-DC3AA133801A}"/>
    <cellStyle name="Valuta 2 4 4 2 3 2 4" xfId="14005" xr:uid="{217B49B3-D7CC-4566-A389-06252310B7EA}"/>
    <cellStyle name="Valuta 2 4 4 2 3 3" xfId="6969" xr:uid="{A3425CC0-C1DF-435B-9026-42457F7D03AF}"/>
    <cellStyle name="Valuta 2 4 4 2 3 3 2" xfId="30905" xr:uid="{4796C1B0-6770-4EC6-B52E-D80F1CC71C37}"/>
    <cellStyle name="Valuta 2 4 4 2 3 3 3" xfId="19367" xr:uid="{2242D29B-D136-49C2-9C85-E58C7744E112}"/>
    <cellStyle name="Valuta 2 4 4 2 3 4" xfId="22433" xr:uid="{9042F6DD-48EA-4F5B-AF6E-A7C981BE6254}"/>
    <cellStyle name="Valuta 2 4 4 2 3 5" xfId="11432" xr:uid="{5FE22382-8FA1-4779-87FE-DCB68B263D34}"/>
    <cellStyle name="Valuta 2 4 4 2 4" xfId="1247" xr:uid="{00000000-0005-0000-0000-0000E1070000}"/>
    <cellStyle name="Valuta 2 4 4 2 4 2" xfId="4150" xr:uid="{9F87FAE9-8B53-4543-B6D4-5AF3E4732041}"/>
    <cellStyle name="Valuta 2 4 4 2 4 2 2" xfId="20371" xr:uid="{313AB6F2-901C-4E1B-8F23-9087D71ECDAD}"/>
    <cellStyle name="Valuta 2 4 4 2 4 2 2 2" xfId="31909" xr:uid="{87138505-2ED0-4B3B-83F6-07030685EE39}"/>
    <cellStyle name="Valuta 2 4 4 2 4 2 3" xfId="24898" xr:uid="{C2A8F6C3-C76F-4DFE-969D-AA8FA02B8F64}"/>
    <cellStyle name="Valuta 2 4 4 2 4 2 4" xfId="13572" xr:uid="{72160EC5-49CB-4456-B0F8-DEBDFD873B4B}"/>
    <cellStyle name="Valuta 2 4 4 2 4 3" xfId="19033" xr:uid="{1040C93D-431F-4B55-9473-83547BA02484}"/>
    <cellStyle name="Valuta 2 4 4 2 4 3 2" xfId="30571" xr:uid="{D2513C68-5F50-464C-B7FC-CED2DF217FB2}"/>
    <cellStyle name="Valuta 2 4 4 2 4 4" xfId="22000" xr:uid="{D2558C06-0D9B-4C21-A81C-11D964DF8CCF}"/>
    <cellStyle name="Valuta 2 4 4 2 4 5" xfId="11045" xr:uid="{7906E76E-EBA4-443C-9793-53C5B23BE621}"/>
    <cellStyle name="Valuta 2 4 4 2 5" xfId="3580" xr:uid="{656AB1E2-B74B-456A-956F-9A29B895AF6A}"/>
    <cellStyle name="Valuta 2 4 4 2 5 2" xfId="20037" xr:uid="{42EED035-3431-4E64-A79D-79B6CDB6B611}"/>
    <cellStyle name="Valuta 2 4 4 2 5 2 2" xfId="31575" xr:uid="{8BC8E5D8-6CE8-4FC2-AD7A-CAFE4380BE65}"/>
    <cellStyle name="Valuta 2 4 4 2 5 3" xfId="24328" xr:uid="{5EE07627-3A28-46F2-9482-62A6C865963D}"/>
    <cellStyle name="Valuta 2 4 4 2 5 4" xfId="13048" xr:uid="{285C67C7-11E0-41C1-BA8D-F83CB66B4E21}"/>
    <cellStyle name="Valuta 2 4 4 2 6" xfId="6511" xr:uid="{89B8877B-C2DE-45A2-BF81-577AF8C7F153}"/>
    <cellStyle name="Valuta 2 4 4 2 6 2" xfId="30237" xr:uid="{02D60CA8-659D-4EEF-8264-90B791CC3CCC}"/>
    <cellStyle name="Valuta 2 4 4 2 6 3" xfId="18699" xr:uid="{C8D39362-89EB-47BF-B741-A106FD9C01F3}"/>
    <cellStyle name="Valuta 2 4 4 2 7" xfId="21430" xr:uid="{16098B06-64B1-4FF8-BA57-AF3A90C377BF}"/>
    <cellStyle name="Valuta 2 4 4 2 8" xfId="10554" xr:uid="{643E119D-05E5-4611-A768-CAA0CFB4A504}"/>
    <cellStyle name="Valuta 2 4 4 3" xfId="1859" xr:uid="{00000000-0005-0000-0000-0000E2070000}"/>
    <cellStyle name="Valuta 2 4 4 3 2" xfId="4758" xr:uid="{3B0DE55D-E88F-4BC1-ABC0-F8D1604A5B70}"/>
    <cellStyle name="Valuta 2 4 4 3 2 2" xfId="20874" xr:uid="{6F59512D-9C1B-40F7-B423-C0088DE75A9B}"/>
    <cellStyle name="Valuta 2 4 4 3 2 2 2" xfId="32412" xr:uid="{C7C5CC58-139E-4701-97A9-7C327A804C77}"/>
    <cellStyle name="Valuta 2 4 4 3 2 3" xfId="25506" xr:uid="{F85C845D-4C70-4F65-A64C-DB7ED662BEEE}"/>
    <cellStyle name="Valuta 2 4 4 3 2 4" xfId="14180" xr:uid="{0D589F7C-2A26-4E2F-B570-1A03433D5C5D}"/>
    <cellStyle name="Valuta 2 4 4 3 3" xfId="7628" xr:uid="{361DCA57-4724-4BB6-BA6D-AA9DAA3A39F1}"/>
    <cellStyle name="Valuta 2 4 4 3 3 2" xfId="31074" xr:uid="{C6DF8379-9BAB-4E45-A84F-88196372C2DB}"/>
    <cellStyle name="Valuta 2 4 4 3 3 3" xfId="19536" xr:uid="{4D45F561-9AF6-4BE9-9F2F-1F9BF0613B5A}"/>
    <cellStyle name="Valuta 2 4 4 3 4" xfId="22608" xr:uid="{DCD5F6C9-7593-4E1A-B6C3-1BCB0D3FAB24}"/>
    <cellStyle name="Valuta 2 4 4 3 5" xfId="11605" xr:uid="{A86960D3-80E5-4BA9-B8AD-7377C03B07E6}"/>
    <cellStyle name="Valuta 2 4 4 4" xfId="1467" xr:uid="{00000000-0005-0000-0000-0000E3070000}"/>
    <cellStyle name="Valuta 2 4 4 4 2" xfId="4370" xr:uid="{D27DE6A8-E215-4736-9BB8-20EC55ED2541}"/>
    <cellStyle name="Valuta 2 4 4 4 2 2" xfId="20538" xr:uid="{3E08BB74-5A12-4A96-B671-FDFB77EE215C}"/>
    <cellStyle name="Valuta 2 4 4 4 2 2 2" xfId="32076" xr:uid="{06A1135A-BCC3-46A6-B827-AEC2D5D648BB}"/>
    <cellStyle name="Valuta 2 4 4 4 2 3" xfId="25118" xr:uid="{493043F2-54EB-412C-A7A8-3FC374AFFD3F}"/>
    <cellStyle name="Valuta 2 4 4 4 2 4" xfId="13792" xr:uid="{7CF20C39-3937-444D-8514-A892A4BB3DFA}"/>
    <cellStyle name="Valuta 2 4 4 4 3" xfId="7207" xr:uid="{26A42DAD-6047-46C1-9DCB-521F61C67346}"/>
    <cellStyle name="Valuta 2 4 4 4 3 2" xfId="30738" xr:uid="{15847496-ABF3-4D84-8365-64AE9A49BA8E}"/>
    <cellStyle name="Valuta 2 4 4 4 3 3" xfId="19200" xr:uid="{943801F5-ABD2-44F8-8A9B-AF37789C0753}"/>
    <cellStyle name="Valuta 2 4 4 4 4" xfId="22220" xr:uid="{33C1DB65-E057-489A-AEA6-09611B9FFE78}"/>
    <cellStyle name="Valuta 2 4 4 4 5" xfId="11243" xr:uid="{EA868E53-899B-4E39-B88E-D31526FDB1F6}"/>
    <cellStyle name="Valuta 2 4 4 5" xfId="956" xr:uid="{00000000-0005-0000-0000-0000E4070000}"/>
    <cellStyle name="Valuta 2 4 4 5 2" xfId="3859" xr:uid="{8760088B-F4BA-470A-89D3-245B24740582}"/>
    <cellStyle name="Valuta 2 4 4 5 2 2" xfId="20204" xr:uid="{861319D3-CBFA-4826-BDB4-C0FDA90DF637}"/>
    <cellStyle name="Valuta 2 4 4 5 2 2 2" xfId="31742" xr:uid="{D8339312-323C-438A-9755-B2A2B137CC53}"/>
    <cellStyle name="Valuta 2 4 4 5 2 3" xfId="24607" xr:uid="{460E8D75-6B2C-470D-B30E-3712150A2314}"/>
    <cellStyle name="Valuta 2 4 4 5 2 4" xfId="13299" xr:uid="{F3AD2A0E-3DCE-4BA6-A625-33A496BD4962}"/>
    <cellStyle name="Valuta 2 4 4 5 3" xfId="6731" xr:uid="{DE54342A-B177-4790-8877-4BB1D0551305}"/>
    <cellStyle name="Valuta 2 4 4 5 3 2" xfId="30404" xr:uid="{80AA1C6C-E65C-47C6-AE58-66232182350F}"/>
    <cellStyle name="Valuta 2 4 4 5 3 3" xfId="18866" xr:uid="{7B630ABF-8B70-4BA8-8157-3AF53C9B502E}"/>
    <cellStyle name="Valuta 2 4 4 5 4" xfId="21709" xr:uid="{03053F92-F016-41E3-A887-35F5D3FD9021}"/>
    <cellStyle name="Valuta 2 4 4 5 5" xfId="10794" xr:uid="{D111DC2B-47B8-4FB7-A869-25F01498A0E0}"/>
    <cellStyle name="Valuta 2 4 4 6" xfId="3388" xr:uid="{04291915-B3FD-4133-A901-84E6126B67E1}"/>
    <cellStyle name="Valuta 2 4 4 6 2" xfId="19870" xr:uid="{1F84F587-B9D4-4EC0-86EE-D083CBF43B84}"/>
    <cellStyle name="Valuta 2 4 4 6 2 2" xfId="31408" xr:uid="{2F3F7868-7DE0-4918-94BD-BC9FC4E32560}"/>
    <cellStyle name="Valuta 2 4 4 6 3" xfId="24136" xr:uid="{27EC2DD5-F551-4092-8A42-79755F2B427A}"/>
    <cellStyle name="Valuta 2 4 4 6 4" xfId="12856" xr:uid="{DD23EBC7-CB91-48D3-B066-62E1493ED3BD}"/>
    <cellStyle name="Valuta 2 4 4 7" xfId="6303" xr:uid="{6CBCB4BA-567D-4274-89C5-47E9BACE9DC8}"/>
    <cellStyle name="Valuta 2 4 4 7 2" xfId="30070" xr:uid="{B31B2D53-497A-429A-BACC-1CFD204592E7}"/>
    <cellStyle name="Valuta 2 4 4 7 3" xfId="18532" xr:uid="{F605D715-A24C-4018-8C13-2D093E34FB26}"/>
    <cellStyle name="Valuta 2 4 4 8" xfId="21238" xr:uid="{23CC8CF5-BF05-4DAD-8CE0-606265677BCB}"/>
    <cellStyle name="Valuta 2 4 4 9" xfId="10377" xr:uid="{CD4445EC-3212-451F-85DE-25FB223092C6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2 2 2" xfId="20961" xr:uid="{4025491B-321F-43FA-A91E-7E7583BCF29A}"/>
    <cellStyle name="Valuta 2 4 6 2 2 2 2" xfId="32499" xr:uid="{1BEF8A26-B814-4F95-B9B9-915939EC60BF}"/>
    <cellStyle name="Valuta 2 4 6 2 2 3" xfId="25593" xr:uid="{8C682AA2-6A32-4796-AA5F-2C18094D0F6D}"/>
    <cellStyle name="Valuta 2 4 6 2 2 4" xfId="14267" xr:uid="{F923F327-37E5-4FBF-B1E6-C02AD54334BC}"/>
    <cellStyle name="Valuta 2 4 6 2 3" xfId="7340" xr:uid="{C342FEB6-C0A8-4183-8334-0078D4A14AE4}"/>
    <cellStyle name="Valuta 2 4 6 2 3 2" xfId="31161" xr:uid="{E5EF3CF2-C095-4E1B-A2FE-0A731935B736}"/>
    <cellStyle name="Valuta 2 4 6 2 3 3" xfId="19623" xr:uid="{8AE5AC38-4166-4EF3-98A3-30024EABF2FA}"/>
    <cellStyle name="Valuta 2 4 6 2 4" xfId="22695" xr:uid="{656C75E1-B538-4D64-A9B0-7B38B93AAA7B}"/>
    <cellStyle name="Valuta 2 4 6 2 5" xfId="11692" xr:uid="{2D5A441A-31D0-4A74-981D-BF0CE88E0441}"/>
    <cellStyle name="Valuta 2 4 6 3" xfId="1588" xr:uid="{00000000-0005-0000-0000-0000E8070000}"/>
    <cellStyle name="Valuta 2 4 6 3 2" xfId="4491" xr:uid="{4B927799-1354-4230-B0EA-5A49AF10D95B}"/>
    <cellStyle name="Valuta 2 4 6 3 2 2" xfId="20625" xr:uid="{8AB9B027-D0F4-4287-A0E0-73A62BC7A883}"/>
    <cellStyle name="Valuta 2 4 6 3 2 2 2" xfId="32163" xr:uid="{7A379D43-1D36-44EB-9013-64881E006029}"/>
    <cellStyle name="Valuta 2 4 6 3 2 3" xfId="25239" xr:uid="{AE151C42-11D8-4A9F-B571-740AA63A45CB}"/>
    <cellStyle name="Valuta 2 4 6 3 2 4" xfId="13913" xr:uid="{36836E58-9E2A-4B97-9898-7BDC449F4D0F}"/>
    <cellStyle name="Valuta 2 4 6 3 3" xfId="6877" xr:uid="{FF89660F-3FDA-461C-BD93-038175D2EE36}"/>
    <cellStyle name="Valuta 2 4 6 3 3 2" xfId="30825" xr:uid="{D4506484-77EF-41A3-977D-2890214A0F0F}"/>
    <cellStyle name="Valuta 2 4 6 3 3 3" xfId="19287" xr:uid="{4AC63CF0-6C7A-4FCC-8D21-238816E404BA}"/>
    <cellStyle name="Valuta 2 4 6 3 4" xfId="22341" xr:uid="{C1E69C52-0B2B-43BC-94B6-969E61D7A17B}"/>
    <cellStyle name="Valuta 2 4 6 3 5" xfId="11346" xr:uid="{B1AF6909-EA2A-4AA4-96E4-66622A253CDC}"/>
    <cellStyle name="Valuta 2 4 6 4" xfId="1155" xr:uid="{00000000-0005-0000-0000-0000E9070000}"/>
    <cellStyle name="Valuta 2 4 6 4 2" xfId="4058" xr:uid="{37DD8395-582E-44BC-88E7-E6D2C76B8091}"/>
    <cellStyle name="Valuta 2 4 6 4 2 2" xfId="20291" xr:uid="{BC10F959-52DF-4B93-A292-3843BA0024AA}"/>
    <cellStyle name="Valuta 2 4 6 4 2 2 2" xfId="31829" xr:uid="{E11C1E30-BBAA-41B1-B8A3-7667579C8B5B}"/>
    <cellStyle name="Valuta 2 4 6 4 2 3" xfId="24806" xr:uid="{B230029A-F81D-4B08-B78B-D4AA27D98269}"/>
    <cellStyle name="Valuta 2 4 6 4 2 4" xfId="13480" xr:uid="{38A26FAA-BD0C-4DD2-8386-29CF1D8E3E1C}"/>
    <cellStyle name="Valuta 2 4 6 4 3" xfId="18953" xr:uid="{09378534-68A4-48F0-86CB-8FFEF7CE15BC}"/>
    <cellStyle name="Valuta 2 4 6 4 3 2" xfId="30491" xr:uid="{19544BFE-8F0F-4DC2-B3AC-231EE32A10D8}"/>
    <cellStyle name="Valuta 2 4 6 4 4" xfId="21908" xr:uid="{27565AD0-654D-4F92-B403-23B9FCAE442C}"/>
    <cellStyle name="Valuta 2 4 6 4 5" xfId="10959" xr:uid="{D4F58DAB-D247-44B2-9C41-2533622601A5}"/>
    <cellStyle name="Valuta 2 4 6 5" xfId="3488" xr:uid="{666CAE5B-A78F-4A8D-A549-A57141D919C1}"/>
    <cellStyle name="Valuta 2 4 6 5 2" xfId="19957" xr:uid="{B43D6434-888C-49A9-B768-8C679A84076F}"/>
    <cellStyle name="Valuta 2 4 6 5 2 2" xfId="31495" xr:uid="{F72565A8-7493-4171-B6A3-618787324623}"/>
    <cellStyle name="Valuta 2 4 6 5 3" xfId="24236" xr:uid="{9453C3DA-C0EB-482C-A3CF-4B3BE489E163}"/>
    <cellStyle name="Valuta 2 4 6 5 4" xfId="12956" xr:uid="{C17DC403-93CA-4EAA-8300-31280FD77D1F}"/>
    <cellStyle name="Valuta 2 4 6 6" xfId="6419" xr:uid="{A397B124-B71A-4715-B28E-ED629FB0F093}"/>
    <cellStyle name="Valuta 2 4 6 6 2" xfId="30157" xr:uid="{04756564-FB14-46A2-B494-AB8AF1BAC88B}"/>
    <cellStyle name="Valuta 2 4 6 6 3" xfId="18619" xr:uid="{9BD3856C-0D42-4ABA-9A2E-112D2E4A5DE8}"/>
    <cellStyle name="Valuta 2 4 6 7" xfId="21338" xr:uid="{80E9AAB2-8A9B-4A6A-956B-8D050C71B455}"/>
    <cellStyle name="Valuta 2 4 6 8" xfId="10468" xr:uid="{90D2E727-8B46-43AB-8546-A590E2E918C1}"/>
    <cellStyle name="Valuta 2 4 7" xfId="1779" xr:uid="{00000000-0005-0000-0000-0000EA070000}"/>
    <cellStyle name="Valuta 2 4 7 2" xfId="4678" xr:uid="{9C2443E9-292C-438C-9C29-4B2C72F9455D}"/>
    <cellStyle name="Valuta 2 4 7 2 2" xfId="20794" xr:uid="{64C6D873-3051-4F52-86FA-78068081DEC3}"/>
    <cellStyle name="Valuta 2 4 7 2 2 2" xfId="32332" xr:uid="{2367E7DE-891F-4915-9BFA-D5936FEFA687}"/>
    <cellStyle name="Valuta 2 4 7 2 3" xfId="25426" xr:uid="{B7DBDE52-5F19-4C5F-AB59-EC717AB35138}"/>
    <cellStyle name="Valuta 2 4 7 2 4" xfId="14100" xr:uid="{0F29B49E-4A5C-4A80-B467-EED652661CCF}"/>
    <cellStyle name="Valuta 2 4 7 3" xfId="7543" xr:uid="{4E74F658-FE24-495E-A4D7-B65A5CF607FB}"/>
    <cellStyle name="Valuta 2 4 7 3 2" xfId="30994" xr:uid="{3957A5E5-EE62-482B-B06A-71A07B60DB6B}"/>
    <cellStyle name="Valuta 2 4 7 3 3" xfId="19456" xr:uid="{4EC944A1-3806-4C15-A56B-7FB92E23415C}"/>
    <cellStyle name="Valuta 2 4 7 4" xfId="22528" xr:uid="{F69FBF5A-C799-4702-99FB-1720B0111191}"/>
    <cellStyle name="Valuta 2 4 7 5" xfId="11525" xr:uid="{01AE32AA-B04D-4757-BA68-4A304052786D}"/>
    <cellStyle name="Valuta 2 4 8" xfId="1373" xr:uid="{00000000-0005-0000-0000-0000EB070000}"/>
    <cellStyle name="Valuta 2 4 8 2" xfId="4276" xr:uid="{850DD989-7975-4ABA-80E6-E5B80E3D3F6E}"/>
    <cellStyle name="Valuta 2 4 8 2 2" xfId="20458" xr:uid="{D936F6F1-F644-476D-86CB-85F411CEE6CB}"/>
    <cellStyle name="Valuta 2 4 8 2 2 2" xfId="31996" xr:uid="{70E986F0-D28B-40E5-B59A-A22CA37F3411}"/>
    <cellStyle name="Valuta 2 4 8 2 3" xfId="25024" xr:uid="{425B7003-DA8D-40A3-AECF-B51AD0644FA9}"/>
    <cellStyle name="Valuta 2 4 8 2 4" xfId="13698" xr:uid="{8856276F-5A95-45E2-87FB-3473817B66D0}"/>
    <cellStyle name="Valuta 2 4 8 3" xfId="7112" xr:uid="{AC90EE2F-003E-43AF-8739-5EF5D264A156}"/>
    <cellStyle name="Valuta 2 4 8 3 2" xfId="30658" xr:uid="{4BAED3FA-F40F-475C-A556-04BD9FD1EBBE}"/>
    <cellStyle name="Valuta 2 4 8 3 3" xfId="19120" xr:uid="{0829F823-D1B7-41FA-825D-D4994FBD6B1F}"/>
    <cellStyle name="Valuta 2 4 8 4" xfId="22126" xr:uid="{271CE643-86BD-4473-A8FA-7316BF53B068}"/>
    <cellStyle name="Valuta 2 4 8 5" xfId="11155" xr:uid="{95FF6F72-904E-40DA-A693-C71312BA37B7}"/>
    <cellStyle name="Valuta 2 4 9" xfId="859" xr:uid="{00000000-0005-0000-0000-0000EC070000}"/>
    <cellStyle name="Valuta 2 4 9 2" xfId="3762" xr:uid="{CAB2AAD9-BB0E-47C8-BAF5-964A0BB46F5F}"/>
    <cellStyle name="Valuta 2 4 9 2 2" xfId="20124" xr:uid="{220C2AF9-22BE-415A-ACE6-87A324AA17BA}"/>
    <cellStyle name="Valuta 2 4 9 2 2 2" xfId="31662" xr:uid="{B73D3D4C-DEBE-4D7D-8C34-68BF59D5A0B5}"/>
    <cellStyle name="Valuta 2 4 9 2 3" xfId="24510" xr:uid="{E8753EC7-F4E6-4513-ACBC-BB46F7729E67}"/>
    <cellStyle name="Valuta 2 4 9 2 4" xfId="13209" xr:uid="{1C0A92B0-6A0F-4849-BDC1-084050815CC5}"/>
    <cellStyle name="Valuta 2 4 9 3" xfId="6638" xr:uid="{8C2FB68F-4A67-467A-B5A5-CF41A4B42D8D}"/>
    <cellStyle name="Valuta 2 4 9 3 2" xfId="30324" xr:uid="{C2CFA311-63EA-4561-9EF2-3636F7F94268}"/>
    <cellStyle name="Valuta 2 4 9 3 3" xfId="18786" xr:uid="{BC006ED2-7677-4F7A-BD2D-AA1DB8FBE1E3}"/>
    <cellStyle name="Valuta 2 4 9 4" xfId="21612" xr:uid="{CA0165BE-95A4-4D18-B316-E9F12CE59CB3}"/>
    <cellStyle name="Valuta 2 4 9 5" xfId="10705" xr:uid="{24C08D94-C19D-4FEC-BD8A-D8ED00C3264B}"/>
    <cellStyle name="Valuta 2 5" xfId="183" xr:uid="{00000000-0005-0000-0000-0000ED070000}"/>
    <cellStyle name="Valuta 2 5 10" xfId="3297" xr:uid="{69246CCD-44B6-4653-91EA-8B0DBAD7E26E}"/>
    <cellStyle name="Valuta 2 5 10 2" xfId="19792" xr:uid="{B9AE3003-D321-4E27-AD3F-C78862C95DD5}"/>
    <cellStyle name="Valuta 2 5 10 2 2" xfId="31330" xr:uid="{780606AE-F4EE-4624-AD03-54651BAF9AAA}"/>
    <cellStyle name="Valuta 2 5 10 3" xfId="24045" xr:uid="{435CAA95-ABD7-4328-B92D-030BD4AD5473}"/>
    <cellStyle name="Valuta 2 5 10 4" xfId="12765" xr:uid="{05BA6457-B512-4578-944D-73D2F919D4D6}"/>
    <cellStyle name="Valuta 2 5 11" xfId="6211" xr:uid="{0AB1F3C2-4D2D-455F-A929-92F612E45B2B}"/>
    <cellStyle name="Valuta 2 5 11 2" xfId="29992" xr:uid="{24A30ABF-9CF0-4819-88C4-A18D0B082E54}"/>
    <cellStyle name="Valuta 2 5 11 3" xfId="18454" xr:uid="{A2878652-99DA-409A-A38C-47E321845797}"/>
    <cellStyle name="Valuta 2 5 12" xfId="21147" xr:uid="{3CEFFC7F-257E-4510-8117-F1D929FABF9D}"/>
    <cellStyle name="Valuta 2 5 13" xfId="10296" xr:uid="{9425059A-E59A-407B-ABF4-149CA0AC0304}"/>
    <cellStyle name="Valuta 2 5 2" xfId="213" xr:uid="{00000000-0005-0000-0000-0000EE070000}"/>
    <cellStyle name="Valuta 2 5 2 10" xfId="6239" xr:uid="{15090C31-E3D4-4EF0-8073-D9DEDC732FA1}"/>
    <cellStyle name="Valuta 2 5 2 10 2" xfId="30016" xr:uid="{0458FD5D-7E22-46D5-94A2-AE965AFC60EF}"/>
    <cellStyle name="Valuta 2 5 2 10 3" xfId="18478" xr:uid="{0141D7D2-2C6A-4592-94CC-0568748FDC01}"/>
    <cellStyle name="Valuta 2 5 2 11" xfId="21174" xr:uid="{6865F788-B376-46A4-9AAF-1A188E94576F}"/>
    <cellStyle name="Valuta 2 5 2 12" xfId="10323" xr:uid="{FFFCE76E-A778-452A-AC48-62A2C4259185}"/>
    <cellStyle name="Valuta 2 5 2 2" xfId="254" xr:uid="{00000000-0005-0000-0000-0000EF070000}"/>
    <cellStyle name="Valuta 2 5 2 2 10" xfId="21214" xr:uid="{4572E35A-FED8-41F3-B614-0A927C722526}"/>
    <cellStyle name="Valuta 2 5 2 2 11" xfId="10363" xr:uid="{ACF3C1AA-455C-4715-A2C7-A88E3DDDD017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2 2 2" xfId="21107" xr:uid="{92F0DA76-001E-43E9-AD0D-402F3081659B}"/>
    <cellStyle name="Valuta 2 5 2 2 2 2 2 2 2 2" xfId="32645" xr:uid="{75D1ADA6-8863-4235-83F7-1D33AFD77F6B}"/>
    <cellStyle name="Valuta 2 5 2 2 2 2 2 2 3" xfId="25739" xr:uid="{D15ED92C-CC34-4E58-B003-82F215B7802A}"/>
    <cellStyle name="Valuta 2 5 2 2 2 2 2 2 4" xfId="14413" xr:uid="{0CF04F09-EB1A-4C43-84C7-F59C3D72EFC8}"/>
    <cellStyle name="Valuta 2 5 2 2 2 2 2 3" xfId="7503" xr:uid="{98ABCBFA-DFB7-4BDB-95AE-00C7A2751647}"/>
    <cellStyle name="Valuta 2 5 2 2 2 2 2 3 2" xfId="31307" xr:uid="{5E86ADB2-28C1-4A3F-A39E-B8C619AEC672}"/>
    <cellStyle name="Valuta 2 5 2 2 2 2 2 3 3" xfId="19769" xr:uid="{4FB8038C-587B-4433-B743-1EAE99D9D39C}"/>
    <cellStyle name="Valuta 2 5 2 2 2 2 2 4" xfId="22841" xr:uid="{206FED0D-00D5-4BF7-9535-0FC83CD90127}"/>
    <cellStyle name="Valuta 2 5 2 2 2 2 2 5" xfId="11838" xr:uid="{CF3C0C4D-A8C5-4ACE-8AC7-46B9BEA6C59C}"/>
    <cellStyle name="Valuta 2 5 2 2 2 2 3" xfId="1751" xr:uid="{00000000-0005-0000-0000-0000F3070000}"/>
    <cellStyle name="Valuta 2 5 2 2 2 2 3 2" xfId="4654" xr:uid="{1332A0F4-8A1D-46B3-A0A7-A637AFC2BDD5}"/>
    <cellStyle name="Valuta 2 5 2 2 2 2 3 2 2" xfId="20771" xr:uid="{AFE22F0D-B07B-45B2-B36A-2DE09AE42148}"/>
    <cellStyle name="Valuta 2 5 2 2 2 2 3 2 2 2" xfId="32309" xr:uid="{08DFAFAD-2FBF-423E-969C-F9137B356D49}"/>
    <cellStyle name="Valuta 2 5 2 2 2 2 3 2 3" xfId="25402" xr:uid="{6981B430-6141-44DC-B370-E2B69DAD3105}"/>
    <cellStyle name="Valuta 2 5 2 2 2 2 3 2 4" xfId="14076" xr:uid="{541039A6-5762-44D0-9870-7AE4D08D7964}"/>
    <cellStyle name="Valuta 2 5 2 2 2 2 3 3" xfId="7040" xr:uid="{BABF7552-5965-4E3B-8084-585AE77ECF7C}"/>
    <cellStyle name="Valuta 2 5 2 2 2 2 3 3 2" xfId="30971" xr:uid="{B2FA6C21-6113-4AD0-B3E1-E0DBE67D2606}"/>
    <cellStyle name="Valuta 2 5 2 2 2 2 3 3 3" xfId="19433" xr:uid="{66296BCE-192F-45E2-B226-E87D96D93C6C}"/>
    <cellStyle name="Valuta 2 5 2 2 2 2 3 4" xfId="22504" xr:uid="{E4DFE518-E4A9-4E82-BCED-755029C02331}"/>
    <cellStyle name="Valuta 2 5 2 2 2 2 3 5" xfId="11501" xr:uid="{120DEFD3-18F1-44A2-8A52-AA2402519A6D}"/>
    <cellStyle name="Valuta 2 5 2 2 2 2 4" xfId="1318" xr:uid="{00000000-0005-0000-0000-0000F4070000}"/>
    <cellStyle name="Valuta 2 5 2 2 2 2 4 2" xfId="4221" xr:uid="{D5FCD45B-64B8-45C1-9070-D5EC042D779F}"/>
    <cellStyle name="Valuta 2 5 2 2 2 2 4 2 2" xfId="20437" xr:uid="{96A2BAF8-DA1F-4A16-8500-C3BE0E828B61}"/>
    <cellStyle name="Valuta 2 5 2 2 2 2 4 2 2 2" xfId="31975" xr:uid="{CB4CC2C5-D8AB-4EE1-9BF5-43E88A42F1B0}"/>
    <cellStyle name="Valuta 2 5 2 2 2 2 4 2 3" xfId="24969" xr:uid="{5B2F0D47-0AFE-4823-8B56-37B1E21C1A28}"/>
    <cellStyle name="Valuta 2 5 2 2 2 2 4 2 4" xfId="13643" xr:uid="{68272AF1-8CE3-46FF-80B0-9864EBB64666}"/>
    <cellStyle name="Valuta 2 5 2 2 2 2 4 3" xfId="19099" xr:uid="{85A6BD7F-719B-4E4B-A7F3-57B54C5973C6}"/>
    <cellStyle name="Valuta 2 5 2 2 2 2 4 3 2" xfId="30637" xr:uid="{8FFBE41D-8781-433C-AE06-5AE2DEFE9A43}"/>
    <cellStyle name="Valuta 2 5 2 2 2 2 4 4" xfId="22071" xr:uid="{7762ECCD-2449-43DD-AFE0-3DE9E994A032}"/>
    <cellStyle name="Valuta 2 5 2 2 2 2 4 5" xfId="11114" xr:uid="{43509E7F-E4BE-41CB-A4E8-FC9102039A94}"/>
    <cellStyle name="Valuta 2 5 2 2 2 2 5" xfId="3651" xr:uid="{3D4BD285-AA9A-4060-A795-3EA424A95447}"/>
    <cellStyle name="Valuta 2 5 2 2 2 2 5 2" xfId="20103" xr:uid="{A450B5BA-484C-43CB-BEDD-E4EAA4463282}"/>
    <cellStyle name="Valuta 2 5 2 2 2 2 5 2 2" xfId="31641" xr:uid="{FE4E6821-A0FF-4688-9D6D-484C0454A9C8}"/>
    <cellStyle name="Valuta 2 5 2 2 2 2 5 3" xfId="24399" xr:uid="{73864CF2-ED3D-42EA-8270-4480774B8A0B}"/>
    <cellStyle name="Valuta 2 5 2 2 2 2 5 4" xfId="13119" xr:uid="{46A8CB89-4047-41FC-A95F-48A13C13E11F}"/>
    <cellStyle name="Valuta 2 5 2 2 2 2 6" xfId="6582" xr:uid="{6673338D-093C-465E-8066-4FFE8E69E9C5}"/>
    <cellStyle name="Valuta 2 5 2 2 2 2 6 2" xfId="30303" xr:uid="{C3C4CDEC-1563-4FF9-91CC-2E50121F54EC}"/>
    <cellStyle name="Valuta 2 5 2 2 2 2 6 3" xfId="18765" xr:uid="{CFD8B67A-2A64-45BC-9B8C-806EF24A8138}"/>
    <cellStyle name="Valuta 2 5 2 2 2 2 7" xfId="21501" xr:uid="{2060C327-010B-478A-BB32-ACFD78203D86}"/>
    <cellStyle name="Valuta 2 5 2 2 2 2 8" xfId="10623" xr:uid="{47C94752-16CB-46A0-826A-76F2A8CE840B}"/>
    <cellStyle name="Valuta 2 5 2 2 2 3" xfId="1925" xr:uid="{00000000-0005-0000-0000-0000F5070000}"/>
    <cellStyle name="Valuta 2 5 2 2 2 3 2" xfId="4824" xr:uid="{A4B6DB24-4072-4A94-AAA1-0B2E958C29DA}"/>
    <cellStyle name="Valuta 2 5 2 2 2 3 2 2" xfId="20940" xr:uid="{4867BBFE-9331-450A-9757-91F0BAEA9981}"/>
    <cellStyle name="Valuta 2 5 2 2 2 3 2 2 2" xfId="32478" xr:uid="{946B3F98-5DB2-4E03-9452-A7E011A887BA}"/>
    <cellStyle name="Valuta 2 5 2 2 2 3 2 3" xfId="25572" xr:uid="{58983866-A13B-4A8D-A8E4-F2DDB25D0160}"/>
    <cellStyle name="Valuta 2 5 2 2 2 3 2 4" xfId="14246" xr:uid="{65F19A86-A109-4B11-A962-F44A95F17A0E}"/>
    <cellStyle name="Valuta 2 5 2 2 2 3 3" xfId="7696" xr:uid="{1BBFC146-4EBC-45BA-AF73-7AC69A7222DF}"/>
    <cellStyle name="Valuta 2 5 2 2 2 3 3 2" xfId="31140" xr:uid="{C4090E5E-517B-4BC4-88A8-555012FF96F5}"/>
    <cellStyle name="Valuta 2 5 2 2 2 3 3 3" xfId="19602" xr:uid="{22757C26-66CB-4A7D-9EF3-ACF6BAE862B0}"/>
    <cellStyle name="Valuta 2 5 2 2 2 3 4" xfId="22674" xr:uid="{67FAC9F2-CC07-4DFC-8371-D022B41DA450}"/>
    <cellStyle name="Valuta 2 5 2 2 2 3 5" xfId="11671" xr:uid="{EC8CA28E-2EE3-44A1-8DFC-73B627D66F4D}"/>
    <cellStyle name="Valuta 2 5 2 2 2 4" xfId="1538" xr:uid="{00000000-0005-0000-0000-0000F6070000}"/>
    <cellStyle name="Valuta 2 5 2 2 2 4 2" xfId="4441" xr:uid="{0CD86CAD-F803-45A2-B355-ABAB0CBB7C75}"/>
    <cellStyle name="Valuta 2 5 2 2 2 4 2 2" xfId="20604" xr:uid="{7FD39443-DBA1-4E64-B176-D7924C344480}"/>
    <cellStyle name="Valuta 2 5 2 2 2 4 2 2 2" xfId="32142" xr:uid="{55E7E2C9-6ECF-42FC-9F0B-F0D31358C4D6}"/>
    <cellStyle name="Valuta 2 5 2 2 2 4 2 3" xfId="25189" xr:uid="{71CAF116-ADD2-44AE-A0DF-927BFF2AA102}"/>
    <cellStyle name="Valuta 2 5 2 2 2 4 2 4" xfId="13863" xr:uid="{7C288B04-E3CC-46D8-A9BF-D41FF64315AB}"/>
    <cellStyle name="Valuta 2 5 2 2 2 4 3" xfId="7278" xr:uid="{73A3F79D-793A-4C38-9704-04421FB38F0B}"/>
    <cellStyle name="Valuta 2 5 2 2 2 4 3 2" xfId="30804" xr:uid="{5EFC97ED-8FCB-43AE-B196-FDB62D88D895}"/>
    <cellStyle name="Valuta 2 5 2 2 2 4 3 3" xfId="19266" xr:uid="{DC342FCD-B2BF-4220-B2AB-05D9388213AE}"/>
    <cellStyle name="Valuta 2 5 2 2 2 4 4" xfId="22291" xr:uid="{A5AD1160-942B-45E2-A1E2-035254D32DB7}"/>
    <cellStyle name="Valuta 2 5 2 2 2 4 5" xfId="11312" xr:uid="{DAE7F43F-32CE-467D-BDA1-F6EDB1B6FA8A}"/>
    <cellStyle name="Valuta 2 5 2 2 2 5" xfId="1027" xr:uid="{00000000-0005-0000-0000-0000F7070000}"/>
    <cellStyle name="Valuta 2 5 2 2 2 5 2" xfId="3930" xr:uid="{05649F3F-5171-498E-883C-37F54D19FBB2}"/>
    <cellStyle name="Valuta 2 5 2 2 2 5 2 2" xfId="20270" xr:uid="{65FFC9EB-D958-4E55-99F6-AD5E6E4928DC}"/>
    <cellStyle name="Valuta 2 5 2 2 2 5 2 2 2" xfId="31808" xr:uid="{AD650761-3EF2-4336-8F07-C3590E4E57F2}"/>
    <cellStyle name="Valuta 2 5 2 2 2 5 2 3" xfId="24678" xr:uid="{E9F0077D-24A8-402F-960F-ECB0430F220F}"/>
    <cellStyle name="Valuta 2 5 2 2 2 5 2 4" xfId="13368" xr:uid="{F4A4FCE8-3CB8-4148-8BB6-05886D5E1936}"/>
    <cellStyle name="Valuta 2 5 2 2 2 5 3" xfId="6802" xr:uid="{7604CBF1-807E-487E-8A88-1C65546BBF44}"/>
    <cellStyle name="Valuta 2 5 2 2 2 5 3 2" xfId="30470" xr:uid="{19CB29B7-FBCF-4BE5-8A8B-7C4A183A8DDE}"/>
    <cellStyle name="Valuta 2 5 2 2 2 5 3 3" xfId="18932" xr:uid="{4D52095D-B7D0-4B23-94BA-B02022FC8C32}"/>
    <cellStyle name="Valuta 2 5 2 2 2 5 4" xfId="21780" xr:uid="{941A22AA-6AB5-49A2-B0B6-6FE27580E075}"/>
    <cellStyle name="Valuta 2 5 2 2 2 5 5" xfId="10863" xr:uid="{1AB3C04F-4E87-44B4-B656-D3B2C5E57ED2}"/>
    <cellStyle name="Valuta 2 5 2 2 2 6" xfId="3459" xr:uid="{6ACBFDBB-6E91-4224-8B0C-92C1A9A87260}"/>
    <cellStyle name="Valuta 2 5 2 2 2 6 2" xfId="19936" xr:uid="{8B062299-4E03-40D4-AB5D-24FB382451A5}"/>
    <cellStyle name="Valuta 2 5 2 2 2 6 2 2" xfId="31474" xr:uid="{8A4C7996-E470-41D7-B808-45F4C65B5CAF}"/>
    <cellStyle name="Valuta 2 5 2 2 2 6 3" xfId="24207" xr:uid="{D64F5058-C58B-4185-94AE-8E7417F17427}"/>
    <cellStyle name="Valuta 2 5 2 2 2 6 4" xfId="12927" xr:uid="{63237215-690E-464C-A27E-A76A89D7CEDB}"/>
    <cellStyle name="Valuta 2 5 2 2 2 7" xfId="6374" xr:uid="{7D656094-45B2-430A-B2EA-6A223B8E173D}"/>
    <cellStyle name="Valuta 2 5 2 2 2 7 2" xfId="30136" xr:uid="{47614CDE-DD47-447A-A00D-04EFC8998080}"/>
    <cellStyle name="Valuta 2 5 2 2 2 7 3" xfId="18598" xr:uid="{726B38C7-A7B0-43A9-8C79-15FCA6BF4659}"/>
    <cellStyle name="Valuta 2 5 2 2 2 8" xfId="21309" xr:uid="{25691CE9-177E-4167-B1BA-FA933A508E26}"/>
    <cellStyle name="Valuta 2 5 2 2 2 9" xfId="10443" xr:uid="{E1D42F22-CE58-45C0-B3CB-B76B697A79C6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2 2 2" xfId="21027" xr:uid="{9A19621A-35AC-4646-AB79-F77354595AB3}"/>
    <cellStyle name="Valuta 2 5 2 2 4 2 2 2 2" xfId="32565" xr:uid="{EAFDBE03-2A34-4EC9-9456-96E9EC0ED042}"/>
    <cellStyle name="Valuta 2 5 2 2 4 2 2 3" xfId="25659" xr:uid="{6D8A332C-D872-401A-AAAA-FA7B405C72E1}"/>
    <cellStyle name="Valuta 2 5 2 2 4 2 2 4" xfId="14333" xr:uid="{7CC3F266-D302-4BDF-A7A1-B39B3FB45AAE}"/>
    <cellStyle name="Valuta 2 5 2 2 4 2 3" xfId="7408" xr:uid="{4CDA19B8-8114-477E-9EF1-8EB5CC11B92F}"/>
    <cellStyle name="Valuta 2 5 2 2 4 2 3 2" xfId="31227" xr:uid="{2316BA8C-1982-44AB-A7EA-E01F05C65B50}"/>
    <cellStyle name="Valuta 2 5 2 2 4 2 3 3" xfId="19689" xr:uid="{502CBD0F-81FC-4430-8041-2FEB63A5B56A}"/>
    <cellStyle name="Valuta 2 5 2 2 4 2 4" xfId="22761" xr:uid="{03058C5D-71BA-41C6-A43F-3AED5C952A0A}"/>
    <cellStyle name="Valuta 2 5 2 2 4 2 5" xfId="11758" xr:uid="{CF8317BC-262F-4552-960C-B195B300512A}"/>
    <cellStyle name="Valuta 2 5 2 2 4 3" xfId="1656" xr:uid="{00000000-0005-0000-0000-0000FB070000}"/>
    <cellStyle name="Valuta 2 5 2 2 4 3 2" xfId="4559" xr:uid="{D893398A-8C10-4C8B-BF6D-AEFBBBC76B60}"/>
    <cellStyle name="Valuta 2 5 2 2 4 3 2 2" xfId="20691" xr:uid="{231B72FE-40C3-450C-8451-CD7CB774403A}"/>
    <cellStyle name="Valuta 2 5 2 2 4 3 2 2 2" xfId="32229" xr:uid="{427ECC51-2487-40B9-B357-16813E5AA2CC}"/>
    <cellStyle name="Valuta 2 5 2 2 4 3 2 3" xfId="25307" xr:uid="{B7B49A21-C177-42A8-839C-15AE385FF54B}"/>
    <cellStyle name="Valuta 2 5 2 2 4 3 2 4" xfId="13981" xr:uid="{89EBE3F5-BCFE-4D9A-9D06-C01F4305EE32}"/>
    <cellStyle name="Valuta 2 5 2 2 4 3 3" xfId="6945" xr:uid="{BC0E1D7F-BF52-4E00-9A25-26A043DFC549}"/>
    <cellStyle name="Valuta 2 5 2 2 4 3 3 2" xfId="30891" xr:uid="{2036C9E9-90D0-4ECC-875A-4D29AE4AAA5A}"/>
    <cellStyle name="Valuta 2 5 2 2 4 3 3 3" xfId="19353" xr:uid="{B3F0A9FD-997A-4CA1-B788-F03ED652C11C}"/>
    <cellStyle name="Valuta 2 5 2 2 4 3 4" xfId="22409" xr:uid="{F7D4D053-F174-41C0-B3BE-6FF7B0AAE108}"/>
    <cellStyle name="Valuta 2 5 2 2 4 3 5" xfId="11412" xr:uid="{26271131-6813-4198-BB05-EF31DFBD243B}"/>
    <cellStyle name="Valuta 2 5 2 2 4 4" xfId="1223" xr:uid="{00000000-0005-0000-0000-0000FC070000}"/>
    <cellStyle name="Valuta 2 5 2 2 4 4 2" xfId="4126" xr:uid="{48D81164-DD95-45DF-8E85-4A3098E0B08F}"/>
    <cellStyle name="Valuta 2 5 2 2 4 4 2 2" xfId="20357" xr:uid="{E83D7CD0-1FA7-4DE6-9EF2-CB0316B6F5AE}"/>
    <cellStyle name="Valuta 2 5 2 2 4 4 2 2 2" xfId="31895" xr:uid="{94D3CA5D-FFB4-4D1F-932A-B0A0B6B0CD1C}"/>
    <cellStyle name="Valuta 2 5 2 2 4 4 2 3" xfId="24874" xr:uid="{9945E1CB-D72B-4FC3-BBC5-BC70AAE006BF}"/>
    <cellStyle name="Valuta 2 5 2 2 4 4 2 4" xfId="13548" xr:uid="{A284DE67-11CA-4F01-A020-3537DD317189}"/>
    <cellStyle name="Valuta 2 5 2 2 4 4 3" xfId="19019" xr:uid="{6F34B2FC-64CE-4F6C-A75D-3C28284152EE}"/>
    <cellStyle name="Valuta 2 5 2 2 4 4 3 2" xfId="30557" xr:uid="{26839FE8-886B-4780-A109-F898435D0EBD}"/>
    <cellStyle name="Valuta 2 5 2 2 4 4 4" xfId="21976" xr:uid="{8D69E265-5D2F-49D2-9EDF-1C251048FD10}"/>
    <cellStyle name="Valuta 2 5 2 2 4 4 5" xfId="11025" xr:uid="{B15BBB2F-82D2-47C7-BABF-8CF87AF811C4}"/>
    <cellStyle name="Valuta 2 5 2 2 4 5" xfId="3556" xr:uid="{834AAA24-B762-4D99-8305-6EB0DBCF7FBB}"/>
    <cellStyle name="Valuta 2 5 2 2 4 5 2" xfId="20023" xr:uid="{B75AFE63-DEA7-4684-8F1B-25685113A001}"/>
    <cellStyle name="Valuta 2 5 2 2 4 5 2 2" xfId="31561" xr:uid="{5E2CFB15-4625-4BA9-AF12-0347D2713A84}"/>
    <cellStyle name="Valuta 2 5 2 2 4 5 3" xfId="24304" xr:uid="{B24AE371-9E7A-473A-B718-B075BCD9B143}"/>
    <cellStyle name="Valuta 2 5 2 2 4 5 4" xfId="13024" xr:uid="{FF3B85E6-8C88-44C4-918C-28DF3C840E52}"/>
    <cellStyle name="Valuta 2 5 2 2 4 6" xfId="6487" xr:uid="{88CD5E5A-7993-4A65-9A80-CB04890119EC}"/>
    <cellStyle name="Valuta 2 5 2 2 4 6 2" xfId="30223" xr:uid="{3BC862C2-8991-465E-92C4-438656BB51EF}"/>
    <cellStyle name="Valuta 2 5 2 2 4 6 3" xfId="18685" xr:uid="{2638BACF-6C36-435F-BAA7-7564F96EEA21}"/>
    <cellStyle name="Valuta 2 5 2 2 4 7" xfId="21406" xr:uid="{47ED6DCD-F54E-4CB0-8F0D-F886FB5342C9}"/>
    <cellStyle name="Valuta 2 5 2 2 4 8" xfId="10534" xr:uid="{5A21D490-1A63-439A-9CC1-AD8E0F088386}"/>
    <cellStyle name="Valuta 2 5 2 2 5" xfId="1845" xr:uid="{00000000-0005-0000-0000-0000FD070000}"/>
    <cellStyle name="Valuta 2 5 2 2 5 2" xfId="4744" xr:uid="{B4AFAC29-5B58-48F4-8222-9390F112ECA3}"/>
    <cellStyle name="Valuta 2 5 2 2 5 2 2" xfId="20860" xr:uid="{AEADFF3E-098F-4B0D-84DD-854182A88AB3}"/>
    <cellStyle name="Valuta 2 5 2 2 5 2 2 2" xfId="32398" xr:uid="{7222F41C-7A51-4800-8014-44DD8AF762C9}"/>
    <cellStyle name="Valuta 2 5 2 2 5 2 3" xfId="25492" xr:uid="{66AF8814-AD4C-402A-9C8E-85D46B95D60F}"/>
    <cellStyle name="Valuta 2 5 2 2 5 2 4" xfId="14166" xr:uid="{2D093802-7677-4C9F-B8DE-82D93BAC1CFC}"/>
    <cellStyle name="Valuta 2 5 2 2 5 3" xfId="7610" xr:uid="{428C3E3E-51CF-4CB5-8189-6DB03D5EFDEF}"/>
    <cellStyle name="Valuta 2 5 2 2 5 3 2" xfId="31060" xr:uid="{A2D37912-2A66-419B-B56E-884A00F8EEF6}"/>
    <cellStyle name="Valuta 2 5 2 2 5 3 3" xfId="19522" xr:uid="{94AFE649-5AB9-4FB2-B4CB-DFDC77BF055A}"/>
    <cellStyle name="Valuta 2 5 2 2 5 4" xfId="22594" xr:uid="{E44CFCA7-653E-4CB5-8951-3798EF018003}"/>
    <cellStyle name="Valuta 2 5 2 2 5 5" xfId="11591" xr:uid="{14130069-E3B7-47F9-BF5F-28A8501B45AE}"/>
    <cellStyle name="Valuta 2 5 2 2 6" xfId="1443" xr:uid="{00000000-0005-0000-0000-0000FE070000}"/>
    <cellStyle name="Valuta 2 5 2 2 6 2" xfId="4346" xr:uid="{A2B5FFA0-C73E-4A75-AE07-337DC602F189}"/>
    <cellStyle name="Valuta 2 5 2 2 6 2 2" xfId="20524" xr:uid="{50B5AE57-0E13-4D31-B598-5D96449C00C9}"/>
    <cellStyle name="Valuta 2 5 2 2 6 2 2 2" xfId="32062" xr:uid="{9351FAED-A7E8-4743-BADE-FC84802E9BF6}"/>
    <cellStyle name="Valuta 2 5 2 2 6 2 3" xfId="25094" xr:uid="{E9FA2B33-15AA-4042-99DF-68E25A2D155B}"/>
    <cellStyle name="Valuta 2 5 2 2 6 2 4" xfId="13768" xr:uid="{232DF2BB-9635-4CEE-98E0-B2AE2578B63C}"/>
    <cellStyle name="Valuta 2 5 2 2 6 3" xfId="7183" xr:uid="{4A0E3781-AF93-4650-AA39-0E23B559CF20}"/>
    <cellStyle name="Valuta 2 5 2 2 6 3 2" xfId="30724" xr:uid="{947EE54B-10ED-48ED-954F-37ED5D87053B}"/>
    <cellStyle name="Valuta 2 5 2 2 6 3 3" xfId="19186" xr:uid="{16827700-32D1-4FBA-B62D-4FABCCF6B1B0}"/>
    <cellStyle name="Valuta 2 5 2 2 6 4" xfId="22196" xr:uid="{1A56AA1E-E924-4475-9EF3-ECCD156DBD93}"/>
    <cellStyle name="Valuta 2 5 2 2 6 5" xfId="11223" xr:uid="{DC8393DF-2D37-4897-AECD-6ECAFBE0864D}"/>
    <cellStyle name="Valuta 2 5 2 2 7" xfId="931" xr:uid="{00000000-0005-0000-0000-0000FF070000}"/>
    <cellStyle name="Valuta 2 5 2 2 7 2" xfId="3834" xr:uid="{975A5196-DE87-444C-AC83-B6DC65F3300A}"/>
    <cellStyle name="Valuta 2 5 2 2 7 2 2" xfId="20190" xr:uid="{42BFA16D-A8A8-448C-9F1A-51BDC51BF5E8}"/>
    <cellStyle name="Valuta 2 5 2 2 7 2 2 2" xfId="31728" xr:uid="{C68FE665-1B22-44EF-B353-4997A0D72D8D}"/>
    <cellStyle name="Valuta 2 5 2 2 7 2 3" xfId="24582" xr:uid="{8C353C43-423D-4963-86EF-DFBC4C83C11C}"/>
    <cellStyle name="Valuta 2 5 2 2 7 2 4" xfId="13278" xr:uid="{3E4AE28E-48E0-4B30-A860-8313C7E8D65D}"/>
    <cellStyle name="Valuta 2 5 2 2 7 3" xfId="6707" xr:uid="{28B32D79-9D56-4053-83F6-D235B19152AE}"/>
    <cellStyle name="Valuta 2 5 2 2 7 3 2" xfId="30390" xr:uid="{EB3888F7-F71C-465D-AD1F-B63105492569}"/>
    <cellStyle name="Valuta 2 5 2 2 7 3 3" xfId="18852" xr:uid="{4EE53FBF-4820-4637-B522-3024F8BC0AAE}"/>
    <cellStyle name="Valuta 2 5 2 2 7 4" xfId="21684" xr:uid="{9B7511F6-2675-4CB1-80E4-8030DF9B44DF}"/>
    <cellStyle name="Valuta 2 5 2 2 7 5" xfId="10774" xr:uid="{2B59845B-7A2E-4104-AB9A-91C238E230EC}"/>
    <cellStyle name="Valuta 2 5 2 2 8" xfId="3364" xr:uid="{9E1CA399-0E8C-47A2-B123-1DBBE36F7CE5}"/>
    <cellStyle name="Valuta 2 5 2 2 8 2" xfId="19856" xr:uid="{F4366059-79DC-4FAC-AF89-1197DA2167BB}"/>
    <cellStyle name="Valuta 2 5 2 2 8 2 2" xfId="31394" xr:uid="{3CCFE58C-8955-4A0D-803D-6D4366357EC1}"/>
    <cellStyle name="Valuta 2 5 2 2 8 3" xfId="24112" xr:uid="{D85105FC-8F84-447A-8731-2A7DFE625BA2}"/>
    <cellStyle name="Valuta 2 5 2 2 8 4" xfId="12832" xr:uid="{2E278A98-3A5B-45CB-B2B1-CB4C7FFBB3B1}"/>
    <cellStyle name="Valuta 2 5 2 2 9" xfId="6279" xr:uid="{F63A3F72-DDF4-433D-9158-FE3389BCAA2F}"/>
    <cellStyle name="Valuta 2 5 2 2 9 2" xfId="30056" xr:uid="{37382A25-A292-4DA4-B5E7-5DC21F474EBF}"/>
    <cellStyle name="Valuta 2 5 2 2 9 3" xfId="18518" xr:uid="{F889017E-9D24-4910-8F8E-2003169CFA59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2 2 2" xfId="21067" xr:uid="{554C38FD-B9DA-4E7D-B038-594CCD75DD8A}"/>
    <cellStyle name="Valuta 2 5 2 3 2 2 2 2 2" xfId="32605" xr:uid="{584896BE-7298-496A-A9E1-907BEB9A5572}"/>
    <cellStyle name="Valuta 2 5 2 3 2 2 2 3" xfId="25699" xr:uid="{2DFA3845-B91A-4485-9783-951A974E9481}"/>
    <cellStyle name="Valuta 2 5 2 3 2 2 2 4" xfId="14373" xr:uid="{684CA945-F07D-44C2-8A46-705A5828861D}"/>
    <cellStyle name="Valuta 2 5 2 3 2 2 3" xfId="7463" xr:uid="{4E37268B-80D2-406A-A552-E6AC96BE5728}"/>
    <cellStyle name="Valuta 2 5 2 3 2 2 3 2" xfId="31267" xr:uid="{9AB51204-FC7F-490E-A6F2-6F41649A0C75}"/>
    <cellStyle name="Valuta 2 5 2 3 2 2 3 3" xfId="19729" xr:uid="{47FA0504-7F7B-4397-A2FD-D7A9C3E869BD}"/>
    <cellStyle name="Valuta 2 5 2 3 2 2 4" xfId="22801" xr:uid="{FFA89C52-FF57-4829-A57D-0A862BF1748F}"/>
    <cellStyle name="Valuta 2 5 2 3 2 2 5" xfId="11798" xr:uid="{DEE62DD0-952D-457D-A6F0-06D1D56F58FE}"/>
    <cellStyle name="Valuta 2 5 2 3 2 3" xfId="1711" xr:uid="{00000000-0005-0000-0000-000003080000}"/>
    <cellStyle name="Valuta 2 5 2 3 2 3 2" xfId="4614" xr:uid="{2E5DEF2B-191F-44F1-A486-681B29959355}"/>
    <cellStyle name="Valuta 2 5 2 3 2 3 2 2" xfId="20731" xr:uid="{2E46198B-9C52-46D8-AC07-E8B7DB5ADE37}"/>
    <cellStyle name="Valuta 2 5 2 3 2 3 2 2 2" xfId="32269" xr:uid="{1FA1D0B6-3F11-4082-9C00-B679890A7110}"/>
    <cellStyle name="Valuta 2 5 2 3 2 3 2 3" xfId="25362" xr:uid="{5F83136F-4185-4F45-9C9F-4F58C19AA200}"/>
    <cellStyle name="Valuta 2 5 2 3 2 3 2 4" xfId="14036" xr:uid="{51E514A6-761B-4825-B617-CA95ECC2099A}"/>
    <cellStyle name="Valuta 2 5 2 3 2 3 3" xfId="7000" xr:uid="{F6B3BC23-D405-491D-A7B2-24A95B03D66F}"/>
    <cellStyle name="Valuta 2 5 2 3 2 3 3 2" xfId="30931" xr:uid="{6AC38E0E-94A5-42EF-8CD7-45F1F147F518}"/>
    <cellStyle name="Valuta 2 5 2 3 2 3 3 3" xfId="19393" xr:uid="{E0430CEB-036C-466E-B3A7-67A53E8E6A2D}"/>
    <cellStyle name="Valuta 2 5 2 3 2 3 4" xfId="22464" xr:uid="{AF5929CB-A4BD-4870-9D91-5170DC2E77E6}"/>
    <cellStyle name="Valuta 2 5 2 3 2 3 5" xfId="11461" xr:uid="{C749DDDE-58D5-497E-890D-54AF260B0AAE}"/>
    <cellStyle name="Valuta 2 5 2 3 2 4" xfId="1278" xr:uid="{00000000-0005-0000-0000-000004080000}"/>
    <cellStyle name="Valuta 2 5 2 3 2 4 2" xfId="4181" xr:uid="{E9032784-9B9A-41D2-921C-80B1565D6AA7}"/>
    <cellStyle name="Valuta 2 5 2 3 2 4 2 2" xfId="20397" xr:uid="{653B8341-10E5-464D-A720-0AE3EB3EF980}"/>
    <cellStyle name="Valuta 2 5 2 3 2 4 2 2 2" xfId="31935" xr:uid="{57D0420F-7173-4307-80BE-6B28A1592201}"/>
    <cellStyle name="Valuta 2 5 2 3 2 4 2 3" xfId="24929" xr:uid="{2AE38791-E29E-403D-9B2C-8C066DA344A7}"/>
    <cellStyle name="Valuta 2 5 2 3 2 4 2 4" xfId="13603" xr:uid="{F5021E23-4DB2-49EC-A989-FB6CB9AA5A0B}"/>
    <cellStyle name="Valuta 2 5 2 3 2 4 3" xfId="19059" xr:uid="{B3312E76-765E-4837-863A-8D9D4B10C925}"/>
    <cellStyle name="Valuta 2 5 2 3 2 4 3 2" xfId="30597" xr:uid="{4D7FE75A-A58C-4AB8-9D4D-8AA9BCB3EF93}"/>
    <cellStyle name="Valuta 2 5 2 3 2 4 4" xfId="22031" xr:uid="{39664A60-6B4A-4E50-A7DE-D9CEAD507723}"/>
    <cellStyle name="Valuta 2 5 2 3 2 4 5" xfId="11074" xr:uid="{390C7801-7313-493F-89B5-B82EC8C2A326}"/>
    <cellStyle name="Valuta 2 5 2 3 2 5" xfId="3611" xr:uid="{6F0F56C5-C890-4D4F-9254-E05DDC988B37}"/>
    <cellStyle name="Valuta 2 5 2 3 2 5 2" xfId="20063" xr:uid="{952DFB1C-DD2B-4020-919B-FD097A11FE1E}"/>
    <cellStyle name="Valuta 2 5 2 3 2 5 2 2" xfId="31601" xr:uid="{A43E649A-2FEB-48E5-BE1F-3E74AE474B7A}"/>
    <cellStyle name="Valuta 2 5 2 3 2 5 3" xfId="24359" xr:uid="{BD2BA9EB-44F8-4F1C-B2C3-27125A08DD21}"/>
    <cellStyle name="Valuta 2 5 2 3 2 5 4" xfId="13079" xr:uid="{D3D296DF-F80F-4D0E-943F-607F4A1D6447}"/>
    <cellStyle name="Valuta 2 5 2 3 2 6" xfId="6542" xr:uid="{F2EA9950-CBDF-467A-BE91-7F76AF3E54E2}"/>
    <cellStyle name="Valuta 2 5 2 3 2 6 2" xfId="30263" xr:uid="{C2E473B9-0F02-4BDE-B78B-BE3B84F39B7D}"/>
    <cellStyle name="Valuta 2 5 2 3 2 6 3" xfId="18725" xr:uid="{9AAC3375-CE17-4BDA-8BBC-C6AE0E3D6DC2}"/>
    <cellStyle name="Valuta 2 5 2 3 2 7" xfId="21461" xr:uid="{9E184A25-1D95-46BA-8769-DE9D23E0306D}"/>
    <cellStyle name="Valuta 2 5 2 3 2 8" xfId="10583" xr:uid="{67188818-AFE3-4739-822B-6334F300CE50}"/>
    <cellStyle name="Valuta 2 5 2 3 3" xfId="1885" xr:uid="{00000000-0005-0000-0000-000005080000}"/>
    <cellStyle name="Valuta 2 5 2 3 3 2" xfId="4784" xr:uid="{A61DA5C9-F5FE-48AD-B4E8-55B71B29A722}"/>
    <cellStyle name="Valuta 2 5 2 3 3 2 2" xfId="20900" xr:uid="{E69CA5C4-43AB-45DD-91F3-DCAE642204F9}"/>
    <cellStyle name="Valuta 2 5 2 3 3 2 2 2" xfId="32438" xr:uid="{8815850A-AC83-4471-BE24-48A22A554142}"/>
    <cellStyle name="Valuta 2 5 2 3 3 2 3" xfId="25532" xr:uid="{88F03E09-EA0C-4B94-B35B-CD8936A92393}"/>
    <cellStyle name="Valuta 2 5 2 3 3 2 4" xfId="14206" xr:uid="{526A2007-E290-4773-8FA3-F5C8164EEA2D}"/>
    <cellStyle name="Valuta 2 5 2 3 3 3" xfId="7656" xr:uid="{A6C180D5-EAAF-4A0D-A182-5572840E3F35}"/>
    <cellStyle name="Valuta 2 5 2 3 3 3 2" xfId="31100" xr:uid="{116E030E-1EDF-4BCD-A9B8-88CFFF29F948}"/>
    <cellStyle name="Valuta 2 5 2 3 3 3 3" xfId="19562" xr:uid="{735C1A5E-8923-4DE1-819D-86A2902D0DCA}"/>
    <cellStyle name="Valuta 2 5 2 3 3 4" xfId="22634" xr:uid="{02C4EA2B-581C-4FC6-BDC3-FB968B1CD374}"/>
    <cellStyle name="Valuta 2 5 2 3 3 5" xfId="11631" xr:uid="{A62AADE6-F59C-4334-BD29-9B84011EB19B}"/>
    <cellStyle name="Valuta 2 5 2 3 4" xfId="1498" xr:uid="{00000000-0005-0000-0000-000006080000}"/>
    <cellStyle name="Valuta 2 5 2 3 4 2" xfId="4401" xr:uid="{F50AC4DB-9289-40D4-9EB1-15CC585037D2}"/>
    <cellStyle name="Valuta 2 5 2 3 4 2 2" xfId="20564" xr:uid="{3DE6E995-1151-4751-8D46-E9AE5FD14351}"/>
    <cellStyle name="Valuta 2 5 2 3 4 2 2 2" xfId="32102" xr:uid="{F779BB77-3181-45E1-9723-A49DEF8E0BA8}"/>
    <cellStyle name="Valuta 2 5 2 3 4 2 3" xfId="25149" xr:uid="{596ECB9B-F455-42C2-A9CC-65052C3AA4AB}"/>
    <cellStyle name="Valuta 2 5 2 3 4 2 4" xfId="13823" xr:uid="{001A8365-E800-4A5B-B7A3-1315C488B848}"/>
    <cellStyle name="Valuta 2 5 2 3 4 3" xfId="7238" xr:uid="{87FEF4C6-81F0-4D44-9265-ABA1805906B8}"/>
    <cellStyle name="Valuta 2 5 2 3 4 3 2" xfId="30764" xr:uid="{3700B7A1-1B2C-4698-B7F2-EF3DBF4AD486}"/>
    <cellStyle name="Valuta 2 5 2 3 4 3 3" xfId="19226" xr:uid="{B825C271-B6FB-43F9-B2F5-F7F63FDBA016}"/>
    <cellStyle name="Valuta 2 5 2 3 4 4" xfId="22251" xr:uid="{E224F589-ACEA-4488-9479-2455B827BCA4}"/>
    <cellStyle name="Valuta 2 5 2 3 4 5" xfId="11272" xr:uid="{29D46720-3B33-4D98-ACD7-36DE7CD4ECAC}"/>
    <cellStyle name="Valuta 2 5 2 3 5" xfId="987" xr:uid="{00000000-0005-0000-0000-000007080000}"/>
    <cellStyle name="Valuta 2 5 2 3 5 2" xfId="3890" xr:uid="{5936CD19-6C6A-4DE0-A225-EE6344F97393}"/>
    <cellStyle name="Valuta 2 5 2 3 5 2 2" xfId="20230" xr:uid="{888C7AA9-12E6-47C5-B799-63ADE3FB1E08}"/>
    <cellStyle name="Valuta 2 5 2 3 5 2 2 2" xfId="31768" xr:uid="{CA074DF7-6E29-40D3-831F-944D106C981A}"/>
    <cellStyle name="Valuta 2 5 2 3 5 2 3" xfId="24638" xr:uid="{4F7713D3-6BE0-4713-A0D6-CACD69CF251C}"/>
    <cellStyle name="Valuta 2 5 2 3 5 2 4" xfId="13328" xr:uid="{49DBC93E-836A-45C8-9481-AFC6547F107A}"/>
    <cellStyle name="Valuta 2 5 2 3 5 3" xfId="6762" xr:uid="{F74B531A-0AF7-4016-81F4-7BD35FCB6DC1}"/>
    <cellStyle name="Valuta 2 5 2 3 5 3 2" xfId="30430" xr:uid="{2A0D284C-CDA8-4F21-81BF-C39D9B9D810E}"/>
    <cellStyle name="Valuta 2 5 2 3 5 3 3" xfId="18892" xr:uid="{56C2E376-A60A-4598-8B05-ECC4D4E2D585}"/>
    <cellStyle name="Valuta 2 5 2 3 5 4" xfId="21740" xr:uid="{E93F6239-E43C-4A35-A5A4-09BBAFA7F288}"/>
    <cellStyle name="Valuta 2 5 2 3 5 5" xfId="10823" xr:uid="{B26B72ED-D19D-4E17-A7D7-0C33734F0619}"/>
    <cellStyle name="Valuta 2 5 2 3 6" xfId="3419" xr:uid="{2CF028EC-8B12-4DF3-BBD5-F0BDA15ADA65}"/>
    <cellStyle name="Valuta 2 5 2 3 6 2" xfId="19896" xr:uid="{E5B9BB11-D865-4200-882C-F29A774590A0}"/>
    <cellStyle name="Valuta 2 5 2 3 6 2 2" xfId="31434" xr:uid="{B23E9251-AAA0-4F81-8F2F-8D7678208225}"/>
    <cellStyle name="Valuta 2 5 2 3 6 3" xfId="24167" xr:uid="{83BF6190-D49F-4C25-B9ED-6534D9A747A5}"/>
    <cellStyle name="Valuta 2 5 2 3 6 4" xfId="12887" xr:uid="{3AD4C9F7-0D84-404B-9B98-62716198DC2B}"/>
    <cellStyle name="Valuta 2 5 2 3 7" xfId="6334" xr:uid="{D21BABB2-DA71-4A78-88B9-46871D053647}"/>
    <cellStyle name="Valuta 2 5 2 3 7 2" xfId="30096" xr:uid="{7A2024B4-F386-4D4C-9F21-114D59FB5E11}"/>
    <cellStyle name="Valuta 2 5 2 3 7 3" xfId="18558" xr:uid="{D773B776-2E1B-486A-8283-F7B78F17F4C6}"/>
    <cellStyle name="Valuta 2 5 2 3 8" xfId="21269" xr:uid="{095AA65A-20B8-4345-BD57-62291BA38A71}"/>
    <cellStyle name="Valuta 2 5 2 3 9" xfId="10403" xr:uid="{48B824B8-3231-4FD6-A25B-674B88C8D154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2 2 2" xfId="20987" xr:uid="{4AC069D5-3953-4AD8-BA62-A03304F597D3}"/>
    <cellStyle name="Valuta 2 5 2 5 2 2 2 2" xfId="32525" xr:uid="{790300BA-F7E6-4C2F-B737-A42CEC515DBF}"/>
    <cellStyle name="Valuta 2 5 2 5 2 2 3" xfId="25619" xr:uid="{48D9A0F8-9F76-482E-945A-69120F506DAF}"/>
    <cellStyle name="Valuta 2 5 2 5 2 2 4" xfId="14293" xr:uid="{FE3DF688-62EF-465B-A938-37C2426FEBF8}"/>
    <cellStyle name="Valuta 2 5 2 5 2 3" xfId="7368" xr:uid="{02C04008-BE2E-4AFC-8B23-BBC5182130F4}"/>
    <cellStyle name="Valuta 2 5 2 5 2 3 2" xfId="31187" xr:uid="{C82F2F02-D8F9-46C6-8043-F6FDEE8FBF50}"/>
    <cellStyle name="Valuta 2 5 2 5 2 3 3" xfId="19649" xr:uid="{EBCAFB1F-C70D-4E66-ABD3-3D4EA7BE0FB7}"/>
    <cellStyle name="Valuta 2 5 2 5 2 4" xfId="22721" xr:uid="{9777A732-D27D-4CC3-94ED-F442678865F8}"/>
    <cellStyle name="Valuta 2 5 2 5 2 5" xfId="11718" xr:uid="{669CEBA3-818E-48B6-B710-3A20E18747DF}"/>
    <cellStyle name="Valuta 2 5 2 5 3" xfId="1616" xr:uid="{00000000-0005-0000-0000-00000B080000}"/>
    <cellStyle name="Valuta 2 5 2 5 3 2" xfId="4519" xr:uid="{876E3988-DF61-4098-8739-F5B40B5148A6}"/>
    <cellStyle name="Valuta 2 5 2 5 3 2 2" xfId="20651" xr:uid="{2AE82659-94F6-4541-AB5D-BEFCF68B4844}"/>
    <cellStyle name="Valuta 2 5 2 5 3 2 2 2" xfId="32189" xr:uid="{43A0C8B8-7B94-4870-AE0F-061135559D22}"/>
    <cellStyle name="Valuta 2 5 2 5 3 2 3" xfId="25267" xr:uid="{377CE2EB-D9A1-4D4F-94F4-176787A7DBD6}"/>
    <cellStyle name="Valuta 2 5 2 5 3 2 4" xfId="13941" xr:uid="{C83AE77D-6321-451A-99DD-D4F2999DED48}"/>
    <cellStyle name="Valuta 2 5 2 5 3 3" xfId="6905" xr:uid="{216052C2-1232-446A-A772-2484F6D286DB}"/>
    <cellStyle name="Valuta 2 5 2 5 3 3 2" xfId="30851" xr:uid="{E8ECBE58-2750-47AD-8355-D01EADAF7A14}"/>
    <cellStyle name="Valuta 2 5 2 5 3 3 3" xfId="19313" xr:uid="{6EF56B27-2924-41C9-9886-D5E5959C6539}"/>
    <cellStyle name="Valuta 2 5 2 5 3 4" xfId="22369" xr:uid="{1139344D-928E-42AD-B3E9-EBF09668AC0A}"/>
    <cellStyle name="Valuta 2 5 2 5 3 5" xfId="11372" xr:uid="{31D92E17-7330-43EA-BDA5-5DF62C9F2B4A}"/>
    <cellStyle name="Valuta 2 5 2 5 4" xfId="1183" xr:uid="{00000000-0005-0000-0000-00000C080000}"/>
    <cellStyle name="Valuta 2 5 2 5 4 2" xfId="4086" xr:uid="{DA55DE55-F7A9-4F15-8281-E4BA879FB990}"/>
    <cellStyle name="Valuta 2 5 2 5 4 2 2" xfId="20317" xr:uid="{C314B6A6-3562-4E48-AB26-333567992FE4}"/>
    <cellStyle name="Valuta 2 5 2 5 4 2 2 2" xfId="31855" xr:uid="{79D651AA-299B-4297-B17F-90BD152DAA3B}"/>
    <cellStyle name="Valuta 2 5 2 5 4 2 3" xfId="24834" xr:uid="{6534E98C-2BF0-473E-B6E5-E8C99AAAF26B}"/>
    <cellStyle name="Valuta 2 5 2 5 4 2 4" xfId="13508" xr:uid="{E4912381-F000-4190-B9D3-F357566673DA}"/>
    <cellStyle name="Valuta 2 5 2 5 4 3" xfId="18979" xr:uid="{A22FF135-36FC-427A-A9BE-D2A36AC928FA}"/>
    <cellStyle name="Valuta 2 5 2 5 4 3 2" xfId="30517" xr:uid="{4B1C50F2-2CEC-46D6-984E-DB409D211E2D}"/>
    <cellStyle name="Valuta 2 5 2 5 4 4" xfId="21936" xr:uid="{34D17EC5-F673-4292-9E3B-9579740553D8}"/>
    <cellStyle name="Valuta 2 5 2 5 4 5" xfId="10985" xr:uid="{0308DEF3-2383-47FA-9783-D2DF32E1BF97}"/>
    <cellStyle name="Valuta 2 5 2 5 5" xfId="3516" xr:uid="{31BE1088-3274-4F54-8F96-A9C217A186A9}"/>
    <cellStyle name="Valuta 2 5 2 5 5 2" xfId="19983" xr:uid="{69BC83F2-8AA1-4402-8BD6-D3EDEB9EECEC}"/>
    <cellStyle name="Valuta 2 5 2 5 5 2 2" xfId="31521" xr:uid="{D908D317-EFD5-4CAA-8CF5-5F5D416D57D9}"/>
    <cellStyle name="Valuta 2 5 2 5 5 3" xfId="24264" xr:uid="{93336CE3-ECBE-4C6F-86BD-BF9360D77E39}"/>
    <cellStyle name="Valuta 2 5 2 5 5 4" xfId="12984" xr:uid="{831B1D12-8BA3-49EF-8634-94DC593B10BA}"/>
    <cellStyle name="Valuta 2 5 2 5 6" xfId="6447" xr:uid="{D555ED73-67C4-4208-8C5F-EF7FBC3D2D51}"/>
    <cellStyle name="Valuta 2 5 2 5 6 2" xfId="30183" xr:uid="{17355E38-7810-4A9E-9E0D-C09B3897FE13}"/>
    <cellStyle name="Valuta 2 5 2 5 6 3" xfId="18645" xr:uid="{8389EF71-A5A6-47C1-ACFF-AFA1BFA7AA5A}"/>
    <cellStyle name="Valuta 2 5 2 5 7" xfId="21366" xr:uid="{9203EB3A-5872-421D-A57A-89D0BC1B0AF7}"/>
    <cellStyle name="Valuta 2 5 2 5 8" xfId="10494" xr:uid="{70910DBB-55B8-4EC3-8EAF-BDFAF5A3EC0A}"/>
    <cellStyle name="Valuta 2 5 2 6" xfId="1805" xr:uid="{00000000-0005-0000-0000-00000D080000}"/>
    <cellStyle name="Valuta 2 5 2 6 2" xfId="4704" xr:uid="{D15A74DD-2246-4212-AAA5-946587441FAC}"/>
    <cellStyle name="Valuta 2 5 2 6 2 2" xfId="20820" xr:uid="{B792A5A4-2858-4961-817B-36D60B334AEE}"/>
    <cellStyle name="Valuta 2 5 2 6 2 2 2" xfId="32358" xr:uid="{CC2C4298-C1BE-4F93-A2CE-490B6AE07EEC}"/>
    <cellStyle name="Valuta 2 5 2 6 2 3" xfId="25452" xr:uid="{85CAB8A6-B0D1-460B-895F-A63383DA7338}"/>
    <cellStyle name="Valuta 2 5 2 6 2 4" xfId="14126" xr:uid="{9E47ECBA-7EE7-404A-B407-95F216F04444}"/>
    <cellStyle name="Valuta 2 5 2 6 3" xfId="7570" xr:uid="{D103096F-C9DE-4DD0-9D5B-82EDA97F4A91}"/>
    <cellStyle name="Valuta 2 5 2 6 3 2" xfId="31020" xr:uid="{51A83BDB-F0AC-4996-9B8B-7C950CAB632A}"/>
    <cellStyle name="Valuta 2 5 2 6 3 3" xfId="19482" xr:uid="{812DA7B3-189A-4BCA-88BA-AEA5D9B3D781}"/>
    <cellStyle name="Valuta 2 5 2 6 4" xfId="22554" xr:uid="{776D0182-297C-4148-B2B8-4CB8FC69BD6F}"/>
    <cellStyle name="Valuta 2 5 2 6 5" xfId="11551" xr:uid="{30899BFA-41A0-42FC-8030-D76E0E05E0C1}"/>
    <cellStyle name="Valuta 2 5 2 7" xfId="1403" xr:uid="{00000000-0005-0000-0000-00000E080000}"/>
    <cellStyle name="Valuta 2 5 2 7 2" xfId="4306" xr:uid="{0FE72E69-0D7B-4347-A280-4B948C159D5A}"/>
    <cellStyle name="Valuta 2 5 2 7 2 2" xfId="20484" xr:uid="{4E5DA11D-8D00-46E7-9F22-CB34B23671A9}"/>
    <cellStyle name="Valuta 2 5 2 7 2 2 2" xfId="32022" xr:uid="{6EB8A858-31FD-441B-A1A1-4BCB27E9708D}"/>
    <cellStyle name="Valuta 2 5 2 7 2 3" xfId="25054" xr:uid="{2FAB9007-1D1E-4A73-BC06-BD1A566EDF34}"/>
    <cellStyle name="Valuta 2 5 2 7 2 4" xfId="13728" xr:uid="{A2637C94-930B-41C4-A083-821649D03442}"/>
    <cellStyle name="Valuta 2 5 2 7 3" xfId="7143" xr:uid="{0A6D542D-171B-4EA7-83C1-5FFC4113FDB1}"/>
    <cellStyle name="Valuta 2 5 2 7 3 2" xfId="30684" xr:uid="{D906FA58-1D82-4C60-9FCE-2CB533B26639}"/>
    <cellStyle name="Valuta 2 5 2 7 3 3" xfId="19146" xr:uid="{3C55A3C1-03FC-412E-A308-3781548F4114}"/>
    <cellStyle name="Valuta 2 5 2 7 4" xfId="22156" xr:uid="{23E6A415-C945-45B3-901A-627B306011F8}"/>
    <cellStyle name="Valuta 2 5 2 7 5" xfId="11183" xr:uid="{44FDED93-DA07-4365-ADA8-C35CD585923B}"/>
    <cellStyle name="Valuta 2 5 2 8" xfId="890" xr:uid="{00000000-0005-0000-0000-00000F080000}"/>
    <cellStyle name="Valuta 2 5 2 8 2" xfId="3793" xr:uid="{66C94D65-1A27-4E4C-8286-34BF5BBA5C8D}"/>
    <cellStyle name="Valuta 2 5 2 8 2 2" xfId="20150" xr:uid="{DA053911-88A1-4CFE-823B-5A01987A1C07}"/>
    <cellStyle name="Valuta 2 5 2 8 2 2 2" xfId="31688" xr:uid="{3F127D2C-1AC3-4CB5-9A4B-2CF647E8ECBF}"/>
    <cellStyle name="Valuta 2 5 2 8 2 3" xfId="24541" xr:uid="{B45EF584-DA1F-4273-B479-3FADFDA699CD}"/>
    <cellStyle name="Valuta 2 5 2 8 2 4" xfId="13237" xr:uid="{45EACEE7-07F0-4507-9718-AA5C2E5E9ABE}"/>
    <cellStyle name="Valuta 2 5 2 8 3" xfId="6667" xr:uid="{E1BB9E94-187B-4C9E-B026-EB2490687C0D}"/>
    <cellStyle name="Valuta 2 5 2 8 3 2" xfId="30350" xr:uid="{E307A403-28A7-4DAF-9FEF-5FEA7121AFFE}"/>
    <cellStyle name="Valuta 2 5 2 8 3 3" xfId="18812" xr:uid="{C6C0FC48-36ED-49B1-BE9C-4244BB2FA163}"/>
    <cellStyle name="Valuta 2 5 2 8 4" xfId="21643" xr:uid="{88CE6532-8E81-4CEA-9F81-4ACFDDA27DC4}"/>
    <cellStyle name="Valuta 2 5 2 8 5" xfId="10733" xr:uid="{9BD06E9C-BC7B-4D7A-853C-8203DD0F440B}"/>
    <cellStyle name="Valuta 2 5 2 9" xfId="3324" xr:uid="{20802355-6F79-4043-B730-94CD5C2BD25A}"/>
    <cellStyle name="Valuta 2 5 2 9 2" xfId="19816" xr:uid="{ECB10B0B-2C0E-42D0-8953-B56BC654C627}"/>
    <cellStyle name="Valuta 2 5 2 9 2 2" xfId="31354" xr:uid="{87950537-F6D4-4CBE-965D-068D1C6FB576}"/>
    <cellStyle name="Valuta 2 5 2 9 3" xfId="24072" xr:uid="{9072BE21-AE99-4399-A78F-D10525F5863C}"/>
    <cellStyle name="Valuta 2 5 2 9 4" xfId="12792" xr:uid="{8B518AA8-3787-43CC-8699-6670D77A141B}"/>
    <cellStyle name="Valuta 2 5 3" xfId="230" xr:uid="{00000000-0005-0000-0000-000010080000}"/>
    <cellStyle name="Valuta 2 5 3 10" xfId="21190" xr:uid="{A406283A-2897-4ADF-8B09-E11B79C8CD28}"/>
    <cellStyle name="Valuta 2 5 3 11" xfId="10339" xr:uid="{85AF50AD-812F-4251-B63C-92330ECEF4FC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2 2 2" xfId="21083" xr:uid="{486E9A2F-8F1E-42D0-B944-1AC59DF74180}"/>
    <cellStyle name="Valuta 2 5 3 2 2 2 2 2 2" xfId="32621" xr:uid="{EC5D6C3B-B273-49C8-A41B-0168C6BB2CEE}"/>
    <cellStyle name="Valuta 2 5 3 2 2 2 2 3" xfId="25715" xr:uid="{1FD2896A-DDBD-426D-9E65-F0F107B24974}"/>
    <cellStyle name="Valuta 2 5 3 2 2 2 2 4" xfId="14389" xr:uid="{5D493300-1189-49BC-B149-E4A1E2ED1564}"/>
    <cellStyle name="Valuta 2 5 3 2 2 2 3" xfId="7479" xr:uid="{09DF4386-87F0-4B17-AA48-DD0F76AC727E}"/>
    <cellStyle name="Valuta 2 5 3 2 2 2 3 2" xfId="31283" xr:uid="{2C6F4B91-FDD6-44C5-AEA9-114C6292A68A}"/>
    <cellStyle name="Valuta 2 5 3 2 2 2 3 3" xfId="19745" xr:uid="{9669C603-A304-4E66-9D7C-641181400F25}"/>
    <cellStyle name="Valuta 2 5 3 2 2 2 4" xfId="22817" xr:uid="{15CDAA8E-0443-4006-BD09-74A042C57DFF}"/>
    <cellStyle name="Valuta 2 5 3 2 2 2 5" xfId="11814" xr:uid="{F31D0A80-F6B0-431E-958C-6C2EB94F1EFD}"/>
    <cellStyle name="Valuta 2 5 3 2 2 3" xfId="1727" xr:uid="{00000000-0005-0000-0000-000014080000}"/>
    <cellStyle name="Valuta 2 5 3 2 2 3 2" xfId="4630" xr:uid="{96B50453-5FA5-49D0-A65F-548258364875}"/>
    <cellStyle name="Valuta 2 5 3 2 2 3 2 2" xfId="20747" xr:uid="{9644E635-B430-46F6-A4BF-68121A1A4E7D}"/>
    <cellStyle name="Valuta 2 5 3 2 2 3 2 2 2" xfId="32285" xr:uid="{07ECD4FF-E988-487B-8C8D-B1C853633723}"/>
    <cellStyle name="Valuta 2 5 3 2 2 3 2 3" xfId="25378" xr:uid="{67CF51A8-11F7-4B38-A6FB-081F32995B7C}"/>
    <cellStyle name="Valuta 2 5 3 2 2 3 2 4" xfId="14052" xr:uid="{C2424595-1F85-4E56-A62A-3BE709BB3DCB}"/>
    <cellStyle name="Valuta 2 5 3 2 2 3 3" xfId="7016" xr:uid="{2ED1B99B-CF57-4850-9DE1-EDE96A6CF3DE}"/>
    <cellStyle name="Valuta 2 5 3 2 2 3 3 2" xfId="30947" xr:uid="{A1C47B49-BA86-4330-89C3-613DE4C1D1C7}"/>
    <cellStyle name="Valuta 2 5 3 2 2 3 3 3" xfId="19409" xr:uid="{F7BA5D44-28B4-4F58-8C5A-FD88DFDA5E52}"/>
    <cellStyle name="Valuta 2 5 3 2 2 3 4" xfId="22480" xr:uid="{8D7C31C1-4E26-47B1-91AF-7D4E530CDEA4}"/>
    <cellStyle name="Valuta 2 5 3 2 2 3 5" xfId="11477" xr:uid="{42C5CB30-470E-4FE0-861E-DF775BC01636}"/>
    <cellStyle name="Valuta 2 5 3 2 2 4" xfId="1294" xr:uid="{00000000-0005-0000-0000-000015080000}"/>
    <cellStyle name="Valuta 2 5 3 2 2 4 2" xfId="4197" xr:uid="{A6492778-F869-4868-BD1A-6191580133E9}"/>
    <cellStyle name="Valuta 2 5 3 2 2 4 2 2" xfId="20413" xr:uid="{154E0851-B483-4ABC-9FE7-D48E5D956547}"/>
    <cellStyle name="Valuta 2 5 3 2 2 4 2 2 2" xfId="31951" xr:uid="{C1D464C4-7C18-45D1-BB7F-B450F1E76E3C}"/>
    <cellStyle name="Valuta 2 5 3 2 2 4 2 3" xfId="24945" xr:uid="{C628645D-B751-44B7-B129-01493EA16857}"/>
    <cellStyle name="Valuta 2 5 3 2 2 4 2 4" xfId="13619" xr:uid="{1CB2EC03-07E0-48DE-9DF4-FC4F0B2D340C}"/>
    <cellStyle name="Valuta 2 5 3 2 2 4 3" xfId="19075" xr:uid="{2C11D14D-DE72-4307-BAF7-7D02E434E4B5}"/>
    <cellStyle name="Valuta 2 5 3 2 2 4 3 2" xfId="30613" xr:uid="{7E951ED8-CC61-439D-B115-45EB441EE058}"/>
    <cellStyle name="Valuta 2 5 3 2 2 4 4" xfId="22047" xr:uid="{E66F66F5-8130-48C6-A470-E734F3B58594}"/>
    <cellStyle name="Valuta 2 5 3 2 2 4 5" xfId="11090" xr:uid="{6767D907-259E-4A49-B306-88F450AF9CB8}"/>
    <cellStyle name="Valuta 2 5 3 2 2 5" xfId="3627" xr:uid="{3A6C3899-4B64-46EF-9A92-85D40441FC57}"/>
    <cellStyle name="Valuta 2 5 3 2 2 5 2" xfId="20079" xr:uid="{074B04E7-E124-421C-8091-F0C4DF9DF964}"/>
    <cellStyle name="Valuta 2 5 3 2 2 5 2 2" xfId="31617" xr:uid="{FEE80165-B1B3-459E-9A6B-AEB2C9DCCED4}"/>
    <cellStyle name="Valuta 2 5 3 2 2 5 3" xfId="24375" xr:uid="{0037D893-710C-456A-99CA-76B7C1210D9F}"/>
    <cellStyle name="Valuta 2 5 3 2 2 5 4" xfId="13095" xr:uid="{472F6551-7406-47E9-9382-EFDA1DF80E0A}"/>
    <cellStyle name="Valuta 2 5 3 2 2 6" xfId="6558" xr:uid="{BAFC2989-D48A-4EEE-8E67-FFA58A21A246}"/>
    <cellStyle name="Valuta 2 5 3 2 2 6 2" xfId="30279" xr:uid="{49925C15-FBF5-4232-B3E4-CCA999BDD6DA}"/>
    <cellStyle name="Valuta 2 5 3 2 2 6 3" xfId="18741" xr:uid="{B0688BC3-9EFC-4464-935F-2737B082D0C1}"/>
    <cellStyle name="Valuta 2 5 3 2 2 7" xfId="21477" xr:uid="{AD910AC9-6336-4FC3-8F71-8D2873CC5D51}"/>
    <cellStyle name="Valuta 2 5 3 2 2 8" xfId="10599" xr:uid="{528323AE-5F79-49A2-A6A8-43D1EA70D913}"/>
    <cellStyle name="Valuta 2 5 3 2 3" xfId="1901" xr:uid="{00000000-0005-0000-0000-000016080000}"/>
    <cellStyle name="Valuta 2 5 3 2 3 2" xfId="4800" xr:uid="{19EEEBB3-E1B0-4266-A224-44308E95D0A3}"/>
    <cellStyle name="Valuta 2 5 3 2 3 2 2" xfId="20916" xr:uid="{2FE1DEC2-C32A-4DCD-B6CE-09A99D37B8A2}"/>
    <cellStyle name="Valuta 2 5 3 2 3 2 2 2" xfId="32454" xr:uid="{AF4E331C-7856-4F03-9D44-773B8E1C6CB6}"/>
    <cellStyle name="Valuta 2 5 3 2 3 2 3" xfId="25548" xr:uid="{18BC390C-B360-47DB-87DD-0CF8FB3E870E}"/>
    <cellStyle name="Valuta 2 5 3 2 3 2 4" xfId="14222" xr:uid="{163E8609-5919-48B7-AEE7-CCAFA63A9880}"/>
    <cellStyle name="Valuta 2 5 3 2 3 3" xfId="7672" xr:uid="{6A9C381F-DDDB-4B12-8998-EBDA79966738}"/>
    <cellStyle name="Valuta 2 5 3 2 3 3 2" xfId="31116" xr:uid="{18FDA991-3883-423F-9FFB-015B4E8BB986}"/>
    <cellStyle name="Valuta 2 5 3 2 3 3 3" xfId="19578" xr:uid="{CA4AED10-9378-4149-8CE2-3B1E828B2C36}"/>
    <cellStyle name="Valuta 2 5 3 2 3 4" xfId="22650" xr:uid="{C8EA56B7-E4CD-4506-B68C-90BF79921E28}"/>
    <cellStyle name="Valuta 2 5 3 2 3 5" xfId="11647" xr:uid="{35C832CB-4650-49D4-969E-97E4693793F4}"/>
    <cellStyle name="Valuta 2 5 3 2 4" xfId="1514" xr:uid="{00000000-0005-0000-0000-000017080000}"/>
    <cellStyle name="Valuta 2 5 3 2 4 2" xfId="4417" xr:uid="{E412C4DD-EDD0-4466-BA57-804A32162DD1}"/>
    <cellStyle name="Valuta 2 5 3 2 4 2 2" xfId="20580" xr:uid="{AC62A3C9-A8D1-4E49-861A-9A6502DE976F}"/>
    <cellStyle name="Valuta 2 5 3 2 4 2 2 2" xfId="32118" xr:uid="{C62BFE35-7770-4651-8C1E-DF0CB7B3B7D7}"/>
    <cellStyle name="Valuta 2 5 3 2 4 2 3" xfId="25165" xr:uid="{8CB04198-27CD-403E-8C7D-52AB6F43E12B}"/>
    <cellStyle name="Valuta 2 5 3 2 4 2 4" xfId="13839" xr:uid="{96DA429D-A873-498E-960F-313F682535D4}"/>
    <cellStyle name="Valuta 2 5 3 2 4 3" xfId="7254" xr:uid="{086D3AC0-1972-4B5D-8FB2-F7172CBAE8AB}"/>
    <cellStyle name="Valuta 2 5 3 2 4 3 2" xfId="30780" xr:uid="{C44F429C-85E5-422B-9692-D72CC75989F2}"/>
    <cellStyle name="Valuta 2 5 3 2 4 3 3" xfId="19242" xr:uid="{C4075C4D-D155-44DF-AEB7-7A7EAF1F953C}"/>
    <cellStyle name="Valuta 2 5 3 2 4 4" xfId="22267" xr:uid="{55106ED4-8288-4510-AF48-7152B10EDF35}"/>
    <cellStyle name="Valuta 2 5 3 2 4 5" xfId="11288" xr:uid="{BC4664D0-3963-40DC-9B3D-D53F3F87A34D}"/>
    <cellStyle name="Valuta 2 5 3 2 5" xfId="1003" xr:uid="{00000000-0005-0000-0000-000018080000}"/>
    <cellStyle name="Valuta 2 5 3 2 5 2" xfId="3906" xr:uid="{B48BAB0C-437F-496E-8F02-FEECCA329B21}"/>
    <cellStyle name="Valuta 2 5 3 2 5 2 2" xfId="20246" xr:uid="{5ABD76A6-2322-488A-B356-44B9E1DF6E38}"/>
    <cellStyle name="Valuta 2 5 3 2 5 2 2 2" xfId="31784" xr:uid="{D3F42588-3731-42DF-AA03-EDDF5934315C}"/>
    <cellStyle name="Valuta 2 5 3 2 5 2 3" xfId="24654" xr:uid="{A6A5392C-A1D0-4AB6-BB87-C432349CE589}"/>
    <cellStyle name="Valuta 2 5 3 2 5 2 4" xfId="13344" xr:uid="{C37874AE-4229-496F-909D-9AA206BC9297}"/>
    <cellStyle name="Valuta 2 5 3 2 5 3" xfId="6778" xr:uid="{9274172D-BF0A-4D00-B712-F55DFC6DD8FC}"/>
    <cellStyle name="Valuta 2 5 3 2 5 3 2" xfId="30446" xr:uid="{011C2854-FA90-40E2-8D75-3AF1500DDAA8}"/>
    <cellStyle name="Valuta 2 5 3 2 5 3 3" xfId="18908" xr:uid="{8C6A7B8F-C7F4-4F7E-B3B8-2A6B87B2969C}"/>
    <cellStyle name="Valuta 2 5 3 2 5 4" xfId="21756" xr:uid="{A99EC6F7-FE68-4232-A628-C8666BD3F2F3}"/>
    <cellStyle name="Valuta 2 5 3 2 5 5" xfId="10839" xr:uid="{BB00A395-B8AD-4E3B-9CBD-AA1C26BB3380}"/>
    <cellStyle name="Valuta 2 5 3 2 6" xfId="3435" xr:uid="{584085AE-C62D-43A5-9167-6B4D359F6C65}"/>
    <cellStyle name="Valuta 2 5 3 2 6 2" xfId="19912" xr:uid="{51DA7E42-6AFC-4E43-B105-EB56D244CA26}"/>
    <cellStyle name="Valuta 2 5 3 2 6 2 2" xfId="31450" xr:uid="{4109C4BC-612D-4604-8B9B-0D69CBD5FC79}"/>
    <cellStyle name="Valuta 2 5 3 2 6 3" xfId="24183" xr:uid="{E0864E06-8DCE-4210-BA61-8F885DDF5432}"/>
    <cellStyle name="Valuta 2 5 3 2 6 4" xfId="12903" xr:uid="{9936ADA2-B9BE-4C7E-A2E9-21AFD32D8049}"/>
    <cellStyle name="Valuta 2 5 3 2 7" xfId="6350" xr:uid="{CDF93BD9-54E1-4829-BB21-BB0DA56F3CFD}"/>
    <cellStyle name="Valuta 2 5 3 2 7 2" xfId="30112" xr:uid="{BF8881F9-45A1-4681-BDD1-367D9ABC2451}"/>
    <cellStyle name="Valuta 2 5 3 2 7 3" xfId="18574" xr:uid="{E310077E-EB24-435B-914F-0F094382FA9B}"/>
    <cellStyle name="Valuta 2 5 3 2 8" xfId="21285" xr:uid="{4CD0C0B6-56B3-40A6-A9F4-59B288866444}"/>
    <cellStyle name="Valuta 2 5 3 2 9" xfId="10419" xr:uid="{3899425A-BB44-4827-8318-656958780D89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2 2 2" xfId="21003" xr:uid="{3E857FDC-7D5A-49B5-B538-5BAC3AE9A28A}"/>
    <cellStyle name="Valuta 2 5 3 4 2 2 2 2" xfId="32541" xr:uid="{3F9071FF-5C39-465F-9031-59D2184BF0E2}"/>
    <cellStyle name="Valuta 2 5 3 4 2 2 3" xfId="25635" xr:uid="{86486C4E-BBA0-43CC-90B0-4D415C427284}"/>
    <cellStyle name="Valuta 2 5 3 4 2 2 4" xfId="14309" xr:uid="{E253EEB9-DF54-4D6C-84EF-EB26E712679B}"/>
    <cellStyle name="Valuta 2 5 3 4 2 3" xfId="7384" xr:uid="{D244052B-3DE3-4DC1-96E9-D36B9F103BDE}"/>
    <cellStyle name="Valuta 2 5 3 4 2 3 2" xfId="31203" xr:uid="{3AC15B35-88CA-4485-865A-5A8D084255B1}"/>
    <cellStyle name="Valuta 2 5 3 4 2 3 3" xfId="19665" xr:uid="{56134E12-4513-4F4F-8414-9CD966F8E094}"/>
    <cellStyle name="Valuta 2 5 3 4 2 4" xfId="22737" xr:uid="{B887566C-6DF4-47E1-9E5C-2AA1F9C94503}"/>
    <cellStyle name="Valuta 2 5 3 4 2 5" xfId="11734" xr:uid="{C6F96D6C-1B3F-42A2-8829-E764B40E3248}"/>
    <cellStyle name="Valuta 2 5 3 4 3" xfId="1632" xr:uid="{00000000-0005-0000-0000-00001C080000}"/>
    <cellStyle name="Valuta 2 5 3 4 3 2" xfId="4535" xr:uid="{27FEDCC2-740E-46E0-B445-70A178FE0E48}"/>
    <cellStyle name="Valuta 2 5 3 4 3 2 2" xfId="20667" xr:uid="{3F097182-7F6E-42BD-9DD3-2D7E7F621B04}"/>
    <cellStyle name="Valuta 2 5 3 4 3 2 2 2" xfId="32205" xr:uid="{0AF76F4E-5725-4E2E-AED1-F6950F7B5C8C}"/>
    <cellStyle name="Valuta 2 5 3 4 3 2 3" xfId="25283" xr:uid="{555778B0-BCBC-4565-B265-89446E915443}"/>
    <cellStyle name="Valuta 2 5 3 4 3 2 4" xfId="13957" xr:uid="{7D20A9A8-CFDE-4573-A142-9F286CB1F820}"/>
    <cellStyle name="Valuta 2 5 3 4 3 3" xfId="6921" xr:uid="{82E6B599-8791-48E0-B38C-D9BCCA907CA0}"/>
    <cellStyle name="Valuta 2 5 3 4 3 3 2" xfId="30867" xr:uid="{224E44AD-4CB6-4118-9490-8FDC89328B97}"/>
    <cellStyle name="Valuta 2 5 3 4 3 3 3" xfId="19329" xr:uid="{C77CFAB8-A07C-4625-8771-37400DDD7C29}"/>
    <cellStyle name="Valuta 2 5 3 4 3 4" xfId="22385" xr:uid="{EA70B5B8-857B-410D-B622-7FCE1BA15EAB}"/>
    <cellStyle name="Valuta 2 5 3 4 3 5" xfId="11388" xr:uid="{614184A8-D97D-4768-8A83-A55988561087}"/>
    <cellStyle name="Valuta 2 5 3 4 4" xfId="1199" xr:uid="{00000000-0005-0000-0000-00001D080000}"/>
    <cellStyle name="Valuta 2 5 3 4 4 2" xfId="4102" xr:uid="{D3B297D4-7193-4FA6-A3B9-2FE11607E84F}"/>
    <cellStyle name="Valuta 2 5 3 4 4 2 2" xfId="20333" xr:uid="{1CCEA870-6FC6-4410-BA78-49B472BD0C44}"/>
    <cellStyle name="Valuta 2 5 3 4 4 2 2 2" xfId="31871" xr:uid="{D9DD663D-D23F-465F-9EFC-655B15458ED0}"/>
    <cellStyle name="Valuta 2 5 3 4 4 2 3" xfId="24850" xr:uid="{98C1086C-FCF7-47BA-A311-7788316052A0}"/>
    <cellStyle name="Valuta 2 5 3 4 4 2 4" xfId="13524" xr:uid="{49C8649F-8126-4CB4-80F6-279059F483C0}"/>
    <cellStyle name="Valuta 2 5 3 4 4 3" xfId="18995" xr:uid="{C3F61E62-47F0-4D70-832D-F7C7E7156A4D}"/>
    <cellStyle name="Valuta 2 5 3 4 4 3 2" xfId="30533" xr:uid="{CB998F54-8D6E-413B-B144-61E568436BFC}"/>
    <cellStyle name="Valuta 2 5 3 4 4 4" xfId="21952" xr:uid="{16BFE2EF-7B2C-4C39-B561-295518C05240}"/>
    <cellStyle name="Valuta 2 5 3 4 4 5" xfId="11001" xr:uid="{31902497-9092-48A7-A310-7ACC443EB04D}"/>
    <cellStyle name="Valuta 2 5 3 4 5" xfId="3532" xr:uid="{0D111E0F-975F-4B70-9372-A58AB3A4D350}"/>
    <cellStyle name="Valuta 2 5 3 4 5 2" xfId="19999" xr:uid="{07B17A81-FD72-4B73-A44A-E718B160DB81}"/>
    <cellStyle name="Valuta 2 5 3 4 5 2 2" xfId="31537" xr:uid="{245B447A-473F-442C-8860-85A71B834B22}"/>
    <cellStyle name="Valuta 2 5 3 4 5 3" xfId="24280" xr:uid="{847DE2B7-3194-4EA6-92B7-BCB01A8A46A5}"/>
    <cellStyle name="Valuta 2 5 3 4 5 4" xfId="13000" xr:uid="{8EB3CEBB-9E34-4694-B1C4-3B70D2B15A7C}"/>
    <cellStyle name="Valuta 2 5 3 4 6" xfId="6463" xr:uid="{FA4ED046-4CBD-43F5-815D-6833B69606CD}"/>
    <cellStyle name="Valuta 2 5 3 4 6 2" xfId="30199" xr:uid="{A57BC227-4339-49EC-A6B6-C66A6E17CC72}"/>
    <cellStyle name="Valuta 2 5 3 4 6 3" xfId="18661" xr:uid="{7C5FD7E1-BFBF-4369-95B4-894EEF3D9EA6}"/>
    <cellStyle name="Valuta 2 5 3 4 7" xfId="21382" xr:uid="{C4DF6518-229D-481E-AEB9-E8774967CFAC}"/>
    <cellStyle name="Valuta 2 5 3 4 8" xfId="10510" xr:uid="{20BF78C5-DFB0-4AB6-B871-2B50C625AB82}"/>
    <cellStyle name="Valuta 2 5 3 5" xfId="1821" xr:uid="{00000000-0005-0000-0000-00001E080000}"/>
    <cellStyle name="Valuta 2 5 3 5 2" xfId="4720" xr:uid="{A9779651-89A1-44F1-8E5E-5B4614330D7F}"/>
    <cellStyle name="Valuta 2 5 3 5 2 2" xfId="20836" xr:uid="{CB7ABDB9-703E-48B2-8196-7EB030A5B046}"/>
    <cellStyle name="Valuta 2 5 3 5 2 2 2" xfId="32374" xr:uid="{B7873B27-96E1-4A5C-9371-25DB63B4BE33}"/>
    <cellStyle name="Valuta 2 5 3 5 2 3" xfId="25468" xr:uid="{BD0664DC-3CED-4F0C-AA65-1FCE2AF5EC60}"/>
    <cellStyle name="Valuta 2 5 3 5 2 4" xfId="14142" xr:uid="{2CDF17EE-12CD-4C59-B3ED-B264F71C6560}"/>
    <cellStyle name="Valuta 2 5 3 5 3" xfId="7586" xr:uid="{349CBE83-84E8-4F4C-9960-DE94252F71D9}"/>
    <cellStyle name="Valuta 2 5 3 5 3 2" xfId="31036" xr:uid="{DA0F87A1-D02C-4D76-AAB3-E97BDB523144}"/>
    <cellStyle name="Valuta 2 5 3 5 3 3" xfId="19498" xr:uid="{C9B0589D-BDB6-4F7A-A608-418D18655615}"/>
    <cellStyle name="Valuta 2 5 3 5 4" xfId="22570" xr:uid="{2DF5C289-7F88-427D-A9C8-11D92E9733F3}"/>
    <cellStyle name="Valuta 2 5 3 5 5" xfId="11567" xr:uid="{590E2DFC-3419-4363-958B-2C49B884D2D6}"/>
    <cellStyle name="Valuta 2 5 3 6" xfId="1419" xr:uid="{00000000-0005-0000-0000-00001F080000}"/>
    <cellStyle name="Valuta 2 5 3 6 2" xfId="4322" xr:uid="{CB06852C-840C-43EA-A24A-36C80B83765D}"/>
    <cellStyle name="Valuta 2 5 3 6 2 2" xfId="20500" xr:uid="{B5D02F7A-19D0-4E3B-A300-7409437C6902}"/>
    <cellStyle name="Valuta 2 5 3 6 2 2 2" xfId="32038" xr:uid="{D8AE6856-CDE3-412E-9F4F-5B3208CD299F}"/>
    <cellStyle name="Valuta 2 5 3 6 2 3" xfId="25070" xr:uid="{C8E6EECC-1BAE-4942-AFFD-11CEC13CBA64}"/>
    <cellStyle name="Valuta 2 5 3 6 2 4" xfId="13744" xr:uid="{D996BBD3-FB49-4774-9450-A3AD3E109EE7}"/>
    <cellStyle name="Valuta 2 5 3 6 3" xfId="7159" xr:uid="{4EF2113D-A271-4812-AFED-C512BD3224E1}"/>
    <cellStyle name="Valuta 2 5 3 6 3 2" xfId="30700" xr:uid="{06ED0BBD-7309-485D-B203-51C5325A1C37}"/>
    <cellStyle name="Valuta 2 5 3 6 3 3" xfId="19162" xr:uid="{080BC99B-3B8A-412D-B42C-DB295D1EBC1B}"/>
    <cellStyle name="Valuta 2 5 3 6 4" xfId="22172" xr:uid="{306157F5-BAA1-46C9-A64F-923C7C766F69}"/>
    <cellStyle name="Valuta 2 5 3 6 5" xfId="11199" xr:uid="{46692371-51FF-463F-81E9-46407044C57B}"/>
    <cellStyle name="Valuta 2 5 3 7" xfId="907" xr:uid="{00000000-0005-0000-0000-000020080000}"/>
    <cellStyle name="Valuta 2 5 3 7 2" xfId="3810" xr:uid="{09362916-EE95-4A7A-90B2-83622471BA6C}"/>
    <cellStyle name="Valuta 2 5 3 7 2 2" xfId="20166" xr:uid="{971A3729-BD31-4B5D-9605-195D3B079CD7}"/>
    <cellStyle name="Valuta 2 5 3 7 2 2 2" xfId="31704" xr:uid="{0C4AD2D9-99D8-443D-9AFE-CB87A342473E}"/>
    <cellStyle name="Valuta 2 5 3 7 2 3" xfId="24558" xr:uid="{626775B0-85FE-4894-8681-15366166E3CA}"/>
    <cellStyle name="Valuta 2 5 3 7 2 4" xfId="13254" xr:uid="{626FE5BF-5E9C-4F46-A3F0-529420FD3916}"/>
    <cellStyle name="Valuta 2 5 3 7 3" xfId="6683" xr:uid="{12DC2565-7E02-4AE4-8955-0D3A5877FA67}"/>
    <cellStyle name="Valuta 2 5 3 7 3 2" xfId="30366" xr:uid="{4113AA50-09AD-4238-80E7-0C55953BBD65}"/>
    <cellStyle name="Valuta 2 5 3 7 3 3" xfId="18828" xr:uid="{600EEF13-80B9-4157-9619-FF5C3D783B21}"/>
    <cellStyle name="Valuta 2 5 3 7 4" xfId="21660" xr:uid="{FA618F6F-DFFA-42DB-A7CC-315D58B00C6D}"/>
    <cellStyle name="Valuta 2 5 3 7 5" xfId="10750" xr:uid="{9894ED57-5159-4E3A-AEE3-2496D537B682}"/>
    <cellStyle name="Valuta 2 5 3 8" xfId="3340" xr:uid="{3EEC5CCF-574D-44D0-8A12-0C519EB5E1E6}"/>
    <cellStyle name="Valuta 2 5 3 8 2" xfId="19832" xr:uid="{B8A28BC7-0B5D-4797-8F9E-8AB24A0D7FC1}"/>
    <cellStyle name="Valuta 2 5 3 8 2 2" xfId="31370" xr:uid="{96F3B8AE-3914-4C57-AE8B-D3CBE6F3250F}"/>
    <cellStyle name="Valuta 2 5 3 8 3" xfId="24088" xr:uid="{9036157C-CB8B-4DE7-8A29-DAA0FF90C001}"/>
    <cellStyle name="Valuta 2 5 3 8 4" xfId="12808" xr:uid="{AACCF0DD-F625-4151-B12B-321AB961C5CE}"/>
    <cellStyle name="Valuta 2 5 3 9" xfId="6255" xr:uid="{F1B4C8C6-23CC-470F-B5F0-1A5244124BA4}"/>
    <cellStyle name="Valuta 2 5 3 9 2" xfId="30032" xr:uid="{73A409E1-459D-4DF2-BE41-D2833C99273F}"/>
    <cellStyle name="Valuta 2 5 3 9 3" xfId="18494" xr:uid="{8357CB8A-2C11-4B61-9EA6-CBC1D0277AB4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2 2 2" xfId="21043" xr:uid="{44172113-90B6-4B94-941C-980E96D18AEA}"/>
    <cellStyle name="Valuta 2 5 4 2 2 2 2 2" xfId="32581" xr:uid="{67D8F21F-8BD4-4355-BC99-A944527697FB}"/>
    <cellStyle name="Valuta 2 5 4 2 2 2 3" xfId="25675" xr:uid="{3E16C446-F399-49CF-A5CF-E40F4D4A2602}"/>
    <cellStyle name="Valuta 2 5 4 2 2 2 4" xfId="14349" xr:uid="{93BFB6B5-88F9-41AE-AE8F-33BE98412919}"/>
    <cellStyle name="Valuta 2 5 4 2 2 3" xfId="7434" xr:uid="{0110E02C-F699-4093-A25B-1A3401A988C5}"/>
    <cellStyle name="Valuta 2 5 4 2 2 3 2" xfId="31243" xr:uid="{81D7D552-849D-44B0-84F1-4CBF3C47D743}"/>
    <cellStyle name="Valuta 2 5 4 2 2 3 3" xfId="19705" xr:uid="{1D99EF5E-CF7B-4167-95C2-3EC079EA1F5B}"/>
    <cellStyle name="Valuta 2 5 4 2 2 4" xfId="22777" xr:uid="{96A7FEA2-8BC5-4BC2-94A8-78D8BBEB9349}"/>
    <cellStyle name="Valuta 2 5 4 2 2 5" xfId="11774" xr:uid="{FF26D0A3-EADE-4419-868F-957AED803C9C}"/>
    <cellStyle name="Valuta 2 5 4 2 3" xfId="1682" xr:uid="{00000000-0005-0000-0000-000024080000}"/>
    <cellStyle name="Valuta 2 5 4 2 3 2" xfId="4585" xr:uid="{0AFBFFE9-19F5-419C-B534-7EB4A3A27F8F}"/>
    <cellStyle name="Valuta 2 5 4 2 3 2 2" xfId="20707" xr:uid="{B8306E6E-E071-4D5C-BAAC-744C67139176}"/>
    <cellStyle name="Valuta 2 5 4 2 3 2 2 2" xfId="32245" xr:uid="{286E1A11-E581-46D3-B825-2C4BEB2FE782}"/>
    <cellStyle name="Valuta 2 5 4 2 3 2 3" xfId="25333" xr:uid="{5FEFAC03-30BC-483A-B8D1-334294ED09A1}"/>
    <cellStyle name="Valuta 2 5 4 2 3 2 4" xfId="14007" xr:uid="{E3AA87BE-7012-4297-8B25-27A07D7E8DE2}"/>
    <cellStyle name="Valuta 2 5 4 2 3 3" xfId="6971" xr:uid="{90C03717-FF20-44D0-973B-8C45532866C1}"/>
    <cellStyle name="Valuta 2 5 4 2 3 3 2" xfId="30907" xr:uid="{B70D368D-8F85-4615-8890-58D355F8E30C}"/>
    <cellStyle name="Valuta 2 5 4 2 3 3 3" xfId="19369" xr:uid="{16DE70A9-C78D-405B-A2FC-2B5ADE0F9B9D}"/>
    <cellStyle name="Valuta 2 5 4 2 3 4" xfId="22435" xr:uid="{56D04B67-9FD0-4998-B92F-0159772CC86E}"/>
    <cellStyle name="Valuta 2 5 4 2 3 5" xfId="11434" xr:uid="{A474C62E-70AA-4584-8C7A-05B69F01DE9E}"/>
    <cellStyle name="Valuta 2 5 4 2 4" xfId="1249" xr:uid="{00000000-0005-0000-0000-000025080000}"/>
    <cellStyle name="Valuta 2 5 4 2 4 2" xfId="4152" xr:uid="{60EA4AA2-5FD3-48C2-84FA-55620A2C460F}"/>
    <cellStyle name="Valuta 2 5 4 2 4 2 2" xfId="20373" xr:uid="{8870D7CA-151A-4E77-8144-CD6E7FD316CF}"/>
    <cellStyle name="Valuta 2 5 4 2 4 2 2 2" xfId="31911" xr:uid="{B1BAF4F7-64C3-4F51-92D4-E69E95F89ED2}"/>
    <cellStyle name="Valuta 2 5 4 2 4 2 3" xfId="24900" xr:uid="{55324A9F-4FD0-4C2C-A1D9-A64916B8D09C}"/>
    <cellStyle name="Valuta 2 5 4 2 4 2 4" xfId="13574" xr:uid="{8D027F79-3863-4696-81CB-994F776932B3}"/>
    <cellStyle name="Valuta 2 5 4 2 4 3" xfId="19035" xr:uid="{BC972FA3-F59E-44E6-9D4B-4BBE5B83D657}"/>
    <cellStyle name="Valuta 2 5 4 2 4 3 2" xfId="30573" xr:uid="{73EF1621-72B4-4810-814C-22BFED8C00D7}"/>
    <cellStyle name="Valuta 2 5 4 2 4 4" xfId="22002" xr:uid="{04F82596-2F50-421B-A6D3-C80541B333BD}"/>
    <cellStyle name="Valuta 2 5 4 2 4 5" xfId="11047" xr:uid="{3B616245-8B0E-4434-9BA0-F42866A40880}"/>
    <cellStyle name="Valuta 2 5 4 2 5" xfId="3582" xr:uid="{6F3F9B5F-72CB-4768-9CF8-192B9EC9C3D1}"/>
    <cellStyle name="Valuta 2 5 4 2 5 2" xfId="20039" xr:uid="{CC1B4125-EDD1-4A3E-8F91-CBFAD7667DA2}"/>
    <cellStyle name="Valuta 2 5 4 2 5 2 2" xfId="31577" xr:uid="{E08D6C8D-9DE6-42D0-94BB-ACB4448D91A0}"/>
    <cellStyle name="Valuta 2 5 4 2 5 3" xfId="24330" xr:uid="{C699687B-341E-483A-A45B-1F4362E0D2C7}"/>
    <cellStyle name="Valuta 2 5 4 2 5 4" xfId="13050" xr:uid="{DCA6DE2C-4711-45E6-B617-785B9278F3C5}"/>
    <cellStyle name="Valuta 2 5 4 2 6" xfId="6513" xr:uid="{465CFBCB-01B2-42C3-91F6-8CADD290BDD5}"/>
    <cellStyle name="Valuta 2 5 4 2 6 2" xfId="30239" xr:uid="{B73CDB5E-1513-49CF-81F2-C52BC0EFBFA5}"/>
    <cellStyle name="Valuta 2 5 4 2 6 3" xfId="18701" xr:uid="{33D85033-AB39-4D08-9C6E-DB924EF6B240}"/>
    <cellStyle name="Valuta 2 5 4 2 7" xfId="21432" xr:uid="{BADF35FA-E190-43FA-A033-71EF0F0AD9E5}"/>
    <cellStyle name="Valuta 2 5 4 2 8" xfId="10556" xr:uid="{3C630FEF-6494-4D59-A3D4-2BDF19A9A098}"/>
    <cellStyle name="Valuta 2 5 4 3" xfId="1861" xr:uid="{00000000-0005-0000-0000-000026080000}"/>
    <cellStyle name="Valuta 2 5 4 3 2" xfId="4760" xr:uid="{0A0C0147-C32A-4C3D-8CAE-0A29DCA6F23B}"/>
    <cellStyle name="Valuta 2 5 4 3 2 2" xfId="20876" xr:uid="{5565307C-AAF2-4232-A14B-BDA68901761E}"/>
    <cellStyle name="Valuta 2 5 4 3 2 2 2" xfId="32414" xr:uid="{3A236E42-01FF-4E91-AC05-D163B1BEE2E3}"/>
    <cellStyle name="Valuta 2 5 4 3 2 3" xfId="25508" xr:uid="{2AF51E25-D1B1-4470-9700-FB9C3EFE959B}"/>
    <cellStyle name="Valuta 2 5 4 3 2 4" xfId="14182" xr:uid="{33FD654D-315B-458D-AEF2-3C49A228B9AE}"/>
    <cellStyle name="Valuta 2 5 4 3 3" xfId="7630" xr:uid="{3E318695-BA63-4B9D-961A-18F9E50705BC}"/>
    <cellStyle name="Valuta 2 5 4 3 3 2" xfId="31076" xr:uid="{0EDD75FE-78E4-46EE-8AC6-7A63792BE398}"/>
    <cellStyle name="Valuta 2 5 4 3 3 3" xfId="19538" xr:uid="{67E09801-3A41-46F4-8642-2031F5C964AC}"/>
    <cellStyle name="Valuta 2 5 4 3 4" xfId="22610" xr:uid="{566D61D0-EA06-4A82-8720-66922A300E06}"/>
    <cellStyle name="Valuta 2 5 4 3 5" xfId="11607" xr:uid="{4FA288CA-1892-493C-A310-615DE7A0AC55}"/>
    <cellStyle name="Valuta 2 5 4 4" xfId="1469" xr:uid="{00000000-0005-0000-0000-000027080000}"/>
    <cellStyle name="Valuta 2 5 4 4 2" xfId="4372" xr:uid="{696A8BC6-AC0E-4650-9C93-1676E4179800}"/>
    <cellStyle name="Valuta 2 5 4 4 2 2" xfId="20540" xr:uid="{E028E4D5-2306-4619-BD31-FE5639F62E1A}"/>
    <cellStyle name="Valuta 2 5 4 4 2 2 2" xfId="32078" xr:uid="{96563AB9-6EBF-434B-A4AD-39465E266246}"/>
    <cellStyle name="Valuta 2 5 4 4 2 3" xfId="25120" xr:uid="{75DF350F-DD0E-4804-87B3-8317D08297F2}"/>
    <cellStyle name="Valuta 2 5 4 4 2 4" xfId="13794" xr:uid="{4250644F-A23B-40A9-A427-39CBADABCC53}"/>
    <cellStyle name="Valuta 2 5 4 4 3" xfId="7209" xr:uid="{7C7A8AAA-999F-4162-B7BD-69A7CA13BF54}"/>
    <cellStyle name="Valuta 2 5 4 4 3 2" xfId="30740" xr:uid="{BD515CA8-CB8D-4C5E-8CAD-A23A157C2D69}"/>
    <cellStyle name="Valuta 2 5 4 4 3 3" xfId="19202" xr:uid="{CB028813-DF69-4F4F-A627-428DA615FD97}"/>
    <cellStyle name="Valuta 2 5 4 4 4" xfId="22222" xr:uid="{0888DC89-72A8-4E45-8DBC-EFFCBC62E9C7}"/>
    <cellStyle name="Valuta 2 5 4 4 5" xfId="11245" xr:uid="{BCBD656D-2915-4EF8-B7C2-E6A21DC729CB}"/>
    <cellStyle name="Valuta 2 5 4 5" xfId="958" xr:uid="{00000000-0005-0000-0000-000028080000}"/>
    <cellStyle name="Valuta 2 5 4 5 2" xfId="3861" xr:uid="{2EA3EF79-7431-483C-ABA3-0E3C4D622B1B}"/>
    <cellStyle name="Valuta 2 5 4 5 2 2" xfId="20206" xr:uid="{7F8ED3C8-F699-4173-90F1-7E1D892C7F89}"/>
    <cellStyle name="Valuta 2 5 4 5 2 2 2" xfId="31744" xr:uid="{39A543D2-000F-4D58-98E7-39638D494631}"/>
    <cellStyle name="Valuta 2 5 4 5 2 3" xfId="24609" xr:uid="{C21EAE47-A997-4623-B2E3-90D749595131}"/>
    <cellStyle name="Valuta 2 5 4 5 2 4" xfId="13301" xr:uid="{0ECB56AF-8954-4D1C-8613-297E7837B169}"/>
    <cellStyle name="Valuta 2 5 4 5 3" xfId="6733" xr:uid="{1BF42665-9B6B-4237-9D47-286C81B94A7F}"/>
    <cellStyle name="Valuta 2 5 4 5 3 2" xfId="30406" xr:uid="{8FD9BA6E-CE16-4BC2-B9B7-B19D263E2442}"/>
    <cellStyle name="Valuta 2 5 4 5 3 3" xfId="18868" xr:uid="{3F61C44C-D5F6-4E41-AD49-05F3604B3EEA}"/>
    <cellStyle name="Valuta 2 5 4 5 4" xfId="21711" xr:uid="{68888362-7CCA-4428-9923-D9E369C09780}"/>
    <cellStyle name="Valuta 2 5 4 5 5" xfId="10796" xr:uid="{E7005591-1640-4EE4-80A0-07CFEC2E7C76}"/>
    <cellStyle name="Valuta 2 5 4 6" xfId="3390" xr:uid="{B3141A48-A426-4D6F-92F9-EA4F759FC216}"/>
    <cellStyle name="Valuta 2 5 4 6 2" xfId="19872" xr:uid="{6C3B58A9-A247-4647-9B36-9B98D81FE9B0}"/>
    <cellStyle name="Valuta 2 5 4 6 2 2" xfId="31410" xr:uid="{D5F8EC48-4B36-4F7D-8DB3-8760A634104F}"/>
    <cellStyle name="Valuta 2 5 4 6 3" xfId="24138" xr:uid="{3E3B5695-7EEC-43C2-8852-40DE04E8BFC7}"/>
    <cellStyle name="Valuta 2 5 4 6 4" xfId="12858" xr:uid="{4C75235A-BA31-4877-B345-EF27C604F9F1}"/>
    <cellStyle name="Valuta 2 5 4 7" xfId="6305" xr:uid="{E7003D40-AABD-47A8-8C95-7E43DAAFBDBF}"/>
    <cellStyle name="Valuta 2 5 4 7 2" xfId="30072" xr:uid="{F5D20460-C297-4631-8E35-61A376743C0A}"/>
    <cellStyle name="Valuta 2 5 4 7 3" xfId="18534" xr:uid="{819CB709-0A9A-4730-838C-FC2039848B63}"/>
    <cellStyle name="Valuta 2 5 4 8" xfId="21240" xr:uid="{5DC9788A-CA8A-4F04-8478-11E0951B8A3C}"/>
    <cellStyle name="Valuta 2 5 4 9" xfId="10379" xr:uid="{1735F62C-7B53-46DC-97A7-9CE37C935D8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2 2 2" xfId="20963" xr:uid="{0D5AF5E5-5F08-4A0B-87F0-7531F06E2CE8}"/>
    <cellStyle name="Valuta 2 5 6 2 2 2 2" xfId="32501" xr:uid="{8319B76F-0EC8-42C8-B385-59364126202C}"/>
    <cellStyle name="Valuta 2 5 6 2 2 3" xfId="25595" xr:uid="{A27FBD3B-2942-438D-B538-0E623817F2A9}"/>
    <cellStyle name="Valuta 2 5 6 2 2 4" xfId="14269" xr:uid="{CD712571-8CFB-4037-BE1A-66EB369F4A54}"/>
    <cellStyle name="Valuta 2 5 6 2 3" xfId="7342" xr:uid="{2E471E37-0FD6-470A-A10C-E35CC48B52A1}"/>
    <cellStyle name="Valuta 2 5 6 2 3 2" xfId="31163" xr:uid="{C7873D4D-8A95-4E71-A425-99E105FEA8D6}"/>
    <cellStyle name="Valuta 2 5 6 2 3 3" xfId="19625" xr:uid="{E140CB1A-AE5B-424E-9AC9-0C72D887FCD9}"/>
    <cellStyle name="Valuta 2 5 6 2 4" xfId="22697" xr:uid="{D4D42253-5984-4175-9DED-2ABCD8359C49}"/>
    <cellStyle name="Valuta 2 5 6 2 5" xfId="11694" xr:uid="{7AB87414-76AA-4ADC-84A4-7C1DA64D039E}"/>
    <cellStyle name="Valuta 2 5 6 3" xfId="1590" xr:uid="{00000000-0005-0000-0000-00002C080000}"/>
    <cellStyle name="Valuta 2 5 6 3 2" xfId="4493" xr:uid="{63E020D1-E1B6-41A3-93F9-007BDD905B97}"/>
    <cellStyle name="Valuta 2 5 6 3 2 2" xfId="20627" xr:uid="{AA87775C-7FE5-4A8D-8216-E7282226567F}"/>
    <cellStyle name="Valuta 2 5 6 3 2 2 2" xfId="32165" xr:uid="{44080880-D749-4AFD-911D-E0A63AD0AC0C}"/>
    <cellStyle name="Valuta 2 5 6 3 2 3" xfId="25241" xr:uid="{593A6175-A87A-473A-8820-6F2A82E0EA40}"/>
    <cellStyle name="Valuta 2 5 6 3 2 4" xfId="13915" xr:uid="{32FFCF45-471B-4FDA-9435-E9342E53866D}"/>
    <cellStyle name="Valuta 2 5 6 3 3" xfId="6879" xr:uid="{4B3E5F4A-7E0E-402A-8C99-7BC056CA0873}"/>
    <cellStyle name="Valuta 2 5 6 3 3 2" xfId="30827" xr:uid="{BE360198-1712-473F-9BC0-AFCA0ED5B22A}"/>
    <cellStyle name="Valuta 2 5 6 3 3 3" xfId="19289" xr:uid="{4FA0AFCB-0DEB-4549-815A-FA217BC0B39D}"/>
    <cellStyle name="Valuta 2 5 6 3 4" xfId="22343" xr:uid="{F86C2869-920A-41CE-8C94-AF9EBDEA4E90}"/>
    <cellStyle name="Valuta 2 5 6 3 5" xfId="11348" xr:uid="{52ADD092-81D3-4B43-BEBE-B5EF8ECF1EAB}"/>
    <cellStyle name="Valuta 2 5 6 4" xfId="1157" xr:uid="{00000000-0005-0000-0000-00002D080000}"/>
    <cellStyle name="Valuta 2 5 6 4 2" xfId="4060" xr:uid="{C088CD83-6D3D-4D9C-8EF5-CAF85D729418}"/>
    <cellStyle name="Valuta 2 5 6 4 2 2" xfId="20293" xr:uid="{630E8F09-AF2C-4DB3-B4DC-2B1C7151F744}"/>
    <cellStyle name="Valuta 2 5 6 4 2 2 2" xfId="31831" xr:uid="{EDDACB31-71B0-4986-8B07-586B31E61B58}"/>
    <cellStyle name="Valuta 2 5 6 4 2 3" xfId="24808" xr:uid="{0136449E-FD25-4434-A2EF-B327D2484D16}"/>
    <cellStyle name="Valuta 2 5 6 4 2 4" xfId="13482" xr:uid="{A684FDF8-F2D5-405A-95E3-7EBA4AA118E4}"/>
    <cellStyle name="Valuta 2 5 6 4 3" xfId="18955" xr:uid="{820237B0-01E6-4E87-9C41-8302BFC982EF}"/>
    <cellStyle name="Valuta 2 5 6 4 3 2" xfId="30493" xr:uid="{1DD62195-7DB1-4DD8-8E9F-D3ACAB1D2663}"/>
    <cellStyle name="Valuta 2 5 6 4 4" xfId="21910" xr:uid="{395C85E1-99A3-45AD-AF9F-337F9579D7F3}"/>
    <cellStyle name="Valuta 2 5 6 4 5" xfId="10961" xr:uid="{B00D0F09-1E1F-43EA-B285-DF1983A7A215}"/>
    <cellStyle name="Valuta 2 5 6 5" xfId="3490" xr:uid="{91D9E8C6-EED7-4D69-B1C3-6E7E688AD7FE}"/>
    <cellStyle name="Valuta 2 5 6 5 2" xfId="19959" xr:uid="{5402813C-0DC9-4E61-8153-871F4A365978}"/>
    <cellStyle name="Valuta 2 5 6 5 2 2" xfId="31497" xr:uid="{8D9DA6D4-3B2C-4DA9-8D8B-A6DBFEBAC437}"/>
    <cellStyle name="Valuta 2 5 6 5 3" xfId="24238" xr:uid="{A1D7953C-0C96-407A-92B3-F6239DCEC61F}"/>
    <cellStyle name="Valuta 2 5 6 5 4" xfId="12958" xr:uid="{DC88CEB8-1DFB-4177-B7B7-2D32FECE81E6}"/>
    <cellStyle name="Valuta 2 5 6 6" xfId="6421" xr:uid="{C5243A92-5A34-440A-8627-A4B9E35E63AD}"/>
    <cellStyle name="Valuta 2 5 6 6 2" xfId="30159" xr:uid="{113CF3C4-A72B-4D4C-A6A0-8E4C4993499C}"/>
    <cellStyle name="Valuta 2 5 6 6 3" xfId="18621" xr:uid="{DA1B6AEF-AD68-4EA4-85C9-34CA8BFF2879}"/>
    <cellStyle name="Valuta 2 5 6 7" xfId="21340" xr:uid="{2FEDDE8B-F8FE-48EC-AFD4-F7AFB6071623}"/>
    <cellStyle name="Valuta 2 5 6 8" xfId="10470" xr:uid="{058D8D01-828D-414B-A6FA-9906D16B3599}"/>
    <cellStyle name="Valuta 2 5 7" xfId="1781" xr:uid="{00000000-0005-0000-0000-00002E080000}"/>
    <cellStyle name="Valuta 2 5 7 2" xfId="4680" xr:uid="{E36AA271-E8F3-410A-B28B-BAFC62351212}"/>
    <cellStyle name="Valuta 2 5 7 2 2" xfId="20796" xr:uid="{2F34AB80-82D3-4573-BD93-1197736384AA}"/>
    <cellStyle name="Valuta 2 5 7 2 2 2" xfId="32334" xr:uid="{18706984-D789-474A-AB97-35B71E78745D}"/>
    <cellStyle name="Valuta 2 5 7 2 3" xfId="25428" xr:uid="{A5A0E71A-9819-496E-8B47-DE003AD666FA}"/>
    <cellStyle name="Valuta 2 5 7 2 4" xfId="14102" xr:uid="{25BCDDE0-319E-41C8-AECC-CD9DDA0612A6}"/>
    <cellStyle name="Valuta 2 5 7 3" xfId="7545" xr:uid="{133DA469-D942-45DB-B015-FAD4CC76DDA4}"/>
    <cellStyle name="Valuta 2 5 7 3 2" xfId="30996" xr:uid="{A78481F7-311D-4B4C-9DE9-00CE465B5B8C}"/>
    <cellStyle name="Valuta 2 5 7 3 3" xfId="19458" xr:uid="{EBD8CD69-CECD-4D85-8F82-91449D36A1B0}"/>
    <cellStyle name="Valuta 2 5 7 4" xfId="22530" xr:uid="{A28D24DC-DDF6-4FAC-A47B-1E29E88C7C6D}"/>
    <cellStyle name="Valuta 2 5 7 5" xfId="11527" xr:uid="{3356892D-6159-4F2C-BB66-26EEE127A039}"/>
    <cellStyle name="Valuta 2 5 8" xfId="1375" xr:uid="{00000000-0005-0000-0000-00002F080000}"/>
    <cellStyle name="Valuta 2 5 8 2" xfId="4278" xr:uid="{55D69243-DD7A-4146-9010-E477F907D7B6}"/>
    <cellStyle name="Valuta 2 5 8 2 2" xfId="20460" xr:uid="{E61E941B-3947-446D-B108-528AC5F63F09}"/>
    <cellStyle name="Valuta 2 5 8 2 2 2" xfId="31998" xr:uid="{5ABF5D1E-D804-4378-BB24-F37E1606FDF4}"/>
    <cellStyle name="Valuta 2 5 8 2 3" xfId="25026" xr:uid="{88E6D868-F5ED-4E1D-82D6-85559E5DA361}"/>
    <cellStyle name="Valuta 2 5 8 2 4" xfId="13700" xr:uid="{4BA8428D-4D0A-4CA4-ABBA-F6E21BF6D8D2}"/>
    <cellStyle name="Valuta 2 5 8 3" xfId="7114" xr:uid="{917EC87D-1AA1-49A0-9CC0-1709D0110C93}"/>
    <cellStyle name="Valuta 2 5 8 3 2" xfId="30660" xr:uid="{16B13A04-CAEF-4947-A1F0-392940E4FDA8}"/>
    <cellStyle name="Valuta 2 5 8 3 3" xfId="19122" xr:uid="{9DB651E6-76E7-42C5-BE6B-1970F396CC04}"/>
    <cellStyle name="Valuta 2 5 8 4" xfId="22128" xr:uid="{01EB3FE7-BAD9-434C-9F89-EA255EF72F03}"/>
    <cellStyle name="Valuta 2 5 8 5" xfId="11157" xr:uid="{DDA1E240-06AF-46AB-9F7B-1A4EB32E3977}"/>
    <cellStyle name="Valuta 2 5 9" xfId="861" xr:uid="{00000000-0005-0000-0000-000030080000}"/>
    <cellStyle name="Valuta 2 5 9 2" xfId="3764" xr:uid="{37254E2C-B022-4AB7-A4EE-B470FCA3817C}"/>
    <cellStyle name="Valuta 2 5 9 2 2" xfId="20126" xr:uid="{4AA783F2-53E1-4F78-9193-0DCE120501D6}"/>
    <cellStyle name="Valuta 2 5 9 2 2 2" xfId="31664" xr:uid="{61D9DAAA-FD8E-4169-A9EC-EC162620492A}"/>
    <cellStyle name="Valuta 2 5 9 2 3" xfId="24512" xr:uid="{2A726067-A03D-44A4-837E-F95C00186FE7}"/>
    <cellStyle name="Valuta 2 5 9 2 4" xfId="13211" xr:uid="{4C435D64-242E-4CC1-B0C5-D251D7A36959}"/>
    <cellStyle name="Valuta 2 5 9 3" xfId="6640" xr:uid="{C2B0ECAD-9227-44BD-9AF9-85BC659E884F}"/>
    <cellStyle name="Valuta 2 5 9 3 2" xfId="30326" xr:uid="{DD1452FB-CB7F-4B3A-844F-0E9AEEEB3020}"/>
    <cellStyle name="Valuta 2 5 9 3 3" xfId="18788" xr:uid="{E39ABA8F-7777-4F7D-A7D7-F24C297E730C}"/>
    <cellStyle name="Valuta 2 5 9 4" xfId="21614" xr:uid="{68E6E4E8-D7B3-4CCF-9EE5-24C9321CDEB9}"/>
    <cellStyle name="Valuta 2 5 9 5" xfId="10707" xr:uid="{0592AB09-D81B-4C31-8D6D-B621DB0150E7}"/>
    <cellStyle name="Valuta 2 6" xfId="185" xr:uid="{00000000-0005-0000-0000-000031080000}"/>
    <cellStyle name="Valuta 2 6 10" xfId="3299" xr:uid="{32324E3B-0D30-4C9F-97B4-9578410A733E}"/>
    <cellStyle name="Valuta 2 6 10 2" xfId="19794" xr:uid="{6C96AB84-AAC2-4171-A74D-10325502F03E}"/>
    <cellStyle name="Valuta 2 6 10 2 2" xfId="31332" xr:uid="{84D2CEB3-F4AC-445A-B5A7-4DAEB92E8D4D}"/>
    <cellStyle name="Valuta 2 6 10 3" xfId="24047" xr:uid="{B86737DE-B0F9-454B-B28E-9E4F19BAAA6F}"/>
    <cellStyle name="Valuta 2 6 10 4" xfId="12767" xr:uid="{974E88AF-E395-4EA8-AA7F-FFF214677F95}"/>
    <cellStyle name="Valuta 2 6 11" xfId="6213" xr:uid="{2E48B199-7F4B-4498-A16C-D594CDD36B9F}"/>
    <cellStyle name="Valuta 2 6 11 2" xfId="29994" xr:uid="{176C1EE6-D301-4F76-B658-D028573193B8}"/>
    <cellStyle name="Valuta 2 6 11 3" xfId="18456" xr:uid="{6B1B0E70-8839-4D69-90B9-AD1F37F6BF2E}"/>
    <cellStyle name="Valuta 2 6 12" xfId="21149" xr:uid="{3BDA03E9-CB96-4A58-BE50-0028DF305180}"/>
    <cellStyle name="Valuta 2 6 13" xfId="10298" xr:uid="{303953E5-DBE1-40A5-A950-5E01C1E87CB5}"/>
    <cellStyle name="Valuta 2 6 2" xfId="215" xr:uid="{00000000-0005-0000-0000-000032080000}"/>
    <cellStyle name="Valuta 2 6 2 10" xfId="6241" xr:uid="{56D66998-E130-4FC4-8465-4231DFBBACDD}"/>
    <cellStyle name="Valuta 2 6 2 10 2" xfId="30018" xr:uid="{E23B7831-94A6-41FC-929E-B8D0F71DFFBA}"/>
    <cellStyle name="Valuta 2 6 2 10 3" xfId="18480" xr:uid="{3597D34A-475C-4333-8999-20355B0017D8}"/>
    <cellStyle name="Valuta 2 6 2 11" xfId="21176" xr:uid="{CD94EADA-874F-43F4-9234-1898C0ADB691}"/>
    <cellStyle name="Valuta 2 6 2 12" xfId="10325" xr:uid="{C90C8519-A0A3-467D-8A73-BA10D1195D9E}"/>
    <cellStyle name="Valuta 2 6 2 2" xfId="256" xr:uid="{00000000-0005-0000-0000-000033080000}"/>
    <cellStyle name="Valuta 2 6 2 2 10" xfId="21216" xr:uid="{DD5ABCE9-5A31-420C-84D0-85001CA0C03B}"/>
    <cellStyle name="Valuta 2 6 2 2 11" xfId="10365" xr:uid="{731129F2-93F9-40B1-AFC8-31701A61DDC7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2 2 2" xfId="21109" xr:uid="{D6056ACE-EE35-43D3-9273-2634D5E9D723}"/>
    <cellStyle name="Valuta 2 6 2 2 2 2 2 2 2 2" xfId="32647" xr:uid="{D7B11CC4-7635-41A9-B339-99A67CBE5BF0}"/>
    <cellStyle name="Valuta 2 6 2 2 2 2 2 2 3" xfId="25741" xr:uid="{855EEA62-7C2E-48E2-A2CB-01FAC2A83E6E}"/>
    <cellStyle name="Valuta 2 6 2 2 2 2 2 2 4" xfId="14415" xr:uid="{D7331778-3CE7-4567-A473-9D3914F9A611}"/>
    <cellStyle name="Valuta 2 6 2 2 2 2 2 3" xfId="7505" xr:uid="{97E28664-42B5-4930-9304-B406682A92E7}"/>
    <cellStyle name="Valuta 2 6 2 2 2 2 2 3 2" xfId="31309" xr:uid="{F787CB7E-0C6C-4074-BA87-CA94D6133F95}"/>
    <cellStyle name="Valuta 2 6 2 2 2 2 2 3 3" xfId="19771" xr:uid="{715CCB9C-10E5-48A6-BB1F-98EA67F7A0D1}"/>
    <cellStyle name="Valuta 2 6 2 2 2 2 2 4" xfId="22843" xr:uid="{C9FEA1EA-8187-46FC-AAEA-0B3C04783B3F}"/>
    <cellStyle name="Valuta 2 6 2 2 2 2 2 5" xfId="11840" xr:uid="{66DB3D8D-F0DA-409B-BDAC-287D387668FD}"/>
    <cellStyle name="Valuta 2 6 2 2 2 2 3" xfId="1753" xr:uid="{00000000-0005-0000-0000-000037080000}"/>
    <cellStyle name="Valuta 2 6 2 2 2 2 3 2" xfId="4656" xr:uid="{3DE0D19A-51C8-4B04-804E-48B88730D251}"/>
    <cellStyle name="Valuta 2 6 2 2 2 2 3 2 2" xfId="20773" xr:uid="{066E1646-FCDC-46D4-9174-8D9C580A5C71}"/>
    <cellStyle name="Valuta 2 6 2 2 2 2 3 2 2 2" xfId="32311" xr:uid="{76B23CFD-DA53-4088-AF53-550E55BA54C1}"/>
    <cellStyle name="Valuta 2 6 2 2 2 2 3 2 3" xfId="25404" xr:uid="{8DB45DF3-1D4C-41DA-BF60-B10D07B1F0E8}"/>
    <cellStyle name="Valuta 2 6 2 2 2 2 3 2 4" xfId="14078" xr:uid="{505A1642-EC92-4EBC-95BC-3A3ADE1C374E}"/>
    <cellStyle name="Valuta 2 6 2 2 2 2 3 3" xfId="7042" xr:uid="{5202DA01-C24E-49FF-AD56-B053C0719440}"/>
    <cellStyle name="Valuta 2 6 2 2 2 2 3 3 2" xfId="30973" xr:uid="{20F6C074-879E-41E6-9481-894DF6EF8184}"/>
    <cellStyle name="Valuta 2 6 2 2 2 2 3 3 3" xfId="19435" xr:uid="{4067FD12-A4EA-4539-8F99-ADBB66D3A0B2}"/>
    <cellStyle name="Valuta 2 6 2 2 2 2 3 4" xfId="22506" xr:uid="{FFBBC893-1D08-4CF6-B155-4A4444D3E11E}"/>
    <cellStyle name="Valuta 2 6 2 2 2 2 3 5" xfId="11503" xr:uid="{A2DA1BC2-4F65-4760-8EE9-852DE427CD76}"/>
    <cellStyle name="Valuta 2 6 2 2 2 2 4" xfId="1320" xr:uid="{00000000-0005-0000-0000-000038080000}"/>
    <cellStyle name="Valuta 2 6 2 2 2 2 4 2" xfId="4223" xr:uid="{6DB8F078-4450-4B23-8FC9-3E7EA8557BE4}"/>
    <cellStyle name="Valuta 2 6 2 2 2 2 4 2 2" xfId="20439" xr:uid="{C9F7DC74-E03C-4972-BDA6-CDB05C6931DC}"/>
    <cellStyle name="Valuta 2 6 2 2 2 2 4 2 2 2" xfId="31977" xr:uid="{CB665F19-2521-45AF-9193-934F6C80987E}"/>
    <cellStyle name="Valuta 2 6 2 2 2 2 4 2 3" xfId="24971" xr:uid="{1669B1D7-1B29-4B6F-8DC6-251D83EDB092}"/>
    <cellStyle name="Valuta 2 6 2 2 2 2 4 2 4" xfId="13645" xr:uid="{4F098160-8B84-4A00-933A-E825E34C74F4}"/>
    <cellStyle name="Valuta 2 6 2 2 2 2 4 3" xfId="19101" xr:uid="{1B80B5AB-0BAE-4E5E-BF7E-EE73E954F885}"/>
    <cellStyle name="Valuta 2 6 2 2 2 2 4 3 2" xfId="30639" xr:uid="{BFC13146-EBB5-43F8-AFBF-B5D6FD30D70E}"/>
    <cellStyle name="Valuta 2 6 2 2 2 2 4 4" xfId="22073" xr:uid="{AADDCBAC-2EA8-4D9D-A437-B47127EEBB76}"/>
    <cellStyle name="Valuta 2 6 2 2 2 2 4 5" xfId="11116" xr:uid="{EA7C19D7-1AAD-4C73-9F53-34AE0A4DFBDD}"/>
    <cellStyle name="Valuta 2 6 2 2 2 2 5" xfId="3653" xr:uid="{0CC1200B-8FA2-4B8B-97C2-E04F029EC42D}"/>
    <cellStyle name="Valuta 2 6 2 2 2 2 5 2" xfId="20105" xr:uid="{F1832301-792D-49D0-80C2-013033A94F9F}"/>
    <cellStyle name="Valuta 2 6 2 2 2 2 5 2 2" xfId="31643" xr:uid="{830B9916-8CE2-40F6-A67A-03FFF60ACA0E}"/>
    <cellStyle name="Valuta 2 6 2 2 2 2 5 3" xfId="24401" xr:uid="{E32B9C44-838F-45CA-84C6-DC47E459DFEF}"/>
    <cellStyle name="Valuta 2 6 2 2 2 2 5 4" xfId="13121" xr:uid="{8B3F19C6-30F5-4DFD-A83C-5FC159A651E4}"/>
    <cellStyle name="Valuta 2 6 2 2 2 2 6" xfId="6584" xr:uid="{F89CF5EE-5B7F-4FEA-ADFF-3E3F2EE678E3}"/>
    <cellStyle name="Valuta 2 6 2 2 2 2 6 2" xfId="30305" xr:uid="{2C5D0743-1238-4BE1-9847-76DF421A3C23}"/>
    <cellStyle name="Valuta 2 6 2 2 2 2 6 3" xfId="18767" xr:uid="{BF1C01EC-5F7D-4D56-BC34-259370263026}"/>
    <cellStyle name="Valuta 2 6 2 2 2 2 7" xfId="21503" xr:uid="{E2BBE55F-CF34-49EE-BECC-DD98289A578D}"/>
    <cellStyle name="Valuta 2 6 2 2 2 2 8" xfId="10625" xr:uid="{0FB050DD-F010-4EA8-8D76-85DED0168DC2}"/>
    <cellStyle name="Valuta 2 6 2 2 2 3" xfId="1927" xr:uid="{00000000-0005-0000-0000-000039080000}"/>
    <cellStyle name="Valuta 2 6 2 2 2 3 2" xfId="4826" xr:uid="{BA224EAD-D63B-43AC-9597-7C92A01B6879}"/>
    <cellStyle name="Valuta 2 6 2 2 2 3 2 2" xfId="20942" xr:uid="{F2CE9771-9437-49EE-ACA9-9823C605F022}"/>
    <cellStyle name="Valuta 2 6 2 2 2 3 2 2 2" xfId="32480" xr:uid="{5A58F31D-2211-44DB-8574-BFF682EEA2F0}"/>
    <cellStyle name="Valuta 2 6 2 2 2 3 2 3" xfId="25574" xr:uid="{9EC01AD8-EE9B-4FFC-BE80-BD6704FEC8B4}"/>
    <cellStyle name="Valuta 2 6 2 2 2 3 2 4" xfId="14248" xr:uid="{888B048B-B1A2-418D-8D82-AAC56F216A69}"/>
    <cellStyle name="Valuta 2 6 2 2 2 3 3" xfId="7698" xr:uid="{15F0FA6D-38FB-4A86-B4C8-F7AB5000D38B}"/>
    <cellStyle name="Valuta 2 6 2 2 2 3 3 2" xfId="31142" xr:uid="{F931408C-CC09-44C0-9876-E5738B09AC56}"/>
    <cellStyle name="Valuta 2 6 2 2 2 3 3 3" xfId="19604" xr:uid="{A3A3DCF0-EA0F-48AE-859A-8F3EE459D02E}"/>
    <cellStyle name="Valuta 2 6 2 2 2 3 4" xfId="22676" xr:uid="{7178B267-9EAC-4F1B-9D2D-B54341789225}"/>
    <cellStyle name="Valuta 2 6 2 2 2 3 5" xfId="11673" xr:uid="{0E59FA45-3747-430B-AE8C-5AE89463BC19}"/>
    <cellStyle name="Valuta 2 6 2 2 2 4" xfId="1540" xr:uid="{00000000-0005-0000-0000-00003A080000}"/>
    <cellStyle name="Valuta 2 6 2 2 2 4 2" xfId="4443" xr:uid="{F3EB132B-03C4-4B79-B8ED-644D2D020B99}"/>
    <cellStyle name="Valuta 2 6 2 2 2 4 2 2" xfId="20606" xr:uid="{314E0593-1D44-484A-AA4F-4C58B28F2D69}"/>
    <cellStyle name="Valuta 2 6 2 2 2 4 2 2 2" xfId="32144" xr:uid="{433D272E-525F-46FC-9E07-1688EA9BD208}"/>
    <cellStyle name="Valuta 2 6 2 2 2 4 2 3" xfId="25191" xr:uid="{BE4901FB-3887-4C10-81F2-E3D01DB7F910}"/>
    <cellStyle name="Valuta 2 6 2 2 2 4 2 4" xfId="13865" xr:uid="{8685ED3E-171B-4136-914C-0B385275DCBC}"/>
    <cellStyle name="Valuta 2 6 2 2 2 4 3" xfId="7280" xr:uid="{B3AD2E7F-3E24-4C1C-A62D-F9EF80317234}"/>
    <cellStyle name="Valuta 2 6 2 2 2 4 3 2" xfId="30806" xr:uid="{25B55C20-5DC2-4E48-AA2A-6747BA6D5E20}"/>
    <cellStyle name="Valuta 2 6 2 2 2 4 3 3" xfId="19268" xr:uid="{5B51525E-2FAF-451E-A1B4-C128C879FA39}"/>
    <cellStyle name="Valuta 2 6 2 2 2 4 4" xfId="22293" xr:uid="{BB3F8DBE-E730-49B4-B18D-9D3B43CEAAEF}"/>
    <cellStyle name="Valuta 2 6 2 2 2 4 5" xfId="11314" xr:uid="{05A03C06-FC66-4202-98F2-F469F44633D4}"/>
    <cellStyle name="Valuta 2 6 2 2 2 5" xfId="1029" xr:uid="{00000000-0005-0000-0000-00003B080000}"/>
    <cellStyle name="Valuta 2 6 2 2 2 5 2" xfId="3932" xr:uid="{4AFCC021-A195-492D-B0A0-D5786216855F}"/>
    <cellStyle name="Valuta 2 6 2 2 2 5 2 2" xfId="20272" xr:uid="{59B880ED-A25C-4F0D-9C28-8C6A5EFFFC8E}"/>
    <cellStyle name="Valuta 2 6 2 2 2 5 2 2 2" xfId="31810" xr:uid="{73A0CD18-508D-4963-AC38-45B0E635D3F8}"/>
    <cellStyle name="Valuta 2 6 2 2 2 5 2 3" xfId="24680" xr:uid="{56CEDD6F-0706-4182-97CF-5E89B68D66E0}"/>
    <cellStyle name="Valuta 2 6 2 2 2 5 2 4" xfId="13370" xr:uid="{728C090B-B0AE-4B7D-BA5A-F85DDF586067}"/>
    <cellStyle name="Valuta 2 6 2 2 2 5 3" xfId="6804" xr:uid="{C1071744-19C9-4B1D-9F41-4F5FA544B7CB}"/>
    <cellStyle name="Valuta 2 6 2 2 2 5 3 2" xfId="30472" xr:uid="{26F7AD7C-2EAB-408F-A3B6-784329EB986F}"/>
    <cellStyle name="Valuta 2 6 2 2 2 5 3 3" xfId="18934" xr:uid="{26005A3D-01F9-499A-9FE0-D8046766A5BB}"/>
    <cellStyle name="Valuta 2 6 2 2 2 5 4" xfId="21782" xr:uid="{45E78C60-A7EB-44B0-B3FC-183C02CD14F8}"/>
    <cellStyle name="Valuta 2 6 2 2 2 5 5" xfId="10865" xr:uid="{9B6F8685-89F1-4AD2-8951-6C765650856B}"/>
    <cellStyle name="Valuta 2 6 2 2 2 6" xfId="3461" xr:uid="{EBDEAF6C-3AA6-4AC2-9854-DD07B79F39F0}"/>
    <cellStyle name="Valuta 2 6 2 2 2 6 2" xfId="19938" xr:uid="{5C915CC4-989D-4BBC-A1CE-1E68470282D3}"/>
    <cellStyle name="Valuta 2 6 2 2 2 6 2 2" xfId="31476" xr:uid="{2ECDE835-70A5-4A10-A50E-C92872F08184}"/>
    <cellStyle name="Valuta 2 6 2 2 2 6 3" xfId="24209" xr:uid="{1C08FE05-8D1F-4D3D-AB87-C62D3A8A4A3B}"/>
    <cellStyle name="Valuta 2 6 2 2 2 6 4" xfId="12929" xr:uid="{F4E064D8-4E11-4476-BE67-9AE850EF5A1D}"/>
    <cellStyle name="Valuta 2 6 2 2 2 7" xfId="6376" xr:uid="{CF70AF87-BBC8-4EB8-8FF2-57E185CE9ED6}"/>
    <cellStyle name="Valuta 2 6 2 2 2 7 2" xfId="30138" xr:uid="{5C35605F-1E5E-4645-9D62-D985F52C1DA2}"/>
    <cellStyle name="Valuta 2 6 2 2 2 7 3" xfId="18600" xr:uid="{3F836C03-CD6E-44CB-9AB2-32D7A47FF00E}"/>
    <cellStyle name="Valuta 2 6 2 2 2 8" xfId="21311" xr:uid="{21FC1688-A140-4C04-8BCF-B0A1BF002CAE}"/>
    <cellStyle name="Valuta 2 6 2 2 2 9" xfId="10445" xr:uid="{7E5FE05B-DBDA-4F63-91D9-1B03EE33E024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2 2 2" xfId="21029" xr:uid="{B8ACE8A2-D12E-4DAF-AA6C-729F3559762E}"/>
    <cellStyle name="Valuta 2 6 2 2 4 2 2 2 2" xfId="32567" xr:uid="{0A6A3575-0CD2-4CEF-B10C-D0EE874B0983}"/>
    <cellStyle name="Valuta 2 6 2 2 4 2 2 3" xfId="25661" xr:uid="{4E290786-BF20-4480-92DA-60AF2A54F104}"/>
    <cellStyle name="Valuta 2 6 2 2 4 2 2 4" xfId="14335" xr:uid="{55E147BD-3871-4749-B3DB-70077143B9A9}"/>
    <cellStyle name="Valuta 2 6 2 2 4 2 3" xfId="7410" xr:uid="{A1CB6994-86DD-462B-948B-A10FBCD781B0}"/>
    <cellStyle name="Valuta 2 6 2 2 4 2 3 2" xfId="31229" xr:uid="{E458D5FB-AA9D-4078-AD43-A6690E5317A7}"/>
    <cellStyle name="Valuta 2 6 2 2 4 2 3 3" xfId="19691" xr:uid="{74840D33-7888-4618-9C2D-3F0BFDF3723A}"/>
    <cellStyle name="Valuta 2 6 2 2 4 2 4" xfId="22763" xr:uid="{84819BFB-7C98-4658-9B43-9FDEAEED22D7}"/>
    <cellStyle name="Valuta 2 6 2 2 4 2 5" xfId="11760" xr:uid="{2A6589C9-8091-4DEB-93E4-80D46E5B8A90}"/>
    <cellStyle name="Valuta 2 6 2 2 4 3" xfId="1658" xr:uid="{00000000-0005-0000-0000-00003F080000}"/>
    <cellStyle name="Valuta 2 6 2 2 4 3 2" xfId="4561" xr:uid="{B9F118B9-31AB-4403-B8B2-3B099D3E0FD2}"/>
    <cellStyle name="Valuta 2 6 2 2 4 3 2 2" xfId="20693" xr:uid="{16B562A0-D2F1-4F42-9830-192426E6A6F5}"/>
    <cellStyle name="Valuta 2 6 2 2 4 3 2 2 2" xfId="32231" xr:uid="{1665EEE8-AEFB-4DFB-93B5-B39C2F465661}"/>
    <cellStyle name="Valuta 2 6 2 2 4 3 2 3" xfId="25309" xr:uid="{A33ED80A-5649-47CC-98E6-D70DCF7CA195}"/>
    <cellStyle name="Valuta 2 6 2 2 4 3 2 4" xfId="13983" xr:uid="{65DDC59A-6577-41B9-875D-A911AAF10DD8}"/>
    <cellStyle name="Valuta 2 6 2 2 4 3 3" xfId="6947" xr:uid="{D99E9E7F-43F5-4AEE-B478-99A7DFBCF3F4}"/>
    <cellStyle name="Valuta 2 6 2 2 4 3 3 2" xfId="30893" xr:uid="{201AD4A7-E83C-403E-8125-433509199B96}"/>
    <cellStyle name="Valuta 2 6 2 2 4 3 3 3" xfId="19355" xr:uid="{F35E4949-1440-46B0-8665-B33A1B96688F}"/>
    <cellStyle name="Valuta 2 6 2 2 4 3 4" xfId="22411" xr:uid="{41DF53EB-CB1C-4FAC-865A-6F04D649BBDC}"/>
    <cellStyle name="Valuta 2 6 2 2 4 3 5" xfId="11414" xr:uid="{30E16FF0-3083-49DE-93E8-8054BE0ECC50}"/>
    <cellStyle name="Valuta 2 6 2 2 4 4" xfId="1225" xr:uid="{00000000-0005-0000-0000-000040080000}"/>
    <cellStyle name="Valuta 2 6 2 2 4 4 2" xfId="4128" xr:uid="{2F9007EE-DE30-49A4-9DC4-0A8388903DD3}"/>
    <cellStyle name="Valuta 2 6 2 2 4 4 2 2" xfId="20359" xr:uid="{86B14C9E-C839-497B-AD83-5D8FA722F3D6}"/>
    <cellStyle name="Valuta 2 6 2 2 4 4 2 2 2" xfId="31897" xr:uid="{59ECD14E-9898-4669-AC4F-E37CCC68F8A9}"/>
    <cellStyle name="Valuta 2 6 2 2 4 4 2 3" xfId="24876" xr:uid="{837594B2-EDFD-432B-B026-B20A0B46A4E5}"/>
    <cellStyle name="Valuta 2 6 2 2 4 4 2 4" xfId="13550" xr:uid="{AF9D14B2-E45E-4F54-A5C2-113CAE737AFA}"/>
    <cellStyle name="Valuta 2 6 2 2 4 4 3" xfId="19021" xr:uid="{CBAFDFC0-7AD6-4DD5-AE5B-83C437AF710F}"/>
    <cellStyle name="Valuta 2 6 2 2 4 4 3 2" xfId="30559" xr:uid="{A81FC2B6-203A-4E4D-A189-0941820E3DB4}"/>
    <cellStyle name="Valuta 2 6 2 2 4 4 4" xfId="21978" xr:uid="{928F260F-07F9-4583-89BA-0551234FE407}"/>
    <cellStyle name="Valuta 2 6 2 2 4 4 5" xfId="11027" xr:uid="{B78ED64E-1E73-4517-BB0E-2E23D2EAD7E1}"/>
    <cellStyle name="Valuta 2 6 2 2 4 5" xfId="3558" xr:uid="{6CE5D51B-549A-48F1-82D2-2833DA9CE77B}"/>
    <cellStyle name="Valuta 2 6 2 2 4 5 2" xfId="20025" xr:uid="{43320503-3055-493A-B7E5-EF5FBAD4741A}"/>
    <cellStyle name="Valuta 2 6 2 2 4 5 2 2" xfId="31563" xr:uid="{7331F3AC-3460-4765-B55D-8ABBC3C32E29}"/>
    <cellStyle name="Valuta 2 6 2 2 4 5 3" xfId="24306" xr:uid="{6547D3DE-0751-4FDE-B82B-74C35996E36E}"/>
    <cellStyle name="Valuta 2 6 2 2 4 5 4" xfId="13026" xr:uid="{3A845320-906F-45E4-80B0-CE6B3EDC3224}"/>
    <cellStyle name="Valuta 2 6 2 2 4 6" xfId="6489" xr:uid="{7FAC3278-B5AA-4F56-8316-86BE92C10A8D}"/>
    <cellStyle name="Valuta 2 6 2 2 4 6 2" xfId="30225" xr:uid="{6CEFA3AC-9515-4A02-B3D7-F3ADB90617FF}"/>
    <cellStyle name="Valuta 2 6 2 2 4 6 3" xfId="18687" xr:uid="{B863C96C-09F5-4EE5-B2DE-9F6B85CFC538}"/>
    <cellStyle name="Valuta 2 6 2 2 4 7" xfId="21408" xr:uid="{1497FA9F-755C-4AE1-BB97-0E1A48DC763D}"/>
    <cellStyle name="Valuta 2 6 2 2 4 8" xfId="10536" xr:uid="{647B7DC3-768D-4818-ABF5-F92717C7D466}"/>
    <cellStyle name="Valuta 2 6 2 2 5" xfId="1847" xr:uid="{00000000-0005-0000-0000-000041080000}"/>
    <cellStyle name="Valuta 2 6 2 2 5 2" xfId="4746" xr:uid="{1BD8B771-C8E3-47D4-A485-E54F4A4D2B0C}"/>
    <cellStyle name="Valuta 2 6 2 2 5 2 2" xfId="20862" xr:uid="{29E3F374-9F7B-4DFB-A07A-15EA0D084C4D}"/>
    <cellStyle name="Valuta 2 6 2 2 5 2 2 2" xfId="32400" xr:uid="{A82851C4-64D1-46B8-A9CD-B74101378AAA}"/>
    <cellStyle name="Valuta 2 6 2 2 5 2 3" xfId="25494" xr:uid="{BB941C96-0823-4915-97BF-74DE5DEC92C6}"/>
    <cellStyle name="Valuta 2 6 2 2 5 2 4" xfId="14168" xr:uid="{703F4680-CF5C-4E70-A98B-85C70A2A346C}"/>
    <cellStyle name="Valuta 2 6 2 2 5 3" xfId="7612" xr:uid="{A58A64B6-4ECB-4540-B9AD-D5C0C4AF838B}"/>
    <cellStyle name="Valuta 2 6 2 2 5 3 2" xfId="31062" xr:uid="{A097C8B6-15BE-42DA-A18C-5ECEAE2F3034}"/>
    <cellStyle name="Valuta 2 6 2 2 5 3 3" xfId="19524" xr:uid="{F387532F-D602-478F-A062-C4EFD7D9C366}"/>
    <cellStyle name="Valuta 2 6 2 2 5 4" xfId="22596" xr:uid="{91718135-D74A-42AE-B036-61F63EBEB5AC}"/>
    <cellStyle name="Valuta 2 6 2 2 5 5" xfId="11593" xr:uid="{38C3FD9C-9C27-41C4-8730-6FCC2FA13D78}"/>
    <cellStyle name="Valuta 2 6 2 2 6" xfId="1445" xr:uid="{00000000-0005-0000-0000-000042080000}"/>
    <cellStyle name="Valuta 2 6 2 2 6 2" xfId="4348" xr:uid="{CE704EFF-919A-4970-8F33-FDEECFC0570D}"/>
    <cellStyle name="Valuta 2 6 2 2 6 2 2" xfId="20526" xr:uid="{08F103E4-E3C9-464B-8375-7A25C0C070F8}"/>
    <cellStyle name="Valuta 2 6 2 2 6 2 2 2" xfId="32064" xr:uid="{DC88FBF3-4047-4472-AEEA-56E379E59D61}"/>
    <cellStyle name="Valuta 2 6 2 2 6 2 3" xfId="25096" xr:uid="{4553683E-E7D4-49F2-AC96-A8E8C88EDC95}"/>
    <cellStyle name="Valuta 2 6 2 2 6 2 4" xfId="13770" xr:uid="{7E487A76-7CF5-444E-8392-F49A0D65C69C}"/>
    <cellStyle name="Valuta 2 6 2 2 6 3" xfId="7185" xr:uid="{7E62D613-0B6D-4A46-B5E5-90BE941D6CCB}"/>
    <cellStyle name="Valuta 2 6 2 2 6 3 2" xfId="30726" xr:uid="{2B6ADF4D-0016-46DB-882B-1F733A418B24}"/>
    <cellStyle name="Valuta 2 6 2 2 6 3 3" xfId="19188" xr:uid="{0A3E3CF8-1923-49C0-9E28-1BD980BB4041}"/>
    <cellStyle name="Valuta 2 6 2 2 6 4" xfId="22198" xr:uid="{F1679901-080C-40A5-8B3A-BEF51A44D7DD}"/>
    <cellStyle name="Valuta 2 6 2 2 6 5" xfId="11225" xr:uid="{079E3572-C643-481F-8353-3361C47E4FCF}"/>
    <cellStyle name="Valuta 2 6 2 2 7" xfId="933" xr:uid="{00000000-0005-0000-0000-000043080000}"/>
    <cellStyle name="Valuta 2 6 2 2 7 2" xfId="3836" xr:uid="{B90B3D11-FE7A-447D-A5A4-A9334E3799FB}"/>
    <cellStyle name="Valuta 2 6 2 2 7 2 2" xfId="20192" xr:uid="{1C1602B5-FEDD-4F02-8903-66FC603B7F01}"/>
    <cellStyle name="Valuta 2 6 2 2 7 2 2 2" xfId="31730" xr:uid="{6A64D411-8B0A-4E43-BD21-687CEB421BEC}"/>
    <cellStyle name="Valuta 2 6 2 2 7 2 3" xfId="24584" xr:uid="{0538738E-F09A-4D9A-A9CB-2E6CEAAC81B9}"/>
    <cellStyle name="Valuta 2 6 2 2 7 2 4" xfId="13280" xr:uid="{486D43BC-3D9D-402E-BFF2-0A76B07426BC}"/>
    <cellStyle name="Valuta 2 6 2 2 7 3" xfId="6709" xr:uid="{6EE125EC-B6BF-40A9-B94E-95B09C68D161}"/>
    <cellStyle name="Valuta 2 6 2 2 7 3 2" xfId="30392" xr:uid="{1C6510E8-C587-4BB3-9BCF-3C5C7769F605}"/>
    <cellStyle name="Valuta 2 6 2 2 7 3 3" xfId="18854" xr:uid="{0ECC3537-F898-4688-A00C-45C5EC28D5AE}"/>
    <cellStyle name="Valuta 2 6 2 2 7 4" xfId="21686" xr:uid="{25827EDE-FEA6-47B5-BE55-1F992B3C73D2}"/>
    <cellStyle name="Valuta 2 6 2 2 7 5" xfId="10776" xr:uid="{95A84347-826E-4D08-9696-E5D9BD0FB506}"/>
    <cellStyle name="Valuta 2 6 2 2 8" xfId="3366" xr:uid="{93B2D9FC-7F29-44C5-93FA-C71C7D1DB505}"/>
    <cellStyle name="Valuta 2 6 2 2 8 2" xfId="19858" xr:uid="{58515600-AFE5-4406-9A0B-34EABC51A69B}"/>
    <cellStyle name="Valuta 2 6 2 2 8 2 2" xfId="31396" xr:uid="{EBD570F7-0D84-411F-A632-FF43EDB10AB0}"/>
    <cellStyle name="Valuta 2 6 2 2 8 3" xfId="24114" xr:uid="{AA07F8BF-9AF0-4AEA-9BB7-03F1B9793B4B}"/>
    <cellStyle name="Valuta 2 6 2 2 8 4" xfId="12834" xr:uid="{FBC688A0-11CB-4543-A355-919495DF719A}"/>
    <cellStyle name="Valuta 2 6 2 2 9" xfId="6281" xr:uid="{1A41B4B7-37E6-4644-95FB-ABCD172D0E03}"/>
    <cellStyle name="Valuta 2 6 2 2 9 2" xfId="30058" xr:uid="{0ECC571B-056D-4E68-AA30-6ED7743EB166}"/>
    <cellStyle name="Valuta 2 6 2 2 9 3" xfId="18520" xr:uid="{9CC85BF1-F73C-44A1-A289-866C345309A8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2 2 2" xfId="21069" xr:uid="{1AA55400-A7BD-4C08-AD6F-3EB287370AC6}"/>
    <cellStyle name="Valuta 2 6 2 3 2 2 2 2 2" xfId="32607" xr:uid="{5D254BC4-6E75-4F1D-AE54-E4908B0A7613}"/>
    <cellStyle name="Valuta 2 6 2 3 2 2 2 3" xfId="25701" xr:uid="{2533CCF6-FE00-4536-B561-C92BFF759FD6}"/>
    <cellStyle name="Valuta 2 6 2 3 2 2 2 4" xfId="14375" xr:uid="{10E2D016-B4F2-4BBA-BA76-DF716D391D65}"/>
    <cellStyle name="Valuta 2 6 2 3 2 2 3" xfId="7465" xr:uid="{1A217A78-3EB5-472D-A9B0-FDF773DE0FE0}"/>
    <cellStyle name="Valuta 2 6 2 3 2 2 3 2" xfId="31269" xr:uid="{E7DA867A-67DA-477B-B6BF-E8444C51EFBD}"/>
    <cellStyle name="Valuta 2 6 2 3 2 2 3 3" xfId="19731" xr:uid="{E8FC40B2-9809-48EA-B7E8-520B06765AF1}"/>
    <cellStyle name="Valuta 2 6 2 3 2 2 4" xfId="22803" xr:uid="{D35DB76D-DA0A-4BCC-8CF0-1E5C6FB20C05}"/>
    <cellStyle name="Valuta 2 6 2 3 2 2 5" xfId="11800" xr:uid="{9D51A585-C60C-4BEC-B2C0-5BE62C2B42C0}"/>
    <cellStyle name="Valuta 2 6 2 3 2 3" xfId="1713" xr:uid="{00000000-0005-0000-0000-000047080000}"/>
    <cellStyle name="Valuta 2 6 2 3 2 3 2" xfId="4616" xr:uid="{1C58A16B-0D8E-4EBB-998E-55626A77A828}"/>
    <cellStyle name="Valuta 2 6 2 3 2 3 2 2" xfId="20733" xr:uid="{688DE110-6B68-4196-9E41-70AA3603B3B7}"/>
    <cellStyle name="Valuta 2 6 2 3 2 3 2 2 2" xfId="32271" xr:uid="{F526B366-7062-4A5F-9300-8E9908DF3096}"/>
    <cellStyle name="Valuta 2 6 2 3 2 3 2 3" xfId="25364" xr:uid="{5A9E3B98-3DA3-4097-9E41-429AA4C127F6}"/>
    <cellStyle name="Valuta 2 6 2 3 2 3 2 4" xfId="14038" xr:uid="{C93D3D5B-4633-4FBF-94F7-A194DEF7F953}"/>
    <cellStyle name="Valuta 2 6 2 3 2 3 3" xfId="7002" xr:uid="{535B2056-3CAE-4E7E-B08B-D9A21071DB82}"/>
    <cellStyle name="Valuta 2 6 2 3 2 3 3 2" xfId="30933" xr:uid="{AFA01451-A9D9-4086-9AD2-2816A19CA974}"/>
    <cellStyle name="Valuta 2 6 2 3 2 3 3 3" xfId="19395" xr:uid="{B1E79EF2-D88C-45FE-B62C-0C4C51B0AC69}"/>
    <cellStyle name="Valuta 2 6 2 3 2 3 4" xfId="22466" xr:uid="{AB2A29A9-FC39-49D0-8D2B-79CBAC19F244}"/>
    <cellStyle name="Valuta 2 6 2 3 2 3 5" xfId="11463" xr:uid="{49FC175E-33FD-4C97-AB87-7E657115E3AF}"/>
    <cellStyle name="Valuta 2 6 2 3 2 4" xfId="1280" xr:uid="{00000000-0005-0000-0000-000048080000}"/>
    <cellStyle name="Valuta 2 6 2 3 2 4 2" xfId="4183" xr:uid="{972FCB04-B65D-41F0-BF13-D59FB0A5F301}"/>
    <cellStyle name="Valuta 2 6 2 3 2 4 2 2" xfId="20399" xr:uid="{620776D2-B377-44B5-897E-5A33B43CCF67}"/>
    <cellStyle name="Valuta 2 6 2 3 2 4 2 2 2" xfId="31937" xr:uid="{384CDCB1-EECD-489C-B394-F40B392C2A52}"/>
    <cellStyle name="Valuta 2 6 2 3 2 4 2 3" xfId="24931" xr:uid="{F5C897AE-FDA3-429E-BF25-A8A2CE83FDDA}"/>
    <cellStyle name="Valuta 2 6 2 3 2 4 2 4" xfId="13605" xr:uid="{32CE4059-3C14-43E3-BCB3-026101CE351B}"/>
    <cellStyle name="Valuta 2 6 2 3 2 4 3" xfId="19061" xr:uid="{274CAE3A-069C-40C2-B206-1802378CB6C2}"/>
    <cellStyle name="Valuta 2 6 2 3 2 4 3 2" xfId="30599" xr:uid="{1D70F5D0-FE25-4F00-9024-0A4063C1F6BD}"/>
    <cellStyle name="Valuta 2 6 2 3 2 4 4" xfId="22033" xr:uid="{9EEFE218-FC50-4D49-9976-22499AF765B0}"/>
    <cellStyle name="Valuta 2 6 2 3 2 4 5" xfId="11076" xr:uid="{1971EE6D-BD96-4526-BF9F-09DB6BA017BE}"/>
    <cellStyle name="Valuta 2 6 2 3 2 5" xfId="3613" xr:uid="{05FE7D32-8598-4808-9054-4735ADF53334}"/>
    <cellStyle name="Valuta 2 6 2 3 2 5 2" xfId="20065" xr:uid="{ED9EDA8A-AC80-41A7-B0CC-EFA378CF5F55}"/>
    <cellStyle name="Valuta 2 6 2 3 2 5 2 2" xfId="31603" xr:uid="{57310A72-DF82-464F-8B99-AC0242F0E556}"/>
    <cellStyle name="Valuta 2 6 2 3 2 5 3" xfId="24361" xr:uid="{1A0BBF56-B792-4096-A6AB-664196585C0E}"/>
    <cellStyle name="Valuta 2 6 2 3 2 5 4" xfId="13081" xr:uid="{69C50C20-D21A-47C5-A1F7-34F4640124C5}"/>
    <cellStyle name="Valuta 2 6 2 3 2 6" xfId="6544" xr:uid="{FAF3209D-7B85-4A55-83D6-4DFCA37BF680}"/>
    <cellStyle name="Valuta 2 6 2 3 2 6 2" xfId="30265" xr:uid="{4F2CE176-CC56-4ACD-A8AC-7CCD5D4B9293}"/>
    <cellStyle name="Valuta 2 6 2 3 2 6 3" xfId="18727" xr:uid="{80A6F4C5-C82D-4D8E-BBD3-2707355B4155}"/>
    <cellStyle name="Valuta 2 6 2 3 2 7" xfId="21463" xr:uid="{96E49DDD-7060-46C3-981D-277D156172F0}"/>
    <cellStyle name="Valuta 2 6 2 3 2 8" xfId="10585" xr:uid="{E83A97F3-051D-4FB6-8C29-AA90644F1915}"/>
    <cellStyle name="Valuta 2 6 2 3 3" xfId="1887" xr:uid="{00000000-0005-0000-0000-000049080000}"/>
    <cellStyle name="Valuta 2 6 2 3 3 2" xfId="4786" xr:uid="{9C83F585-5DE5-4059-B455-B6150CCEFAB6}"/>
    <cellStyle name="Valuta 2 6 2 3 3 2 2" xfId="20902" xr:uid="{5558058C-5F48-4610-B3F0-4F459D5E1D5A}"/>
    <cellStyle name="Valuta 2 6 2 3 3 2 2 2" xfId="32440" xr:uid="{D978D21F-C35D-44F9-8033-D91B66E37445}"/>
    <cellStyle name="Valuta 2 6 2 3 3 2 3" xfId="25534" xr:uid="{6DAED4E2-49BD-4AD3-AF12-C99D2C932DB2}"/>
    <cellStyle name="Valuta 2 6 2 3 3 2 4" xfId="14208" xr:uid="{B0442EED-1D33-4D25-95A1-CA7E75E85D34}"/>
    <cellStyle name="Valuta 2 6 2 3 3 3" xfId="7658" xr:uid="{21BE7224-E91E-4E68-9461-AF1684FA3921}"/>
    <cellStyle name="Valuta 2 6 2 3 3 3 2" xfId="31102" xr:uid="{D9835529-1D54-44F0-8F2C-F0955B8BE370}"/>
    <cellStyle name="Valuta 2 6 2 3 3 3 3" xfId="19564" xr:uid="{A70441B4-DEA2-4F01-A186-B0726151425A}"/>
    <cellStyle name="Valuta 2 6 2 3 3 4" xfId="22636" xr:uid="{04CC82C2-DE29-4418-B329-1E2F94BD8E74}"/>
    <cellStyle name="Valuta 2 6 2 3 3 5" xfId="11633" xr:uid="{305AABCD-F0C1-41D7-90B2-9215A39C391F}"/>
    <cellStyle name="Valuta 2 6 2 3 4" xfId="1500" xr:uid="{00000000-0005-0000-0000-00004A080000}"/>
    <cellStyle name="Valuta 2 6 2 3 4 2" xfId="4403" xr:uid="{96B1EA5E-D880-4E93-BC8C-16465581E7FD}"/>
    <cellStyle name="Valuta 2 6 2 3 4 2 2" xfId="20566" xr:uid="{D97FD540-C153-4919-91F4-00192030E908}"/>
    <cellStyle name="Valuta 2 6 2 3 4 2 2 2" xfId="32104" xr:uid="{8A19D038-818A-4EDD-8D58-11DD4B279A2A}"/>
    <cellStyle name="Valuta 2 6 2 3 4 2 3" xfId="25151" xr:uid="{7ABF4EDA-7DB8-4A73-ADB2-CDB2BD78E018}"/>
    <cellStyle name="Valuta 2 6 2 3 4 2 4" xfId="13825" xr:uid="{3C51F902-77B8-401C-9D57-80AD1551512E}"/>
    <cellStyle name="Valuta 2 6 2 3 4 3" xfId="7240" xr:uid="{2C0D53C6-3B19-46D5-AE0F-F4FC4CEA16BE}"/>
    <cellStyle name="Valuta 2 6 2 3 4 3 2" xfId="30766" xr:uid="{BB6AEEDD-DBE8-46D6-A0BC-B450F5F16C48}"/>
    <cellStyle name="Valuta 2 6 2 3 4 3 3" xfId="19228" xr:uid="{6E9D2561-A79D-479D-84F2-E44A268EAF02}"/>
    <cellStyle name="Valuta 2 6 2 3 4 4" xfId="22253" xr:uid="{03E15C3C-2825-451B-B4BE-D256EFA6E9BE}"/>
    <cellStyle name="Valuta 2 6 2 3 4 5" xfId="11274" xr:uid="{A41F6C60-D544-4114-97C7-064133FB2F01}"/>
    <cellStyle name="Valuta 2 6 2 3 5" xfId="989" xr:uid="{00000000-0005-0000-0000-00004B080000}"/>
    <cellStyle name="Valuta 2 6 2 3 5 2" xfId="3892" xr:uid="{86229B4F-0F28-4846-B67F-7059B3AF87B3}"/>
    <cellStyle name="Valuta 2 6 2 3 5 2 2" xfId="20232" xr:uid="{5FC353AF-6CCF-4D27-A52D-4718C4E4C0A5}"/>
    <cellStyle name="Valuta 2 6 2 3 5 2 2 2" xfId="31770" xr:uid="{12CDA73F-9401-4E7F-AA17-D9870AF5DD0A}"/>
    <cellStyle name="Valuta 2 6 2 3 5 2 3" xfId="24640" xr:uid="{15493DB3-807F-4CF1-8F36-52E76A2BDB52}"/>
    <cellStyle name="Valuta 2 6 2 3 5 2 4" xfId="13330" xr:uid="{5A3FBBC3-E0FB-4F9E-8A39-B6D642AC37BF}"/>
    <cellStyle name="Valuta 2 6 2 3 5 3" xfId="6764" xr:uid="{0E6E7663-116F-4352-B73B-628B70D131F0}"/>
    <cellStyle name="Valuta 2 6 2 3 5 3 2" xfId="30432" xr:uid="{9284F2FB-5D0B-4ECF-81A1-C803C57C9287}"/>
    <cellStyle name="Valuta 2 6 2 3 5 3 3" xfId="18894" xr:uid="{636E248A-82D8-40AB-AF20-AF9643E0B977}"/>
    <cellStyle name="Valuta 2 6 2 3 5 4" xfId="21742" xr:uid="{A193E31F-C0AE-4C90-BCF5-DFD2995753AF}"/>
    <cellStyle name="Valuta 2 6 2 3 5 5" xfId="10825" xr:uid="{33EEB468-300B-47C8-B149-B30CA46EE5AB}"/>
    <cellStyle name="Valuta 2 6 2 3 6" xfId="3421" xr:uid="{3C5184A1-A029-4C7A-B31F-3FC67E41B4DB}"/>
    <cellStyle name="Valuta 2 6 2 3 6 2" xfId="19898" xr:uid="{1102CCF9-5256-4AA5-8D63-430F5AF81B69}"/>
    <cellStyle name="Valuta 2 6 2 3 6 2 2" xfId="31436" xr:uid="{AE1B2651-9529-4340-A924-1AF7EFE54C63}"/>
    <cellStyle name="Valuta 2 6 2 3 6 3" xfId="24169" xr:uid="{04166474-0011-404C-A698-DBA18CB9ECB1}"/>
    <cellStyle name="Valuta 2 6 2 3 6 4" xfId="12889" xr:uid="{59AE2C1C-3840-40F0-844F-395FABE419E4}"/>
    <cellStyle name="Valuta 2 6 2 3 7" xfId="6336" xr:uid="{9F46FFCE-14FC-4717-BE3B-8682E4985AE9}"/>
    <cellStyle name="Valuta 2 6 2 3 7 2" xfId="30098" xr:uid="{86816EA3-A2F0-458E-9FA8-E2A50F2E0A85}"/>
    <cellStyle name="Valuta 2 6 2 3 7 3" xfId="18560" xr:uid="{6B02FCA9-7747-40DF-B9DA-FE7AF42C46B5}"/>
    <cellStyle name="Valuta 2 6 2 3 8" xfId="21271" xr:uid="{AE92B5DA-E15F-453D-B62C-D140361CF8CC}"/>
    <cellStyle name="Valuta 2 6 2 3 9" xfId="10405" xr:uid="{64721C93-EA18-48CD-A7AA-5A606708FD9E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2 2 2" xfId="20989" xr:uid="{8FD6DD79-7588-4B1F-8948-972B156FA36B}"/>
    <cellStyle name="Valuta 2 6 2 5 2 2 2 2" xfId="32527" xr:uid="{7292C307-B8D6-4F23-B33B-F474B7D2A620}"/>
    <cellStyle name="Valuta 2 6 2 5 2 2 3" xfId="25621" xr:uid="{3F1FEEA3-F313-402F-9F02-05862C34348F}"/>
    <cellStyle name="Valuta 2 6 2 5 2 2 4" xfId="14295" xr:uid="{41A9B236-F04D-426F-B0A9-912046470821}"/>
    <cellStyle name="Valuta 2 6 2 5 2 3" xfId="7370" xr:uid="{42D75E1E-D8B7-42DC-9BD0-06C7648017E2}"/>
    <cellStyle name="Valuta 2 6 2 5 2 3 2" xfId="31189" xr:uid="{5F9D79FB-4383-4288-B68A-F5595266AB10}"/>
    <cellStyle name="Valuta 2 6 2 5 2 3 3" xfId="19651" xr:uid="{BC5258AA-BE1B-4C32-8F64-183D181C794A}"/>
    <cellStyle name="Valuta 2 6 2 5 2 4" xfId="22723" xr:uid="{078B5498-3E52-4114-9A20-C343C7A748E4}"/>
    <cellStyle name="Valuta 2 6 2 5 2 5" xfId="11720" xr:uid="{2D172E5B-7A5F-41BB-B7EB-A83F0A943E07}"/>
    <cellStyle name="Valuta 2 6 2 5 3" xfId="1618" xr:uid="{00000000-0005-0000-0000-00004F080000}"/>
    <cellStyle name="Valuta 2 6 2 5 3 2" xfId="4521" xr:uid="{ECD17613-4E43-4977-BA6F-058713883DDA}"/>
    <cellStyle name="Valuta 2 6 2 5 3 2 2" xfId="20653" xr:uid="{64272E39-AF56-4123-9612-CF9EBE53ACAA}"/>
    <cellStyle name="Valuta 2 6 2 5 3 2 2 2" xfId="32191" xr:uid="{F1A72AF4-37DD-400F-B0E0-4F0CCB00CCD1}"/>
    <cellStyle name="Valuta 2 6 2 5 3 2 3" xfId="25269" xr:uid="{CBD17DF4-204D-41AB-A985-41BB33A68A67}"/>
    <cellStyle name="Valuta 2 6 2 5 3 2 4" xfId="13943" xr:uid="{FD49811E-8800-4D53-A5F4-EEF6E5C42EB4}"/>
    <cellStyle name="Valuta 2 6 2 5 3 3" xfId="6907" xr:uid="{1E878C57-4F4B-41E4-AF11-DB112A866771}"/>
    <cellStyle name="Valuta 2 6 2 5 3 3 2" xfId="30853" xr:uid="{95EF879B-3B07-4D5D-A6F2-6332509F9185}"/>
    <cellStyle name="Valuta 2 6 2 5 3 3 3" xfId="19315" xr:uid="{A5132CF0-36D6-4E21-9B0E-84D9C4056C65}"/>
    <cellStyle name="Valuta 2 6 2 5 3 4" xfId="22371" xr:uid="{82F4BC6E-4E0F-4EF9-9A6E-F67939D2340E}"/>
    <cellStyle name="Valuta 2 6 2 5 3 5" xfId="11374" xr:uid="{F4DF65E5-B82E-47B7-8DD4-0DF08749E4DA}"/>
    <cellStyle name="Valuta 2 6 2 5 4" xfId="1185" xr:uid="{00000000-0005-0000-0000-000050080000}"/>
    <cellStyle name="Valuta 2 6 2 5 4 2" xfId="4088" xr:uid="{F9E830EE-8EBC-4200-9956-EEFBCCAE03EE}"/>
    <cellStyle name="Valuta 2 6 2 5 4 2 2" xfId="20319" xr:uid="{266CF15F-77D2-4521-88FD-6F17417BC541}"/>
    <cellStyle name="Valuta 2 6 2 5 4 2 2 2" xfId="31857" xr:uid="{B8DCC154-5CD0-42C2-B1BE-31B9F2CAB2E3}"/>
    <cellStyle name="Valuta 2 6 2 5 4 2 3" xfId="24836" xr:uid="{767986F2-1902-45B3-89A0-82FB2A1EB6D8}"/>
    <cellStyle name="Valuta 2 6 2 5 4 2 4" xfId="13510" xr:uid="{A9450427-AA2A-4183-A09A-E7BA078B7911}"/>
    <cellStyle name="Valuta 2 6 2 5 4 3" xfId="18981" xr:uid="{5D431E81-9EC7-462C-8262-6E0FE8D9DE14}"/>
    <cellStyle name="Valuta 2 6 2 5 4 3 2" xfId="30519" xr:uid="{77997CB0-3335-46C0-BF10-58B6A9113679}"/>
    <cellStyle name="Valuta 2 6 2 5 4 4" xfId="21938" xr:uid="{9627FE38-341C-4D89-94AC-E7CEDEF6BBE9}"/>
    <cellStyle name="Valuta 2 6 2 5 4 5" xfId="10987" xr:uid="{57624F16-3916-4A92-B128-6C945F07CFD5}"/>
    <cellStyle name="Valuta 2 6 2 5 5" xfId="3518" xr:uid="{D3A6A144-BC08-4438-9AE8-3B487A81843F}"/>
    <cellStyle name="Valuta 2 6 2 5 5 2" xfId="19985" xr:uid="{38C3861C-5029-48F6-9F1C-511D08D462EE}"/>
    <cellStyle name="Valuta 2 6 2 5 5 2 2" xfId="31523" xr:uid="{FB226E3F-B156-4113-A4C6-B0F1A2C7CFD0}"/>
    <cellStyle name="Valuta 2 6 2 5 5 3" xfId="24266" xr:uid="{67BA7A23-7963-4E24-AD9A-9880878A8840}"/>
    <cellStyle name="Valuta 2 6 2 5 5 4" xfId="12986" xr:uid="{EE3EA43D-543C-4AAE-AD69-65B106772ADE}"/>
    <cellStyle name="Valuta 2 6 2 5 6" xfId="6449" xr:uid="{6232FA2E-0617-49F5-819C-54F41414BD6E}"/>
    <cellStyle name="Valuta 2 6 2 5 6 2" xfId="30185" xr:uid="{D20320AE-2A0B-4862-A530-0BC635ED7F31}"/>
    <cellStyle name="Valuta 2 6 2 5 6 3" xfId="18647" xr:uid="{B84F8B98-1472-4E93-B45A-685CD018EA32}"/>
    <cellStyle name="Valuta 2 6 2 5 7" xfId="21368" xr:uid="{D774673E-B3CC-43D8-B45F-1D81434B7081}"/>
    <cellStyle name="Valuta 2 6 2 5 8" xfId="10496" xr:uid="{2D3DD0DC-B68C-4236-A367-8BC0FD18D10E}"/>
    <cellStyle name="Valuta 2 6 2 6" xfId="1807" xr:uid="{00000000-0005-0000-0000-000051080000}"/>
    <cellStyle name="Valuta 2 6 2 6 2" xfId="4706" xr:uid="{64E6ECD8-3281-4635-AED9-4902819BFACD}"/>
    <cellStyle name="Valuta 2 6 2 6 2 2" xfId="20822" xr:uid="{FA22945E-84A8-4177-B050-D59152844650}"/>
    <cellStyle name="Valuta 2 6 2 6 2 2 2" xfId="32360" xr:uid="{8DB95B7E-A942-4F3A-A0B9-911528378875}"/>
    <cellStyle name="Valuta 2 6 2 6 2 3" xfId="25454" xr:uid="{0D01C9BE-6708-499D-9C01-DA8795387F7C}"/>
    <cellStyle name="Valuta 2 6 2 6 2 4" xfId="14128" xr:uid="{C65C3C49-CBA9-44A2-9FEF-4222833362EF}"/>
    <cellStyle name="Valuta 2 6 2 6 3" xfId="7572" xr:uid="{EC4A79B6-FF97-443C-ADE7-B11DBFE4797B}"/>
    <cellStyle name="Valuta 2 6 2 6 3 2" xfId="31022" xr:uid="{C0AB2B1F-47D1-4BDC-BDE7-BB0FC01FA95A}"/>
    <cellStyle name="Valuta 2 6 2 6 3 3" xfId="19484" xr:uid="{CE7D6842-806E-4805-BEEC-F9287330DA84}"/>
    <cellStyle name="Valuta 2 6 2 6 4" xfId="22556" xr:uid="{D6EA2CE3-36BC-4F3B-9DF9-751CB0B2E87D}"/>
    <cellStyle name="Valuta 2 6 2 6 5" xfId="11553" xr:uid="{B33BEADA-67FB-4D4E-9F69-5428F95CBB28}"/>
    <cellStyle name="Valuta 2 6 2 7" xfId="1405" xr:uid="{00000000-0005-0000-0000-000052080000}"/>
    <cellStyle name="Valuta 2 6 2 7 2" xfId="4308" xr:uid="{B3D696EE-D19E-4287-9A37-2F3F74819123}"/>
    <cellStyle name="Valuta 2 6 2 7 2 2" xfId="20486" xr:uid="{81998B2D-81A1-4B26-B25A-6BDFC2E9CD7A}"/>
    <cellStyle name="Valuta 2 6 2 7 2 2 2" xfId="32024" xr:uid="{9B82A051-D611-4747-9DD9-4BAA4153D53E}"/>
    <cellStyle name="Valuta 2 6 2 7 2 3" xfId="25056" xr:uid="{51BACDA2-F66E-4729-AD48-EAAC6A12A319}"/>
    <cellStyle name="Valuta 2 6 2 7 2 4" xfId="13730" xr:uid="{9ADF589B-60D3-4FC2-934E-BEC100CFF961}"/>
    <cellStyle name="Valuta 2 6 2 7 3" xfId="7145" xr:uid="{844BF4D3-C1A3-4179-84ED-462261E287FE}"/>
    <cellStyle name="Valuta 2 6 2 7 3 2" xfId="30686" xr:uid="{06A1831A-9657-4644-A358-8ABC93153F79}"/>
    <cellStyle name="Valuta 2 6 2 7 3 3" xfId="19148" xr:uid="{F9D2F19E-F490-4697-859D-4168994A9971}"/>
    <cellStyle name="Valuta 2 6 2 7 4" xfId="22158" xr:uid="{6E3DC021-58C4-40BB-8C2F-495EDCBE6BCE}"/>
    <cellStyle name="Valuta 2 6 2 7 5" xfId="11185" xr:uid="{B50A0537-1679-4DBF-AA00-85783434D74F}"/>
    <cellStyle name="Valuta 2 6 2 8" xfId="892" xr:uid="{00000000-0005-0000-0000-000053080000}"/>
    <cellStyle name="Valuta 2 6 2 8 2" xfId="3795" xr:uid="{3AA5AB06-A19E-486D-8B81-C9420DF34350}"/>
    <cellStyle name="Valuta 2 6 2 8 2 2" xfId="20152" xr:uid="{DF86D8A6-C514-4871-A1B4-3D7AA0923BE0}"/>
    <cellStyle name="Valuta 2 6 2 8 2 2 2" xfId="31690" xr:uid="{3B1D2582-29FF-495C-90B5-CD8FC3DCC1D6}"/>
    <cellStyle name="Valuta 2 6 2 8 2 3" xfId="24543" xr:uid="{046AD4C4-8CC5-4764-A942-D9A823F27B04}"/>
    <cellStyle name="Valuta 2 6 2 8 2 4" xfId="13239" xr:uid="{120DE01F-5F47-42E3-BE41-CE9A1596F261}"/>
    <cellStyle name="Valuta 2 6 2 8 3" xfId="6669" xr:uid="{4E9266C6-FD86-4FB5-B3C0-17E353FDE98B}"/>
    <cellStyle name="Valuta 2 6 2 8 3 2" xfId="30352" xr:uid="{DBFD9835-D211-4862-9B35-2AC80C8EEA46}"/>
    <cellStyle name="Valuta 2 6 2 8 3 3" xfId="18814" xr:uid="{3017BBA7-C762-40E0-A505-AD71E7C65B58}"/>
    <cellStyle name="Valuta 2 6 2 8 4" xfId="21645" xr:uid="{CF4BF1F5-195F-4733-B1CC-0498A2C6B50B}"/>
    <cellStyle name="Valuta 2 6 2 8 5" xfId="10735" xr:uid="{5DB1A559-2769-4248-9B8C-69849E754A8C}"/>
    <cellStyle name="Valuta 2 6 2 9" xfId="3326" xr:uid="{D18C066C-AD73-47CE-B925-40F4F35B3095}"/>
    <cellStyle name="Valuta 2 6 2 9 2" xfId="19818" xr:uid="{45FD682B-D14A-44AE-BEBA-FA74F0705A1F}"/>
    <cellStyle name="Valuta 2 6 2 9 2 2" xfId="31356" xr:uid="{06A42C58-BF49-45A1-98B8-6AF4748E05A1}"/>
    <cellStyle name="Valuta 2 6 2 9 3" xfId="24074" xr:uid="{EAD8CB48-D54F-46F6-AC87-FE478FBB2CB3}"/>
    <cellStyle name="Valuta 2 6 2 9 4" xfId="12794" xr:uid="{AB4E754E-D1DE-467C-A6C1-6B65F73671F3}"/>
    <cellStyle name="Valuta 2 6 3" xfId="232" xr:uid="{00000000-0005-0000-0000-000054080000}"/>
    <cellStyle name="Valuta 2 6 3 10" xfId="21192" xr:uid="{7765A56F-6BF1-49AF-830D-5E5B2B7AA6EF}"/>
    <cellStyle name="Valuta 2 6 3 11" xfId="10341" xr:uid="{952CE17D-7316-4D07-AAC5-19F4115CE34D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2 2 2" xfId="21085" xr:uid="{1F9F954D-9C13-45B0-9946-758C00B064C4}"/>
    <cellStyle name="Valuta 2 6 3 2 2 2 2 2 2" xfId="32623" xr:uid="{0AA11F77-2638-49F3-9F2F-F4464B1201C4}"/>
    <cellStyle name="Valuta 2 6 3 2 2 2 2 3" xfId="25717" xr:uid="{F9F0DA35-2F1F-4474-8CDB-826AB26D2E5A}"/>
    <cellStyle name="Valuta 2 6 3 2 2 2 2 4" xfId="14391" xr:uid="{C57087C1-9E60-400B-B2E6-386A518673B8}"/>
    <cellStyle name="Valuta 2 6 3 2 2 2 3" xfId="7481" xr:uid="{1D5E2408-EFB3-435E-A6F7-1745CB4221B1}"/>
    <cellStyle name="Valuta 2 6 3 2 2 2 3 2" xfId="31285" xr:uid="{FA6CC816-E47F-45E2-9429-22B903BAFBEB}"/>
    <cellStyle name="Valuta 2 6 3 2 2 2 3 3" xfId="19747" xr:uid="{80A5D287-1519-4E69-95C7-75EDF00C2CD1}"/>
    <cellStyle name="Valuta 2 6 3 2 2 2 4" xfId="22819" xr:uid="{B7AB39D7-313C-441C-A8C0-1F49E5074572}"/>
    <cellStyle name="Valuta 2 6 3 2 2 2 5" xfId="11816" xr:uid="{EF6FA126-4CB4-4C6E-802B-95F6B36BD395}"/>
    <cellStyle name="Valuta 2 6 3 2 2 3" xfId="1729" xr:uid="{00000000-0005-0000-0000-000058080000}"/>
    <cellStyle name="Valuta 2 6 3 2 2 3 2" xfId="4632" xr:uid="{D86429BD-8958-4566-918D-E02C7D17A26E}"/>
    <cellStyle name="Valuta 2 6 3 2 2 3 2 2" xfId="20749" xr:uid="{F08270A2-2DB1-4682-99A1-F23491303B1E}"/>
    <cellStyle name="Valuta 2 6 3 2 2 3 2 2 2" xfId="32287" xr:uid="{E01A53CA-177D-4495-96DB-4A67BA4AD653}"/>
    <cellStyle name="Valuta 2 6 3 2 2 3 2 3" xfId="25380" xr:uid="{BF0EA0A2-E3E5-4F9E-A610-FBFCDD541E70}"/>
    <cellStyle name="Valuta 2 6 3 2 2 3 2 4" xfId="14054" xr:uid="{527FE648-EE48-4787-A7E8-16B2E6F4A513}"/>
    <cellStyle name="Valuta 2 6 3 2 2 3 3" xfId="7018" xr:uid="{4B40155C-0A3A-426F-BA68-916A86D34357}"/>
    <cellStyle name="Valuta 2 6 3 2 2 3 3 2" xfId="30949" xr:uid="{B6CA0E2C-0D40-47DC-9F35-61EEDF976F5C}"/>
    <cellStyle name="Valuta 2 6 3 2 2 3 3 3" xfId="19411" xr:uid="{EC3F6436-5E86-46B6-8A83-7DAB5D47E34F}"/>
    <cellStyle name="Valuta 2 6 3 2 2 3 4" xfId="22482" xr:uid="{F04C8235-B9E5-4242-8F21-AB3154D3B432}"/>
    <cellStyle name="Valuta 2 6 3 2 2 3 5" xfId="11479" xr:uid="{9E272CB8-71AA-43EC-BA81-4410BEEB5ACB}"/>
    <cellStyle name="Valuta 2 6 3 2 2 4" xfId="1296" xr:uid="{00000000-0005-0000-0000-000059080000}"/>
    <cellStyle name="Valuta 2 6 3 2 2 4 2" xfId="4199" xr:uid="{9274D56A-995D-4150-BBFE-B282EDB75763}"/>
    <cellStyle name="Valuta 2 6 3 2 2 4 2 2" xfId="20415" xr:uid="{EAF73F81-5DF4-4B74-982E-01AA7596E47B}"/>
    <cellStyle name="Valuta 2 6 3 2 2 4 2 2 2" xfId="31953" xr:uid="{0FDF137E-3A89-4500-B09F-E8E5515CCE4E}"/>
    <cellStyle name="Valuta 2 6 3 2 2 4 2 3" xfId="24947" xr:uid="{09BE2CCF-210B-40E8-BFCB-E90FCF2D77DF}"/>
    <cellStyle name="Valuta 2 6 3 2 2 4 2 4" xfId="13621" xr:uid="{A150C783-9C83-4587-B112-6A4F8BF7E009}"/>
    <cellStyle name="Valuta 2 6 3 2 2 4 3" xfId="19077" xr:uid="{AB5EA56F-326C-4892-9CEE-848BF265B441}"/>
    <cellStyle name="Valuta 2 6 3 2 2 4 3 2" xfId="30615" xr:uid="{149375D8-9DDF-4703-8F62-3F0AC5481D9C}"/>
    <cellStyle name="Valuta 2 6 3 2 2 4 4" xfId="22049" xr:uid="{186A0B9B-C9C1-4607-B904-5B4338A9D198}"/>
    <cellStyle name="Valuta 2 6 3 2 2 4 5" xfId="11092" xr:uid="{8E11049B-E646-444F-914A-B7DF2FEF83D0}"/>
    <cellStyle name="Valuta 2 6 3 2 2 5" xfId="3629" xr:uid="{64749052-31BB-4612-8555-B94CA53F04E8}"/>
    <cellStyle name="Valuta 2 6 3 2 2 5 2" xfId="20081" xr:uid="{F81E2652-41FE-4316-A3C0-39D6F4FB2559}"/>
    <cellStyle name="Valuta 2 6 3 2 2 5 2 2" xfId="31619" xr:uid="{DB36148B-FBBD-473F-8DE0-A0C8AC1F6663}"/>
    <cellStyle name="Valuta 2 6 3 2 2 5 3" xfId="24377" xr:uid="{B1957A58-3E1C-49F0-82A6-E282CB08AC5E}"/>
    <cellStyle name="Valuta 2 6 3 2 2 5 4" xfId="13097" xr:uid="{F2BBB4A0-6383-43FE-AB31-3A9F86AB6739}"/>
    <cellStyle name="Valuta 2 6 3 2 2 6" xfId="6560" xr:uid="{EA6F4D5E-57A0-45EC-BD56-F5C42BA64EB3}"/>
    <cellStyle name="Valuta 2 6 3 2 2 6 2" xfId="30281" xr:uid="{FE02B5EE-02D5-4F1A-A23A-BC745C7C1709}"/>
    <cellStyle name="Valuta 2 6 3 2 2 6 3" xfId="18743" xr:uid="{6B101E1E-1840-4629-8A91-D9FAA5AEB2EB}"/>
    <cellStyle name="Valuta 2 6 3 2 2 7" xfId="21479" xr:uid="{C67B1831-68A1-43E5-BCC5-BBE96E18D65D}"/>
    <cellStyle name="Valuta 2 6 3 2 2 8" xfId="10601" xr:uid="{EEBFA2E6-7602-4A15-808B-C0BBA8C4A715}"/>
    <cellStyle name="Valuta 2 6 3 2 3" xfId="1903" xr:uid="{00000000-0005-0000-0000-00005A080000}"/>
    <cellStyle name="Valuta 2 6 3 2 3 2" xfId="4802" xr:uid="{CEB34395-3698-4354-AF56-D6BC989D62F4}"/>
    <cellStyle name="Valuta 2 6 3 2 3 2 2" xfId="20918" xr:uid="{5F9CEBAA-A4C4-4A46-871B-760ECEC25832}"/>
    <cellStyle name="Valuta 2 6 3 2 3 2 2 2" xfId="32456" xr:uid="{0764197E-63F5-4C4F-BFEF-09EF657A210C}"/>
    <cellStyle name="Valuta 2 6 3 2 3 2 3" xfId="25550" xr:uid="{4F36D07F-A7F3-4B7A-AE56-085F8E5B34BE}"/>
    <cellStyle name="Valuta 2 6 3 2 3 2 4" xfId="14224" xr:uid="{FD0541FF-58EC-49BC-BF54-B36A67ECC07B}"/>
    <cellStyle name="Valuta 2 6 3 2 3 3" xfId="7674" xr:uid="{91B19B47-15DD-484D-B528-8A196B6A3174}"/>
    <cellStyle name="Valuta 2 6 3 2 3 3 2" xfId="31118" xr:uid="{C0BFF39F-0671-4476-9A1B-B0FEEAF77F96}"/>
    <cellStyle name="Valuta 2 6 3 2 3 3 3" xfId="19580" xr:uid="{2EDBDE6B-5837-4071-A92E-E3D9DFAD6EA8}"/>
    <cellStyle name="Valuta 2 6 3 2 3 4" xfId="22652" xr:uid="{A75C99DB-1EAF-4005-A4BD-0771468F6D66}"/>
    <cellStyle name="Valuta 2 6 3 2 3 5" xfId="11649" xr:uid="{785C8610-4C83-4D31-A339-C0DC4D909D0A}"/>
    <cellStyle name="Valuta 2 6 3 2 4" xfId="1516" xr:uid="{00000000-0005-0000-0000-00005B080000}"/>
    <cellStyle name="Valuta 2 6 3 2 4 2" xfId="4419" xr:uid="{4C6284EF-3759-4819-9F0B-6CC14EC2670E}"/>
    <cellStyle name="Valuta 2 6 3 2 4 2 2" xfId="20582" xr:uid="{FD028C7F-C4E0-44A9-90AB-6288740C2FD0}"/>
    <cellStyle name="Valuta 2 6 3 2 4 2 2 2" xfId="32120" xr:uid="{0AB33F59-8CF1-4B18-8607-A1D7A44A9C43}"/>
    <cellStyle name="Valuta 2 6 3 2 4 2 3" xfId="25167" xr:uid="{FB49BA91-734A-40B0-8D13-E7974AC5D09D}"/>
    <cellStyle name="Valuta 2 6 3 2 4 2 4" xfId="13841" xr:uid="{31C3037D-6CA1-414F-B0A6-17C4214AAA85}"/>
    <cellStyle name="Valuta 2 6 3 2 4 3" xfId="7256" xr:uid="{CEF8122D-1F5C-4FBE-BD47-3DBFAD15D06A}"/>
    <cellStyle name="Valuta 2 6 3 2 4 3 2" xfId="30782" xr:uid="{498501F3-01DA-4B78-875D-7A62A514F3D8}"/>
    <cellStyle name="Valuta 2 6 3 2 4 3 3" xfId="19244" xr:uid="{D2B0D232-ECF1-42D3-8222-ED7CD96CC58B}"/>
    <cellStyle name="Valuta 2 6 3 2 4 4" xfId="22269" xr:uid="{555DA2BF-19E7-421E-BC61-4873FDA94E69}"/>
    <cellStyle name="Valuta 2 6 3 2 4 5" xfId="11290" xr:uid="{4E96EA22-B8D8-4C37-9C56-8F3BF5A9874C}"/>
    <cellStyle name="Valuta 2 6 3 2 5" xfId="1005" xr:uid="{00000000-0005-0000-0000-00005C080000}"/>
    <cellStyle name="Valuta 2 6 3 2 5 2" xfId="3908" xr:uid="{AE07AC26-F6D6-4300-B7DB-36765A9556B7}"/>
    <cellStyle name="Valuta 2 6 3 2 5 2 2" xfId="20248" xr:uid="{B39824FB-56DC-4914-B12C-AE1C64DD0868}"/>
    <cellStyle name="Valuta 2 6 3 2 5 2 2 2" xfId="31786" xr:uid="{869E19D0-1474-43AA-BE93-703AC9677F89}"/>
    <cellStyle name="Valuta 2 6 3 2 5 2 3" xfId="24656" xr:uid="{FCA706A1-F33B-45E8-8DB2-7C8DFDB37734}"/>
    <cellStyle name="Valuta 2 6 3 2 5 2 4" xfId="13346" xr:uid="{8693D396-482D-4B20-83CD-FF108CA24DDE}"/>
    <cellStyle name="Valuta 2 6 3 2 5 3" xfId="6780" xr:uid="{9E4101E1-0FA5-49F2-9F20-ADD37EA086F3}"/>
    <cellStyle name="Valuta 2 6 3 2 5 3 2" xfId="30448" xr:uid="{AA5200A6-365B-41FF-9D7A-8CFA64C9D836}"/>
    <cellStyle name="Valuta 2 6 3 2 5 3 3" xfId="18910" xr:uid="{AC90DE3D-28B1-468D-9D67-FD7DF9587701}"/>
    <cellStyle name="Valuta 2 6 3 2 5 4" xfId="21758" xr:uid="{7EDD5EED-F075-4016-B21A-38510FAC46B0}"/>
    <cellStyle name="Valuta 2 6 3 2 5 5" xfId="10841" xr:uid="{1791217C-B8C0-48AB-A5C4-F02934DF7DE4}"/>
    <cellStyle name="Valuta 2 6 3 2 6" xfId="3437" xr:uid="{BD2875AC-9C40-43C7-A04E-9CABECB9885F}"/>
    <cellStyle name="Valuta 2 6 3 2 6 2" xfId="19914" xr:uid="{3D1E902B-E750-44F3-8124-4FBE5DB202E8}"/>
    <cellStyle name="Valuta 2 6 3 2 6 2 2" xfId="31452" xr:uid="{7E363084-7513-4F21-A2FD-CD8799E1C6DA}"/>
    <cellStyle name="Valuta 2 6 3 2 6 3" xfId="24185" xr:uid="{FB5B9965-EA67-41E4-8C46-F830E7991365}"/>
    <cellStyle name="Valuta 2 6 3 2 6 4" xfId="12905" xr:uid="{AA0EBA72-7FB6-4474-8EA2-8EC2F7EDEA42}"/>
    <cellStyle name="Valuta 2 6 3 2 7" xfId="6352" xr:uid="{BA5AB6B3-71E4-481A-A6A1-AB13B9320196}"/>
    <cellStyle name="Valuta 2 6 3 2 7 2" xfId="30114" xr:uid="{57F899FC-9E0C-49A7-958F-2A6D4C9D0989}"/>
    <cellStyle name="Valuta 2 6 3 2 7 3" xfId="18576" xr:uid="{BE29F08A-ECD9-4580-8A89-4330A384DC20}"/>
    <cellStyle name="Valuta 2 6 3 2 8" xfId="21287" xr:uid="{C0BCA8C0-C7E9-40A2-929A-5ECDDF6B58E0}"/>
    <cellStyle name="Valuta 2 6 3 2 9" xfId="10421" xr:uid="{15648AE0-E074-4EC3-9626-5950B5518F8D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2 2 2" xfId="21005" xr:uid="{3F7B25A1-84D3-4915-BBF6-FB71D12CEBD6}"/>
    <cellStyle name="Valuta 2 6 3 4 2 2 2 2" xfId="32543" xr:uid="{7F5E715B-97F0-420E-8FDC-345A02B0AF0B}"/>
    <cellStyle name="Valuta 2 6 3 4 2 2 3" xfId="25637" xr:uid="{4E5BF026-EB66-4983-8376-D9BC02C104E5}"/>
    <cellStyle name="Valuta 2 6 3 4 2 2 4" xfId="14311" xr:uid="{D05CD5F1-F288-4A2B-BCDC-BFFF5BF59DEF}"/>
    <cellStyle name="Valuta 2 6 3 4 2 3" xfId="7386" xr:uid="{9603033B-0D76-4295-AFF3-57C565948F95}"/>
    <cellStyle name="Valuta 2 6 3 4 2 3 2" xfId="31205" xr:uid="{25D642CC-7B3A-4942-819D-442BF0823BB6}"/>
    <cellStyle name="Valuta 2 6 3 4 2 3 3" xfId="19667" xr:uid="{7E36B36C-D847-410B-AA41-B376FFE35121}"/>
    <cellStyle name="Valuta 2 6 3 4 2 4" xfId="22739" xr:uid="{6FCCB5B5-E87F-4D67-A3C5-2D1F6B9D9AB5}"/>
    <cellStyle name="Valuta 2 6 3 4 2 5" xfId="11736" xr:uid="{1912C22B-7F3B-4CB9-9F00-8C3B96ABD069}"/>
    <cellStyle name="Valuta 2 6 3 4 3" xfId="1634" xr:uid="{00000000-0005-0000-0000-000060080000}"/>
    <cellStyle name="Valuta 2 6 3 4 3 2" xfId="4537" xr:uid="{77040A14-33F1-4389-A1EC-1885324F9129}"/>
    <cellStyle name="Valuta 2 6 3 4 3 2 2" xfId="20669" xr:uid="{3AE6F3B1-7F39-4B91-AFB2-C693583F8CBE}"/>
    <cellStyle name="Valuta 2 6 3 4 3 2 2 2" xfId="32207" xr:uid="{961B08E3-927B-4823-94B7-D0CABD5C432E}"/>
    <cellStyle name="Valuta 2 6 3 4 3 2 3" xfId="25285" xr:uid="{D336030D-FD4B-4CD4-80C6-C13339EBCD4C}"/>
    <cellStyle name="Valuta 2 6 3 4 3 2 4" xfId="13959" xr:uid="{3C565338-3B89-42A3-AA14-DC40A537FFB5}"/>
    <cellStyle name="Valuta 2 6 3 4 3 3" xfId="6923" xr:uid="{1BA07BA4-2DAA-4F39-8F5C-0AA819FBD150}"/>
    <cellStyle name="Valuta 2 6 3 4 3 3 2" xfId="30869" xr:uid="{EB2BEAEE-DD46-46B8-86BD-D5262413699D}"/>
    <cellStyle name="Valuta 2 6 3 4 3 3 3" xfId="19331" xr:uid="{4AF01C47-C45E-40E3-858C-82DF0265FB1A}"/>
    <cellStyle name="Valuta 2 6 3 4 3 4" xfId="22387" xr:uid="{759FA8E3-856A-4CFC-97C3-84C92F955026}"/>
    <cellStyle name="Valuta 2 6 3 4 3 5" xfId="11390" xr:uid="{E11852BE-5693-478E-9BF4-EE2D7081E992}"/>
    <cellStyle name="Valuta 2 6 3 4 4" xfId="1201" xr:uid="{00000000-0005-0000-0000-000061080000}"/>
    <cellStyle name="Valuta 2 6 3 4 4 2" xfId="4104" xr:uid="{15DB670C-A5FF-4265-A28C-16B07CFBB8AF}"/>
    <cellStyle name="Valuta 2 6 3 4 4 2 2" xfId="20335" xr:uid="{B9E0909D-428F-4C6E-AA1A-67D43076B3FB}"/>
    <cellStyle name="Valuta 2 6 3 4 4 2 2 2" xfId="31873" xr:uid="{2FA235A3-C353-4EF6-9DC8-9DE63ED55CC6}"/>
    <cellStyle name="Valuta 2 6 3 4 4 2 3" xfId="24852" xr:uid="{EB2D4E2C-E6A3-4541-B996-A5FCB5863257}"/>
    <cellStyle name="Valuta 2 6 3 4 4 2 4" xfId="13526" xr:uid="{F8F602B4-4252-4E35-9BAB-94549C96ECF5}"/>
    <cellStyle name="Valuta 2 6 3 4 4 3" xfId="18997" xr:uid="{B0A97BF8-B70E-4C06-91E0-3BCD09C3AA6D}"/>
    <cellStyle name="Valuta 2 6 3 4 4 3 2" xfId="30535" xr:uid="{8B712A65-D34A-4C46-A42E-36DC890F09C8}"/>
    <cellStyle name="Valuta 2 6 3 4 4 4" xfId="21954" xr:uid="{EB083FB2-3B6C-4ABC-8942-79C6916C02EB}"/>
    <cellStyle name="Valuta 2 6 3 4 4 5" xfId="11003" xr:uid="{F9628844-3975-4ABF-A160-C951149A5AEB}"/>
    <cellStyle name="Valuta 2 6 3 4 5" xfId="3534" xr:uid="{721C851D-A7D2-4E08-A171-D5162EC0C161}"/>
    <cellStyle name="Valuta 2 6 3 4 5 2" xfId="20001" xr:uid="{19D3862D-B06F-4ADC-A047-D1B7E702A67A}"/>
    <cellStyle name="Valuta 2 6 3 4 5 2 2" xfId="31539" xr:uid="{3B353850-FDE8-487A-B2BA-35DF6F86DFBF}"/>
    <cellStyle name="Valuta 2 6 3 4 5 3" xfId="24282" xr:uid="{51EE0217-91BC-40DC-BAD9-1E4584FE4872}"/>
    <cellStyle name="Valuta 2 6 3 4 5 4" xfId="13002" xr:uid="{1C432AFD-91D0-4634-B6B5-560E648FB8A7}"/>
    <cellStyle name="Valuta 2 6 3 4 6" xfId="6465" xr:uid="{BE63A075-561F-422D-AC86-E06D9A16C5F6}"/>
    <cellStyle name="Valuta 2 6 3 4 6 2" xfId="30201" xr:uid="{F7C28F41-AE23-4E72-8728-E38FD928E95B}"/>
    <cellStyle name="Valuta 2 6 3 4 6 3" xfId="18663" xr:uid="{FCCA6922-67B3-4BDB-943C-363B3D30EC0A}"/>
    <cellStyle name="Valuta 2 6 3 4 7" xfId="21384" xr:uid="{590DCF93-EBB8-432C-BC29-CCF67A49C28A}"/>
    <cellStyle name="Valuta 2 6 3 4 8" xfId="10512" xr:uid="{4FB67E80-0958-4BD2-ABF2-06C2D394386A}"/>
    <cellStyle name="Valuta 2 6 3 5" xfId="1823" xr:uid="{00000000-0005-0000-0000-000062080000}"/>
    <cellStyle name="Valuta 2 6 3 5 2" xfId="4722" xr:uid="{5281F2BA-1CF2-4DA1-9141-B5B50FBAE80D}"/>
    <cellStyle name="Valuta 2 6 3 5 2 2" xfId="20838" xr:uid="{0F39C23F-3BAF-4FA7-8C39-F443B79E239C}"/>
    <cellStyle name="Valuta 2 6 3 5 2 2 2" xfId="32376" xr:uid="{016139F3-AD64-4FFD-ADC3-96F600704A03}"/>
    <cellStyle name="Valuta 2 6 3 5 2 3" xfId="25470" xr:uid="{B4073D7E-7870-449D-A920-C7F6CE4BE7B9}"/>
    <cellStyle name="Valuta 2 6 3 5 2 4" xfId="14144" xr:uid="{D437A535-FA49-4EF2-BEA1-91A0CBDBE931}"/>
    <cellStyle name="Valuta 2 6 3 5 3" xfId="7588" xr:uid="{885865A7-F98B-4179-9CAD-A68E80985D67}"/>
    <cellStyle name="Valuta 2 6 3 5 3 2" xfId="31038" xr:uid="{D7F07B8D-76E7-4B68-8FCD-22D03848C886}"/>
    <cellStyle name="Valuta 2 6 3 5 3 3" xfId="19500" xr:uid="{C1F76DC4-5F7A-441A-8FF1-2AF92A1D38BF}"/>
    <cellStyle name="Valuta 2 6 3 5 4" xfId="22572" xr:uid="{C1CCB609-EC42-4AE6-A3A5-118351209360}"/>
    <cellStyle name="Valuta 2 6 3 5 5" xfId="11569" xr:uid="{18CB91B5-4BA3-4301-96F2-66FCF9B84BAA}"/>
    <cellStyle name="Valuta 2 6 3 6" xfId="1421" xr:uid="{00000000-0005-0000-0000-000063080000}"/>
    <cellStyle name="Valuta 2 6 3 6 2" xfId="4324" xr:uid="{BA93C2C2-FF2E-49D3-A173-D69A123A7147}"/>
    <cellStyle name="Valuta 2 6 3 6 2 2" xfId="20502" xr:uid="{0802808F-1C72-463E-9C5E-0BD405A3ADD4}"/>
    <cellStyle name="Valuta 2 6 3 6 2 2 2" xfId="32040" xr:uid="{513030FE-5C56-4F2D-81C7-3037603E2001}"/>
    <cellStyle name="Valuta 2 6 3 6 2 3" xfId="25072" xr:uid="{C49673A8-FF8E-4A3A-9942-A67910A3EEF9}"/>
    <cellStyle name="Valuta 2 6 3 6 2 4" xfId="13746" xr:uid="{9A84001F-DC26-4253-8878-6AB24581C4F3}"/>
    <cellStyle name="Valuta 2 6 3 6 3" xfId="7161" xr:uid="{9206D96A-087F-4C62-9536-344F890BF067}"/>
    <cellStyle name="Valuta 2 6 3 6 3 2" xfId="30702" xr:uid="{8C1D109A-F3BA-41B6-B120-DBADABDF8024}"/>
    <cellStyle name="Valuta 2 6 3 6 3 3" xfId="19164" xr:uid="{0D8A1354-6209-4AE4-AA05-C81916CA67D6}"/>
    <cellStyle name="Valuta 2 6 3 6 4" xfId="22174" xr:uid="{B5DF9218-FFCF-4ECD-9B4A-94CA9395C98C}"/>
    <cellStyle name="Valuta 2 6 3 6 5" xfId="11201" xr:uid="{219344CD-B1F5-4489-A2FD-2AAE9ADDE0C4}"/>
    <cellStyle name="Valuta 2 6 3 7" xfId="909" xr:uid="{00000000-0005-0000-0000-000064080000}"/>
    <cellStyle name="Valuta 2 6 3 7 2" xfId="3812" xr:uid="{8DD709CA-7043-49EE-91BD-448D82A99D46}"/>
    <cellStyle name="Valuta 2 6 3 7 2 2" xfId="20168" xr:uid="{13988028-1944-4851-B061-1CB027B58D64}"/>
    <cellStyle name="Valuta 2 6 3 7 2 2 2" xfId="31706" xr:uid="{266A53B8-56B2-4905-A971-3D06B595A9EC}"/>
    <cellStyle name="Valuta 2 6 3 7 2 3" xfId="24560" xr:uid="{4EB2A5EF-4CFB-441F-866D-39D6AF5A8B6E}"/>
    <cellStyle name="Valuta 2 6 3 7 2 4" xfId="13256" xr:uid="{6D23344B-C3B5-46D2-A5C2-8E15250F248A}"/>
    <cellStyle name="Valuta 2 6 3 7 3" xfId="6685" xr:uid="{30BC405C-BB9E-48A0-82D2-A5A0B75713B3}"/>
    <cellStyle name="Valuta 2 6 3 7 3 2" xfId="30368" xr:uid="{5AAAA9D0-F9C3-4522-BA26-4676FC907AFE}"/>
    <cellStyle name="Valuta 2 6 3 7 3 3" xfId="18830" xr:uid="{5B905449-D49E-49E4-B64E-3335BF20399E}"/>
    <cellStyle name="Valuta 2 6 3 7 4" xfId="21662" xr:uid="{0F06224F-4432-4AD8-BADE-AF3938A910F3}"/>
    <cellStyle name="Valuta 2 6 3 7 5" xfId="10752" xr:uid="{5FBB80C7-82DE-4905-BE20-600678F7E93A}"/>
    <cellStyle name="Valuta 2 6 3 8" xfId="3342" xr:uid="{E2E816CF-3D35-4C49-BD0A-7CB91FA8C1D1}"/>
    <cellStyle name="Valuta 2 6 3 8 2" xfId="19834" xr:uid="{517F961D-ECC1-40F4-99A2-AB251C7C86FB}"/>
    <cellStyle name="Valuta 2 6 3 8 2 2" xfId="31372" xr:uid="{BA591772-6BA2-4CA7-B0B2-4BB88D636898}"/>
    <cellStyle name="Valuta 2 6 3 8 3" xfId="24090" xr:uid="{0C1F9895-6E74-4C30-8C80-CF6789B7A5F3}"/>
    <cellStyle name="Valuta 2 6 3 8 4" xfId="12810" xr:uid="{2030EDB6-B480-4CFF-BFF0-89218F14463E}"/>
    <cellStyle name="Valuta 2 6 3 9" xfId="6257" xr:uid="{921ED4A5-BB17-4A77-A4A2-2236360485F7}"/>
    <cellStyle name="Valuta 2 6 3 9 2" xfId="30034" xr:uid="{B40DEC94-F157-487C-B45B-93E1281461C8}"/>
    <cellStyle name="Valuta 2 6 3 9 3" xfId="18496" xr:uid="{91564697-3D12-40C6-9807-94160368234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2 2 2" xfId="21045" xr:uid="{AA5827B4-1097-45D5-AE12-AA1268EA9DB2}"/>
    <cellStyle name="Valuta 2 6 4 2 2 2 2 2" xfId="32583" xr:uid="{6CAEE21F-38B1-4E9C-BBDA-ED62DE73AF38}"/>
    <cellStyle name="Valuta 2 6 4 2 2 2 3" xfId="25677" xr:uid="{2F5B9E7C-2CC9-4DA3-B84D-78F020FFE23F}"/>
    <cellStyle name="Valuta 2 6 4 2 2 2 4" xfId="14351" xr:uid="{46F9B956-AD88-4DE1-B78C-C199D6019D4D}"/>
    <cellStyle name="Valuta 2 6 4 2 2 3" xfId="7436" xr:uid="{C1BE4901-9F19-4C48-9B57-A55052BCC8BB}"/>
    <cellStyle name="Valuta 2 6 4 2 2 3 2" xfId="31245" xr:uid="{EE71FD43-1D87-40BF-A234-8F65BAE6D861}"/>
    <cellStyle name="Valuta 2 6 4 2 2 3 3" xfId="19707" xr:uid="{0B6B6FFC-6449-4049-AC71-3DA012020F6E}"/>
    <cellStyle name="Valuta 2 6 4 2 2 4" xfId="22779" xr:uid="{E8B1C0D7-4DBB-4792-8676-2F6A96917E9B}"/>
    <cellStyle name="Valuta 2 6 4 2 2 5" xfId="11776" xr:uid="{C26BC74E-5DF3-44F1-86FA-01371A2BBA13}"/>
    <cellStyle name="Valuta 2 6 4 2 3" xfId="1684" xr:uid="{00000000-0005-0000-0000-000068080000}"/>
    <cellStyle name="Valuta 2 6 4 2 3 2" xfId="4587" xr:uid="{6086EED7-0A65-4A09-9372-2713DFBCE1B8}"/>
    <cellStyle name="Valuta 2 6 4 2 3 2 2" xfId="20709" xr:uid="{44422435-240F-455E-B578-86E0925080B4}"/>
    <cellStyle name="Valuta 2 6 4 2 3 2 2 2" xfId="32247" xr:uid="{6DA95E19-52FE-4FBD-AA63-878148395A0C}"/>
    <cellStyle name="Valuta 2 6 4 2 3 2 3" xfId="25335" xr:uid="{F9448B43-6DA8-4F91-870A-23E87061D7AC}"/>
    <cellStyle name="Valuta 2 6 4 2 3 2 4" xfId="14009" xr:uid="{11D3D9D3-9D65-438C-A0A7-36F243B0CC6A}"/>
    <cellStyle name="Valuta 2 6 4 2 3 3" xfId="6973" xr:uid="{F47B80F2-1779-4E47-9537-4D7843F559B3}"/>
    <cellStyle name="Valuta 2 6 4 2 3 3 2" xfId="30909" xr:uid="{7623B77D-1CB4-4A6A-9D5D-2F1A1BADA705}"/>
    <cellStyle name="Valuta 2 6 4 2 3 3 3" xfId="19371" xr:uid="{2F84F0BB-7E61-44B2-ACA5-D4D0D5998AF1}"/>
    <cellStyle name="Valuta 2 6 4 2 3 4" xfId="22437" xr:uid="{6F0C71A9-0BFC-47CB-BB11-BDCA31A96A20}"/>
    <cellStyle name="Valuta 2 6 4 2 3 5" xfId="11436" xr:uid="{65BEA69C-A646-4A03-A1E0-E6027F4BD3BE}"/>
    <cellStyle name="Valuta 2 6 4 2 4" xfId="1251" xr:uid="{00000000-0005-0000-0000-000069080000}"/>
    <cellStyle name="Valuta 2 6 4 2 4 2" xfId="4154" xr:uid="{755A5AD2-4E3D-4451-A4E0-5911AF8F50CC}"/>
    <cellStyle name="Valuta 2 6 4 2 4 2 2" xfId="20375" xr:uid="{DBA25593-CD36-4B78-A964-91C196BD8D5E}"/>
    <cellStyle name="Valuta 2 6 4 2 4 2 2 2" xfId="31913" xr:uid="{A8C30468-B490-401A-94E9-2F197A58284C}"/>
    <cellStyle name="Valuta 2 6 4 2 4 2 3" xfId="24902" xr:uid="{771A779D-66A2-4D8F-B069-33F705C08D41}"/>
    <cellStyle name="Valuta 2 6 4 2 4 2 4" xfId="13576" xr:uid="{DD2C560D-446F-4F17-8EFB-051A463C00E1}"/>
    <cellStyle name="Valuta 2 6 4 2 4 3" xfId="19037" xr:uid="{E0DBA623-947E-4C7D-8A79-AB71F1902C11}"/>
    <cellStyle name="Valuta 2 6 4 2 4 3 2" xfId="30575" xr:uid="{A8A7ECF0-310D-45F1-BF10-880FAC065F03}"/>
    <cellStyle name="Valuta 2 6 4 2 4 4" xfId="22004" xr:uid="{B90FDEDC-1BD3-4B59-81F7-EC1E751B68E8}"/>
    <cellStyle name="Valuta 2 6 4 2 4 5" xfId="11049" xr:uid="{8BF731B4-A4F2-44FF-8215-D54ECD4D27F2}"/>
    <cellStyle name="Valuta 2 6 4 2 5" xfId="3584" xr:uid="{56A0988E-D306-4A79-9204-F6AC0DA72226}"/>
    <cellStyle name="Valuta 2 6 4 2 5 2" xfId="20041" xr:uid="{8F285B7F-E383-4EB9-AAC8-297800848C23}"/>
    <cellStyle name="Valuta 2 6 4 2 5 2 2" xfId="31579" xr:uid="{07C2B2F6-8410-4E5C-B21D-7754E8C6269D}"/>
    <cellStyle name="Valuta 2 6 4 2 5 3" xfId="24332" xr:uid="{2DE86235-2CA2-40CA-B120-2139FD8DE332}"/>
    <cellStyle name="Valuta 2 6 4 2 5 4" xfId="13052" xr:uid="{B7A99259-FA25-4986-A67D-6F2BF2464862}"/>
    <cellStyle name="Valuta 2 6 4 2 6" xfId="6515" xr:uid="{29098880-D2C5-43A9-A110-BF01C9331B25}"/>
    <cellStyle name="Valuta 2 6 4 2 6 2" xfId="30241" xr:uid="{B95C713A-6F2F-4760-8B70-4C9782FDB50E}"/>
    <cellStyle name="Valuta 2 6 4 2 6 3" xfId="18703" xr:uid="{F57351F3-A143-443E-AB51-C4C44C54406A}"/>
    <cellStyle name="Valuta 2 6 4 2 7" xfId="21434" xr:uid="{0B52154A-F871-42C6-BB04-58E12A15C013}"/>
    <cellStyle name="Valuta 2 6 4 2 8" xfId="10558" xr:uid="{8141C121-561B-4BA0-BAA0-C216E275B1A9}"/>
    <cellStyle name="Valuta 2 6 4 3" xfId="1863" xr:uid="{00000000-0005-0000-0000-00006A080000}"/>
    <cellStyle name="Valuta 2 6 4 3 2" xfId="4762" xr:uid="{94565683-2621-49FD-AA10-6AC4789817B9}"/>
    <cellStyle name="Valuta 2 6 4 3 2 2" xfId="20878" xr:uid="{70D21B67-EB1A-482F-B6C8-4399F58DB1D0}"/>
    <cellStyle name="Valuta 2 6 4 3 2 2 2" xfId="32416" xr:uid="{F2648070-18BB-439B-9761-438EC32C2FB6}"/>
    <cellStyle name="Valuta 2 6 4 3 2 3" xfId="25510" xr:uid="{347F4FA8-4B45-4EFF-9848-DC64993D6B4B}"/>
    <cellStyle name="Valuta 2 6 4 3 2 4" xfId="14184" xr:uid="{049E2C78-29C0-4E16-B2CE-DB5335065E38}"/>
    <cellStyle name="Valuta 2 6 4 3 3" xfId="7632" xr:uid="{954161CB-16AC-4636-9564-F634587D65EC}"/>
    <cellStyle name="Valuta 2 6 4 3 3 2" xfId="31078" xr:uid="{2321322B-7A10-4140-A2F3-65EBD2D02C28}"/>
    <cellStyle name="Valuta 2 6 4 3 3 3" xfId="19540" xr:uid="{F0B5B6DA-00EF-4877-85C5-9E397FBFD334}"/>
    <cellStyle name="Valuta 2 6 4 3 4" xfId="22612" xr:uid="{D22E8E18-BFBC-40E3-B517-F0C52BFD0AE1}"/>
    <cellStyle name="Valuta 2 6 4 3 5" xfId="11609" xr:uid="{AD4B3663-9082-4B71-A9A8-1524E14B8A0D}"/>
    <cellStyle name="Valuta 2 6 4 4" xfId="1471" xr:uid="{00000000-0005-0000-0000-00006B080000}"/>
    <cellStyle name="Valuta 2 6 4 4 2" xfId="4374" xr:uid="{A236DBF4-ECB2-4B24-9E36-A051496979AF}"/>
    <cellStyle name="Valuta 2 6 4 4 2 2" xfId="20542" xr:uid="{95BC3B56-BA63-4FB1-AB22-F84AF4624F44}"/>
    <cellStyle name="Valuta 2 6 4 4 2 2 2" xfId="32080" xr:uid="{24C301CB-5AF4-4F93-A65B-C07ED5F4A035}"/>
    <cellStyle name="Valuta 2 6 4 4 2 3" xfId="25122" xr:uid="{ED8507B0-7848-41AD-AF1B-390B4EB324F4}"/>
    <cellStyle name="Valuta 2 6 4 4 2 4" xfId="13796" xr:uid="{B83767BA-9837-45CE-BE1B-3CF1F78CFB4D}"/>
    <cellStyle name="Valuta 2 6 4 4 3" xfId="7211" xr:uid="{B26DD44A-9639-4CD5-91FB-9DAE823CBC89}"/>
    <cellStyle name="Valuta 2 6 4 4 3 2" xfId="30742" xr:uid="{7762FB6E-36C3-4B87-836E-6B4466FD484A}"/>
    <cellStyle name="Valuta 2 6 4 4 3 3" xfId="19204" xr:uid="{D83B3782-9579-45BF-9F4B-BD16B07F237C}"/>
    <cellStyle name="Valuta 2 6 4 4 4" xfId="22224" xr:uid="{402808D7-A0DD-46E0-9222-8803381D2157}"/>
    <cellStyle name="Valuta 2 6 4 4 5" xfId="11247" xr:uid="{6D14FFE4-632D-4945-8A4B-E0D5FAA0AA0A}"/>
    <cellStyle name="Valuta 2 6 4 5" xfId="960" xr:uid="{00000000-0005-0000-0000-00006C080000}"/>
    <cellStyle name="Valuta 2 6 4 5 2" xfId="3863" xr:uid="{04C9CB61-29B9-4553-A07B-05EF3D1C2F1C}"/>
    <cellStyle name="Valuta 2 6 4 5 2 2" xfId="20208" xr:uid="{B87BF153-8278-4971-87FF-16EE5B8006F0}"/>
    <cellStyle name="Valuta 2 6 4 5 2 2 2" xfId="31746" xr:uid="{C04A05C6-9B5C-4780-8AA9-F063E9F8B1F4}"/>
    <cellStyle name="Valuta 2 6 4 5 2 3" xfId="24611" xr:uid="{53F61BA4-52B8-4A6E-9204-8FA762D986EB}"/>
    <cellStyle name="Valuta 2 6 4 5 2 4" xfId="13303" xr:uid="{ED772B62-FCD1-4039-97BD-86F0EAEDD9A9}"/>
    <cellStyle name="Valuta 2 6 4 5 3" xfId="6735" xr:uid="{D6EDCE85-9398-42DA-BBDD-AF040F07874D}"/>
    <cellStyle name="Valuta 2 6 4 5 3 2" xfId="30408" xr:uid="{16B39008-5FF4-4C8F-BF6A-9DEBB713D67C}"/>
    <cellStyle name="Valuta 2 6 4 5 3 3" xfId="18870" xr:uid="{10CAAC8E-D966-49B6-AA0D-24235676DA35}"/>
    <cellStyle name="Valuta 2 6 4 5 4" xfId="21713" xr:uid="{63046201-FC95-455C-8BFF-C13300CC2E2D}"/>
    <cellStyle name="Valuta 2 6 4 5 5" xfId="10798" xr:uid="{6BD92467-6933-45CB-A724-BC7A15A3A8CE}"/>
    <cellStyle name="Valuta 2 6 4 6" xfId="3392" xr:uid="{761EA93E-DD9E-4A46-B406-8C485E33AFEB}"/>
    <cellStyle name="Valuta 2 6 4 6 2" xfId="19874" xr:uid="{C996F4DA-C422-4743-B29D-431245915ACE}"/>
    <cellStyle name="Valuta 2 6 4 6 2 2" xfId="31412" xr:uid="{4A093D55-A712-487D-B750-8E6CBC430440}"/>
    <cellStyle name="Valuta 2 6 4 6 3" xfId="24140" xr:uid="{733D9367-C93F-480F-8720-2FFE3AD754B5}"/>
    <cellStyle name="Valuta 2 6 4 6 4" xfId="12860" xr:uid="{79746CCA-2427-42EA-9B59-AF2A8B685721}"/>
    <cellStyle name="Valuta 2 6 4 7" xfId="6307" xr:uid="{313E491C-ADB0-4D0A-8E05-E9BEF85636D4}"/>
    <cellStyle name="Valuta 2 6 4 7 2" xfId="30074" xr:uid="{E550E972-F45E-4432-A59D-D054960F46CC}"/>
    <cellStyle name="Valuta 2 6 4 7 3" xfId="18536" xr:uid="{6CB107B4-E621-4E80-B755-999C86B341DF}"/>
    <cellStyle name="Valuta 2 6 4 8" xfId="21242" xr:uid="{35AC855C-6885-4D17-B787-A938E4BEBC07}"/>
    <cellStyle name="Valuta 2 6 4 9" xfId="10381" xr:uid="{B17BE70E-57CF-4A03-BB7D-377D944449D3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2 2 2" xfId="20965" xr:uid="{B05C7153-D2F7-414E-ADD8-AFAE6A9F54D8}"/>
    <cellStyle name="Valuta 2 6 6 2 2 2 2" xfId="32503" xr:uid="{37E0ABFB-FDB2-4FB3-B8E0-ACF8E8420AA9}"/>
    <cellStyle name="Valuta 2 6 6 2 2 3" xfId="25597" xr:uid="{EC166987-3D9C-4D08-877F-EC635887F104}"/>
    <cellStyle name="Valuta 2 6 6 2 2 4" xfId="14271" xr:uid="{ACEEC4C9-1FD2-451A-BBBE-A9694DF89B01}"/>
    <cellStyle name="Valuta 2 6 6 2 3" xfId="7344" xr:uid="{EFAE41BD-6127-487F-B6A4-CD31FFFFD317}"/>
    <cellStyle name="Valuta 2 6 6 2 3 2" xfId="31165" xr:uid="{5E34A668-602E-4F7D-A1B5-BB5A2B266E42}"/>
    <cellStyle name="Valuta 2 6 6 2 3 3" xfId="19627" xr:uid="{80E583D8-4B25-4891-B0CC-3E875BDFF64C}"/>
    <cellStyle name="Valuta 2 6 6 2 4" xfId="22699" xr:uid="{30B6BD1F-EF2A-4696-BBE4-E848FD66B3C4}"/>
    <cellStyle name="Valuta 2 6 6 2 5" xfId="11696" xr:uid="{A57A3FD0-ED18-405D-96E3-7F731B5E45BF}"/>
    <cellStyle name="Valuta 2 6 6 3" xfId="1592" xr:uid="{00000000-0005-0000-0000-000070080000}"/>
    <cellStyle name="Valuta 2 6 6 3 2" xfId="4495" xr:uid="{B8856DD9-7118-4656-AB92-C84B8B5F81D1}"/>
    <cellStyle name="Valuta 2 6 6 3 2 2" xfId="20629" xr:uid="{BD93D61A-EF25-469A-86C7-E715653EEF49}"/>
    <cellStyle name="Valuta 2 6 6 3 2 2 2" xfId="32167" xr:uid="{0F1BEBEF-56DF-45E9-BF2F-43749E89785C}"/>
    <cellStyle name="Valuta 2 6 6 3 2 3" xfId="25243" xr:uid="{9CD4FBFE-3B75-44FB-971B-D68B608B4CF4}"/>
    <cellStyle name="Valuta 2 6 6 3 2 4" xfId="13917" xr:uid="{B7F4F228-1EDC-4AAC-88B7-F4CA6C8E3CF5}"/>
    <cellStyle name="Valuta 2 6 6 3 3" xfId="6881" xr:uid="{AAE78149-1E5D-4717-8086-7DD370B0EA13}"/>
    <cellStyle name="Valuta 2 6 6 3 3 2" xfId="30829" xr:uid="{4572A386-7B0A-49A7-A313-9AE14F2A4A17}"/>
    <cellStyle name="Valuta 2 6 6 3 3 3" xfId="19291" xr:uid="{4A2D6388-AA4A-410D-BAB8-3E1F98330029}"/>
    <cellStyle name="Valuta 2 6 6 3 4" xfId="22345" xr:uid="{E0A0B91E-39AA-437A-9B74-E52972FD95E5}"/>
    <cellStyle name="Valuta 2 6 6 3 5" xfId="11350" xr:uid="{38073FF2-94A7-4B4E-876A-45C66B81EE4E}"/>
    <cellStyle name="Valuta 2 6 6 4" xfId="1159" xr:uid="{00000000-0005-0000-0000-000071080000}"/>
    <cellStyle name="Valuta 2 6 6 4 2" xfId="4062" xr:uid="{CDD3AC36-6C09-42D2-B27E-DE8569D16A24}"/>
    <cellStyle name="Valuta 2 6 6 4 2 2" xfId="20295" xr:uid="{945A9A1F-1F3A-439C-B36A-A5EBB097042A}"/>
    <cellStyle name="Valuta 2 6 6 4 2 2 2" xfId="31833" xr:uid="{F08D6516-8CAF-474B-ABBB-29BFF32AF905}"/>
    <cellStyle name="Valuta 2 6 6 4 2 3" xfId="24810" xr:uid="{1DCC4837-62A0-4C02-B0BF-13FC572B47DB}"/>
    <cellStyle name="Valuta 2 6 6 4 2 4" xfId="13484" xr:uid="{EBDFFA32-7851-4608-A87B-A979ECF4EEC0}"/>
    <cellStyle name="Valuta 2 6 6 4 3" xfId="18957" xr:uid="{346F5644-C06F-44AE-A16B-AE267A9F3673}"/>
    <cellStyle name="Valuta 2 6 6 4 3 2" xfId="30495" xr:uid="{F0E918A9-582C-4E24-BAD2-1933EF65251B}"/>
    <cellStyle name="Valuta 2 6 6 4 4" xfId="21912" xr:uid="{0696CE1B-4867-4CBE-A8C9-BC7FEBC94310}"/>
    <cellStyle name="Valuta 2 6 6 4 5" xfId="10963" xr:uid="{61B172EC-C0BD-4318-9CEC-F721246CB7C1}"/>
    <cellStyle name="Valuta 2 6 6 5" xfId="3492" xr:uid="{FCC9781D-A60D-40C6-90B8-F9F328AEDBE2}"/>
    <cellStyle name="Valuta 2 6 6 5 2" xfId="19961" xr:uid="{87C3AC07-8E4B-40B3-8940-7138253A5F58}"/>
    <cellStyle name="Valuta 2 6 6 5 2 2" xfId="31499" xr:uid="{E73E55F6-B77B-406C-86F5-B479784BD7AA}"/>
    <cellStyle name="Valuta 2 6 6 5 3" xfId="24240" xr:uid="{7ABEA456-8A2E-454C-B1BC-87B46B895FD0}"/>
    <cellStyle name="Valuta 2 6 6 5 4" xfId="12960" xr:uid="{D429D733-549F-44A1-9BB8-AA7295984E42}"/>
    <cellStyle name="Valuta 2 6 6 6" xfId="6423" xr:uid="{81CBA344-00AB-4E87-A2D3-3CC065184F66}"/>
    <cellStyle name="Valuta 2 6 6 6 2" xfId="30161" xr:uid="{AC067B49-9CFB-442E-A134-08BFC9BE10AE}"/>
    <cellStyle name="Valuta 2 6 6 6 3" xfId="18623" xr:uid="{1B6EE069-77C6-4A1D-AAA6-11117B188F56}"/>
    <cellStyle name="Valuta 2 6 6 7" xfId="21342" xr:uid="{87B4EA52-5F39-4546-8B6D-898936083E9C}"/>
    <cellStyle name="Valuta 2 6 6 8" xfId="10472" xr:uid="{7DAF7AA4-C7EB-461C-97FA-DBEB1B6D9811}"/>
    <cellStyle name="Valuta 2 6 7" xfId="1783" xr:uid="{00000000-0005-0000-0000-000072080000}"/>
    <cellStyle name="Valuta 2 6 7 2" xfId="4682" xr:uid="{B569939A-9FDF-4A11-8BE1-1C854AC0016A}"/>
    <cellStyle name="Valuta 2 6 7 2 2" xfId="20798" xr:uid="{AB6AF512-AC88-41DD-AF71-46488AAF8251}"/>
    <cellStyle name="Valuta 2 6 7 2 2 2" xfId="32336" xr:uid="{5E99268C-FE60-4BD3-A1F1-427A5114DE9D}"/>
    <cellStyle name="Valuta 2 6 7 2 3" xfId="25430" xr:uid="{8443E8D1-1635-4109-B7D2-CBB1B4A30612}"/>
    <cellStyle name="Valuta 2 6 7 2 4" xfId="14104" xr:uid="{5FBD547D-7E71-484F-994F-5136737B4995}"/>
    <cellStyle name="Valuta 2 6 7 3" xfId="7547" xr:uid="{5E2EB47A-BCC3-40F2-AF9D-25FF3D44A9DB}"/>
    <cellStyle name="Valuta 2 6 7 3 2" xfId="30998" xr:uid="{C18F4A24-FF35-46A5-B385-2ABCBCB8F8F7}"/>
    <cellStyle name="Valuta 2 6 7 3 3" xfId="19460" xr:uid="{5CB6AAD1-1822-4A58-9ECC-8A0D1AD27FF0}"/>
    <cellStyle name="Valuta 2 6 7 4" xfId="22532" xr:uid="{B2D81BDC-02D4-4BEF-82C9-E217C0DB9C1E}"/>
    <cellStyle name="Valuta 2 6 7 5" xfId="11529" xr:uid="{3E598FD6-8789-48EF-8120-501A9C0FCEC5}"/>
    <cellStyle name="Valuta 2 6 8" xfId="1377" xr:uid="{00000000-0005-0000-0000-000073080000}"/>
    <cellStyle name="Valuta 2 6 8 2" xfId="4280" xr:uid="{632BE77A-66B6-437D-B5A2-1C742B8580D3}"/>
    <cellStyle name="Valuta 2 6 8 2 2" xfId="20462" xr:uid="{AC7BCFB8-BEA4-4F46-8014-F21AC8BD0A13}"/>
    <cellStyle name="Valuta 2 6 8 2 2 2" xfId="32000" xr:uid="{6D9B4217-E03A-4C6B-B20E-F6F3163CB9DD}"/>
    <cellStyle name="Valuta 2 6 8 2 3" xfId="25028" xr:uid="{976F84CA-2F5D-437D-AB3E-6AB7A97E47A5}"/>
    <cellStyle name="Valuta 2 6 8 2 4" xfId="13702" xr:uid="{4276442B-B25F-4D3E-87AC-28542CC67573}"/>
    <cellStyle name="Valuta 2 6 8 3" xfId="7116" xr:uid="{0AFD38B0-EA3E-4CAE-AECC-42E4719748A1}"/>
    <cellStyle name="Valuta 2 6 8 3 2" xfId="30662" xr:uid="{72491982-8F3B-44DD-9FC1-123E5EA6C033}"/>
    <cellStyle name="Valuta 2 6 8 3 3" xfId="19124" xr:uid="{B59F335A-32AB-4657-876B-6B642A5806A7}"/>
    <cellStyle name="Valuta 2 6 8 4" xfId="22130" xr:uid="{66C97F32-B406-4894-87FF-FD668A169A25}"/>
    <cellStyle name="Valuta 2 6 8 5" xfId="11159" xr:uid="{62775D13-74CC-444E-B773-3F2B3B9330B3}"/>
    <cellStyle name="Valuta 2 6 9" xfId="863" xr:uid="{00000000-0005-0000-0000-000074080000}"/>
    <cellStyle name="Valuta 2 6 9 2" xfId="3766" xr:uid="{7BFFCAEF-FA4B-4E86-94BA-934E5B507B73}"/>
    <cellStyle name="Valuta 2 6 9 2 2" xfId="20128" xr:uid="{109BD69B-707A-4293-B84B-294644E554F6}"/>
    <cellStyle name="Valuta 2 6 9 2 2 2" xfId="31666" xr:uid="{F8A895F2-2FD4-4AD9-B628-6B9633E2B390}"/>
    <cellStyle name="Valuta 2 6 9 2 3" xfId="24514" xr:uid="{B5C6B4CE-6479-4F0D-A3C2-B7932B810BCA}"/>
    <cellStyle name="Valuta 2 6 9 2 4" xfId="13213" xr:uid="{01E60DD6-F0F5-42D3-92B6-AB7F81402D05}"/>
    <cellStyle name="Valuta 2 6 9 3" xfId="6642" xr:uid="{8C86A886-5D5B-4900-9ABC-E8D77E9F4D1F}"/>
    <cellStyle name="Valuta 2 6 9 3 2" xfId="30328" xr:uid="{30D2F80F-8A36-4E1E-A6D4-6828D343093D}"/>
    <cellStyle name="Valuta 2 6 9 3 3" xfId="18790" xr:uid="{1C35A5CD-27F1-4E0E-B3FE-4E5B38F8329E}"/>
    <cellStyle name="Valuta 2 6 9 4" xfId="21616" xr:uid="{6797EF24-D935-4F93-8E75-0FFF44ED713E}"/>
    <cellStyle name="Valuta 2 6 9 5" xfId="10709" xr:uid="{00B6F00D-601A-497F-86A3-5FD08C0ECF50}"/>
    <cellStyle name="Valuta 2 7" xfId="199" xr:uid="{00000000-0005-0000-0000-000075080000}"/>
    <cellStyle name="Valuta 2 7 10" xfId="6225" xr:uid="{0588C21E-F09D-4C09-9B11-3233E5254ABB}"/>
    <cellStyle name="Valuta 2 7 10 2" xfId="30005" xr:uid="{DCE9FAB3-7521-48B3-B4C0-0D96A57EE1AB}"/>
    <cellStyle name="Valuta 2 7 10 3" xfId="18467" xr:uid="{6FA1DE5F-BD89-4A69-80A5-2AEAFDB1DB0A}"/>
    <cellStyle name="Valuta 2 7 11" xfId="21160" xr:uid="{AA5901EF-2820-42E6-84D2-183BFED7768D}"/>
    <cellStyle name="Valuta 2 7 12" xfId="10309" xr:uid="{82FB5570-617D-4DF1-A182-F9BE6037187D}"/>
    <cellStyle name="Valuta 2 7 2" xfId="243" xr:uid="{00000000-0005-0000-0000-000076080000}"/>
    <cellStyle name="Valuta 2 7 2 10" xfId="21203" xr:uid="{F91ACA73-9EFC-47AA-A51B-52C4E1D04AC2}"/>
    <cellStyle name="Valuta 2 7 2 11" xfId="10352" xr:uid="{53214105-A8B8-48C9-8680-E42D1640113E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2 2 2" xfId="21096" xr:uid="{2891BF67-269B-43AC-95EA-DFC6CB28109F}"/>
    <cellStyle name="Valuta 2 7 2 2 2 2 2 2 2" xfId="32634" xr:uid="{68B2619E-34A5-4909-90FD-7B4CADD58C34}"/>
    <cellStyle name="Valuta 2 7 2 2 2 2 2 3" xfId="25728" xr:uid="{69D51EA6-867F-4CCC-83EB-4B24808669A7}"/>
    <cellStyle name="Valuta 2 7 2 2 2 2 2 4" xfId="14402" xr:uid="{512D0232-A07E-4A39-819B-4351F3D685CA}"/>
    <cellStyle name="Valuta 2 7 2 2 2 2 3" xfId="7492" xr:uid="{3B22477D-1A24-4697-AC00-80833E8DADDC}"/>
    <cellStyle name="Valuta 2 7 2 2 2 2 3 2" xfId="31296" xr:uid="{2241B440-936C-45A2-9081-837AB2A99B76}"/>
    <cellStyle name="Valuta 2 7 2 2 2 2 3 3" xfId="19758" xr:uid="{494CE28E-DECC-4AC5-9740-D09FCAD52F11}"/>
    <cellStyle name="Valuta 2 7 2 2 2 2 4" xfId="22830" xr:uid="{46AB578E-290F-4ABA-9EB3-05E8C4E97774}"/>
    <cellStyle name="Valuta 2 7 2 2 2 2 5" xfId="11827" xr:uid="{6D4F1A2A-0C17-43BC-9A1B-A1C185843D6C}"/>
    <cellStyle name="Valuta 2 7 2 2 2 3" xfId="1740" xr:uid="{00000000-0005-0000-0000-00007A080000}"/>
    <cellStyle name="Valuta 2 7 2 2 2 3 2" xfId="4643" xr:uid="{F1D1F6F7-A7F6-4F9A-AF33-73DB14AAD934}"/>
    <cellStyle name="Valuta 2 7 2 2 2 3 2 2" xfId="20760" xr:uid="{4872E43A-3839-4971-85A9-404F1945C9D5}"/>
    <cellStyle name="Valuta 2 7 2 2 2 3 2 2 2" xfId="32298" xr:uid="{2AE961C1-6959-49F3-98C9-87DB63605F11}"/>
    <cellStyle name="Valuta 2 7 2 2 2 3 2 3" xfId="25391" xr:uid="{14616203-C1C9-4227-8DD7-0E2E9ECFC6AD}"/>
    <cellStyle name="Valuta 2 7 2 2 2 3 2 4" xfId="14065" xr:uid="{9BB78368-B9E5-404C-A447-5F493B4826FD}"/>
    <cellStyle name="Valuta 2 7 2 2 2 3 3" xfId="7029" xr:uid="{0CBD4CF4-045B-41A8-B063-CCB6EE76DC11}"/>
    <cellStyle name="Valuta 2 7 2 2 2 3 3 2" xfId="30960" xr:uid="{6D3FF222-A1DF-49C7-9236-0A6AD99F3C34}"/>
    <cellStyle name="Valuta 2 7 2 2 2 3 3 3" xfId="19422" xr:uid="{D56825EB-AB95-47D9-8DE5-946812D50A0D}"/>
    <cellStyle name="Valuta 2 7 2 2 2 3 4" xfId="22493" xr:uid="{8E73F267-CEA8-4A55-B97D-7885A9E68838}"/>
    <cellStyle name="Valuta 2 7 2 2 2 3 5" xfId="11490" xr:uid="{90C7B86A-9D48-467D-A259-31576D3FACFD}"/>
    <cellStyle name="Valuta 2 7 2 2 2 4" xfId="1307" xr:uid="{00000000-0005-0000-0000-00007B080000}"/>
    <cellStyle name="Valuta 2 7 2 2 2 4 2" xfId="4210" xr:uid="{FFCED33C-D3E3-4E31-B263-AFDD330CEA41}"/>
    <cellStyle name="Valuta 2 7 2 2 2 4 2 2" xfId="20426" xr:uid="{97076EA4-98F5-448A-A3AD-1FD271B5A08A}"/>
    <cellStyle name="Valuta 2 7 2 2 2 4 2 2 2" xfId="31964" xr:uid="{A9CCBDBD-B370-45A6-AB6B-7B15F1D125DE}"/>
    <cellStyle name="Valuta 2 7 2 2 2 4 2 3" xfId="24958" xr:uid="{D86215D1-5ABA-44BC-AC2B-4E7213D700EC}"/>
    <cellStyle name="Valuta 2 7 2 2 2 4 2 4" xfId="13632" xr:uid="{FC60CCFF-423B-42FF-B9A2-5E03EC400A62}"/>
    <cellStyle name="Valuta 2 7 2 2 2 4 3" xfId="19088" xr:uid="{66755CC5-9855-48CA-9B59-A588FDA39D53}"/>
    <cellStyle name="Valuta 2 7 2 2 2 4 3 2" xfId="30626" xr:uid="{DA694E11-1CE4-4F9C-A448-B089E196B449}"/>
    <cellStyle name="Valuta 2 7 2 2 2 4 4" xfId="22060" xr:uid="{89C81814-53B1-4B83-8489-008601A95D13}"/>
    <cellStyle name="Valuta 2 7 2 2 2 4 5" xfId="11103" xr:uid="{C522DA9B-31F8-4EA6-A02F-054921F47341}"/>
    <cellStyle name="Valuta 2 7 2 2 2 5" xfId="3640" xr:uid="{CA79C494-D647-49E7-8727-D576D93B51E0}"/>
    <cellStyle name="Valuta 2 7 2 2 2 5 2" xfId="20092" xr:uid="{8EF7183C-4E11-4626-9180-EC71510429F6}"/>
    <cellStyle name="Valuta 2 7 2 2 2 5 2 2" xfId="31630" xr:uid="{658CE84A-71EC-46E5-9804-F31B9C1AEE7D}"/>
    <cellStyle name="Valuta 2 7 2 2 2 5 3" xfId="24388" xr:uid="{10AF4997-A644-478A-A036-183CB3E47CC9}"/>
    <cellStyle name="Valuta 2 7 2 2 2 5 4" xfId="13108" xr:uid="{3A9F4C79-5F63-4779-9DBC-37D6A5B69F77}"/>
    <cellStyle name="Valuta 2 7 2 2 2 6" xfId="6571" xr:uid="{2B5E60CC-FE6E-4279-9544-62697BA97EEE}"/>
    <cellStyle name="Valuta 2 7 2 2 2 6 2" xfId="30292" xr:uid="{BFB568B2-C06E-4E1A-ABA6-F4207B682579}"/>
    <cellStyle name="Valuta 2 7 2 2 2 6 3" xfId="18754" xr:uid="{28394488-449C-40A4-8231-803F2EF64266}"/>
    <cellStyle name="Valuta 2 7 2 2 2 7" xfId="21490" xr:uid="{B534EAA8-DD69-4320-BCBE-CD8FBFE6A6A9}"/>
    <cellStyle name="Valuta 2 7 2 2 2 8" xfId="10612" xr:uid="{867AC1C7-E52E-4330-9CDB-AB1C4BB5ED46}"/>
    <cellStyle name="Valuta 2 7 2 2 3" xfId="1914" xr:uid="{00000000-0005-0000-0000-00007C080000}"/>
    <cellStyle name="Valuta 2 7 2 2 3 2" xfId="4813" xr:uid="{9BD3A9DB-339E-491A-BBE6-2EDE5C668D13}"/>
    <cellStyle name="Valuta 2 7 2 2 3 2 2" xfId="20929" xr:uid="{5128F1A6-60CF-43C3-ACF9-ADEFB0DD3AFB}"/>
    <cellStyle name="Valuta 2 7 2 2 3 2 2 2" xfId="32467" xr:uid="{DC03D689-34F4-4C44-92DC-E4F3FF92F81B}"/>
    <cellStyle name="Valuta 2 7 2 2 3 2 3" xfId="25561" xr:uid="{B1B36D0A-332C-4342-9E62-C93ED9A4CA16}"/>
    <cellStyle name="Valuta 2 7 2 2 3 2 4" xfId="14235" xr:uid="{787CE0AD-286E-4502-83DB-ED63AE5E8B49}"/>
    <cellStyle name="Valuta 2 7 2 2 3 3" xfId="7685" xr:uid="{3ED8E532-10AB-440E-A078-C8A2F9A958D4}"/>
    <cellStyle name="Valuta 2 7 2 2 3 3 2" xfId="31129" xr:uid="{21452826-FCDB-49AD-AC28-292B74537927}"/>
    <cellStyle name="Valuta 2 7 2 2 3 3 3" xfId="19591" xr:uid="{549995C4-7E30-4D66-B3F9-4832D121F5E4}"/>
    <cellStyle name="Valuta 2 7 2 2 3 4" xfId="22663" xr:uid="{7EEAFEB0-1384-4049-AC84-293877D5B9C4}"/>
    <cellStyle name="Valuta 2 7 2 2 3 5" xfId="11660" xr:uid="{31DC5CDD-3AC1-4988-BD85-C4AA3558DF89}"/>
    <cellStyle name="Valuta 2 7 2 2 4" xfId="1527" xr:uid="{00000000-0005-0000-0000-00007D080000}"/>
    <cellStyle name="Valuta 2 7 2 2 4 2" xfId="4430" xr:uid="{83BC0494-8DF0-4E41-862C-142A50E1DC9D}"/>
    <cellStyle name="Valuta 2 7 2 2 4 2 2" xfId="20593" xr:uid="{E1CDF110-809D-4CB3-B33C-83BEB34D0954}"/>
    <cellStyle name="Valuta 2 7 2 2 4 2 2 2" xfId="32131" xr:uid="{0A2ED60C-FC8C-42B7-B302-2DF3B50967F4}"/>
    <cellStyle name="Valuta 2 7 2 2 4 2 3" xfId="25178" xr:uid="{787B48F3-BEE7-4EBD-9988-A5F3E37455B4}"/>
    <cellStyle name="Valuta 2 7 2 2 4 2 4" xfId="13852" xr:uid="{134C7426-034B-4C54-BBBA-4CB0901CE925}"/>
    <cellStyle name="Valuta 2 7 2 2 4 3" xfId="7267" xr:uid="{3BC40C99-5190-4C7E-9C64-FD6A5FCDB84A}"/>
    <cellStyle name="Valuta 2 7 2 2 4 3 2" xfId="30793" xr:uid="{C693607B-2C91-4C46-B03C-FF05486489C5}"/>
    <cellStyle name="Valuta 2 7 2 2 4 3 3" xfId="19255" xr:uid="{C30FFA7E-2C5F-43F5-88D2-054C14061557}"/>
    <cellStyle name="Valuta 2 7 2 2 4 4" xfId="22280" xr:uid="{4349B3F9-B042-4C74-A465-243E7C1E897A}"/>
    <cellStyle name="Valuta 2 7 2 2 4 5" xfId="11301" xr:uid="{25EE1D41-06E2-49A5-9B45-D9ACDF222AD4}"/>
    <cellStyle name="Valuta 2 7 2 2 5" xfId="1016" xr:uid="{00000000-0005-0000-0000-00007E080000}"/>
    <cellStyle name="Valuta 2 7 2 2 5 2" xfId="3919" xr:uid="{6C2B2E26-C8A1-40C1-85D9-219F36AB2937}"/>
    <cellStyle name="Valuta 2 7 2 2 5 2 2" xfId="20259" xr:uid="{8651325D-9DFF-432D-8DC7-D240EDFBE62A}"/>
    <cellStyle name="Valuta 2 7 2 2 5 2 2 2" xfId="31797" xr:uid="{386D0FE2-9F36-40BF-8387-5B4334C258C5}"/>
    <cellStyle name="Valuta 2 7 2 2 5 2 3" xfId="24667" xr:uid="{40FD4794-6E59-4359-8159-652ACB179A55}"/>
    <cellStyle name="Valuta 2 7 2 2 5 2 4" xfId="13357" xr:uid="{F93EE051-7B68-4437-99D7-F6C31409664A}"/>
    <cellStyle name="Valuta 2 7 2 2 5 3" xfId="6791" xr:uid="{E8EC348F-71FE-47F3-854E-ACB847612C12}"/>
    <cellStyle name="Valuta 2 7 2 2 5 3 2" xfId="30459" xr:uid="{2E74213A-0CBD-4873-B164-7CDAD77A4644}"/>
    <cellStyle name="Valuta 2 7 2 2 5 3 3" xfId="18921" xr:uid="{42D26BA0-26C2-4B13-9FD0-57672873E243}"/>
    <cellStyle name="Valuta 2 7 2 2 5 4" xfId="21769" xr:uid="{170CB7E0-1A2E-4A90-9DF8-B05616E39ADB}"/>
    <cellStyle name="Valuta 2 7 2 2 5 5" xfId="10852" xr:uid="{8F7420A7-E07F-4FC3-8920-AA47824854EC}"/>
    <cellStyle name="Valuta 2 7 2 2 6" xfId="3448" xr:uid="{356C13A8-A1B2-40BD-850D-1B9467A67AAC}"/>
    <cellStyle name="Valuta 2 7 2 2 6 2" xfId="19925" xr:uid="{C52DE7B9-07AF-4FC1-80CD-915329F7FBC4}"/>
    <cellStyle name="Valuta 2 7 2 2 6 2 2" xfId="31463" xr:uid="{E30438E6-7BDE-4945-BFD0-F9CC99658E64}"/>
    <cellStyle name="Valuta 2 7 2 2 6 3" xfId="24196" xr:uid="{8CC81882-8303-4F93-B74E-2B66EDDC40A6}"/>
    <cellStyle name="Valuta 2 7 2 2 6 4" xfId="12916" xr:uid="{BD5F4F1B-139C-4121-A166-F740B4C9CBBA}"/>
    <cellStyle name="Valuta 2 7 2 2 7" xfId="6363" xr:uid="{B98FD273-09D3-427C-AF78-682746F8BD9A}"/>
    <cellStyle name="Valuta 2 7 2 2 7 2" xfId="30125" xr:uid="{52A1B297-C171-4F01-8B66-7146B9D6F2C1}"/>
    <cellStyle name="Valuta 2 7 2 2 7 3" xfId="18587" xr:uid="{E2BFE39E-00E1-47E7-B706-1DDEC173ABBB}"/>
    <cellStyle name="Valuta 2 7 2 2 8" xfId="21298" xr:uid="{07AB30E2-896B-4C4D-A30C-5E9B72D7DB0E}"/>
    <cellStyle name="Valuta 2 7 2 2 9" xfId="10432" xr:uid="{704E0315-0B35-4FCE-821F-E4325CAD3809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2 2 2" xfId="21016" xr:uid="{FC648A98-170B-44BD-BEE7-D5F8CA73E082}"/>
    <cellStyle name="Valuta 2 7 2 4 2 2 2 2" xfId="32554" xr:uid="{605DAF1C-FDC5-4506-AAB5-B21E271C29B2}"/>
    <cellStyle name="Valuta 2 7 2 4 2 2 3" xfId="25648" xr:uid="{AD9B9A85-2343-4C00-B1A5-83CCD1CA5D93}"/>
    <cellStyle name="Valuta 2 7 2 4 2 2 4" xfId="14322" xr:uid="{B0321977-6303-44FF-89F7-24B470E59369}"/>
    <cellStyle name="Valuta 2 7 2 4 2 3" xfId="7397" xr:uid="{974242BA-7AF2-48C3-89CB-4C5C3EFDB346}"/>
    <cellStyle name="Valuta 2 7 2 4 2 3 2" xfId="31216" xr:uid="{A6AD504B-E1D9-4F59-A1E7-1C61FA46E5C9}"/>
    <cellStyle name="Valuta 2 7 2 4 2 3 3" xfId="19678" xr:uid="{92001D81-523A-4D95-829D-2FACD9344A1A}"/>
    <cellStyle name="Valuta 2 7 2 4 2 4" xfId="22750" xr:uid="{BE09609C-8352-4C32-8F64-6E9846D19F51}"/>
    <cellStyle name="Valuta 2 7 2 4 2 5" xfId="11747" xr:uid="{5D6F20BA-DFBD-444D-9158-6CC985D711F1}"/>
    <cellStyle name="Valuta 2 7 2 4 3" xfId="1645" xr:uid="{00000000-0005-0000-0000-000082080000}"/>
    <cellStyle name="Valuta 2 7 2 4 3 2" xfId="4548" xr:uid="{0DEB39B8-EBD7-4199-AA1A-3C4BECA33DDF}"/>
    <cellStyle name="Valuta 2 7 2 4 3 2 2" xfId="20680" xr:uid="{C4CD8B9A-B281-4CEA-B451-95B50CC7FA18}"/>
    <cellStyle name="Valuta 2 7 2 4 3 2 2 2" xfId="32218" xr:uid="{2BAA04D7-B3A4-49F5-9990-22AB64E61924}"/>
    <cellStyle name="Valuta 2 7 2 4 3 2 3" xfId="25296" xr:uid="{C237587A-FD28-4A0A-9554-074FF4D2FC97}"/>
    <cellStyle name="Valuta 2 7 2 4 3 2 4" xfId="13970" xr:uid="{350DAE6E-13A3-48B5-912A-A3B63B375126}"/>
    <cellStyle name="Valuta 2 7 2 4 3 3" xfId="6934" xr:uid="{BE2EA374-5A50-4ACC-8FEF-DC72C350B5C4}"/>
    <cellStyle name="Valuta 2 7 2 4 3 3 2" xfId="30880" xr:uid="{041C285F-D5BC-4977-847E-874C71ECCF75}"/>
    <cellStyle name="Valuta 2 7 2 4 3 3 3" xfId="19342" xr:uid="{2535ADEA-BA05-4282-ACFB-44D428EABFCF}"/>
    <cellStyle name="Valuta 2 7 2 4 3 4" xfId="22398" xr:uid="{3C60E72A-0148-4B62-8EE2-1974E9592010}"/>
    <cellStyle name="Valuta 2 7 2 4 3 5" xfId="11401" xr:uid="{C6637DB4-80A3-4E59-A699-6D92ED0F95D7}"/>
    <cellStyle name="Valuta 2 7 2 4 4" xfId="1212" xr:uid="{00000000-0005-0000-0000-000083080000}"/>
    <cellStyle name="Valuta 2 7 2 4 4 2" xfId="4115" xr:uid="{DFCC3135-307A-4106-828A-A4AA83F125EB}"/>
    <cellStyle name="Valuta 2 7 2 4 4 2 2" xfId="20346" xr:uid="{298A22DE-A83B-43D4-9C63-7F94C54B2CC4}"/>
    <cellStyle name="Valuta 2 7 2 4 4 2 2 2" xfId="31884" xr:uid="{B82AC558-E103-447A-977C-73C5369733F2}"/>
    <cellStyle name="Valuta 2 7 2 4 4 2 3" xfId="24863" xr:uid="{C375ADA7-3A4B-4302-9348-3A609248E690}"/>
    <cellStyle name="Valuta 2 7 2 4 4 2 4" xfId="13537" xr:uid="{FE165583-A1D6-4054-8911-A03F5B9F3798}"/>
    <cellStyle name="Valuta 2 7 2 4 4 3" xfId="19008" xr:uid="{43EA9594-89E3-496A-80D9-0E672D47263F}"/>
    <cellStyle name="Valuta 2 7 2 4 4 3 2" xfId="30546" xr:uid="{C7B70ED9-1899-4303-813B-43ECEF5E378E}"/>
    <cellStyle name="Valuta 2 7 2 4 4 4" xfId="21965" xr:uid="{55FD444A-7F5B-434D-A323-C6ACA27B86D1}"/>
    <cellStyle name="Valuta 2 7 2 4 4 5" xfId="11014" xr:uid="{8C97095D-B3A4-47E3-A23D-A186A31B727E}"/>
    <cellStyle name="Valuta 2 7 2 4 5" xfId="3545" xr:uid="{57148B16-AA20-47E8-B13A-42F2AE34F9B1}"/>
    <cellStyle name="Valuta 2 7 2 4 5 2" xfId="20012" xr:uid="{9849BEB5-40BB-42B4-9717-C606EC25E2FF}"/>
    <cellStyle name="Valuta 2 7 2 4 5 2 2" xfId="31550" xr:uid="{C8234088-E627-416C-B1E0-36D531B5AB2A}"/>
    <cellStyle name="Valuta 2 7 2 4 5 3" xfId="24293" xr:uid="{ECD72253-DE02-4252-975D-BF20C8CBA51E}"/>
    <cellStyle name="Valuta 2 7 2 4 5 4" xfId="13013" xr:uid="{F51CA35D-F676-4A25-815F-31B5E6608810}"/>
    <cellStyle name="Valuta 2 7 2 4 6" xfId="6476" xr:uid="{EBF1123F-8B74-4CAC-B047-E076D409420E}"/>
    <cellStyle name="Valuta 2 7 2 4 6 2" xfId="30212" xr:uid="{2325774D-CB74-4726-A025-45B939F8378C}"/>
    <cellStyle name="Valuta 2 7 2 4 6 3" xfId="18674" xr:uid="{A3CBE7A1-B3ED-4FDB-AF61-4B742EA8D1C1}"/>
    <cellStyle name="Valuta 2 7 2 4 7" xfId="21395" xr:uid="{8EC59EF3-CC8A-49FC-8F72-43C030D454F2}"/>
    <cellStyle name="Valuta 2 7 2 4 8" xfId="10523" xr:uid="{88EAA950-DBC7-4AD7-890C-58E0F2479687}"/>
    <cellStyle name="Valuta 2 7 2 5" xfId="1834" xr:uid="{00000000-0005-0000-0000-000084080000}"/>
    <cellStyle name="Valuta 2 7 2 5 2" xfId="4733" xr:uid="{4D4A16FF-FBA4-4C39-978A-8B3E47FADF1E}"/>
    <cellStyle name="Valuta 2 7 2 5 2 2" xfId="20849" xr:uid="{8F4C32E7-38B9-4FF4-B3E9-4C7C1D66C66B}"/>
    <cellStyle name="Valuta 2 7 2 5 2 2 2" xfId="32387" xr:uid="{DB62AD14-47A1-4861-ABB2-7E6B2390A6C8}"/>
    <cellStyle name="Valuta 2 7 2 5 2 3" xfId="25481" xr:uid="{F0285B5B-6F26-4671-A8F3-409D19D23CD8}"/>
    <cellStyle name="Valuta 2 7 2 5 2 4" xfId="14155" xr:uid="{15AD517E-B72A-46F0-BBA9-B9476D349EB5}"/>
    <cellStyle name="Valuta 2 7 2 5 3" xfId="7599" xr:uid="{C4B6CE96-F694-4EC9-B8FD-85506F225261}"/>
    <cellStyle name="Valuta 2 7 2 5 3 2" xfId="31049" xr:uid="{CAF2EAC5-ECA9-430D-B3E5-D813E364A620}"/>
    <cellStyle name="Valuta 2 7 2 5 3 3" xfId="19511" xr:uid="{35753265-825A-4EC9-977F-A9A6FA21255F}"/>
    <cellStyle name="Valuta 2 7 2 5 4" xfId="22583" xr:uid="{DD1F229A-FA31-4DB9-A008-5D02F77E70DC}"/>
    <cellStyle name="Valuta 2 7 2 5 5" xfId="11580" xr:uid="{7C619035-BA38-460E-AA25-4BD3174AD985}"/>
    <cellStyle name="Valuta 2 7 2 6" xfId="1432" xr:uid="{00000000-0005-0000-0000-000085080000}"/>
    <cellStyle name="Valuta 2 7 2 6 2" xfId="4335" xr:uid="{1EA0A2C1-236F-4550-AD92-3C4FAF66E445}"/>
    <cellStyle name="Valuta 2 7 2 6 2 2" xfId="20513" xr:uid="{78CD764C-31A5-4E13-9331-A96239DBC9E3}"/>
    <cellStyle name="Valuta 2 7 2 6 2 2 2" xfId="32051" xr:uid="{0DD9DC13-C34A-4F80-BE85-6DD2BB1A0F93}"/>
    <cellStyle name="Valuta 2 7 2 6 2 3" xfId="25083" xr:uid="{91DDBDCC-950D-46E0-845C-8EDC8B1A51C3}"/>
    <cellStyle name="Valuta 2 7 2 6 2 4" xfId="13757" xr:uid="{2F48449A-07D2-4A7D-96DA-7527FFA21885}"/>
    <cellStyle name="Valuta 2 7 2 6 3" xfId="7172" xr:uid="{49284F9D-D9F6-4FDC-9707-CF4FB30C1C4C}"/>
    <cellStyle name="Valuta 2 7 2 6 3 2" xfId="30713" xr:uid="{977A7DEC-925F-4529-9716-48A338B198C3}"/>
    <cellStyle name="Valuta 2 7 2 6 3 3" xfId="19175" xr:uid="{EFB48063-DCE0-4C11-B737-A8B8819D232A}"/>
    <cellStyle name="Valuta 2 7 2 6 4" xfId="22185" xr:uid="{8DCA8E02-DA60-49DC-916E-0C0D82EFAF95}"/>
    <cellStyle name="Valuta 2 7 2 6 5" xfId="11212" xr:uid="{D16B462F-1728-4A72-94B3-BD2B328B4850}"/>
    <cellStyle name="Valuta 2 7 2 7" xfId="920" xr:uid="{00000000-0005-0000-0000-000086080000}"/>
    <cellStyle name="Valuta 2 7 2 7 2" xfId="3823" xr:uid="{77A22A62-04C1-47B1-9131-CD76B0EF8346}"/>
    <cellStyle name="Valuta 2 7 2 7 2 2" xfId="20179" xr:uid="{058D0F9B-9A46-4458-BF34-944048F88521}"/>
    <cellStyle name="Valuta 2 7 2 7 2 2 2" xfId="31717" xr:uid="{C4895C8C-D9DE-4CA9-BF00-3D858E6D7E9E}"/>
    <cellStyle name="Valuta 2 7 2 7 2 3" xfId="24571" xr:uid="{863459BB-8F59-42BE-8788-50ABA1E580CD}"/>
    <cellStyle name="Valuta 2 7 2 7 2 4" xfId="13267" xr:uid="{CB8DD005-5078-4750-BAC2-EEAE59D64D5F}"/>
    <cellStyle name="Valuta 2 7 2 7 3" xfId="6696" xr:uid="{C2CBBDC1-6380-4901-A38D-031D9095D757}"/>
    <cellStyle name="Valuta 2 7 2 7 3 2" xfId="30379" xr:uid="{0B16E3C5-509B-4477-84C1-108A2500201C}"/>
    <cellStyle name="Valuta 2 7 2 7 3 3" xfId="18841" xr:uid="{F14493B2-2E22-42D7-A4A8-141E1E9EB8A8}"/>
    <cellStyle name="Valuta 2 7 2 7 4" xfId="21673" xr:uid="{D1CBC945-DB7E-4238-A5FE-AB71764DB45F}"/>
    <cellStyle name="Valuta 2 7 2 7 5" xfId="10763" xr:uid="{06FDF48D-6559-4B95-96A3-67B5890B6735}"/>
    <cellStyle name="Valuta 2 7 2 8" xfId="3353" xr:uid="{B383545A-DD0E-4253-B8CB-B6CA92EFFA03}"/>
    <cellStyle name="Valuta 2 7 2 8 2" xfId="19845" xr:uid="{E0DE930E-D977-4BF0-8A36-8ACE32B4B58E}"/>
    <cellStyle name="Valuta 2 7 2 8 2 2" xfId="31383" xr:uid="{F8F215E6-002A-42AC-B616-0C639C0107FB}"/>
    <cellStyle name="Valuta 2 7 2 8 3" xfId="24101" xr:uid="{F8AC3609-511E-44CB-8F12-36E0D0C2563B}"/>
    <cellStyle name="Valuta 2 7 2 8 4" xfId="12821" xr:uid="{949652D6-0CF1-4E31-9066-2415BA466F34}"/>
    <cellStyle name="Valuta 2 7 2 9" xfId="6268" xr:uid="{CAD70092-1DAA-43C6-BF9A-F24ADF79A685}"/>
    <cellStyle name="Valuta 2 7 2 9 2" xfId="30045" xr:uid="{0DE385ED-8439-4915-B896-F92C81CD0ABA}"/>
    <cellStyle name="Valuta 2 7 2 9 3" xfId="18507" xr:uid="{BC5FCDFE-888C-4CFC-AF7C-22AD0BBDFF7E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2 2 2" xfId="21056" xr:uid="{4311306C-B939-4668-9E30-3748E6188BF1}"/>
    <cellStyle name="Valuta 2 7 3 2 2 2 2 2" xfId="32594" xr:uid="{BE27E1B9-AA44-481D-A6F6-056A9488EEA7}"/>
    <cellStyle name="Valuta 2 7 3 2 2 2 3" xfId="25688" xr:uid="{7771B22C-81C2-4867-A7B6-8B8F2315DAF0}"/>
    <cellStyle name="Valuta 2 7 3 2 2 2 4" xfId="14362" xr:uid="{9203FA8F-FF6A-4A11-BF6D-9231A1DB7C9A}"/>
    <cellStyle name="Valuta 2 7 3 2 2 3" xfId="7447" xr:uid="{53359106-4E49-41B4-8675-6720577386F1}"/>
    <cellStyle name="Valuta 2 7 3 2 2 3 2" xfId="31256" xr:uid="{C77C2E58-A919-4AD6-9B6A-9FE81E7D5A17}"/>
    <cellStyle name="Valuta 2 7 3 2 2 3 3" xfId="19718" xr:uid="{37223AA7-DAD1-4809-8A74-0C4577624B67}"/>
    <cellStyle name="Valuta 2 7 3 2 2 4" xfId="22790" xr:uid="{99123677-0389-49D3-82CF-A320BBB77FA7}"/>
    <cellStyle name="Valuta 2 7 3 2 2 5" xfId="11787" xr:uid="{91CBE8B0-9A8B-4EC9-9A8F-5A6F5235A2BF}"/>
    <cellStyle name="Valuta 2 7 3 2 3" xfId="1695" xr:uid="{00000000-0005-0000-0000-00008A080000}"/>
    <cellStyle name="Valuta 2 7 3 2 3 2" xfId="4598" xr:uid="{27E184FE-71BD-4B12-B111-2D9EB65E3F76}"/>
    <cellStyle name="Valuta 2 7 3 2 3 2 2" xfId="20720" xr:uid="{CA0F49FC-F51E-4745-ABC2-077DE82D21CB}"/>
    <cellStyle name="Valuta 2 7 3 2 3 2 2 2" xfId="32258" xr:uid="{AE6A9EF1-714E-4AE6-B412-B4FE47F62962}"/>
    <cellStyle name="Valuta 2 7 3 2 3 2 3" xfId="25346" xr:uid="{080F5074-DCF9-45D3-8833-6DEF58C87F6A}"/>
    <cellStyle name="Valuta 2 7 3 2 3 2 4" xfId="14020" xr:uid="{8B7123B2-119A-470B-B7AE-073E5C24A57F}"/>
    <cellStyle name="Valuta 2 7 3 2 3 3" xfId="6984" xr:uid="{877C9215-0307-4F6F-B1A8-743D80ED20C0}"/>
    <cellStyle name="Valuta 2 7 3 2 3 3 2" xfId="30920" xr:uid="{537DA879-44F5-4522-963E-987BE3A1395A}"/>
    <cellStyle name="Valuta 2 7 3 2 3 3 3" xfId="19382" xr:uid="{8807C776-49E0-45EF-ADCB-D5499CE864D4}"/>
    <cellStyle name="Valuta 2 7 3 2 3 4" xfId="22448" xr:uid="{B5AA8914-9357-4E64-A551-FF124A92C2E9}"/>
    <cellStyle name="Valuta 2 7 3 2 3 5" xfId="11447" xr:uid="{D17E4FCF-9B11-45DC-86EC-35ECECE24F9F}"/>
    <cellStyle name="Valuta 2 7 3 2 4" xfId="1262" xr:uid="{00000000-0005-0000-0000-00008B080000}"/>
    <cellStyle name="Valuta 2 7 3 2 4 2" xfId="4165" xr:uid="{6116D40F-925A-418C-877B-ADA9B4D66796}"/>
    <cellStyle name="Valuta 2 7 3 2 4 2 2" xfId="20386" xr:uid="{921BCED0-A664-4B72-9829-B458EA4A289F}"/>
    <cellStyle name="Valuta 2 7 3 2 4 2 2 2" xfId="31924" xr:uid="{FD14E0B9-D979-4834-A98C-4B65FEFB250C}"/>
    <cellStyle name="Valuta 2 7 3 2 4 2 3" xfId="24913" xr:uid="{FC08807C-E2CD-478F-9BA6-4976169FDE84}"/>
    <cellStyle name="Valuta 2 7 3 2 4 2 4" xfId="13587" xr:uid="{F7572AB2-99E3-4753-916E-82DBEE665E84}"/>
    <cellStyle name="Valuta 2 7 3 2 4 3" xfId="19048" xr:uid="{E73CC19D-C209-43A3-A0AB-142BC705F7CE}"/>
    <cellStyle name="Valuta 2 7 3 2 4 3 2" xfId="30586" xr:uid="{2CB70F95-C4F3-4901-BF27-C622F71476B2}"/>
    <cellStyle name="Valuta 2 7 3 2 4 4" xfId="22015" xr:uid="{5D27166C-91FE-4401-92FB-0014AE130610}"/>
    <cellStyle name="Valuta 2 7 3 2 4 5" xfId="11060" xr:uid="{229D59AD-879F-40AF-A2C9-AFEFCEB8F41B}"/>
    <cellStyle name="Valuta 2 7 3 2 5" xfId="3595" xr:uid="{7A26D134-891B-4123-9059-4B22B6AF499B}"/>
    <cellStyle name="Valuta 2 7 3 2 5 2" xfId="20052" xr:uid="{5A473842-A77B-4B93-B365-04C7341DC7ED}"/>
    <cellStyle name="Valuta 2 7 3 2 5 2 2" xfId="31590" xr:uid="{944EA68F-A0F6-417A-A56C-35FAA8129402}"/>
    <cellStyle name="Valuta 2 7 3 2 5 3" xfId="24343" xr:uid="{EC62CEE7-C83B-4E11-8AD5-64E38D4C9695}"/>
    <cellStyle name="Valuta 2 7 3 2 5 4" xfId="13063" xr:uid="{66777B8C-E041-4441-AF6D-EB120FAF8D64}"/>
    <cellStyle name="Valuta 2 7 3 2 6" xfId="6526" xr:uid="{A3AFC6A2-2DBA-456E-8B7C-DD2083C76032}"/>
    <cellStyle name="Valuta 2 7 3 2 6 2" xfId="30252" xr:uid="{876334D2-FC2A-49FE-9E46-38E693E4C632}"/>
    <cellStyle name="Valuta 2 7 3 2 6 3" xfId="18714" xr:uid="{B7406CAD-A98D-46EA-A3B7-71F36BAE065C}"/>
    <cellStyle name="Valuta 2 7 3 2 7" xfId="21445" xr:uid="{A47DBB2B-99A1-4F36-848A-FCDF79EB82F1}"/>
    <cellStyle name="Valuta 2 7 3 2 8" xfId="10569" xr:uid="{03752BD5-F16B-47D0-B8B5-2D34FDF57832}"/>
    <cellStyle name="Valuta 2 7 3 3" xfId="1874" xr:uid="{00000000-0005-0000-0000-00008C080000}"/>
    <cellStyle name="Valuta 2 7 3 3 2" xfId="4773" xr:uid="{86467FA5-1FEF-48AF-B8A7-C75C7D1DD59B}"/>
    <cellStyle name="Valuta 2 7 3 3 2 2" xfId="20889" xr:uid="{07F6BB72-B156-4D29-BD16-4FEAC1752010}"/>
    <cellStyle name="Valuta 2 7 3 3 2 2 2" xfId="32427" xr:uid="{8E1D66B5-B174-4B53-BFCA-46628C8E0FF8}"/>
    <cellStyle name="Valuta 2 7 3 3 2 3" xfId="25521" xr:uid="{B60CD060-A840-4394-94B1-3758F2B05AE2}"/>
    <cellStyle name="Valuta 2 7 3 3 2 4" xfId="14195" xr:uid="{E366754B-C0D8-4E6A-9114-6633DD4635F7}"/>
    <cellStyle name="Valuta 2 7 3 3 3" xfId="7643" xr:uid="{70F01EA3-AA33-4E95-AF65-C08CD31E06F2}"/>
    <cellStyle name="Valuta 2 7 3 3 3 2" xfId="31089" xr:uid="{A8A5AA8B-5860-4031-B6C2-59A5CCED6CAE}"/>
    <cellStyle name="Valuta 2 7 3 3 3 3" xfId="19551" xr:uid="{6E4F755B-1102-4D92-B2AA-D042D0414274}"/>
    <cellStyle name="Valuta 2 7 3 3 4" xfId="22623" xr:uid="{F459F355-3AC3-4B02-8E7E-19718E555F78}"/>
    <cellStyle name="Valuta 2 7 3 3 5" xfId="11620" xr:uid="{3882BADA-95E2-4E0E-8CFA-8AED53CEDF83}"/>
    <cellStyle name="Valuta 2 7 3 4" xfId="1482" xr:uid="{00000000-0005-0000-0000-00008D080000}"/>
    <cellStyle name="Valuta 2 7 3 4 2" xfId="4385" xr:uid="{F60436DF-B0F7-46D9-8AD7-E0580498D3F5}"/>
    <cellStyle name="Valuta 2 7 3 4 2 2" xfId="20553" xr:uid="{3A4FE61A-ED2A-41F1-9FF7-C604D111161E}"/>
    <cellStyle name="Valuta 2 7 3 4 2 2 2" xfId="32091" xr:uid="{95A3D543-E42E-4999-9940-C833CDC7D4BE}"/>
    <cellStyle name="Valuta 2 7 3 4 2 3" xfId="25133" xr:uid="{44A882BC-ABAF-4C6E-A7DB-61EC8840A916}"/>
    <cellStyle name="Valuta 2 7 3 4 2 4" xfId="13807" xr:uid="{64B9B482-66B3-4BD8-90CB-489446F60483}"/>
    <cellStyle name="Valuta 2 7 3 4 3" xfId="7222" xr:uid="{4E8F207B-06A3-4E25-86B8-7F13EC618A25}"/>
    <cellStyle name="Valuta 2 7 3 4 3 2" xfId="30753" xr:uid="{77CD5C6A-565F-4DFD-8722-14E9D6BDAEBB}"/>
    <cellStyle name="Valuta 2 7 3 4 3 3" xfId="19215" xr:uid="{35544E7A-2AEA-4633-BBAD-C3357D39BE2C}"/>
    <cellStyle name="Valuta 2 7 3 4 4" xfId="22235" xr:uid="{E98E1127-7BBB-4C53-8AF5-A48F4B0A2321}"/>
    <cellStyle name="Valuta 2 7 3 4 5" xfId="11258" xr:uid="{897AF7DE-0C4A-4EAB-AE13-014C16B0C199}"/>
    <cellStyle name="Valuta 2 7 3 5" xfId="971" xr:uid="{00000000-0005-0000-0000-00008E080000}"/>
    <cellStyle name="Valuta 2 7 3 5 2" xfId="3874" xr:uid="{C7624B8F-E420-4BDD-910C-827158973F84}"/>
    <cellStyle name="Valuta 2 7 3 5 2 2" xfId="20219" xr:uid="{FD24EF7C-DF80-4E93-A3BC-A8A1D795F1F0}"/>
    <cellStyle name="Valuta 2 7 3 5 2 2 2" xfId="31757" xr:uid="{3287AF35-11CE-447A-8B21-FCD040EF7D33}"/>
    <cellStyle name="Valuta 2 7 3 5 2 3" xfId="24622" xr:uid="{A5BFF7B7-91BC-410F-940E-3D5D4CE11903}"/>
    <cellStyle name="Valuta 2 7 3 5 2 4" xfId="13314" xr:uid="{719A513F-BD71-418D-985C-B2C932F99523}"/>
    <cellStyle name="Valuta 2 7 3 5 3" xfId="6746" xr:uid="{98A64D80-C8AD-4CFB-8618-6E84D73F0B81}"/>
    <cellStyle name="Valuta 2 7 3 5 3 2" xfId="30419" xr:uid="{B97BFF59-7662-46B6-AF6E-581EB3D6218F}"/>
    <cellStyle name="Valuta 2 7 3 5 3 3" xfId="18881" xr:uid="{A7254CF6-CA59-45D0-9723-0B06F44027F7}"/>
    <cellStyle name="Valuta 2 7 3 5 4" xfId="21724" xr:uid="{FD0C4E81-8653-4A5F-8E6D-8323CFDE1913}"/>
    <cellStyle name="Valuta 2 7 3 5 5" xfId="10809" xr:uid="{C0C2173D-9ED9-410E-889E-193C40E7CB5B}"/>
    <cellStyle name="Valuta 2 7 3 6" xfId="3403" xr:uid="{534A8CC3-5187-4CCF-B17A-08423BA333FF}"/>
    <cellStyle name="Valuta 2 7 3 6 2" xfId="19885" xr:uid="{261A52AB-CF51-4FDB-A004-16D2D7E0E913}"/>
    <cellStyle name="Valuta 2 7 3 6 2 2" xfId="31423" xr:uid="{8B61B713-11B9-49F7-AEE0-248A409E15BD}"/>
    <cellStyle name="Valuta 2 7 3 6 3" xfId="24151" xr:uid="{7AF0168B-B5C8-4FBF-89FF-121B1CE458ED}"/>
    <cellStyle name="Valuta 2 7 3 6 4" xfId="12871" xr:uid="{F34BCDF4-A8AD-459A-AD57-C288F8341BF8}"/>
    <cellStyle name="Valuta 2 7 3 7" xfId="6318" xr:uid="{6C65FF62-9F21-46C6-9A56-B90BB9831917}"/>
    <cellStyle name="Valuta 2 7 3 7 2" xfId="30085" xr:uid="{9633C22B-367B-4553-8C35-779D766DFD13}"/>
    <cellStyle name="Valuta 2 7 3 7 3" xfId="18547" xr:uid="{BE7E81D6-0221-43BF-B7A2-78DCC8A7B124}"/>
    <cellStyle name="Valuta 2 7 3 8" xfId="21253" xr:uid="{574BEC32-109B-4966-93FE-26B94A17509E}"/>
    <cellStyle name="Valuta 2 7 3 9" xfId="10392" xr:uid="{6F4D5E2A-EBB6-4F8E-BA4A-2B172A05DA02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2 2 2" xfId="20976" xr:uid="{5BD416FA-BEF6-4EAA-B839-3FFDACB8C76D}"/>
    <cellStyle name="Valuta 2 7 5 2 2 2 2" xfId="32514" xr:uid="{1A065643-8477-4452-9F7B-6976313D53CF}"/>
    <cellStyle name="Valuta 2 7 5 2 2 3" xfId="25608" xr:uid="{28B210E0-0A1B-4794-BF53-1418C00A0998}"/>
    <cellStyle name="Valuta 2 7 5 2 2 4" xfId="14282" xr:uid="{AFE7A737-7962-4342-89D1-3B6FFB0D7066}"/>
    <cellStyle name="Valuta 2 7 5 2 3" xfId="7355" xr:uid="{55057A20-355A-4D47-9E22-D39DFA5EB3BD}"/>
    <cellStyle name="Valuta 2 7 5 2 3 2" xfId="31176" xr:uid="{16076BA1-96F0-40F3-90D6-A64D1BACBEA6}"/>
    <cellStyle name="Valuta 2 7 5 2 3 3" xfId="19638" xr:uid="{5A09C84C-865D-4805-94C0-E0FE5FD15E25}"/>
    <cellStyle name="Valuta 2 7 5 2 4" xfId="22710" xr:uid="{A8782EC0-14A1-4A57-86B4-6BC4E46B2AA9}"/>
    <cellStyle name="Valuta 2 7 5 2 5" xfId="11707" xr:uid="{F6FC7D06-6933-43F5-824A-FD7A62C423B6}"/>
    <cellStyle name="Valuta 2 7 5 3" xfId="1603" xr:uid="{00000000-0005-0000-0000-000092080000}"/>
    <cellStyle name="Valuta 2 7 5 3 2" xfId="4506" xr:uid="{914BD1BA-D7DE-47B6-B5C4-BCB4EC340B6E}"/>
    <cellStyle name="Valuta 2 7 5 3 2 2" xfId="20640" xr:uid="{F8407D30-9DC6-422E-A3DE-6E6E1E2F2E5A}"/>
    <cellStyle name="Valuta 2 7 5 3 2 2 2" xfId="32178" xr:uid="{6A7FF9DC-AF04-4B7C-A8A5-328534FE7EDD}"/>
    <cellStyle name="Valuta 2 7 5 3 2 3" xfId="25254" xr:uid="{4345B776-4F11-466B-AD77-C262B0D704B5}"/>
    <cellStyle name="Valuta 2 7 5 3 2 4" xfId="13928" xr:uid="{B64DCAC1-2ACC-49C8-8C0F-0212F98D3677}"/>
    <cellStyle name="Valuta 2 7 5 3 3" xfId="6892" xr:uid="{9F06038C-7E82-4FC3-A3A2-52BE132C7FFB}"/>
    <cellStyle name="Valuta 2 7 5 3 3 2" xfId="30840" xr:uid="{0F53719D-19D0-4D3C-8AD3-E19979979E47}"/>
    <cellStyle name="Valuta 2 7 5 3 3 3" xfId="19302" xr:uid="{CFAEFB49-86C0-4C79-847D-6E5BE2BE24DB}"/>
    <cellStyle name="Valuta 2 7 5 3 4" xfId="22356" xr:uid="{C069861F-2838-4A56-B657-6A7F4D2E8925}"/>
    <cellStyle name="Valuta 2 7 5 3 5" xfId="11361" xr:uid="{387BB1CE-0AE4-47E2-86F9-ED033C62A456}"/>
    <cellStyle name="Valuta 2 7 5 4" xfId="1170" xr:uid="{00000000-0005-0000-0000-000093080000}"/>
    <cellStyle name="Valuta 2 7 5 4 2" xfId="4073" xr:uid="{38BED1D5-5FD9-4296-AF86-DE8025550C09}"/>
    <cellStyle name="Valuta 2 7 5 4 2 2" xfId="20306" xr:uid="{C7F03083-6D02-4F17-8DD8-D392B9A7A4BA}"/>
    <cellStyle name="Valuta 2 7 5 4 2 2 2" xfId="31844" xr:uid="{E7BC0D73-02BC-4427-888C-91C534925945}"/>
    <cellStyle name="Valuta 2 7 5 4 2 3" xfId="24821" xr:uid="{C2882FF6-825A-4982-A566-131C585D08BB}"/>
    <cellStyle name="Valuta 2 7 5 4 2 4" xfId="13495" xr:uid="{89D60ACE-6A75-4EBF-8086-641C1DEC90EE}"/>
    <cellStyle name="Valuta 2 7 5 4 3" xfId="18968" xr:uid="{E6B3022D-9AE4-4FC9-B85C-8DA1576F1D8A}"/>
    <cellStyle name="Valuta 2 7 5 4 3 2" xfId="30506" xr:uid="{6D907B47-1D2F-499B-A367-75F7C5D59F2D}"/>
    <cellStyle name="Valuta 2 7 5 4 4" xfId="21923" xr:uid="{F9E9C200-B4E7-4F9F-9669-6FE2549A9E0E}"/>
    <cellStyle name="Valuta 2 7 5 4 5" xfId="10974" xr:uid="{0F339FDE-F4DB-4315-8172-A50DC0FC1510}"/>
    <cellStyle name="Valuta 2 7 5 5" xfId="3503" xr:uid="{F9B82790-3874-4C6A-B534-10F30717CF31}"/>
    <cellStyle name="Valuta 2 7 5 5 2" xfId="19972" xr:uid="{594F7824-1363-40A1-8434-9E943F8C2636}"/>
    <cellStyle name="Valuta 2 7 5 5 2 2" xfId="31510" xr:uid="{7011ADC0-0BAD-46B7-BAC6-AD3ED04B1161}"/>
    <cellStyle name="Valuta 2 7 5 5 3" xfId="24251" xr:uid="{62EF203D-D1B5-4252-98DA-A3F985DA676E}"/>
    <cellStyle name="Valuta 2 7 5 5 4" xfId="12971" xr:uid="{7FD16738-7566-4D23-BDAE-49DF0E922883}"/>
    <cellStyle name="Valuta 2 7 5 6" xfId="6434" xr:uid="{49294F3E-6D36-4B94-8C9A-E7378CEBCE15}"/>
    <cellStyle name="Valuta 2 7 5 6 2" xfId="30172" xr:uid="{7DD4B727-4A01-4B70-97F0-47609CEF8FA6}"/>
    <cellStyle name="Valuta 2 7 5 6 3" xfId="18634" xr:uid="{D50E219D-CA15-4DC9-A828-D5EBA6CF348F}"/>
    <cellStyle name="Valuta 2 7 5 7" xfId="21353" xr:uid="{699F1653-4C4A-4B01-9FC7-BBAF3E51583D}"/>
    <cellStyle name="Valuta 2 7 5 8" xfId="10483" xr:uid="{75494864-A745-4C1F-B11A-2A05FE0C2A25}"/>
    <cellStyle name="Valuta 2 7 6" xfId="1794" xr:uid="{00000000-0005-0000-0000-000094080000}"/>
    <cellStyle name="Valuta 2 7 6 2" xfId="4693" xr:uid="{51F84405-3FE6-45C3-A9E0-93F9FBE3334E}"/>
    <cellStyle name="Valuta 2 7 6 2 2" xfId="20809" xr:uid="{F53AF78A-3448-4B0B-8E25-02D39EF383FD}"/>
    <cellStyle name="Valuta 2 7 6 2 2 2" xfId="32347" xr:uid="{4B859CFC-098F-4F4B-9AD7-AF5B5C71E959}"/>
    <cellStyle name="Valuta 2 7 6 2 3" xfId="25441" xr:uid="{40E8F670-4E7B-4D36-9C5E-5D870876B44D}"/>
    <cellStyle name="Valuta 2 7 6 2 4" xfId="14115" xr:uid="{FCB3D129-1A75-4A29-8992-FDC82813FAC9}"/>
    <cellStyle name="Valuta 2 7 6 3" xfId="7558" xr:uid="{49D6222C-F30A-437C-B406-56A3857D23DC}"/>
    <cellStyle name="Valuta 2 7 6 3 2" xfId="31009" xr:uid="{AA611F43-D7A7-4DE9-9418-FA373FD2DE64}"/>
    <cellStyle name="Valuta 2 7 6 3 3" xfId="19471" xr:uid="{8D10F095-FC22-425A-955A-7BA4199EE1A8}"/>
    <cellStyle name="Valuta 2 7 6 4" xfId="22543" xr:uid="{EA5FEEFC-C601-455A-B660-FE8A62C5D76D}"/>
    <cellStyle name="Valuta 2 7 6 5" xfId="11540" xr:uid="{23B6004B-F882-4BA2-8114-7136D88049AE}"/>
    <cellStyle name="Valuta 2 7 7" xfId="1389" xr:uid="{00000000-0005-0000-0000-000095080000}"/>
    <cellStyle name="Valuta 2 7 7 2" xfId="4292" xr:uid="{327EB92A-FE7A-4544-AC05-4981A900612E}"/>
    <cellStyle name="Valuta 2 7 7 2 2" xfId="20473" xr:uid="{0D649D43-8610-4245-996A-D6DBBE64FA11}"/>
    <cellStyle name="Valuta 2 7 7 2 2 2" xfId="32011" xr:uid="{D7DE9C1F-08D9-472A-BACA-7895059EFB4F}"/>
    <cellStyle name="Valuta 2 7 7 2 3" xfId="25040" xr:uid="{5ED6AA37-44A4-4FBD-977F-8A5CF4CC1395}"/>
    <cellStyle name="Valuta 2 7 7 2 4" xfId="13714" xr:uid="{F110395B-31AD-4A9D-B101-FFB7FC148651}"/>
    <cellStyle name="Valuta 2 7 7 3" xfId="7129" xr:uid="{056783FC-279F-45E7-9C3F-EF7E7EAC9D1C}"/>
    <cellStyle name="Valuta 2 7 7 3 2" xfId="30673" xr:uid="{A30D0FF0-D4D9-4C23-A48B-5E361C36536F}"/>
    <cellStyle name="Valuta 2 7 7 3 3" xfId="19135" xr:uid="{66BEF027-2C2D-4C1E-8792-525CE839C932}"/>
    <cellStyle name="Valuta 2 7 7 4" xfId="22142" xr:uid="{2D720C73-85C8-45B5-BF38-3A9FC86E27BB}"/>
    <cellStyle name="Valuta 2 7 7 5" xfId="11171" xr:uid="{F3964E6F-4611-458B-BAD0-CF1DF678FD83}"/>
    <cellStyle name="Valuta 2 7 8" xfId="876" xr:uid="{00000000-0005-0000-0000-000096080000}"/>
    <cellStyle name="Valuta 2 7 8 2" xfId="3779" xr:uid="{129810DA-E9AD-4DA7-8726-9C425E8F9AEF}"/>
    <cellStyle name="Valuta 2 7 8 2 2" xfId="20139" xr:uid="{D72C202F-84B9-4141-A11E-83C60F7C0608}"/>
    <cellStyle name="Valuta 2 7 8 2 2 2" xfId="31677" xr:uid="{F4A7E855-0A74-433C-9B71-762E68175DCC}"/>
    <cellStyle name="Valuta 2 7 8 2 3" xfId="24527" xr:uid="{AE29081D-94DB-4A19-B5E7-32D877E1D9D7}"/>
    <cellStyle name="Valuta 2 7 8 2 4" xfId="13225" xr:uid="{C2742A4E-63F0-4BD5-914B-8B8438C0C71D}"/>
    <cellStyle name="Valuta 2 7 8 3" xfId="6655" xr:uid="{F7491108-9FC9-4F76-BDF4-A71545F6B347}"/>
    <cellStyle name="Valuta 2 7 8 3 2" xfId="30339" xr:uid="{530DC722-CE47-49D4-94AD-3EC34B8CE3D8}"/>
    <cellStyle name="Valuta 2 7 8 3 3" xfId="18801" xr:uid="{38235D12-FE41-4393-9D33-E8E6A1E903D1}"/>
    <cellStyle name="Valuta 2 7 8 4" xfId="21629" xr:uid="{DEDE1F49-E17F-4D60-AB0D-E40FF78D10C1}"/>
    <cellStyle name="Valuta 2 7 8 5" xfId="10721" xr:uid="{E4F61A63-1867-41F3-B159-35A9BD5EC5AA}"/>
    <cellStyle name="Valuta 2 7 9" xfId="3310" xr:uid="{736E1E16-E275-4A4C-9AC0-43FC05EAB917}"/>
    <cellStyle name="Valuta 2 7 9 2" xfId="19805" xr:uid="{161052C4-A746-4D36-96BF-900E0B9D3626}"/>
    <cellStyle name="Valuta 2 7 9 2 2" xfId="31343" xr:uid="{16BA8583-D05D-4E16-951A-39048E50C65E}"/>
    <cellStyle name="Valuta 2 7 9 3" xfId="24058" xr:uid="{015450EB-E061-4A63-814B-EEB84F8E80D1}"/>
    <cellStyle name="Valuta 2 7 9 4" xfId="12778" xr:uid="{1EFB5063-6808-4891-AD38-BDA6A8651B1C}"/>
    <cellStyle name="Valuta 2 8" xfId="190" xr:uid="{00000000-0005-0000-0000-000097080000}"/>
    <cellStyle name="Valuta 2 8 10" xfId="6218" xr:uid="{6C0C6406-D5D9-4D55-9EF9-B3823CFCD4C0}"/>
    <cellStyle name="Valuta 2 8 10 2" xfId="29999" xr:uid="{94E310F3-CBCD-4500-9324-8A09C05A1985}"/>
    <cellStyle name="Valuta 2 8 10 3" xfId="18461" xr:uid="{DDAB8CA1-FBDC-422F-BEDE-72C9DA40C11D}"/>
    <cellStyle name="Valuta 2 8 11" xfId="21154" xr:uid="{E7A86337-33A8-43E9-AE12-7EB6D997A7C8}"/>
    <cellStyle name="Valuta 2 8 12" xfId="10303" xr:uid="{2A1CF527-7222-4A85-B7D5-952D5CD5CF9A}"/>
    <cellStyle name="Valuta 2 8 2" xfId="237" xr:uid="{00000000-0005-0000-0000-000098080000}"/>
    <cellStyle name="Valuta 2 8 2 10" xfId="21197" xr:uid="{931F0468-8F04-45ED-8054-CCF05AA2F759}"/>
    <cellStyle name="Valuta 2 8 2 11" xfId="10346" xr:uid="{C0529D78-5798-4270-8BD9-34FD5380BC12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2 2 2" xfId="21090" xr:uid="{3ED09C08-5FB9-4022-9271-7A0B3811DFD6}"/>
    <cellStyle name="Valuta 2 8 2 2 2 2 2 2 2" xfId="32628" xr:uid="{06CE0ED8-526D-4CF4-A4D2-3CD1DC281506}"/>
    <cellStyle name="Valuta 2 8 2 2 2 2 2 3" xfId="25722" xr:uid="{B31631A3-F69F-4D40-BDCB-2852B4F15F4F}"/>
    <cellStyle name="Valuta 2 8 2 2 2 2 2 4" xfId="14396" xr:uid="{1A041983-5DFE-4314-9005-7C7467D7A74B}"/>
    <cellStyle name="Valuta 2 8 2 2 2 2 3" xfId="7486" xr:uid="{66DCAAEC-2222-4F7E-808D-FBA6B8AA7765}"/>
    <cellStyle name="Valuta 2 8 2 2 2 2 3 2" xfId="31290" xr:uid="{17F4ACB7-5B67-47F1-AA80-B46E954D70D4}"/>
    <cellStyle name="Valuta 2 8 2 2 2 2 3 3" xfId="19752" xr:uid="{6BA1A647-7BBA-4A93-9B47-793ECF7C9C42}"/>
    <cellStyle name="Valuta 2 8 2 2 2 2 4" xfId="22824" xr:uid="{45E9B8F6-119D-46C5-A1CC-DE80A29EF53C}"/>
    <cellStyle name="Valuta 2 8 2 2 2 2 5" xfId="11821" xr:uid="{1BC4A53B-F0F1-42B3-9299-9C573DF51FA4}"/>
    <cellStyle name="Valuta 2 8 2 2 2 3" xfId="1734" xr:uid="{00000000-0005-0000-0000-00009C080000}"/>
    <cellStyle name="Valuta 2 8 2 2 2 3 2" xfId="4637" xr:uid="{FA28B26F-DAFF-498E-AED2-23F4DB16B14F}"/>
    <cellStyle name="Valuta 2 8 2 2 2 3 2 2" xfId="20754" xr:uid="{3DF6A0DC-D5EA-4F88-B265-6646F0765DEB}"/>
    <cellStyle name="Valuta 2 8 2 2 2 3 2 2 2" xfId="32292" xr:uid="{2E7346B2-9F24-440C-AAD7-591E7E846578}"/>
    <cellStyle name="Valuta 2 8 2 2 2 3 2 3" xfId="25385" xr:uid="{C9BDC22B-48B1-4AAC-BF01-A83DED919818}"/>
    <cellStyle name="Valuta 2 8 2 2 2 3 2 4" xfId="14059" xr:uid="{A58E31E3-7E11-4036-9E73-AEF3DF858F40}"/>
    <cellStyle name="Valuta 2 8 2 2 2 3 3" xfId="7023" xr:uid="{6643AD25-CB23-4D89-BB2D-B08A1F813703}"/>
    <cellStyle name="Valuta 2 8 2 2 2 3 3 2" xfId="30954" xr:uid="{62FC1559-E76A-49F9-B49B-3E9F3B0C5467}"/>
    <cellStyle name="Valuta 2 8 2 2 2 3 3 3" xfId="19416" xr:uid="{5CA22DF6-33B3-4D55-98CD-0C8E11C1DCCB}"/>
    <cellStyle name="Valuta 2 8 2 2 2 3 4" xfId="22487" xr:uid="{CCD67481-427D-4A2D-8276-8E740DA0DB37}"/>
    <cellStyle name="Valuta 2 8 2 2 2 3 5" xfId="11484" xr:uid="{329B35E3-AE7C-4C8D-8FC8-5FDC769A284E}"/>
    <cellStyle name="Valuta 2 8 2 2 2 4" xfId="1301" xr:uid="{00000000-0005-0000-0000-00009D080000}"/>
    <cellStyle name="Valuta 2 8 2 2 2 4 2" xfId="4204" xr:uid="{F00C9020-4923-455F-B47A-BE8A6BE67245}"/>
    <cellStyle name="Valuta 2 8 2 2 2 4 2 2" xfId="20420" xr:uid="{C4F2A276-B96B-4B44-8488-252849A46413}"/>
    <cellStyle name="Valuta 2 8 2 2 2 4 2 2 2" xfId="31958" xr:uid="{B9C6B025-E979-454A-A0DA-D8C87661B539}"/>
    <cellStyle name="Valuta 2 8 2 2 2 4 2 3" xfId="24952" xr:uid="{F2E4401E-C170-4CC1-9918-16AB7F7C2E66}"/>
    <cellStyle name="Valuta 2 8 2 2 2 4 2 4" xfId="13626" xr:uid="{36D45F34-B7F1-4A5E-A30A-D6256859A4A8}"/>
    <cellStyle name="Valuta 2 8 2 2 2 4 3" xfId="19082" xr:uid="{A3063920-13C1-4DFB-A0F6-6CC61285AD46}"/>
    <cellStyle name="Valuta 2 8 2 2 2 4 3 2" xfId="30620" xr:uid="{4FECF9BC-E7BB-447C-8AF8-41BB44F5221D}"/>
    <cellStyle name="Valuta 2 8 2 2 2 4 4" xfId="22054" xr:uid="{D188AC52-80A2-4FCB-9592-B01165D34816}"/>
    <cellStyle name="Valuta 2 8 2 2 2 4 5" xfId="11097" xr:uid="{67D066F7-A2D6-4BE0-AAE7-A322F600E0AB}"/>
    <cellStyle name="Valuta 2 8 2 2 2 5" xfId="3634" xr:uid="{51106210-680E-4192-BE19-62D844A16159}"/>
    <cellStyle name="Valuta 2 8 2 2 2 5 2" xfId="20086" xr:uid="{2312E9F8-9A16-479F-9253-55BA7A38CB2A}"/>
    <cellStyle name="Valuta 2 8 2 2 2 5 2 2" xfId="31624" xr:uid="{39672273-1609-49CC-B5F9-55456267E23D}"/>
    <cellStyle name="Valuta 2 8 2 2 2 5 3" xfId="24382" xr:uid="{E21B9BDD-B371-4075-A6B6-146134BDC6E6}"/>
    <cellStyle name="Valuta 2 8 2 2 2 5 4" xfId="13102" xr:uid="{DDAE1E27-A39B-46D1-BF20-29C49E984DCC}"/>
    <cellStyle name="Valuta 2 8 2 2 2 6" xfId="6565" xr:uid="{60F24776-B4CD-40DB-9992-B169ADC30BAB}"/>
    <cellStyle name="Valuta 2 8 2 2 2 6 2" xfId="30286" xr:uid="{4EAB97DF-8248-4201-ADA1-AB922FE964C4}"/>
    <cellStyle name="Valuta 2 8 2 2 2 6 3" xfId="18748" xr:uid="{D8C3FFFC-6250-421D-9F0D-510AA03CC8BC}"/>
    <cellStyle name="Valuta 2 8 2 2 2 7" xfId="21484" xr:uid="{031DC23B-7E49-4311-8A0C-D3DED4200D91}"/>
    <cellStyle name="Valuta 2 8 2 2 2 8" xfId="10606" xr:uid="{43FF3959-ED5B-4256-98D9-ED5814B6A91C}"/>
    <cellStyle name="Valuta 2 8 2 2 3" xfId="1908" xr:uid="{00000000-0005-0000-0000-00009E080000}"/>
    <cellStyle name="Valuta 2 8 2 2 3 2" xfId="4807" xr:uid="{CC0CE527-C724-4A2B-BD8A-282B04930FF5}"/>
    <cellStyle name="Valuta 2 8 2 2 3 2 2" xfId="20923" xr:uid="{C7927DCB-4251-4783-A8A0-C0D53135C4AF}"/>
    <cellStyle name="Valuta 2 8 2 2 3 2 2 2" xfId="32461" xr:uid="{385BDD0E-0621-4A94-9AE9-086170D538F4}"/>
    <cellStyle name="Valuta 2 8 2 2 3 2 3" xfId="25555" xr:uid="{49162ECD-1A28-409C-B35B-106291A1DD79}"/>
    <cellStyle name="Valuta 2 8 2 2 3 2 4" xfId="14229" xr:uid="{5161819C-9EA1-427B-AF46-823568FC87D4}"/>
    <cellStyle name="Valuta 2 8 2 2 3 3" xfId="7679" xr:uid="{36D4DBB3-9C11-47FD-836D-0CA5C6947DA3}"/>
    <cellStyle name="Valuta 2 8 2 2 3 3 2" xfId="31123" xr:uid="{CDB6EBD9-83A7-4462-84AA-B7DF4729E539}"/>
    <cellStyle name="Valuta 2 8 2 2 3 3 3" xfId="19585" xr:uid="{75B21B07-37CF-4783-BCFB-E52DAF076C7C}"/>
    <cellStyle name="Valuta 2 8 2 2 3 4" xfId="22657" xr:uid="{34E8BB8A-5ED8-4C5C-9D8E-505A0EC68720}"/>
    <cellStyle name="Valuta 2 8 2 2 3 5" xfId="11654" xr:uid="{8C5C96DF-E938-43CA-BE9D-CD4854D263E2}"/>
    <cellStyle name="Valuta 2 8 2 2 4" xfId="1521" xr:uid="{00000000-0005-0000-0000-00009F080000}"/>
    <cellStyle name="Valuta 2 8 2 2 4 2" xfId="4424" xr:uid="{D94DF7F5-394F-473A-A3B5-35BC89B35280}"/>
    <cellStyle name="Valuta 2 8 2 2 4 2 2" xfId="20587" xr:uid="{D302F4D8-8475-40C1-98EA-161845B44E27}"/>
    <cellStyle name="Valuta 2 8 2 2 4 2 2 2" xfId="32125" xr:uid="{1EB26D4E-66E6-4612-A10C-F63A58243D71}"/>
    <cellStyle name="Valuta 2 8 2 2 4 2 3" xfId="25172" xr:uid="{9132E3C0-3B34-4257-9883-CC96290A15FF}"/>
    <cellStyle name="Valuta 2 8 2 2 4 2 4" xfId="13846" xr:uid="{5CD5D03A-89B1-442C-A098-4EFA5FA6CF9C}"/>
    <cellStyle name="Valuta 2 8 2 2 4 3" xfId="7261" xr:uid="{26ED4DE7-96EE-4A08-B39D-ECD87DE8019F}"/>
    <cellStyle name="Valuta 2 8 2 2 4 3 2" xfId="30787" xr:uid="{44350215-3257-4301-A0DE-CDCCB66C2649}"/>
    <cellStyle name="Valuta 2 8 2 2 4 3 3" xfId="19249" xr:uid="{848590B2-5BC9-416F-8825-D10FDC3E2807}"/>
    <cellStyle name="Valuta 2 8 2 2 4 4" xfId="22274" xr:uid="{BCECF080-6C97-4FA9-AD32-2380F2F806EF}"/>
    <cellStyle name="Valuta 2 8 2 2 4 5" xfId="11295" xr:uid="{1A506D30-8151-405E-9BEE-F962AB5DE344}"/>
    <cellStyle name="Valuta 2 8 2 2 5" xfId="1010" xr:uid="{00000000-0005-0000-0000-0000A0080000}"/>
    <cellStyle name="Valuta 2 8 2 2 5 2" xfId="3913" xr:uid="{B84BFD36-D009-4B74-97D0-91B460CC7DEA}"/>
    <cellStyle name="Valuta 2 8 2 2 5 2 2" xfId="20253" xr:uid="{54CD3EE1-F12D-4F7E-B9C2-EC69AF1B632D}"/>
    <cellStyle name="Valuta 2 8 2 2 5 2 2 2" xfId="31791" xr:uid="{6244359E-9575-431E-A86C-E9DA3F278C7E}"/>
    <cellStyle name="Valuta 2 8 2 2 5 2 3" xfId="24661" xr:uid="{594E34F8-26A1-4FE9-B14D-2386630826BD}"/>
    <cellStyle name="Valuta 2 8 2 2 5 2 4" xfId="13351" xr:uid="{1DCD0340-0F69-4FE5-A80F-0A4EF3C04A50}"/>
    <cellStyle name="Valuta 2 8 2 2 5 3" xfId="6785" xr:uid="{39216650-2826-4C6A-B049-6EE650CA8BC7}"/>
    <cellStyle name="Valuta 2 8 2 2 5 3 2" xfId="30453" xr:uid="{838594A1-AE09-4D65-B02A-83CD656B2032}"/>
    <cellStyle name="Valuta 2 8 2 2 5 3 3" xfId="18915" xr:uid="{1E2C5BE5-014E-41E2-9C2E-F33A39CF6254}"/>
    <cellStyle name="Valuta 2 8 2 2 5 4" xfId="21763" xr:uid="{5F4A941D-C98D-4A59-9198-8802661BFC81}"/>
    <cellStyle name="Valuta 2 8 2 2 5 5" xfId="10846" xr:uid="{91A30552-DAE2-4F3E-B974-10D08574645F}"/>
    <cellStyle name="Valuta 2 8 2 2 6" xfId="3442" xr:uid="{03241276-F88B-463A-B2AB-674A35FD9B5E}"/>
    <cellStyle name="Valuta 2 8 2 2 6 2" xfId="19919" xr:uid="{A1F99367-4F74-427C-ADC1-C6BA5511CD2A}"/>
    <cellStyle name="Valuta 2 8 2 2 6 2 2" xfId="31457" xr:uid="{9ED07D4F-4438-4A67-BC09-84A395B697B4}"/>
    <cellStyle name="Valuta 2 8 2 2 6 3" xfId="24190" xr:uid="{7D224D88-F53B-4947-B556-23ABE99F45A9}"/>
    <cellStyle name="Valuta 2 8 2 2 6 4" xfId="12910" xr:uid="{C6B4D1D0-FB7A-4D3C-B023-FA3A82B4A79E}"/>
    <cellStyle name="Valuta 2 8 2 2 7" xfId="6357" xr:uid="{89F4DE5B-451F-4A92-866C-92DCB6A9D228}"/>
    <cellStyle name="Valuta 2 8 2 2 7 2" xfId="30119" xr:uid="{3960BEC3-908D-4C9A-B20B-30E01ED81F29}"/>
    <cellStyle name="Valuta 2 8 2 2 7 3" xfId="18581" xr:uid="{18A019DE-FD85-4947-8B29-899294397203}"/>
    <cellStyle name="Valuta 2 8 2 2 8" xfId="21292" xr:uid="{DAC0E24A-673A-4710-B49D-6BC7EB137748}"/>
    <cellStyle name="Valuta 2 8 2 2 9" xfId="10426" xr:uid="{DB2D7599-DB67-408D-9511-398CF2E976AD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2 2 2" xfId="21010" xr:uid="{BC4524B7-73B8-4D20-A26D-8675A9260622}"/>
    <cellStyle name="Valuta 2 8 2 4 2 2 2 2" xfId="32548" xr:uid="{72E56B41-0A92-4ACD-B192-83D7940EFEB4}"/>
    <cellStyle name="Valuta 2 8 2 4 2 2 3" xfId="25642" xr:uid="{57E1997C-85B8-4B5A-B025-503C9EF5571F}"/>
    <cellStyle name="Valuta 2 8 2 4 2 2 4" xfId="14316" xr:uid="{CB22E26D-EFEB-4CC5-A08A-D77B064FE9C0}"/>
    <cellStyle name="Valuta 2 8 2 4 2 3" xfId="7391" xr:uid="{97C76630-1647-4943-897A-0B7965AB475F}"/>
    <cellStyle name="Valuta 2 8 2 4 2 3 2" xfId="31210" xr:uid="{097D1678-5356-4B93-9C3A-3D2AF6002485}"/>
    <cellStyle name="Valuta 2 8 2 4 2 3 3" xfId="19672" xr:uid="{CD7ADEA1-0B38-4CBE-A3D5-70045CA7E2F1}"/>
    <cellStyle name="Valuta 2 8 2 4 2 4" xfId="22744" xr:uid="{A40211F5-1845-463C-B119-FC32D4F3304E}"/>
    <cellStyle name="Valuta 2 8 2 4 2 5" xfId="11741" xr:uid="{E7663899-E63E-4676-99E0-CF6D6E6EF4E6}"/>
    <cellStyle name="Valuta 2 8 2 4 3" xfId="1639" xr:uid="{00000000-0005-0000-0000-0000A4080000}"/>
    <cellStyle name="Valuta 2 8 2 4 3 2" xfId="4542" xr:uid="{FC3B3146-B795-41B0-9E57-42B71A00459A}"/>
    <cellStyle name="Valuta 2 8 2 4 3 2 2" xfId="20674" xr:uid="{1320225D-D7CA-45CB-91C4-DCA05FB98909}"/>
    <cellStyle name="Valuta 2 8 2 4 3 2 2 2" xfId="32212" xr:uid="{3FFE8D9E-053D-4BEE-B40D-A2E65600B340}"/>
    <cellStyle name="Valuta 2 8 2 4 3 2 3" xfId="25290" xr:uid="{F983FCDC-9A1C-436B-B35B-15E4EB3FEFC3}"/>
    <cellStyle name="Valuta 2 8 2 4 3 2 4" xfId="13964" xr:uid="{CE1CEB37-694F-48E3-BD79-44BB1564FD3B}"/>
    <cellStyle name="Valuta 2 8 2 4 3 3" xfId="6928" xr:uid="{291B31C4-37E0-4162-BAE2-6C4BCB186EE5}"/>
    <cellStyle name="Valuta 2 8 2 4 3 3 2" xfId="30874" xr:uid="{9BDC4AB9-CB83-41D1-97AD-DE9FC3CDC0FD}"/>
    <cellStyle name="Valuta 2 8 2 4 3 3 3" xfId="19336" xr:uid="{C5BD9F19-6CE2-4C06-83B4-EEDC7E167B6C}"/>
    <cellStyle name="Valuta 2 8 2 4 3 4" xfId="22392" xr:uid="{6CF140EC-BE93-4E66-AD6F-67D715098576}"/>
    <cellStyle name="Valuta 2 8 2 4 3 5" xfId="11395" xr:uid="{370748DA-4EB3-4065-BAAE-4E65F5033B55}"/>
    <cellStyle name="Valuta 2 8 2 4 4" xfId="1206" xr:uid="{00000000-0005-0000-0000-0000A5080000}"/>
    <cellStyle name="Valuta 2 8 2 4 4 2" xfId="4109" xr:uid="{6A87199D-72DC-4671-A7B2-19AD456D62AF}"/>
    <cellStyle name="Valuta 2 8 2 4 4 2 2" xfId="20340" xr:uid="{3DFA749B-9E47-4AFC-9180-1CBBD3940016}"/>
    <cellStyle name="Valuta 2 8 2 4 4 2 2 2" xfId="31878" xr:uid="{936D1362-7FE3-40AB-B7AE-D01D65D3B624}"/>
    <cellStyle name="Valuta 2 8 2 4 4 2 3" xfId="24857" xr:uid="{1C343717-6D2B-42CD-8A2D-ECF5D55F2340}"/>
    <cellStyle name="Valuta 2 8 2 4 4 2 4" xfId="13531" xr:uid="{0AE42514-53A2-4329-9C99-2D215C84459C}"/>
    <cellStyle name="Valuta 2 8 2 4 4 3" xfId="19002" xr:uid="{041FDDAC-A6EC-4A76-82C2-FB6CC3ED2859}"/>
    <cellStyle name="Valuta 2 8 2 4 4 3 2" xfId="30540" xr:uid="{498BE56D-3B53-4DEE-A8EC-1F3D509C3C12}"/>
    <cellStyle name="Valuta 2 8 2 4 4 4" xfId="21959" xr:uid="{79932DBD-C691-4141-90C4-2E9528CF0EB6}"/>
    <cellStyle name="Valuta 2 8 2 4 4 5" xfId="11008" xr:uid="{9CE440E6-CC37-4874-98A6-195ABF18BF5D}"/>
    <cellStyle name="Valuta 2 8 2 4 5" xfId="3539" xr:uid="{198EBADB-F468-4CD5-A25C-0687C4CA6D5F}"/>
    <cellStyle name="Valuta 2 8 2 4 5 2" xfId="20006" xr:uid="{517FC5EF-7BB2-40F3-9BAE-ECDB52E99A59}"/>
    <cellStyle name="Valuta 2 8 2 4 5 2 2" xfId="31544" xr:uid="{E93C269F-0553-48AE-8AFA-576B1101F8E0}"/>
    <cellStyle name="Valuta 2 8 2 4 5 3" xfId="24287" xr:uid="{AEFFE4C1-5C52-49AC-A288-BE4088FDD35B}"/>
    <cellStyle name="Valuta 2 8 2 4 5 4" xfId="13007" xr:uid="{8603D22B-3A8F-4300-AFBA-EC065A95AA7E}"/>
    <cellStyle name="Valuta 2 8 2 4 6" xfId="6470" xr:uid="{D14351D7-E3F1-4C3B-9DAC-512F16E02289}"/>
    <cellStyle name="Valuta 2 8 2 4 6 2" xfId="30206" xr:uid="{595FD62C-12A2-49BF-84A2-EA5B55B6FBE2}"/>
    <cellStyle name="Valuta 2 8 2 4 6 3" xfId="18668" xr:uid="{8530AEB0-0C8D-4E1F-87DC-EFFDD7CC5BFC}"/>
    <cellStyle name="Valuta 2 8 2 4 7" xfId="21389" xr:uid="{B395F55D-3369-4C93-8A79-8E4C90073471}"/>
    <cellStyle name="Valuta 2 8 2 4 8" xfId="10517" xr:uid="{CEB9639D-D8B3-4131-9CCD-7C3CCC19F6F9}"/>
    <cellStyle name="Valuta 2 8 2 5" xfId="1828" xr:uid="{00000000-0005-0000-0000-0000A6080000}"/>
    <cellStyle name="Valuta 2 8 2 5 2" xfId="4727" xr:uid="{AB4424BB-8ADA-4AEA-B79C-862FA67AA447}"/>
    <cellStyle name="Valuta 2 8 2 5 2 2" xfId="20843" xr:uid="{4AC404AF-B0D0-441F-A2F6-2D57ADADD50F}"/>
    <cellStyle name="Valuta 2 8 2 5 2 2 2" xfId="32381" xr:uid="{6B23D3D5-68E1-47B8-B6A2-DE91B7A8F894}"/>
    <cellStyle name="Valuta 2 8 2 5 2 3" xfId="25475" xr:uid="{4796E7A4-9C08-450D-BFAA-755EE436D91E}"/>
    <cellStyle name="Valuta 2 8 2 5 2 4" xfId="14149" xr:uid="{898ABE9A-6DE2-4986-8EB6-C06CC3E1AB6F}"/>
    <cellStyle name="Valuta 2 8 2 5 3" xfId="7593" xr:uid="{33AC76B4-E215-488C-AA06-6A3583A4EA0B}"/>
    <cellStyle name="Valuta 2 8 2 5 3 2" xfId="31043" xr:uid="{0FF0F738-96D6-4B93-89F6-599FB07262A7}"/>
    <cellStyle name="Valuta 2 8 2 5 3 3" xfId="19505" xr:uid="{74140789-56DE-40A7-B1F1-D5434B75C5E9}"/>
    <cellStyle name="Valuta 2 8 2 5 4" xfId="22577" xr:uid="{094471F2-5676-44CE-AB55-0DA4BAC70D54}"/>
    <cellStyle name="Valuta 2 8 2 5 5" xfId="11574" xr:uid="{D7B16F7D-FFA7-42BE-8A94-8A1C593DECC2}"/>
    <cellStyle name="Valuta 2 8 2 6" xfId="1426" xr:uid="{00000000-0005-0000-0000-0000A7080000}"/>
    <cellStyle name="Valuta 2 8 2 6 2" xfId="4329" xr:uid="{D677ADF2-D3E5-4BD8-8524-63756EF96B2D}"/>
    <cellStyle name="Valuta 2 8 2 6 2 2" xfId="20507" xr:uid="{46D63C8A-8C29-4360-998D-E69125B14D54}"/>
    <cellStyle name="Valuta 2 8 2 6 2 2 2" xfId="32045" xr:uid="{CA9738C1-7531-49F5-ABD0-F4614E6F587C}"/>
    <cellStyle name="Valuta 2 8 2 6 2 3" xfId="25077" xr:uid="{0A19C3CF-78A8-4438-AD39-5DAC9DAA6E51}"/>
    <cellStyle name="Valuta 2 8 2 6 2 4" xfId="13751" xr:uid="{2DAD420A-E81C-4049-9A63-45F2EE460665}"/>
    <cellStyle name="Valuta 2 8 2 6 3" xfId="7166" xr:uid="{0D132C79-2A4B-4352-B949-3D0DDDBE8FD6}"/>
    <cellStyle name="Valuta 2 8 2 6 3 2" xfId="30707" xr:uid="{EE8C7716-0290-418B-B41A-6FC89ABA0172}"/>
    <cellStyle name="Valuta 2 8 2 6 3 3" xfId="19169" xr:uid="{1CB541BA-7996-40DC-920D-6660E666EAD1}"/>
    <cellStyle name="Valuta 2 8 2 6 4" xfId="22179" xr:uid="{707D1123-07C1-41C4-A64D-2DD2B2483915}"/>
    <cellStyle name="Valuta 2 8 2 6 5" xfId="11206" xr:uid="{F06754EC-723D-46B3-BB0F-E0759E61E882}"/>
    <cellStyle name="Valuta 2 8 2 7" xfId="914" xr:uid="{00000000-0005-0000-0000-0000A8080000}"/>
    <cellStyle name="Valuta 2 8 2 7 2" xfId="3817" xr:uid="{2A699072-B4DF-41DB-902A-FB482492C78B}"/>
    <cellStyle name="Valuta 2 8 2 7 2 2" xfId="20173" xr:uid="{32AD3800-FEC6-4D3A-A80E-1E6C0CD95647}"/>
    <cellStyle name="Valuta 2 8 2 7 2 2 2" xfId="31711" xr:uid="{9D1A4C65-02E6-4B8D-8F89-528FE8F1C8F8}"/>
    <cellStyle name="Valuta 2 8 2 7 2 3" xfId="24565" xr:uid="{F4A8188F-08BD-4C0E-B0B4-08B6DA50A10C}"/>
    <cellStyle name="Valuta 2 8 2 7 2 4" xfId="13261" xr:uid="{054922AC-3B8C-47E3-8FBC-EDE131CBECE0}"/>
    <cellStyle name="Valuta 2 8 2 7 3" xfId="6690" xr:uid="{4321FF4A-0E0D-494B-BD6C-8529496B7337}"/>
    <cellStyle name="Valuta 2 8 2 7 3 2" xfId="30373" xr:uid="{61451145-3A72-4CB8-8775-F7A071EF6EC3}"/>
    <cellStyle name="Valuta 2 8 2 7 3 3" xfId="18835" xr:uid="{F95DF706-A595-4500-BEBD-F97AF916B3BA}"/>
    <cellStyle name="Valuta 2 8 2 7 4" xfId="21667" xr:uid="{D4079A67-3ECC-4F5C-9F96-95243B118418}"/>
    <cellStyle name="Valuta 2 8 2 7 5" xfId="10757" xr:uid="{712C9135-9ADA-48D7-A478-68D1CEF9DE0B}"/>
    <cellStyle name="Valuta 2 8 2 8" xfId="3347" xr:uid="{0416906D-BB59-4AAD-872C-C3340F9B7187}"/>
    <cellStyle name="Valuta 2 8 2 8 2" xfId="19839" xr:uid="{D982912E-FBF0-460A-B906-6B0829E5D2EA}"/>
    <cellStyle name="Valuta 2 8 2 8 2 2" xfId="31377" xr:uid="{85161907-6A69-46B7-84E0-6B830816F2A1}"/>
    <cellStyle name="Valuta 2 8 2 8 3" xfId="24095" xr:uid="{8F3209F6-CE0C-42D7-983D-1EC728B4EB44}"/>
    <cellStyle name="Valuta 2 8 2 8 4" xfId="12815" xr:uid="{FAD213ED-75C7-43FA-A405-6FDD8FDF7741}"/>
    <cellStyle name="Valuta 2 8 2 9" xfId="6262" xr:uid="{C126CFE3-B1E6-41E1-87FC-2E6E7389C298}"/>
    <cellStyle name="Valuta 2 8 2 9 2" xfId="30039" xr:uid="{FB53A339-9CBC-4B59-A01F-79F994EC8F89}"/>
    <cellStyle name="Valuta 2 8 2 9 3" xfId="18501" xr:uid="{89A789BF-EE69-4911-A184-B883D1358D7F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2 2 2" xfId="21050" xr:uid="{152EC97F-E6CB-4320-A3AD-310574B82847}"/>
    <cellStyle name="Valuta 2 8 3 2 2 2 2 2" xfId="32588" xr:uid="{A4CC1339-0BDD-43B5-8EFB-507A3E441D81}"/>
    <cellStyle name="Valuta 2 8 3 2 2 2 3" xfId="25682" xr:uid="{C74C91B2-A362-4374-AB4C-DEEB24CC116E}"/>
    <cellStyle name="Valuta 2 8 3 2 2 2 4" xfId="14356" xr:uid="{430DF412-D820-4ED3-A94E-D4920FD023E5}"/>
    <cellStyle name="Valuta 2 8 3 2 2 3" xfId="7441" xr:uid="{B94DDB38-8441-4230-AA72-11339A3725DD}"/>
    <cellStyle name="Valuta 2 8 3 2 2 3 2" xfId="31250" xr:uid="{AE7BA10D-F52A-4084-9311-9DD714B57033}"/>
    <cellStyle name="Valuta 2 8 3 2 2 3 3" xfId="19712" xr:uid="{F0330088-DC47-4ECF-9AD9-DF25B5ABC249}"/>
    <cellStyle name="Valuta 2 8 3 2 2 4" xfId="22784" xr:uid="{D2662DB2-B3FF-4068-9EB1-D8DEEB617570}"/>
    <cellStyle name="Valuta 2 8 3 2 2 5" xfId="11781" xr:uid="{02A4D16B-B2A1-43E2-91B3-40505AE18CED}"/>
    <cellStyle name="Valuta 2 8 3 2 3" xfId="1689" xr:uid="{00000000-0005-0000-0000-0000AC080000}"/>
    <cellStyle name="Valuta 2 8 3 2 3 2" xfId="4592" xr:uid="{13B32139-4A25-4508-9913-624CDC52CAAA}"/>
    <cellStyle name="Valuta 2 8 3 2 3 2 2" xfId="20714" xr:uid="{B87B4F66-BC91-4C30-8E3C-CDBA270FD2F6}"/>
    <cellStyle name="Valuta 2 8 3 2 3 2 2 2" xfId="32252" xr:uid="{8437D059-F40F-4D6D-9F95-8FE2BBD44DE9}"/>
    <cellStyle name="Valuta 2 8 3 2 3 2 3" xfId="25340" xr:uid="{775F4156-2460-4D32-805F-A8EB936D01FB}"/>
    <cellStyle name="Valuta 2 8 3 2 3 2 4" xfId="14014" xr:uid="{C8B76633-A3C5-49A6-BC0A-E0CA2F1B735E}"/>
    <cellStyle name="Valuta 2 8 3 2 3 3" xfId="6978" xr:uid="{C7731389-3A74-466B-BFD5-4793B31FDA86}"/>
    <cellStyle name="Valuta 2 8 3 2 3 3 2" xfId="30914" xr:uid="{0D711054-C09F-4256-B428-067A9B06A730}"/>
    <cellStyle name="Valuta 2 8 3 2 3 3 3" xfId="19376" xr:uid="{C9B153BB-B174-415E-8E63-58070EFCBFBC}"/>
    <cellStyle name="Valuta 2 8 3 2 3 4" xfId="22442" xr:uid="{F7C056F4-C30E-4121-B626-EF4EF16B5249}"/>
    <cellStyle name="Valuta 2 8 3 2 3 5" xfId="11441" xr:uid="{C7317877-CDBB-49C8-81D1-274D4F7871AF}"/>
    <cellStyle name="Valuta 2 8 3 2 4" xfId="1256" xr:uid="{00000000-0005-0000-0000-0000AD080000}"/>
    <cellStyle name="Valuta 2 8 3 2 4 2" xfId="4159" xr:uid="{01F3AC2C-0C87-4317-A042-E738B64F3774}"/>
    <cellStyle name="Valuta 2 8 3 2 4 2 2" xfId="20380" xr:uid="{5DEE2D05-2792-4940-BCE4-6719437B7990}"/>
    <cellStyle name="Valuta 2 8 3 2 4 2 2 2" xfId="31918" xr:uid="{1AA7D372-88F7-443B-B638-4FA277A573EE}"/>
    <cellStyle name="Valuta 2 8 3 2 4 2 3" xfId="24907" xr:uid="{973B3F13-4871-4B20-BE18-B2004C4B311A}"/>
    <cellStyle name="Valuta 2 8 3 2 4 2 4" xfId="13581" xr:uid="{0B32ED79-4D92-4F8D-9435-F6EAF662C073}"/>
    <cellStyle name="Valuta 2 8 3 2 4 3" xfId="19042" xr:uid="{070AB4D4-464A-4010-A05F-A343D62C2AF1}"/>
    <cellStyle name="Valuta 2 8 3 2 4 3 2" xfId="30580" xr:uid="{AA35C4A9-C1CB-440E-9176-3974E5FFA83E}"/>
    <cellStyle name="Valuta 2 8 3 2 4 4" xfId="22009" xr:uid="{AA3DDC32-EF9C-45DD-9ACC-93BD2E7295B4}"/>
    <cellStyle name="Valuta 2 8 3 2 4 5" xfId="11054" xr:uid="{15300F43-9351-4449-8609-DD205FAA0754}"/>
    <cellStyle name="Valuta 2 8 3 2 5" xfId="3589" xr:uid="{FC6A375A-12C5-46E9-8837-FDBE1A38BB8C}"/>
    <cellStyle name="Valuta 2 8 3 2 5 2" xfId="20046" xr:uid="{C93B7F7D-464F-455B-8D18-05922A788F34}"/>
    <cellStyle name="Valuta 2 8 3 2 5 2 2" xfId="31584" xr:uid="{89226146-0423-4B58-B0B4-7524B500B721}"/>
    <cellStyle name="Valuta 2 8 3 2 5 3" xfId="24337" xr:uid="{32DDD01B-AAF0-403E-B9BE-12BAACA511BF}"/>
    <cellStyle name="Valuta 2 8 3 2 5 4" xfId="13057" xr:uid="{35DE10CE-541F-4A8F-956A-A4AF44DD3A03}"/>
    <cellStyle name="Valuta 2 8 3 2 6" xfId="6520" xr:uid="{D3FFE9E5-37D0-4463-9190-8FFDB12C5C57}"/>
    <cellStyle name="Valuta 2 8 3 2 6 2" xfId="30246" xr:uid="{EF7BC6E7-E536-426F-98E9-B22AA5768F50}"/>
    <cellStyle name="Valuta 2 8 3 2 6 3" xfId="18708" xr:uid="{C45023F6-D2E1-478E-9338-61A8F14FAC35}"/>
    <cellStyle name="Valuta 2 8 3 2 7" xfId="21439" xr:uid="{30F9BAC0-44DB-4C0A-A3A4-9AE16030C0D8}"/>
    <cellStyle name="Valuta 2 8 3 2 8" xfId="10563" xr:uid="{5926876C-2EFD-44B1-8863-D7A9B4CE622C}"/>
    <cellStyle name="Valuta 2 8 3 3" xfId="1868" xr:uid="{00000000-0005-0000-0000-0000AE080000}"/>
    <cellStyle name="Valuta 2 8 3 3 2" xfId="4767" xr:uid="{986FDA6B-2769-44E6-90AC-A9F782E47DCE}"/>
    <cellStyle name="Valuta 2 8 3 3 2 2" xfId="20883" xr:uid="{7EFB9DEA-400B-42C3-BE10-B2AC33866433}"/>
    <cellStyle name="Valuta 2 8 3 3 2 2 2" xfId="32421" xr:uid="{2A51A07A-970F-4F10-AE88-43653D34987C}"/>
    <cellStyle name="Valuta 2 8 3 3 2 3" xfId="25515" xr:uid="{19D2C79E-E427-42B8-894A-ADF37240BB9B}"/>
    <cellStyle name="Valuta 2 8 3 3 2 4" xfId="14189" xr:uid="{27290B77-F5AB-4336-B445-82866EA99CD9}"/>
    <cellStyle name="Valuta 2 8 3 3 3" xfId="7637" xr:uid="{01B45E60-9A68-426C-97CB-9418A00E96AB}"/>
    <cellStyle name="Valuta 2 8 3 3 3 2" xfId="31083" xr:uid="{05DEDDA2-B687-414B-AEFF-A0BB21D66C07}"/>
    <cellStyle name="Valuta 2 8 3 3 3 3" xfId="19545" xr:uid="{6D33D4C1-71B1-4342-B4B1-2AE60FC835E3}"/>
    <cellStyle name="Valuta 2 8 3 3 4" xfId="22617" xr:uid="{B74507BC-8621-4781-B549-A74F767B024A}"/>
    <cellStyle name="Valuta 2 8 3 3 5" xfId="11614" xr:uid="{8BD96FC4-B4EC-4C23-BFC6-9D68D2CE7865}"/>
    <cellStyle name="Valuta 2 8 3 4" xfId="1476" xr:uid="{00000000-0005-0000-0000-0000AF080000}"/>
    <cellStyle name="Valuta 2 8 3 4 2" xfId="4379" xr:uid="{EE4A6BAA-B2D1-49A7-9046-96D11C6C2505}"/>
    <cellStyle name="Valuta 2 8 3 4 2 2" xfId="20547" xr:uid="{02B4204F-5E39-47E4-B5ED-BA642409607C}"/>
    <cellStyle name="Valuta 2 8 3 4 2 2 2" xfId="32085" xr:uid="{12BC4429-F453-4F43-B40A-DC1802A6CA75}"/>
    <cellStyle name="Valuta 2 8 3 4 2 3" xfId="25127" xr:uid="{D29428EE-053D-4E20-B2D0-543365694CCF}"/>
    <cellStyle name="Valuta 2 8 3 4 2 4" xfId="13801" xr:uid="{B845CD11-D4CF-46B1-A534-78E3505E2B20}"/>
    <cellStyle name="Valuta 2 8 3 4 3" xfId="7216" xr:uid="{1F76DD26-1CE6-4054-870C-33ABB14121C9}"/>
    <cellStyle name="Valuta 2 8 3 4 3 2" xfId="30747" xr:uid="{42504AD8-1290-4EC0-B4F7-09CDDD0EC838}"/>
    <cellStyle name="Valuta 2 8 3 4 3 3" xfId="19209" xr:uid="{CD08DFD3-60B9-4511-8476-5E2C5ADE18DF}"/>
    <cellStyle name="Valuta 2 8 3 4 4" xfId="22229" xr:uid="{8C388A8A-7098-48BE-93F7-3F058F35375B}"/>
    <cellStyle name="Valuta 2 8 3 4 5" xfId="11252" xr:uid="{74D8908D-7403-442A-8B56-9A8E7C81E45D}"/>
    <cellStyle name="Valuta 2 8 3 5" xfId="965" xr:uid="{00000000-0005-0000-0000-0000B0080000}"/>
    <cellStyle name="Valuta 2 8 3 5 2" xfId="3868" xr:uid="{2560F176-476F-4867-BA99-C686EA254ADA}"/>
    <cellStyle name="Valuta 2 8 3 5 2 2" xfId="20213" xr:uid="{ABE9F612-F277-41D7-8A14-F8F4D9216A44}"/>
    <cellStyle name="Valuta 2 8 3 5 2 2 2" xfId="31751" xr:uid="{366F9EAB-9313-4B42-9E02-85239E13CEC5}"/>
    <cellStyle name="Valuta 2 8 3 5 2 3" xfId="24616" xr:uid="{895018E9-6A4D-41A6-B368-A1AA1F2DD778}"/>
    <cellStyle name="Valuta 2 8 3 5 2 4" xfId="13308" xr:uid="{C6322DEF-9945-459F-B5EF-A4064794142E}"/>
    <cellStyle name="Valuta 2 8 3 5 3" xfId="6740" xr:uid="{B16314EB-1282-40FC-9B74-DC9D0CC76341}"/>
    <cellStyle name="Valuta 2 8 3 5 3 2" xfId="30413" xr:uid="{A3A9EF4E-A422-442E-A4C5-DDF2E6B96E00}"/>
    <cellStyle name="Valuta 2 8 3 5 3 3" xfId="18875" xr:uid="{954B6E3B-C409-4ACC-990F-D6D2AC9F00F1}"/>
    <cellStyle name="Valuta 2 8 3 5 4" xfId="21718" xr:uid="{CE30BD9B-898B-4F6B-A041-6BAEBFD351B4}"/>
    <cellStyle name="Valuta 2 8 3 5 5" xfId="10803" xr:uid="{DB3BB749-8F9D-49BE-9AD3-A11C9203FD5C}"/>
    <cellStyle name="Valuta 2 8 3 6" xfId="3397" xr:uid="{C841F14F-3244-4A53-A3EE-C6FFE5CE70E1}"/>
    <cellStyle name="Valuta 2 8 3 6 2" xfId="19879" xr:uid="{342DF801-680B-44B0-B418-F2E3FD2DC094}"/>
    <cellStyle name="Valuta 2 8 3 6 2 2" xfId="31417" xr:uid="{5FA1F287-3EEC-404A-9908-80EE30D0813F}"/>
    <cellStyle name="Valuta 2 8 3 6 3" xfId="24145" xr:uid="{112DE9E8-1273-483F-B86A-CB1AC3C9C6BD}"/>
    <cellStyle name="Valuta 2 8 3 6 4" xfId="12865" xr:uid="{1C026B7C-A039-4764-8BF4-A129C0C77D1C}"/>
    <cellStyle name="Valuta 2 8 3 7" xfId="6312" xr:uid="{93A1F6BE-5433-4E7B-9F28-A12D41136C69}"/>
    <cellStyle name="Valuta 2 8 3 7 2" xfId="30079" xr:uid="{7A403BA5-3FA8-4590-8F15-99B9960A56F9}"/>
    <cellStyle name="Valuta 2 8 3 7 3" xfId="18541" xr:uid="{73D5E21E-C0CC-4B7B-8503-DEF85831BD3F}"/>
    <cellStyle name="Valuta 2 8 3 8" xfId="21247" xr:uid="{6E330B3B-4F80-4151-930C-A9188A97D4D6}"/>
    <cellStyle name="Valuta 2 8 3 9" xfId="10386" xr:uid="{BC3A933B-DD68-4525-AE23-1683EB7D1F98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2 2 2" xfId="20970" xr:uid="{3107B230-20E5-4FF4-964A-4556F7311284}"/>
    <cellStyle name="Valuta 2 8 5 2 2 2 2" xfId="32508" xr:uid="{078F11C7-B149-4AF7-8D37-38F175B04FEB}"/>
    <cellStyle name="Valuta 2 8 5 2 2 3" xfId="25602" xr:uid="{6A51AE8A-BEE0-40A4-AAF9-228423E384BB}"/>
    <cellStyle name="Valuta 2 8 5 2 2 4" xfId="14276" xr:uid="{27CB9573-FF02-4573-AD3B-D1443CBDB952}"/>
    <cellStyle name="Valuta 2 8 5 2 3" xfId="7349" xr:uid="{8477821E-D2FA-45ED-AD63-3BC9B3505456}"/>
    <cellStyle name="Valuta 2 8 5 2 3 2" xfId="31170" xr:uid="{997B82F4-421A-461E-88A7-C04A55E5A2F1}"/>
    <cellStyle name="Valuta 2 8 5 2 3 3" xfId="19632" xr:uid="{1130052A-5D08-496E-A1AC-B81B344F5A30}"/>
    <cellStyle name="Valuta 2 8 5 2 4" xfId="22704" xr:uid="{8E91E353-972D-45B4-9A74-CCBF844A3E78}"/>
    <cellStyle name="Valuta 2 8 5 2 5" xfId="11701" xr:uid="{42BAFDED-4FF0-4E84-BC31-AF48A99F96F9}"/>
    <cellStyle name="Valuta 2 8 5 3" xfId="1597" xr:uid="{00000000-0005-0000-0000-0000B4080000}"/>
    <cellStyle name="Valuta 2 8 5 3 2" xfId="4500" xr:uid="{38E6B753-8ACA-40F9-B40C-8853F90B88E9}"/>
    <cellStyle name="Valuta 2 8 5 3 2 2" xfId="20634" xr:uid="{E0AF55DB-A44F-4DC0-BCFF-D2AE8FA1DA35}"/>
    <cellStyle name="Valuta 2 8 5 3 2 2 2" xfId="32172" xr:uid="{BE281C0C-085A-4596-B2B4-FD34972B5219}"/>
    <cellStyle name="Valuta 2 8 5 3 2 3" xfId="25248" xr:uid="{E5A42AB7-4211-490D-90C9-DC878772FCBD}"/>
    <cellStyle name="Valuta 2 8 5 3 2 4" xfId="13922" xr:uid="{2C041867-8469-41E4-85DA-15D344DE9AA5}"/>
    <cellStyle name="Valuta 2 8 5 3 3" xfId="6886" xr:uid="{CA1588FD-596E-4D54-A24C-93CE968E37D8}"/>
    <cellStyle name="Valuta 2 8 5 3 3 2" xfId="30834" xr:uid="{F39A9914-81C5-4277-B638-1E81C0505813}"/>
    <cellStyle name="Valuta 2 8 5 3 3 3" xfId="19296" xr:uid="{0206354C-1774-4883-AA86-0F2476ABEA23}"/>
    <cellStyle name="Valuta 2 8 5 3 4" xfId="22350" xr:uid="{11C52196-32FE-42AB-B5B6-AABEADAF8E99}"/>
    <cellStyle name="Valuta 2 8 5 3 5" xfId="11355" xr:uid="{787922EF-502A-4BE9-BCF4-415C6946EEAC}"/>
    <cellStyle name="Valuta 2 8 5 4" xfId="1164" xr:uid="{00000000-0005-0000-0000-0000B5080000}"/>
    <cellStyle name="Valuta 2 8 5 4 2" xfId="4067" xr:uid="{DD08FA08-39A2-43E5-92B7-A6299BD12FCD}"/>
    <cellStyle name="Valuta 2 8 5 4 2 2" xfId="20300" xr:uid="{6EE9DD27-5924-4C44-B642-D82F6F84FBF7}"/>
    <cellStyle name="Valuta 2 8 5 4 2 2 2" xfId="31838" xr:uid="{F21F4E17-CF42-4AB5-8D62-5921B39C8802}"/>
    <cellStyle name="Valuta 2 8 5 4 2 3" xfId="24815" xr:uid="{0B3BC7DC-5B13-4FD1-902C-C5FEF30D8969}"/>
    <cellStyle name="Valuta 2 8 5 4 2 4" xfId="13489" xr:uid="{CA62FCD8-CD48-4115-9570-1739F65DA2E7}"/>
    <cellStyle name="Valuta 2 8 5 4 3" xfId="18962" xr:uid="{FA8F5570-29F4-4E00-B139-7F6FAEC4848F}"/>
    <cellStyle name="Valuta 2 8 5 4 3 2" xfId="30500" xr:uid="{FF99736D-A188-427F-A217-12E882220964}"/>
    <cellStyle name="Valuta 2 8 5 4 4" xfId="21917" xr:uid="{7DC8F652-709D-4C63-8F92-B28696FEE33F}"/>
    <cellStyle name="Valuta 2 8 5 4 5" xfId="10968" xr:uid="{583AE29E-4E41-46DB-8CB1-4E2CE9EB97B7}"/>
    <cellStyle name="Valuta 2 8 5 5" xfId="3497" xr:uid="{F0BBA2D2-2977-4C7B-A092-E26B29278930}"/>
    <cellStyle name="Valuta 2 8 5 5 2" xfId="19966" xr:uid="{F769F0B6-0A7C-44CB-8507-9934F9E381BB}"/>
    <cellStyle name="Valuta 2 8 5 5 2 2" xfId="31504" xr:uid="{54FE6E73-A819-4F85-B03B-7EF011FA0B30}"/>
    <cellStyle name="Valuta 2 8 5 5 3" xfId="24245" xr:uid="{49393F32-F065-4CE0-BA92-0D255735DC44}"/>
    <cellStyle name="Valuta 2 8 5 5 4" xfId="12965" xr:uid="{E76C5E6F-3C9E-4EB6-B18F-7D9A2BA644CE}"/>
    <cellStyle name="Valuta 2 8 5 6" xfId="6428" xr:uid="{D068CD2D-23CA-493B-A13E-82FDEE6163AE}"/>
    <cellStyle name="Valuta 2 8 5 6 2" xfId="30166" xr:uid="{F98C37CB-26F9-4FB9-99E4-7A46BB835402}"/>
    <cellStyle name="Valuta 2 8 5 6 3" xfId="18628" xr:uid="{CB83C14D-4C3D-4BA6-8924-79F17126A767}"/>
    <cellStyle name="Valuta 2 8 5 7" xfId="21347" xr:uid="{3B065168-19CE-418A-8888-02505BD30420}"/>
    <cellStyle name="Valuta 2 8 5 8" xfId="10477" xr:uid="{300C8FA6-E323-4811-B3F2-1F2ED0D84FCF}"/>
    <cellStyle name="Valuta 2 8 6" xfId="1788" xr:uid="{00000000-0005-0000-0000-0000B6080000}"/>
    <cellStyle name="Valuta 2 8 6 2" xfId="4687" xr:uid="{32D16A25-AF05-4D63-BE2C-922AD0CD36F0}"/>
    <cellStyle name="Valuta 2 8 6 2 2" xfId="20803" xr:uid="{3998ECA4-8F49-4630-95C9-749E2437F8FE}"/>
    <cellStyle name="Valuta 2 8 6 2 2 2" xfId="32341" xr:uid="{1AEF1885-C1E8-498E-9836-F09F690A8977}"/>
    <cellStyle name="Valuta 2 8 6 2 3" xfId="25435" xr:uid="{F658B315-0B9A-4115-A284-0AE4A3486F62}"/>
    <cellStyle name="Valuta 2 8 6 2 4" xfId="14109" xr:uid="{8093CF98-ADF8-4A86-A14E-82475862E2C8}"/>
    <cellStyle name="Valuta 2 8 6 3" xfId="7552" xr:uid="{C2A14CE8-1E8C-49FB-9B4B-E7FF01A10D92}"/>
    <cellStyle name="Valuta 2 8 6 3 2" xfId="31003" xr:uid="{B443A8EE-89CE-40B8-AD00-67C0F5609125}"/>
    <cellStyle name="Valuta 2 8 6 3 3" xfId="19465" xr:uid="{5A98A63A-7B3C-4585-8193-B6EDDCCA1AEF}"/>
    <cellStyle name="Valuta 2 8 6 4" xfId="22537" xr:uid="{F8EC58E7-0DFA-4384-855B-636B48AAC205}"/>
    <cellStyle name="Valuta 2 8 6 5" xfId="11534" xr:uid="{CDEE5AA4-3DBF-43A9-AC31-EC2928BFE0EE}"/>
    <cellStyle name="Valuta 2 8 7" xfId="1382" xr:uid="{00000000-0005-0000-0000-0000B7080000}"/>
    <cellStyle name="Valuta 2 8 7 2" xfId="4285" xr:uid="{ADA92C0C-4521-4795-9651-D34086DE7B54}"/>
    <cellStyle name="Valuta 2 8 7 2 2" xfId="20467" xr:uid="{95695190-318D-4C27-9AE3-7E9DFAA42D34}"/>
    <cellStyle name="Valuta 2 8 7 2 2 2" xfId="32005" xr:uid="{C8E9AB1C-BC00-456D-AD19-2BAB0C360430}"/>
    <cellStyle name="Valuta 2 8 7 2 3" xfId="25033" xr:uid="{DB1CB68F-1AF1-42D2-948E-42FE65BE9C5D}"/>
    <cellStyle name="Valuta 2 8 7 2 4" xfId="13707" xr:uid="{40C32D82-34C8-46A8-A39F-48DE78890374}"/>
    <cellStyle name="Valuta 2 8 7 3" xfId="7121" xr:uid="{172C9439-D925-47BD-BF13-481D7FAA8D61}"/>
    <cellStyle name="Valuta 2 8 7 3 2" xfId="30667" xr:uid="{81064A41-1F82-466B-AFC5-568BB845572A}"/>
    <cellStyle name="Valuta 2 8 7 3 3" xfId="19129" xr:uid="{D6120ECB-3BAB-446D-B1FA-E89D9F0ECD8D}"/>
    <cellStyle name="Valuta 2 8 7 4" xfId="22135" xr:uid="{9A3A8850-3BE1-4AA3-B6D8-230B1537E489}"/>
    <cellStyle name="Valuta 2 8 7 5" xfId="11164" xr:uid="{8FED4605-98DB-4BC8-90EC-22D4EEF9BE6D}"/>
    <cellStyle name="Valuta 2 8 8" xfId="868" xr:uid="{00000000-0005-0000-0000-0000B8080000}"/>
    <cellStyle name="Valuta 2 8 8 2" xfId="3771" xr:uid="{CCA55B93-6C23-4DA8-B7B8-DE5AC06AC563}"/>
    <cellStyle name="Valuta 2 8 8 2 2" xfId="20133" xr:uid="{F3E5A88F-3257-4747-AA67-D8F6DF09733E}"/>
    <cellStyle name="Valuta 2 8 8 2 2 2" xfId="31671" xr:uid="{EDCFFFCC-0177-46DA-B5FC-0BB25D3E5B29}"/>
    <cellStyle name="Valuta 2 8 8 2 3" xfId="24519" xr:uid="{191C0543-E197-4685-BFA1-8FA2F84C65E4}"/>
    <cellStyle name="Valuta 2 8 8 2 4" xfId="13218" xr:uid="{EF7FE3D4-6EA4-48D5-9C7B-9CB3921A0156}"/>
    <cellStyle name="Valuta 2 8 8 3" xfId="6647" xr:uid="{5805F066-9AE2-4696-B86A-B09B6B60646B}"/>
    <cellStyle name="Valuta 2 8 8 3 2" xfId="30333" xr:uid="{150697C4-288D-457B-8C49-05A73B4FCBA1}"/>
    <cellStyle name="Valuta 2 8 8 3 3" xfId="18795" xr:uid="{2B019720-1444-4BCB-A5DF-E8F8A799CC2E}"/>
    <cellStyle name="Valuta 2 8 8 4" xfId="21621" xr:uid="{D45E8A76-92A6-4AC3-AEFF-F7219C1E4009}"/>
    <cellStyle name="Valuta 2 8 8 5" xfId="10714" xr:uid="{4064E1CF-22A7-41E7-83B1-46A2DABB2A95}"/>
    <cellStyle name="Valuta 2 8 9" xfId="3304" xr:uid="{2D04068F-2162-4415-AA48-C38370582DFF}"/>
    <cellStyle name="Valuta 2 8 9 2" xfId="19799" xr:uid="{C4D32617-1487-458A-9138-23E3D4B1E75F}"/>
    <cellStyle name="Valuta 2 8 9 2 2" xfId="31337" xr:uid="{3476C151-EFD6-4DA6-8354-B5BC1F5325AA}"/>
    <cellStyle name="Valuta 2 8 9 3" xfId="24052" xr:uid="{6CC7E875-8373-4790-874E-BD2ADBC66C3F}"/>
    <cellStyle name="Valuta 2 8 9 4" xfId="12772" xr:uid="{D671BAE7-ECBB-4A81-B52D-F217353E883E}"/>
    <cellStyle name="Valuta 2 9" xfId="221" xr:uid="{00000000-0005-0000-0000-0000B9080000}"/>
    <cellStyle name="Valuta 2 9 10" xfId="21181" xr:uid="{2497A6C7-5098-41C3-A66B-B5004044F5B4}"/>
    <cellStyle name="Valuta 2 9 11" xfId="10330" xr:uid="{5C21E085-7D08-402D-B451-0323527CF891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2 2 2" xfId="21074" xr:uid="{2494B733-FA78-4617-BDBB-2793C89A592D}"/>
    <cellStyle name="Valuta 2 9 2 2 2 2 2 2" xfId="32612" xr:uid="{B6C647DC-2D5C-4F43-A3D4-B23F7B297FD3}"/>
    <cellStyle name="Valuta 2 9 2 2 2 2 3" xfId="25706" xr:uid="{2BE413CD-76C0-4F8A-B3DF-AAB4FDF0C637}"/>
    <cellStyle name="Valuta 2 9 2 2 2 2 4" xfId="14380" xr:uid="{46A8D762-65C2-4AF8-99AB-C42416BFA366}"/>
    <cellStyle name="Valuta 2 9 2 2 2 3" xfId="7470" xr:uid="{A36DE818-BAA5-4408-9935-22D8AF896D40}"/>
    <cellStyle name="Valuta 2 9 2 2 2 3 2" xfId="31274" xr:uid="{1E2B877E-6170-4D3D-B77C-809F3E3FCF31}"/>
    <cellStyle name="Valuta 2 9 2 2 2 3 3" xfId="19736" xr:uid="{A7F11A08-B4C9-42EC-8FED-89D1B2E270D3}"/>
    <cellStyle name="Valuta 2 9 2 2 2 4" xfId="22808" xr:uid="{82EFBD4F-3E99-407F-A87E-3E49C4161E77}"/>
    <cellStyle name="Valuta 2 9 2 2 2 5" xfId="11805" xr:uid="{BD1D2AFE-E6A4-4B27-9852-25ED3FEE1DE2}"/>
    <cellStyle name="Valuta 2 9 2 2 3" xfId="1718" xr:uid="{00000000-0005-0000-0000-0000BD080000}"/>
    <cellStyle name="Valuta 2 9 2 2 3 2" xfId="4621" xr:uid="{EB29BFA7-0C0C-4FD7-9900-9CC902F90AF5}"/>
    <cellStyle name="Valuta 2 9 2 2 3 2 2" xfId="20738" xr:uid="{1F3C7310-CC48-4E23-B020-1C24D0F01C0C}"/>
    <cellStyle name="Valuta 2 9 2 2 3 2 2 2" xfId="32276" xr:uid="{4BB499A6-0E0D-4CC1-8155-9CA91E6F4ED2}"/>
    <cellStyle name="Valuta 2 9 2 2 3 2 3" xfId="25369" xr:uid="{9B1B090B-D3C9-4762-A25F-37C0EEDE665E}"/>
    <cellStyle name="Valuta 2 9 2 2 3 2 4" xfId="14043" xr:uid="{9B3A225C-3208-4C10-A7CB-46797786C119}"/>
    <cellStyle name="Valuta 2 9 2 2 3 3" xfId="7007" xr:uid="{0303B46C-3D38-4F75-9EDA-209B4DF663B8}"/>
    <cellStyle name="Valuta 2 9 2 2 3 3 2" xfId="30938" xr:uid="{46740668-BA90-4593-9224-1B3CECA1301C}"/>
    <cellStyle name="Valuta 2 9 2 2 3 3 3" xfId="19400" xr:uid="{30CC149E-2465-4D12-A745-59F39DE0EDA5}"/>
    <cellStyle name="Valuta 2 9 2 2 3 4" xfId="22471" xr:uid="{DA44427C-E620-4B53-A246-AB76B57CB6CF}"/>
    <cellStyle name="Valuta 2 9 2 2 3 5" xfId="11468" xr:uid="{6687F58C-52FD-43B3-BABB-B94A91170C2B}"/>
    <cellStyle name="Valuta 2 9 2 2 4" xfId="1285" xr:uid="{00000000-0005-0000-0000-0000BE080000}"/>
    <cellStyle name="Valuta 2 9 2 2 4 2" xfId="4188" xr:uid="{7F27ED1D-EFB6-4323-BFE9-530B1FA1F93C}"/>
    <cellStyle name="Valuta 2 9 2 2 4 2 2" xfId="20404" xr:uid="{FF91998C-ACCE-4B3B-89F9-272AEDD644A2}"/>
    <cellStyle name="Valuta 2 9 2 2 4 2 2 2" xfId="31942" xr:uid="{4B284610-F975-4E3C-B535-9568BBA81735}"/>
    <cellStyle name="Valuta 2 9 2 2 4 2 3" xfId="24936" xr:uid="{06E537E0-59B5-406D-8490-66CB98E27C5B}"/>
    <cellStyle name="Valuta 2 9 2 2 4 2 4" xfId="13610" xr:uid="{DB46AD86-6AA5-4EC0-8FBF-463352219D3E}"/>
    <cellStyle name="Valuta 2 9 2 2 4 3" xfId="19066" xr:uid="{7E10AB44-9697-44F6-B6DE-4830C31E97C0}"/>
    <cellStyle name="Valuta 2 9 2 2 4 3 2" xfId="30604" xr:uid="{4E5E10F0-4485-43E2-8184-F1B18A69361D}"/>
    <cellStyle name="Valuta 2 9 2 2 4 4" xfId="22038" xr:uid="{F0C4BA85-AA11-4842-BDF8-BF375B5B2349}"/>
    <cellStyle name="Valuta 2 9 2 2 4 5" xfId="11081" xr:uid="{513E9296-3D18-42B3-8F60-6CC95B0E32D6}"/>
    <cellStyle name="Valuta 2 9 2 2 5" xfId="3618" xr:uid="{3E231DC7-2F84-4D7F-9F92-B14F5D788829}"/>
    <cellStyle name="Valuta 2 9 2 2 5 2" xfId="20070" xr:uid="{C6EB9667-BE3C-49F5-A1BE-459DED1AF1D6}"/>
    <cellStyle name="Valuta 2 9 2 2 5 2 2" xfId="31608" xr:uid="{ED928D21-B243-42BE-83F9-3C643D616265}"/>
    <cellStyle name="Valuta 2 9 2 2 5 3" xfId="24366" xr:uid="{322EF76C-BA5A-454E-862C-321C8EFE25B8}"/>
    <cellStyle name="Valuta 2 9 2 2 5 4" xfId="13086" xr:uid="{E3E02D73-D13C-4B7B-A73F-068311F5D55F}"/>
    <cellStyle name="Valuta 2 9 2 2 6" xfId="6549" xr:uid="{CF9D082A-824D-4649-AD9C-E594495E4A26}"/>
    <cellStyle name="Valuta 2 9 2 2 6 2" xfId="30270" xr:uid="{AE6798E5-9885-4880-8A01-511CF49BFCC2}"/>
    <cellStyle name="Valuta 2 9 2 2 6 3" xfId="18732" xr:uid="{0842F225-1595-4D9C-B821-7EEC177E0082}"/>
    <cellStyle name="Valuta 2 9 2 2 7" xfId="21468" xr:uid="{F76A5B43-4D30-4927-9178-A63AD5398F2C}"/>
    <cellStyle name="Valuta 2 9 2 2 8" xfId="10590" xr:uid="{64E4B451-2513-4474-A1A1-1CBFA4485145}"/>
    <cellStyle name="Valuta 2 9 2 3" xfId="1892" xr:uid="{00000000-0005-0000-0000-0000BF080000}"/>
    <cellStyle name="Valuta 2 9 2 3 2" xfId="4791" xr:uid="{7A165AB7-2AC2-4503-ADC1-0F4519E331AA}"/>
    <cellStyle name="Valuta 2 9 2 3 2 2" xfId="20907" xr:uid="{4019AE9E-7BD4-471D-A493-1518B047083B}"/>
    <cellStyle name="Valuta 2 9 2 3 2 2 2" xfId="32445" xr:uid="{526BC5D7-0CA5-4948-908D-3FAF6E948342}"/>
    <cellStyle name="Valuta 2 9 2 3 2 3" xfId="25539" xr:uid="{1DEED048-D2ED-4021-AD2C-29F596350CA6}"/>
    <cellStyle name="Valuta 2 9 2 3 2 4" xfId="14213" xr:uid="{C137A44C-6CA6-40B2-ACF8-87E8468D82A9}"/>
    <cellStyle name="Valuta 2 9 2 3 3" xfId="7663" xr:uid="{48E8A3F7-4ACE-42DE-8B1A-32C450064DDF}"/>
    <cellStyle name="Valuta 2 9 2 3 3 2" xfId="31107" xr:uid="{F5DDDFB6-CE36-4037-82B9-A1AD92089873}"/>
    <cellStyle name="Valuta 2 9 2 3 3 3" xfId="19569" xr:uid="{16326BEA-90CA-4A47-9CCE-E23609CAC15A}"/>
    <cellStyle name="Valuta 2 9 2 3 4" xfId="22641" xr:uid="{DAB4BA44-331F-4764-A46A-44B5C4133E18}"/>
    <cellStyle name="Valuta 2 9 2 3 5" xfId="11638" xr:uid="{D6831405-1698-453F-A47E-402CACE5831B}"/>
    <cellStyle name="Valuta 2 9 2 4" xfId="1505" xr:uid="{00000000-0005-0000-0000-0000C0080000}"/>
    <cellStyle name="Valuta 2 9 2 4 2" xfId="4408" xr:uid="{EA48A7DA-BD0F-4F37-8A4C-85918100BD67}"/>
    <cellStyle name="Valuta 2 9 2 4 2 2" xfId="20571" xr:uid="{A05D6610-BACB-4D3A-93D2-E956CD2908C8}"/>
    <cellStyle name="Valuta 2 9 2 4 2 2 2" xfId="32109" xr:uid="{96CC2CFE-2F0D-401F-B92F-4F3F80B6901C}"/>
    <cellStyle name="Valuta 2 9 2 4 2 3" xfId="25156" xr:uid="{AD3E8C40-1C91-484D-B88F-45B7DA8C5FE7}"/>
    <cellStyle name="Valuta 2 9 2 4 2 4" xfId="13830" xr:uid="{419254AF-24CC-4408-B545-F399DCB21898}"/>
    <cellStyle name="Valuta 2 9 2 4 3" xfId="7245" xr:uid="{48519331-AC36-4549-AB0D-C05042B1FF14}"/>
    <cellStyle name="Valuta 2 9 2 4 3 2" xfId="30771" xr:uid="{7F2CABDC-6D71-4B9A-B7DE-3261E7771742}"/>
    <cellStyle name="Valuta 2 9 2 4 3 3" xfId="19233" xr:uid="{CED1A8E4-F7B9-430D-8827-3D234CFE5382}"/>
    <cellStyle name="Valuta 2 9 2 4 4" xfId="22258" xr:uid="{CC2CACFA-1AD5-4756-8CF4-6545ED9C0867}"/>
    <cellStyle name="Valuta 2 9 2 4 5" xfId="11279" xr:uid="{9CB68CCA-7583-4CCB-865E-C1578B55DDEC}"/>
    <cellStyle name="Valuta 2 9 2 5" xfId="994" xr:uid="{00000000-0005-0000-0000-0000C1080000}"/>
    <cellStyle name="Valuta 2 9 2 5 2" xfId="3897" xr:uid="{F621AF5F-71E2-4B9D-BFB3-2D73FDEBD7EF}"/>
    <cellStyle name="Valuta 2 9 2 5 2 2" xfId="20237" xr:uid="{6C0611ED-5009-4B02-A17A-87B8BA368086}"/>
    <cellStyle name="Valuta 2 9 2 5 2 2 2" xfId="31775" xr:uid="{03EEB48C-48D7-4806-9F7D-6E20389C96A3}"/>
    <cellStyle name="Valuta 2 9 2 5 2 3" xfId="24645" xr:uid="{8108A65D-4957-4690-A782-1DCB59F4737F}"/>
    <cellStyle name="Valuta 2 9 2 5 2 4" xfId="13335" xr:uid="{4D402EAD-2F39-4B2E-84B0-C9DAEEF965E7}"/>
    <cellStyle name="Valuta 2 9 2 5 3" xfId="6769" xr:uid="{D89B562B-1ED8-4A8F-A9BF-0315BFC2C844}"/>
    <cellStyle name="Valuta 2 9 2 5 3 2" xfId="30437" xr:uid="{758D1BB8-E1BC-4C06-969C-30919194D142}"/>
    <cellStyle name="Valuta 2 9 2 5 3 3" xfId="18899" xr:uid="{BAF1541A-CDF8-48BA-92AE-A5A5910C2E8A}"/>
    <cellStyle name="Valuta 2 9 2 5 4" xfId="21747" xr:uid="{D45AFDA4-DCD9-411A-BCC3-CABFC00A243C}"/>
    <cellStyle name="Valuta 2 9 2 5 5" xfId="10830" xr:uid="{4BFF7D52-2889-4DCE-B329-842459443B48}"/>
    <cellStyle name="Valuta 2 9 2 6" xfId="3426" xr:uid="{2F32B8B3-7AF2-44F3-BC56-633293425047}"/>
    <cellStyle name="Valuta 2 9 2 6 2" xfId="19903" xr:uid="{C10ABA20-9927-4C3F-8679-1A6C7E115A6B}"/>
    <cellStyle name="Valuta 2 9 2 6 2 2" xfId="31441" xr:uid="{B51B4A65-63C8-452E-98FF-160C53B9B2FB}"/>
    <cellStyle name="Valuta 2 9 2 6 3" xfId="24174" xr:uid="{450623D1-D058-453C-A764-682270F37A28}"/>
    <cellStyle name="Valuta 2 9 2 6 4" xfId="12894" xr:uid="{1C3C093F-0A97-4A53-8BFB-A787970B470A}"/>
    <cellStyle name="Valuta 2 9 2 7" xfId="6341" xr:uid="{A94804C4-D008-4BB0-BE81-786D115BF0A5}"/>
    <cellStyle name="Valuta 2 9 2 7 2" xfId="30103" xr:uid="{C6706746-28F3-42C7-8C53-069B1AC42D97}"/>
    <cellStyle name="Valuta 2 9 2 7 3" xfId="18565" xr:uid="{28737778-2DB7-482E-B10C-102B0C1B9475}"/>
    <cellStyle name="Valuta 2 9 2 8" xfId="21276" xr:uid="{79CAF2BF-3CA7-4C22-ABBD-2E301B888992}"/>
    <cellStyle name="Valuta 2 9 2 9" xfId="10410" xr:uid="{C37450A0-73E8-4472-B132-C6C1DFA91BA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2 2 2" xfId="20994" xr:uid="{1385CFCB-AA4A-4467-8F4A-9E84850F7BDC}"/>
    <cellStyle name="Valuta 2 9 4 2 2 2 2" xfId="32532" xr:uid="{BC9BA363-6669-48ED-AA69-01674D028CA1}"/>
    <cellStyle name="Valuta 2 9 4 2 2 3" xfId="25626" xr:uid="{A7085511-0158-49C4-896D-0C398B681122}"/>
    <cellStyle name="Valuta 2 9 4 2 2 4" xfId="14300" xr:uid="{72C6A2FA-E5B9-45FC-8D6F-71FEDF1E2C51}"/>
    <cellStyle name="Valuta 2 9 4 2 3" xfId="7375" xr:uid="{F15113DF-BD5D-4F27-A4E3-A401CD9F0748}"/>
    <cellStyle name="Valuta 2 9 4 2 3 2" xfId="31194" xr:uid="{04E83E76-6867-4A81-8085-CB7CFA39BBA7}"/>
    <cellStyle name="Valuta 2 9 4 2 3 3" xfId="19656" xr:uid="{EC9E87AF-1050-4DC7-886D-342C65A7E2DB}"/>
    <cellStyle name="Valuta 2 9 4 2 4" xfId="22728" xr:uid="{3D099D42-15AA-4DC2-A698-02918BAD776C}"/>
    <cellStyle name="Valuta 2 9 4 2 5" xfId="11725" xr:uid="{19701C8C-5E6D-4295-B7D7-4E10F1ABD497}"/>
    <cellStyle name="Valuta 2 9 4 3" xfId="1623" xr:uid="{00000000-0005-0000-0000-0000C5080000}"/>
    <cellStyle name="Valuta 2 9 4 3 2" xfId="4526" xr:uid="{0BBF277A-122D-47EF-9BFB-E116EC918B2F}"/>
    <cellStyle name="Valuta 2 9 4 3 2 2" xfId="20658" xr:uid="{3B94E92F-3FCF-4402-A124-39994A68CA85}"/>
    <cellStyle name="Valuta 2 9 4 3 2 2 2" xfId="32196" xr:uid="{46F3EB31-9DAA-4F9B-A222-E6A7CCBFC7F8}"/>
    <cellStyle name="Valuta 2 9 4 3 2 3" xfId="25274" xr:uid="{07101A3D-95ED-4E26-AA22-1575920AABCA}"/>
    <cellStyle name="Valuta 2 9 4 3 2 4" xfId="13948" xr:uid="{CBBFDBE3-B946-4E9F-A580-F99383F791BE}"/>
    <cellStyle name="Valuta 2 9 4 3 3" xfId="6912" xr:uid="{0EF59C7F-5388-4153-8A51-9E25279A098D}"/>
    <cellStyle name="Valuta 2 9 4 3 3 2" xfId="30858" xr:uid="{E2915101-EEB7-44E1-BBFC-36C117C933B0}"/>
    <cellStyle name="Valuta 2 9 4 3 3 3" xfId="19320" xr:uid="{D65505EB-E183-42AC-B159-29C6468B531D}"/>
    <cellStyle name="Valuta 2 9 4 3 4" xfId="22376" xr:uid="{06AD80E8-3EAA-4364-8EEE-3A6C8472A85F}"/>
    <cellStyle name="Valuta 2 9 4 3 5" xfId="11379" xr:uid="{796DEC3D-A6E7-4DDD-9A44-3111C3E0F5D1}"/>
    <cellStyle name="Valuta 2 9 4 4" xfId="1190" xr:uid="{00000000-0005-0000-0000-0000C6080000}"/>
    <cellStyle name="Valuta 2 9 4 4 2" xfId="4093" xr:uid="{24C2FED9-C487-4DE3-986E-D28A817B5DC0}"/>
    <cellStyle name="Valuta 2 9 4 4 2 2" xfId="20324" xr:uid="{2D899525-2D9D-42F5-A328-110B461BAF72}"/>
    <cellStyle name="Valuta 2 9 4 4 2 2 2" xfId="31862" xr:uid="{3F67AF5C-3065-4F90-9205-511003D226A8}"/>
    <cellStyle name="Valuta 2 9 4 4 2 3" xfId="24841" xr:uid="{1067D032-C714-42B1-9301-457E1933C39A}"/>
    <cellStyle name="Valuta 2 9 4 4 2 4" xfId="13515" xr:uid="{76A96215-DF88-4F4C-944C-D852EAC5D613}"/>
    <cellStyle name="Valuta 2 9 4 4 3" xfId="18986" xr:uid="{B97BED09-B2E8-4562-B7C1-3FE977122554}"/>
    <cellStyle name="Valuta 2 9 4 4 3 2" xfId="30524" xr:uid="{ED043E5F-EC2B-426D-98B9-89EE7316A555}"/>
    <cellStyle name="Valuta 2 9 4 4 4" xfId="21943" xr:uid="{4A13542B-154B-477A-A7A1-C8271BAFB8B6}"/>
    <cellStyle name="Valuta 2 9 4 4 5" xfId="10992" xr:uid="{8944D6DE-CC17-4A7D-B013-FA479E77924E}"/>
    <cellStyle name="Valuta 2 9 4 5" xfId="3523" xr:uid="{CBA70C05-334F-4F31-A34B-36FB916D950F}"/>
    <cellStyle name="Valuta 2 9 4 5 2" xfId="19990" xr:uid="{8EAEC079-36FD-4E47-9A7F-63B56647EC37}"/>
    <cellStyle name="Valuta 2 9 4 5 2 2" xfId="31528" xr:uid="{B53FA6B6-2886-4EF9-A322-E1E6F2078C7F}"/>
    <cellStyle name="Valuta 2 9 4 5 3" xfId="24271" xr:uid="{207FC852-1E3C-4CCC-9A70-DA433545B315}"/>
    <cellStyle name="Valuta 2 9 4 5 4" xfId="12991" xr:uid="{E0EE2B41-4359-4416-B7F1-875A37E1FAB1}"/>
    <cellStyle name="Valuta 2 9 4 6" xfId="6454" xr:uid="{40EC3E49-2F26-41C5-AED1-A31367EEB8AC}"/>
    <cellStyle name="Valuta 2 9 4 6 2" xfId="30190" xr:uid="{462CF380-3A31-4347-A8CA-0056BC9503A3}"/>
    <cellStyle name="Valuta 2 9 4 6 3" xfId="18652" xr:uid="{3F35A76E-5AED-4EF8-986A-2607AE66F528}"/>
    <cellStyle name="Valuta 2 9 4 7" xfId="21373" xr:uid="{DD149F65-7A5D-46B6-82F1-CAC6322DEBEE}"/>
    <cellStyle name="Valuta 2 9 4 8" xfId="10501" xr:uid="{3F2DAB89-B461-4C87-9C32-24AE3C00BE85}"/>
    <cellStyle name="Valuta 2 9 5" xfId="1812" xr:uid="{00000000-0005-0000-0000-0000C7080000}"/>
    <cellStyle name="Valuta 2 9 5 2" xfId="4711" xr:uid="{7DAFD45A-4B72-4433-9EFA-2584BAFE3922}"/>
    <cellStyle name="Valuta 2 9 5 2 2" xfId="20827" xr:uid="{EF81EBE0-E8FF-4491-9912-35177E588DB8}"/>
    <cellStyle name="Valuta 2 9 5 2 2 2" xfId="32365" xr:uid="{2E8F2AC8-168F-40B8-9C28-5D660239D280}"/>
    <cellStyle name="Valuta 2 9 5 2 3" xfId="25459" xr:uid="{96D0E9B4-ED45-44C3-A3B0-417D147E9C05}"/>
    <cellStyle name="Valuta 2 9 5 2 4" xfId="14133" xr:uid="{C1BDFA99-A5F4-461D-94E8-0F81DF01FCF2}"/>
    <cellStyle name="Valuta 2 9 5 3" xfId="7577" xr:uid="{2F999D82-9801-4228-8A72-1040372D0C9B}"/>
    <cellStyle name="Valuta 2 9 5 3 2" xfId="31027" xr:uid="{5DC3F94E-6D87-4040-B2D8-0F8317337812}"/>
    <cellStyle name="Valuta 2 9 5 3 3" xfId="19489" xr:uid="{27F74547-B3BB-478F-83F4-D85C2FDB1B99}"/>
    <cellStyle name="Valuta 2 9 5 4" xfId="22561" xr:uid="{D5EB0A78-C36E-4610-A8AD-B5EF716E0FD8}"/>
    <cellStyle name="Valuta 2 9 5 5" xfId="11558" xr:uid="{8FF558C6-C73B-4E36-82DE-D2CE50FC45AB}"/>
    <cellStyle name="Valuta 2 9 6" xfId="1410" xr:uid="{00000000-0005-0000-0000-0000C8080000}"/>
    <cellStyle name="Valuta 2 9 6 2" xfId="4313" xr:uid="{34213D3C-23C7-4CE4-BC92-8DED74BEA852}"/>
    <cellStyle name="Valuta 2 9 6 2 2" xfId="20491" xr:uid="{47CE5FE2-D690-4A9E-9717-F0F74A8512CB}"/>
    <cellStyle name="Valuta 2 9 6 2 2 2" xfId="32029" xr:uid="{09E6A242-4790-4E27-B39A-61CA15CAEBBB}"/>
    <cellStyle name="Valuta 2 9 6 2 3" xfId="25061" xr:uid="{03BAC012-79D4-4099-8171-1598A4D8211B}"/>
    <cellStyle name="Valuta 2 9 6 2 4" xfId="13735" xr:uid="{4104149A-BAB0-4512-BF31-D3D156D030AF}"/>
    <cellStyle name="Valuta 2 9 6 3" xfId="7150" xr:uid="{AA9EA6AF-648B-42D5-AC5F-310EDAE54FB4}"/>
    <cellStyle name="Valuta 2 9 6 3 2" xfId="30691" xr:uid="{7FA1BC13-B572-487B-BF40-CAD34A723263}"/>
    <cellStyle name="Valuta 2 9 6 3 3" xfId="19153" xr:uid="{AEF32EC9-3E0D-4878-8BD0-4169FB076B00}"/>
    <cellStyle name="Valuta 2 9 6 4" xfId="22163" xr:uid="{542864E1-1659-43DB-AED7-2755E616EB30}"/>
    <cellStyle name="Valuta 2 9 6 5" xfId="11190" xr:uid="{FAA6B8B3-4B5D-4DF3-8530-A91F4C741040}"/>
    <cellStyle name="Valuta 2 9 7" xfId="898" xr:uid="{00000000-0005-0000-0000-0000C9080000}"/>
    <cellStyle name="Valuta 2 9 7 2" xfId="3801" xr:uid="{979D1479-3862-4E68-AA69-538AADE42B24}"/>
    <cellStyle name="Valuta 2 9 7 2 2" xfId="20157" xr:uid="{60EEFF68-68CE-474F-B307-19AD8886019B}"/>
    <cellStyle name="Valuta 2 9 7 2 2 2" xfId="31695" xr:uid="{3B1F7E7E-7BBC-40EB-8C4E-AD68617F2E8C}"/>
    <cellStyle name="Valuta 2 9 7 2 3" xfId="24549" xr:uid="{C79F830F-13B0-4F83-9931-0C2664EA9BD9}"/>
    <cellStyle name="Valuta 2 9 7 2 4" xfId="13245" xr:uid="{88B7A938-39D3-436E-8BD2-0B1F20A24488}"/>
    <cellStyle name="Valuta 2 9 7 3" xfId="6674" xr:uid="{1CCE48E1-0839-43A1-87A3-B92C09B123D9}"/>
    <cellStyle name="Valuta 2 9 7 3 2" xfId="30357" xr:uid="{24261644-60EA-48F6-A83C-FB26EA73DF42}"/>
    <cellStyle name="Valuta 2 9 7 3 3" xfId="18819" xr:uid="{D0BA254F-2721-4827-AF7C-9254FB120C0C}"/>
    <cellStyle name="Valuta 2 9 7 4" xfId="21651" xr:uid="{40315FEB-76C0-460D-B52C-2AFBA95CFC4A}"/>
    <cellStyle name="Valuta 2 9 7 5" xfId="10741" xr:uid="{E2369330-3686-489A-898C-AA339A627275}"/>
    <cellStyle name="Valuta 2 9 8" xfId="3331" xr:uid="{3DDEC7F4-5C4A-4B0D-A3D7-CE5637A5B120}"/>
    <cellStyle name="Valuta 2 9 8 2" xfId="19823" xr:uid="{CF17585B-68EB-4000-967C-18331D97C2CA}"/>
    <cellStyle name="Valuta 2 9 8 2 2" xfId="31361" xr:uid="{6D7C9615-5CBF-40C4-BC38-588B24AB011A}"/>
    <cellStyle name="Valuta 2 9 8 3" xfId="24079" xr:uid="{C199633B-BF3F-4F95-A7A1-3E1A49748887}"/>
    <cellStyle name="Valuta 2 9 8 4" xfId="12799" xr:uid="{776EF500-FA41-49F6-91F5-7DBC0CBF9FD1}"/>
    <cellStyle name="Valuta 2 9 9" xfId="6246" xr:uid="{CA8BEC1F-6EA2-4CE5-A0F3-45339D7C196F}"/>
    <cellStyle name="Valuta 2 9 9 2" xfId="30023" xr:uid="{2914D1DA-B0C2-472B-87D2-CA475C859AF6}"/>
    <cellStyle name="Valuta 2 9 9 3" xfId="18485" xr:uid="{F3F5CCBA-4F72-415D-838A-720B3808F3FE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2 2 2" xfId="21033" xr:uid="{6A8FE725-18DE-40C1-93E4-52F73547E678}"/>
    <cellStyle name="Valuta 3 10 2 2 2 2 2" xfId="32571" xr:uid="{B2610226-6E2F-4E99-A469-8301186BB323}"/>
    <cellStyle name="Valuta 3 10 2 2 2 3" xfId="25665" xr:uid="{CAF6E3E6-04EB-4280-BBF3-A4C5ACEFAB0B}"/>
    <cellStyle name="Valuta 3 10 2 2 2 4" xfId="14339" xr:uid="{803A0BE1-5381-4805-A03F-7645DB569930}"/>
    <cellStyle name="Valuta 3 10 2 2 3" xfId="7424" xr:uid="{2415E321-26CD-4D51-8A1A-C2B27059A4CA}"/>
    <cellStyle name="Valuta 3 10 2 2 3 2" xfId="31233" xr:uid="{836703D9-ACFC-473F-B511-F8D8ACE8E2C3}"/>
    <cellStyle name="Valuta 3 10 2 2 3 3" xfId="19695" xr:uid="{0C6DBF29-B48A-4BF2-BC76-CB28183E0D8A}"/>
    <cellStyle name="Valuta 3 10 2 2 4" xfId="22767" xr:uid="{D47F74F3-BCFC-40A4-B66D-A2ECBDD51858}"/>
    <cellStyle name="Valuta 3 10 2 2 5" xfId="11764" xr:uid="{2A1ECA62-D895-40C7-80E8-12FC3C70E040}"/>
    <cellStyle name="Valuta 3 10 2 3" xfId="1672" xr:uid="{00000000-0005-0000-0000-0000CE080000}"/>
    <cellStyle name="Valuta 3 10 2 3 2" xfId="4575" xr:uid="{6AB11A13-FE4B-4742-879D-A3F50D8BFA16}"/>
    <cellStyle name="Valuta 3 10 2 3 2 2" xfId="20697" xr:uid="{975A3B3F-A0EA-4161-AF0E-5463123E44B0}"/>
    <cellStyle name="Valuta 3 10 2 3 2 2 2" xfId="32235" xr:uid="{DC3D5460-B57A-46EF-84CF-A3D63C745DCE}"/>
    <cellStyle name="Valuta 3 10 2 3 2 3" xfId="25323" xr:uid="{7AB7C8EC-321B-4587-8381-3E58B02BFF07}"/>
    <cellStyle name="Valuta 3 10 2 3 2 4" xfId="13997" xr:uid="{694B0DC8-6894-416C-B496-F6049528E6E1}"/>
    <cellStyle name="Valuta 3 10 2 3 3" xfId="6961" xr:uid="{823BEA13-10D6-4917-ADD6-6E4CB8730C12}"/>
    <cellStyle name="Valuta 3 10 2 3 3 2" xfId="30897" xr:uid="{F3FEC993-BB9A-4A1F-8A48-F72DB862367B}"/>
    <cellStyle name="Valuta 3 10 2 3 3 3" xfId="19359" xr:uid="{A871C768-B192-461D-84C3-B11C5F68C177}"/>
    <cellStyle name="Valuta 3 10 2 3 4" xfId="22425" xr:uid="{DF99EF60-17B3-4AD0-8C2F-E393B64FE4B8}"/>
    <cellStyle name="Valuta 3 10 2 3 5" xfId="11424" xr:uid="{2BC4EEE1-D056-429D-BA3A-C70CC1FC009F}"/>
    <cellStyle name="Valuta 3 10 2 4" xfId="1239" xr:uid="{00000000-0005-0000-0000-0000CF080000}"/>
    <cellStyle name="Valuta 3 10 2 4 2" xfId="4142" xr:uid="{A3143299-2D62-4F49-A97E-95E0D1B735EF}"/>
    <cellStyle name="Valuta 3 10 2 4 2 2" xfId="20363" xr:uid="{B84C7823-ECAC-4254-B12C-8B069B48BA58}"/>
    <cellStyle name="Valuta 3 10 2 4 2 2 2" xfId="31901" xr:uid="{CCA39AD2-9534-4C16-8491-9654FBD5C074}"/>
    <cellStyle name="Valuta 3 10 2 4 2 3" xfId="24890" xr:uid="{2024C4B8-61B7-4A30-8E4A-DAB2FE4B5EB4}"/>
    <cellStyle name="Valuta 3 10 2 4 2 4" xfId="13564" xr:uid="{FD155663-50B5-4ADD-B15B-038FB858E943}"/>
    <cellStyle name="Valuta 3 10 2 4 3" xfId="19025" xr:uid="{724CF8F2-8447-42B2-B94B-1D3509DBB850}"/>
    <cellStyle name="Valuta 3 10 2 4 3 2" xfId="30563" xr:uid="{3264DEF9-70D4-4482-9CC0-A0FE56D3CFD1}"/>
    <cellStyle name="Valuta 3 10 2 4 4" xfId="21992" xr:uid="{D6608CE4-AAA4-4E4D-B85E-9E53676A18EF}"/>
    <cellStyle name="Valuta 3 10 2 4 5" xfId="11037" xr:uid="{23B07590-1B97-43F6-A311-DB7B69115650}"/>
    <cellStyle name="Valuta 3 10 2 5" xfId="3572" xr:uid="{40E11F57-20FA-4244-B0A5-845340B4EF03}"/>
    <cellStyle name="Valuta 3 10 2 5 2" xfId="20029" xr:uid="{CFA61158-66BD-4706-A5FC-015743E72AAA}"/>
    <cellStyle name="Valuta 3 10 2 5 2 2" xfId="31567" xr:uid="{27FA1C3F-4428-4E9A-A2D0-6145B3DA8CB4}"/>
    <cellStyle name="Valuta 3 10 2 5 3" xfId="24320" xr:uid="{FA91832A-DABD-4E80-A441-8C2CABE21F2E}"/>
    <cellStyle name="Valuta 3 10 2 5 4" xfId="13040" xr:uid="{B6F5071E-D372-401D-B3EA-151882354DCA}"/>
    <cellStyle name="Valuta 3 10 2 6" xfId="6503" xr:uid="{C9AF16CD-49ED-4116-B5B1-B7E6CFCF5D8A}"/>
    <cellStyle name="Valuta 3 10 2 6 2" xfId="30229" xr:uid="{B08A83D4-E3BC-4AAE-BF08-47CF16C4E431}"/>
    <cellStyle name="Valuta 3 10 2 6 3" xfId="18691" xr:uid="{BF60F215-18F0-4AB9-A4FC-C2B8E303B0F9}"/>
    <cellStyle name="Valuta 3 10 2 7" xfId="21422" xr:uid="{FBBCC59F-B69E-44D2-9F46-DB2273DB8527}"/>
    <cellStyle name="Valuta 3 10 2 8" xfId="10546" xr:uid="{1D419EA8-1CF8-434F-9FE5-0BE5A7DEC83A}"/>
    <cellStyle name="Valuta 3 10 3" xfId="1851" xr:uid="{00000000-0005-0000-0000-0000D0080000}"/>
    <cellStyle name="Valuta 3 10 3 2" xfId="4750" xr:uid="{75BC50DF-735D-4744-81AB-2853F20D5AE4}"/>
    <cellStyle name="Valuta 3 10 3 2 2" xfId="20866" xr:uid="{2BD6D172-D040-4F1A-8F84-006FF8FE36DC}"/>
    <cellStyle name="Valuta 3 10 3 2 2 2" xfId="32404" xr:uid="{76F10021-3830-4156-82F0-D568B2115E4B}"/>
    <cellStyle name="Valuta 3 10 3 2 3" xfId="25498" xr:uid="{3268D5A4-7D77-4BBE-9942-3C47725CBB24}"/>
    <cellStyle name="Valuta 3 10 3 2 4" xfId="14172" xr:uid="{1E3B20B6-A763-4955-AE2E-54F07A59EAB4}"/>
    <cellStyle name="Valuta 3 10 3 3" xfId="7620" xr:uid="{68F2ED01-0204-473E-9625-A9F369BFD282}"/>
    <cellStyle name="Valuta 3 10 3 3 2" xfId="31066" xr:uid="{3B9F9B8D-FAC4-4875-AE55-BEB583BAFB9E}"/>
    <cellStyle name="Valuta 3 10 3 3 3" xfId="19528" xr:uid="{34951480-B7D5-4F6B-81E6-4F44E8AF479D}"/>
    <cellStyle name="Valuta 3 10 3 4" xfId="22600" xr:uid="{9DC8DDAA-9E85-47BD-9E71-AA907955BDBB}"/>
    <cellStyle name="Valuta 3 10 3 5" xfId="11597" xr:uid="{6F330499-4690-47CD-B7D0-C4ABD5402EF2}"/>
    <cellStyle name="Valuta 3 10 4" xfId="1459" xr:uid="{00000000-0005-0000-0000-0000D1080000}"/>
    <cellStyle name="Valuta 3 10 4 2" xfId="4362" xr:uid="{658CC95B-B1EC-47F8-A6FA-C38D07E841A9}"/>
    <cellStyle name="Valuta 3 10 4 2 2" xfId="20530" xr:uid="{4A4B03FE-EA1E-4988-811E-70CBE8CA2CAE}"/>
    <cellStyle name="Valuta 3 10 4 2 2 2" xfId="32068" xr:uid="{B6BE4F80-5195-4AA0-A286-1519AE3567FF}"/>
    <cellStyle name="Valuta 3 10 4 2 3" xfId="25110" xr:uid="{D524DEC4-4306-4B1E-A4CC-D32E87643C11}"/>
    <cellStyle name="Valuta 3 10 4 2 4" xfId="13784" xr:uid="{DC37A196-49CA-42E8-B6EA-64A0E45D0276}"/>
    <cellStyle name="Valuta 3 10 4 3" xfId="7199" xr:uid="{8C737598-6FE0-42B4-BAED-8992DA0ED072}"/>
    <cellStyle name="Valuta 3 10 4 3 2" xfId="30730" xr:uid="{A48F3CB5-C6D8-47D9-B045-9D0514CB0D74}"/>
    <cellStyle name="Valuta 3 10 4 3 3" xfId="19192" xr:uid="{030ED346-CC8F-405B-BEB5-57ADF8313A86}"/>
    <cellStyle name="Valuta 3 10 4 4" xfId="22212" xr:uid="{EE1A894A-AA31-4692-AFCE-8BE562243A62}"/>
    <cellStyle name="Valuta 3 10 4 5" xfId="11235" xr:uid="{EAD00532-EF7A-447D-B0CF-42F359145CE5}"/>
    <cellStyle name="Valuta 3 10 5" xfId="948" xr:uid="{00000000-0005-0000-0000-0000D2080000}"/>
    <cellStyle name="Valuta 3 10 5 2" xfId="3851" xr:uid="{80CEA698-B7C1-4139-B180-5F88B880BA20}"/>
    <cellStyle name="Valuta 3 10 5 2 2" xfId="20196" xr:uid="{764A30FD-B8E8-46A8-BACF-421A55B01C00}"/>
    <cellStyle name="Valuta 3 10 5 2 2 2" xfId="31734" xr:uid="{062F9E6A-01E6-4B34-96A0-0BC26D908789}"/>
    <cellStyle name="Valuta 3 10 5 2 3" xfId="24599" xr:uid="{013E95C6-926B-4A91-836C-4A21DA18E77F}"/>
    <cellStyle name="Valuta 3 10 5 2 4" xfId="13291" xr:uid="{A152CB9F-4979-47D0-BA9B-086DA37D22F4}"/>
    <cellStyle name="Valuta 3 10 5 3" xfId="6723" xr:uid="{94723503-F986-4000-B0EF-EA8FE434574A}"/>
    <cellStyle name="Valuta 3 10 5 3 2" xfId="30396" xr:uid="{A67DE1E0-0380-4A91-8DF5-F55327D25BDC}"/>
    <cellStyle name="Valuta 3 10 5 3 3" xfId="18858" xr:uid="{B1563F6D-B4C5-486B-8CD0-D76616E2A620}"/>
    <cellStyle name="Valuta 3 10 5 4" xfId="21701" xr:uid="{24CADFCB-38D6-4CA8-A83A-ACEFA30ABA72}"/>
    <cellStyle name="Valuta 3 10 5 5" xfId="10786" xr:uid="{BD549837-BECA-46CF-AAA1-0EEE94A2B631}"/>
    <cellStyle name="Valuta 3 10 6" xfId="3380" xr:uid="{B2B41771-986E-42A1-B920-ADA7810950E5}"/>
    <cellStyle name="Valuta 3 10 6 2" xfId="19862" xr:uid="{B0CB011F-526E-4783-9085-6AACD017CE06}"/>
    <cellStyle name="Valuta 3 10 6 2 2" xfId="31400" xr:uid="{6348A553-8489-4065-9655-73CA76755A2E}"/>
    <cellStyle name="Valuta 3 10 6 3" xfId="24128" xr:uid="{160A5AE0-427B-4480-BCDA-2ECFC568AAA5}"/>
    <cellStyle name="Valuta 3 10 6 4" xfId="12848" xr:uid="{49ADBE19-605E-4DC1-B2AC-4FD458329C90}"/>
    <cellStyle name="Valuta 3 10 7" xfId="6295" xr:uid="{FF3AFCF9-80E8-4143-88A9-8B4E3E9A9308}"/>
    <cellStyle name="Valuta 3 10 7 2" xfId="30062" xr:uid="{74AFF7A9-1594-4CED-948D-DC100871DD61}"/>
    <cellStyle name="Valuta 3 10 7 3" xfId="18524" xr:uid="{58B35D47-6C28-422E-B388-1D048F232697}"/>
    <cellStyle name="Valuta 3 10 8" xfId="21230" xr:uid="{A70F8908-335E-4869-822F-B20D86120C14}"/>
    <cellStyle name="Valuta 3 10 9" xfId="10369" xr:uid="{A7D86C28-1FF0-40F8-9B5E-111673F58D9A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2 2 2" xfId="20953" xr:uid="{5090765B-3BCA-4F8B-9162-4F68CEAC9613}"/>
    <cellStyle name="Valuta 3 12 2 2 2 2 2" xfId="32491" xr:uid="{39FE78EB-7FF5-4150-90B6-639955638472}"/>
    <cellStyle name="Valuta 3 12 2 2 2 3" xfId="25585" xr:uid="{3E76B966-FB0B-4E87-87FD-0049F8292902}"/>
    <cellStyle name="Valuta 3 12 2 2 2 4" xfId="14259" xr:uid="{6FC58900-6CF8-4A21-98B9-D3442715DB70}"/>
    <cellStyle name="Valuta 3 12 2 2 3" xfId="7332" xr:uid="{366B200E-A1D9-458C-8DCD-B9C817F9C77E}"/>
    <cellStyle name="Valuta 3 12 2 2 3 2" xfId="31153" xr:uid="{D94FF00E-7D52-49FC-A981-1AED8405E71B}"/>
    <cellStyle name="Valuta 3 12 2 2 3 3" xfId="19615" xr:uid="{2ECC8F33-8E30-4C08-989A-135F820FAD17}"/>
    <cellStyle name="Valuta 3 12 2 2 4" xfId="22687" xr:uid="{868F3BD7-A6DE-41BD-B545-19E103262943}"/>
    <cellStyle name="Valuta 3 12 2 2 5" xfId="11684" xr:uid="{35279B36-E658-4345-B16D-8F19344E13EF}"/>
    <cellStyle name="Valuta 3 12 2 3" xfId="1580" xr:uid="{00000000-0005-0000-0000-0000D7080000}"/>
    <cellStyle name="Valuta 3 12 2 3 2" xfId="4483" xr:uid="{3EF3FCB4-8041-4DB1-984C-569037C252BE}"/>
    <cellStyle name="Valuta 3 12 2 3 2 2" xfId="20617" xr:uid="{77B8188B-A57A-46AB-BC48-633DE2379C60}"/>
    <cellStyle name="Valuta 3 12 2 3 2 2 2" xfId="32155" xr:uid="{F67EF380-B489-4BE8-A2E2-C69FBFEABC7F}"/>
    <cellStyle name="Valuta 3 12 2 3 2 3" xfId="25231" xr:uid="{FC3E4D5C-3938-4771-A3B7-A7DD3B6D4ADD}"/>
    <cellStyle name="Valuta 3 12 2 3 2 4" xfId="13905" xr:uid="{2AE39106-1509-4BE8-A3AD-C84E39CD7B66}"/>
    <cellStyle name="Valuta 3 12 2 3 3" xfId="6869" xr:uid="{98EBBD9E-6029-465F-867E-375029438BBD}"/>
    <cellStyle name="Valuta 3 12 2 3 3 2" xfId="30817" xr:uid="{B9E99C3F-87DC-4CEE-96EB-F15C28E2E060}"/>
    <cellStyle name="Valuta 3 12 2 3 3 3" xfId="19279" xr:uid="{E7C246B7-C8EC-475C-A137-2F79B2E99E82}"/>
    <cellStyle name="Valuta 3 12 2 3 4" xfId="22333" xr:uid="{FEF1E823-42D5-4902-8E67-6A6C69402281}"/>
    <cellStyle name="Valuta 3 12 2 3 5" xfId="11338" xr:uid="{C5856BA2-4568-4204-BC02-431E2D3C4777}"/>
    <cellStyle name="Valuta 3 12 2 4" xfId="1147" xr:uid="{00000000-0005-0000-0000-0000D8080000}"/>
    <cellStyle name="Valuta 3 12 2 4 2" xfId="4050" xr:uid="{522E2FCD-CF49-4010-978D-611A185B1688}"/>
    <cellStyle name="Valuta 3 12 2 4 2 2" xfId="20283" xr:uid="{C846201B-9C48-4C18-B365-E61D0B819056}"/>
    <cellStyle name="Valuta 3 12 2 4 2 2 2" xfId="31821" xr:uid="{20A30545-C44A-4033-8CDF-D40C8B22481F}"/>
    <cellStyle name="Valuta 3 12 2 4 2 3" xfId="24798" xr:uid="{9C13B21C-24ED-4C82-BBF6-0F58C3A94F10}"/>
    <cellStyle name="Valuta 3 12 2 4 2 4" xfId="13472" xr:uid="{EF79A81B-7B42-4688-85E7-B38F6F37F223}"/>
    <cellStyle name="Valuta 3 12 2 4 3" xfId="18945" xr:uid="{2B167570-82B9-4FCB-9BE7-D3D15605B176}"/>
    <cellStyle name="Valuta 3 12 2 4 3 2" xfId="30483" xr:uid="{98F2D788-34E6-4B12-B19C-28A1D9EC049A}"/>
    <cellStyle name="Valuta 3 12 2 4 4" xfId="21900" xr:uid="{855D533B-983A-42E1-80D7-624AD6A59E4B}"/>
    <cellStyle name="Valuta 3 12 2 4 5" xfId="10951" xr:uid="{B4007F60-1027-45EB-A9FD-B015A1E744CD}"/>
    <cellStyle name="Valuta 3 12 2 5" xfId="3480" xr:uid="{5ED01A5B-9B9C-46B7-838E-9DB3AE502012}"/>
    <cellStyle name="Valuta 3 12 2 5 2" xfId="19949" xr:uid="{5559007A-8D6C-4E9C-AEC7-6F7FDB056C35}"/>
    <cellStyle name="Valuta 3 12 2 5 2 2" xfId="31487" xr:uid="{F1FFC0EF-7A0F-4FAC-A527-DC77F3940611}"/>
    <cellStyle name="Valuta 3 12 2 5 3" xfId="24228" xr:uid="{0BD25A36-E94A-40A5-A167-398DF13A15ED}"/>
    <cellStyle name="Valuta 3 12 2 5 4" xfId="12948" xr:uid="{8BDA96FA-FF3B-4082-BEA2-B627017E5450}"/>
    <cellStyle name="Valuta 3 12 2 6" xfId="6411" xr:uid="{74D08798-EA0A-4EFD-AD4B-9AF1717F5C99}"/>
    <cellStyle name="Valuta 3 12 2 6 2" xfId="30149" xr:uid="{68D8A9E2-3157-4C79-A23B-E2E79204185F}"/>
    <cellStyle name="Valuta 3 12 2 6 3" xfId="18611" xr:uid="{2536E698-AA58-4FC5-BD60-35D7BBAA6207}"/>
    <cellStyle name="Valuta 3 12 2 7" xfId="21330" xr:uid="{E5567337-6039-4D49-A3F6-9635EFE2A5EE}"/>
    <cellStyle name="Valuta 3 12 2 8" xfId="10460" xr:uid="{732CB9FF-27C3-438C-B438-6EF3BFBD7975}"/>
    <cellStyle name="Valuta 3 12 3" xfId="1771" xr:uid="{00000000-0005-0000-0000-0000D9080000}"/>
    <cellStyle name="Valuta 3 12 3 2" xfId="4670" xr:uid="{9AB03839-BA72-4D2F-9B17-9A21F1F886F7}"/>
    <cellStyle name="Valuta 3 12 3 2 2" xfId="20786" xr:uid="{428933FD-8EA6-46FF-A875-7CAA0B432AD3}"/>
    <cellStyle name="Valuta 3 12 3 2 2 2" xfId="32324" xr:uid="{4D562059-3437-4998-A605-4A2710F46C2B}"/>
    <cellStyle name="Valuta 3 12 3 2 3" xfId="25418" xr:uid="{BA2BF714-00FD-497A-A8F8-00B21BBB0AD1}"/>
    <cellStyle name="Valuta 3 12 3 2 4" xfId="14092" xr:uid="{A4A692AB-8CDC-4608-B23D-F3F93CA8D0B7}"/>
    <cellStyle name="Valuta 3 12 3 3" xfId="7534" xr:uid="{15B0A0E7-63B6-4FC4-854C-17425A2B00F8}"/>
    <cellStyle name="Valuta 3 12 3 3 2" xfId="30986" xr:uid="{03BDAE23-5DE3-4348-8CD2-765A544A597C}"/>
    <cellStyle name="Valuta 3 12 3 3 3" xfId="19448" xr:uid="{FA3F8228-56E6-42DD-B0E9-43F0CD016DB8}"/>
    <cellStyle name="Valuta 3 12 3 4" xfId="22520" xr:uid="{C83726C6-C3B9-41EE-B10D-27C3FB521768}"/>
    <cellStyle name="Valuta 3 12 3 5" xfId="11517" xr:uid="{2B8BBA6D-381E-4709-9CCC-20050954B049}"/>
    <cellStyle name="Valuta 3 12 4" xfId="1363" xr:uid="{00000000-0005-0000-0000-0000DA080000}"/>
    <cellStyle name="Valuta 3 12 4 2" xfId="4266" xr:uid="{B8F48AAE-D4E3-4794-9CC9-005DA3958D7F}"/>
    <cellStyle name="Valuta 3 12 4 2 2" xfId="20450" xr:uid="{035204C6-3FEE-4ED2-B819-8CAA8DA1D0FC}"/>
    <cellStyle name="Valuta 3 12 4 2 2 2" xfId="31988" xr:uid="{D0D1C473-5768-4CFC-B610-96D64468AACB}"/>
    <cellStyle name="Valuta 3 12 4 2 3" xfId="25014" xr:uid="{D6191859-A26B-4783-980E-A1F560EB0A5C}"/>
    <cellStyle name="Valuta 3 12 4 2 4" xfId="13688" xr:uid="{16790691-54A5-470F-85DB-FF7B0BA59368}"/>
    <cellStyle name="Valuta 3 12 4 3" xfId="7101" xr:uid="{246C5F35-D2C0-4482-B154-C62F06D12E0C}"/>
    <cellStyle name="Valuta 3 12 4 3 2" xfId="30650" xr:uid="{9409367D-3265-43D9-9112-50A86F67F650}"/>
    <cellStyle name="Valuta 3 12 4 3 3" xfId="19112" xr:uid="{51EB856A-043E-4A2F-A16F-22C89A81831E}"/>
    <cellStyle name="Valuta 3 12 4 4" xfId="22116" xr:uid="{B2CDA84A-31FE-47C9-8C07-F49EAEB3DBBB}"/>
    <cellStyle name="Valuta 3 12 4 5" xfId="11146" xr:uid="{35833F10-F39C-4C26-9262-20A0FFB4D426}"/>
    <cellStyle name="Valuta 3 12 5" xfId="846" xr:uid="{00000000-0005-0000-0000-0000DB080000}"/>
    <cellStyle name="Valuta 3 12 5 2" xfId="3749" xr:uid="{577B9595-E16E-4537-A6F9-D8C54CC1C0CA}"/>
    <cellStyle name="Valuta 3 12 5 2 2" xfId="20116" xr:uid="{F6EEAD78-9273-43D5-98D9-CA121815F4BD}"/>
    <cellStyle name="Valuta 3 12 5 2 2 2" xfId="31654" xr:uid="{F0DC76C4-DBA8-4C09-9786-1280819E1F9D}"/>
    <cellStyle name="Valuta 3 12 5 2 3" xfId="24497" xr:uid="{76588B6B-46FD-4456-91B9-59DE95BBF370}"/>
    <cellStyle name="Valuta 3 12 5 2 4" xfId="13196" xr:uid="{ABD5C922-2A9D-4F66-B1A4-0AF814E0A1D9}"/>
    <cellStyle name="Valuta 3 12 5 3" xfId="6627" xr:uid="{3C5C9321-B791-468F-AFF0-8975F66A0686}"/>
    <cellStyle name="Valuta 3 12 5 3 2" xfId="30316" xr:uid="{3365276B-BF56-4098-8A4F-42E74B867DCB}"/>
    <cellStyle name="Valuta 3 12 5 3 3" xfId="18778" xr:uid="{979173D7-8325-436C-A02E-F651B9C9AD51}"/>
    <cellStyle name="Valuta 3 12 5 4" xfId="21599" xr:uid="{91D13DCF-A17A-4C89-91F9-C39396900919}"/>
    <cellStyle name="Valuta 3 12 5 5" xfId="10692" xr:uid="{65244A47-C07E-4C9A-8C2E-342C89A1999E}"/>
    <cellStyle name="Valuta 3 12 6" xfId="3287" xr:uid="{F33937E7-6D45-4461-B2C2-70F962C2409A}"/>
    <cellStyle name="Valuta 3 12 6 2" xfId="19782" xr:uid="{1E97D5F6-087D-4E15-A638-75F4C749C63D}"/>
    <cellStyle name="Valuta 3 12 6 2 2" xfId="31320" xr:uid="{29B4A269-DD4A-49D5-8DB0-99ED9E0331A4}"/>
    <cellStyle name="Valuta 3 12 6 3" xfId="24035" xr:uid="{008E998A-B08C-4278-A1BB-6FBBD015C3AE}"/>
    <cellStyle name="Valuta 3 12 6 4" xfId="12755" xr:uid="{CBCE6CAA-A830-4169-AE6E-A962A76D9CCA}"/>
    <cellStyle name="Valuta 3 12 7" xfId="6199" xr:uid="{CF6106B3-D039-450C-BD18-6850985F2288}"/>
    <cellStyle name="Valuta 3 12 7 2" xfId="29982" xr:uid="{E806FF47-10B1-4023-8670-77452CCBF973}"/>
    <cellStyle name="Valuta 3 12 7 3" xfId="18444" xr:uid="{0A349503-812D-49D7-A538-111A613B1E49}"/>
    <cellStyle name="Valuta 3 12 8" xfId="21137" xr:uid="{DC5CDDB5-F9CC-4896-B0ED-C682B1F8CDBF}"/>
    <cellStyle name="Valuta 3 12 9" xfId="10286" xr:uid="{E276B75D-000A-4643-9DB5-2F1C3C7E8F78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2 2 2" xfId="20949" xr:uid="{483CF689-40B1-434C-B102-F25556B2C58A}"/>
    <cellStyle name="Valuta 3 13 2 2 2 2" xfId="32487" xr:uid="{403A2B7E-3454-4ECA-ABFA-6D1B0DE3B5FE}"/>
    <cellStyle name="Valuta 3 13 2 2 3" xfId="25581" xr:uid="{4D9C00CB-5D98-48E0-BEE5-E261E74DCE0F}"/>
    <cellStyle name="Valuta 3 13 2 2 4" xfId="14255" xr:uid="{983012A8-9468-47AA-98C2-D8847E7823BF}"/>
    <cellStyle name="Valuta 3 13 2 3" xfId="7323" xr:uid="{AB087C7A-9C2F-43D5-B359-D0F77EE2B569}"/>
    <cellStyle name="Valuta 3 13 2 3 2" xfId="31149" xr:uid="{76B4C66E-BA30-41A1-8879-147273EA7159}"/>
    <cellStyle name="Valuta 3 13 2 3 3" xfId="19611" xr:uid="{E8F5DE20-9A42-486A-A837-819688A382F4}"/>
    <cellStyle name="Valuta 3 13 2 4" xfId="22683" xr:uid="{3453265F-6A07-493B-BA3A-E54C57EFBE6D}"/>
    <cellStyle name="Valuta 3 13 2 5" xfId="11680" xr:uid="{60E67F91-17F4-41FA-A2C6-326E0E877153}"/>
    <cellStyle name="Valuta 3 13 3" xfId="1571" xr:uid="{00000000-0005-0000-0000-0000DE080000}"/>
    <cellStyle name="Valuta 3 13 3 2" xfId="4474" xr:uid="{FEAC9E8B-B6D6-4459-B7EC-C83B0A41D8FB}"/>
    <cellStyle name="Valuta 3 13 3 2 2" xfId="20613" xr:uid="{8716B00E-5B95-47F3-A74F-43D73BE3FFAD}"/>
    <cellStyle name="Valuta 3 13 3 2 2 2" xfId="32151" xr:uid="{97D09ACC-6828-4494-BB8C-57F8CA47B898}"/>
    <cellStyle name="Valuta 3 13 3 2 3" xfId="25222" xr:uid="{48B1AD91-FC5D-462B-9864-41AF98FB6F9B}"/>
    <cellStyle name="Valuta 3 13 3 2 4" xfId="13896" xr:uid="{A578CE88-9D85-4D11-9FCB-A70150831A81}"/>
    <cellStyle name="Valuta 3 13 3 3" xfId="6860" xr:uid="{0DCA35CB-2530-46D2-A0FA-8B0BA1552FC0}"/>
    <cellStyle name="Valuta 3 13 3 3 2" xfId="30813" xr:uid="{3ED7270E-32CA-4E9E-8AD2-9774215F2599}"/>
    <cellStyle name="Valuta 3 13 3 3 3" xfId="19275" xr:uid="{7724D94E-BDD0-4FB2-AE7E-441DB375A80E}"/>
    <cellStyle name="Valuta 3 13 3 4" xfId="22324" xr:uid="{5445D7A4-D0F0-4AF1-B84C-96FA9F022299}"/>
    <cellStyle name="Valuta 3 13 3 5" xfId="11331" xr:uid="{E23CCD14-279A-486D-BD31-9729AAB71318}"/>
    <cellStyle name="Valuta 3 13 4" xfId="1138" xr:uid="{00000000-0005-0000-0000-0000DF080000}"/>
    <cellStyle name="Valuta 3 13 4 2" xfId="4041" xr:uid="{628D4CA3-A978-4F04-9E14-8E1474633C7B}"/>
    <cellStyle name="Valuta 3 13 4 2 2" xfId="20279" xr:uid="{2F33BC47-B963-4812-8009-31889572CAF7}"/>
    <cellStyle name="Valuta 3 13 4 2 2 2" xfId="31817" xr:uid="{75FB1C9E-D543-4968-95BF-6F671E1E5B4C}"/>
    <cellStyle name="Valuta 3 13 4 2 3" xfId="24789" xr:uid="{EA7409EE-16F7-496B-8CD2-18C73F76AEA4}"/>
    <cellStyle name="Valuta 3 13 4 2 4" xfId="13463" xr:uid="{F6BE67B7-3A2F-4FD3-AB5E-323350F2393C}"/>
    <cellStyle name="Valuta 3 13 4 3" xfId="18941" xr:uid="{5E9DB9B0-E73C-4B8C-8B62-55E9F25036A9}"/>
    <cellStyle name="Valuta 3 13 4 3 2" xfId="30479" xr:uid="{876E4192-5C32-49BA-BFE8-141855DE030A}"/>
    <cellStyle name="Valuta 3 13 4 4" xfId="21891" xr:uid="{448B9503-DAE1-465F-90AC-C6EB019F740E}"/>
    <cellStyle name="Valuta 3 13 4 5" xfId="10944" xr:uid="{38CB6B27-EDB5-4736-89F3-6AD619CA35C6}"/>
    <cellStyle name="Valuta 3 13 5" xfId="3471" xr:uid="{61F8E902-8ABA-48E2-B8BE-22DBAAF1FDEE}"/>
    <cellStyle name="Valuta 3 13 5 2" xfId="19945" xr:uid="{65198302-CB2D-48B5-A0F2-69B3FD141F72}"/>
    <cellStyle name="Valuta 3 13 5 2 2" xfId="31483" xr:uid="{DAA9D180-6A4E-4470-861B-06BE7E81C7F8}"/>
    <cellStyle name="Valuta 3 13 5 3" xfId="24219" xr:uid="{D6BCB300-D7FD-4A9A-A3A9-1E94DE35D903}"/>
    <cellStyle name="Valuta 3 13 5 4" xfId="12939" xr:uid="{1C0DBE70-5930-4E6D-8D7B-3A51F6346908}"/>
    <cellStyle name="Valuta 3 13 6" xfId="6402" xr:uid="{EAD95B04-9568-4062-B019-CE3DE360AEF3}"/>
    <cellStyle name="Valuta 3 13 6 2" xfId="30145" xr:uid="{CA1DB0B0-AAC4-439E-8975-A23E7CFDD16B}"/>
    <cellStyle name="Valuta 3 13 6 3" xfId="18607" xr:uid="{07048BCA-2740-44A7-AA81-0444B8F43836}"/>
    <cellStyle name="Valuta 3 13 7" xfId="21321" xr:uid="{986FBFA4-4E6C-474C-BE39-707DF979A0A4}"/>
    <cellStyle name="Valuta 3 13 8" xfId="10453" xr:uid="{F9EC4D9B-BA3D-410B-8EE4-B56576C2B31E}"/>
    <cellStyle name="Valuta 3 14" xfId="1766" xr:uid="{00000000-0005-0000-0000-0000E0080000}"/>
    <cellStyle name="Valuta 3 14 2" xfId="4665" xr:uid="{DFF97FB9-0C21-4A28-A1E1-6630A540AF15}"/>
    <cellStyle name="Valuta 3 14 2 2" xfId="20782" xr:uid="{B2B17D30-AB2B-4AFB-A60D-015BE8062C69}"/>
    <cellStyle name="Valuta 3 14 2 2 2" xfId="32320" xr:uid="{F9E46931-C36F-4B0F-96B6-611DC4ACE49D}"/>
    <cellStyle name="Valuta 3 14 2 3" xfId="25413" xr:uid="{182BA3DC-25DF-44CD-9E3D-606F56F9486A}"/>
    <cellStyle name="Valuta 3 14 2 4" xfId="14087" xr:uid="{4EF9A3ED-0763-4B51-A785-F2E76E787E79}"/>
    <cellStyle name="Valuta 3 14 3" xfId="7520" xr:uid="{92215FED-736A-441E-9EFD-9E4D6A9E8423}"/>
    <cellStyle name="Valuta 3 14 3 2" xfId="30982" xr:uid="{C2C12724-1187-4B99-B53D-FF187FEED09D}"/>
    <cellStyle name="Valuta 3 14 3 3" xfId="19444" xr:uid="{3B4CB72C-BED6-4BF6-AEAF-3DCFC5C34E95}"/>
    <cellStyle name="Valuta 3 14 4" xfId="22515" xr:uid="{4BB0E25B-E184-45CC-8027-2082F47CFD20}"/>
    <cellStyle name="Valuta 3 14 5" xfId="11512" xr:uid="{09AEAB24-2D73-40F9-8BA1-A3BCD7632DB4}"/>
    <cellStyle name="Valuta 3 15" xfId="1341" xr:uid="{00000000-0005-0000-0000-0000E1080000}"/>
    <cellStyle name="Valuta 3 15 2" xfId="4244" xr:uid="{153CFF93-FF08-433C-A87F-2E00ECCD9D16}"/>
    <cellStyle name="Valuta 3 15 2 2" xfId="20446" xr:uid="{8524F7C6-5743-4730-8DCF-F71CC68AC239}"/>
    <cellStyle name="Valuta 3 15 2 2 2" xfId="31984" xr:uid="{E31E00D2-0336-4C28-8FDF-6518C67527CD}"/>
    <cellStyle name="Valuta 3 15 2 3" xfId="24992" xr:uid="{20E5057C-30ED-4DC6-8F1C-1186EF936FFF}"/>
    <cellStyle name="Valuta 3 15 2 4" xfId="13666" xr:uid="{4EA9616D-1A9F-4096-B557-8F407EA78724}"/>
    <cellStyle name="Valuta 3 15 3" xfId="7068" xr:uid="{FC555438-37B7-4AE2-8CE6-93847CA2562C}"/>
    <cellStyle name="Valuta 3 15 3 2" xfId="30646" xr:uid="{B8085FC3-2477-4A21-A0F9-3244ABF12DC3}"/>
    <cellStyle name="Valuta 3 15 3 3" xfId="19108" xr:uid="{51A88F46-515A-4328-97D5-FD50BC6AA163}"/>
    <cellStyle name="Valuta 3 15 4" xfId="22094" xr:uid="{5954600D-4A0D-47D3-AFFF-B472028855C7}"/>
    <cellStyle name="Valuta 3 15 5" xfId="11130" xr:uid="{29FFF4AA-EB7A-4900-8144-1157CA2CBE5A}"/>
    <cellStyle name="Valuta 3 16" xfId="788" xr:uid="{00000000-0005-0000-0000-0000E2080000}"/>
    <cellStyle name="Valuta 3 16 2" xfId="3691" xr:uid="{FBEBA4D2-02E0-46FD-8A45-4A5AF525604F}"/>
    <cellStyle name="Valuta 3 16 2 2" xfId="20112" xr:uid="{54ACF5E5-6C47-45DC-BED7-94B7EB1E97F8}"/>
    <cellStyle name="Valuta 3 16 2 2 2" xfId="31650" xr:uid="{8D549F87-405B-4EA2-A943-703377034FA7}"/>
    <cellStyle name="Valuta 3 16 2 3" xfId="24439" xr:uid="{D139EE83-400E-4BA3-86BF-C041492956E7}"/>
    <cellStyle name="Valuta 3 16 2 4" xfId="13148" xr:uid="{0EE0E5A9-8530-4D27-9D7D-7D207BF0462D}"/>
    <cellStyle name="Valuta 3 16 3" xfId="6604" xr:uid="{3CB5AA21-5DA8-41E0-831B-087CB6EFCA69}"/>
    <cellStyle name="Valuta 3 16 3 2" xfId="30312" xr:uid="{44BFFBFE-2E51-48B4-B5D4-A832508E7820}"/>
    <cellStyle name="Valuta 3 16 3 3" xfId="18774" xr:uid="{78638661-F42B-4086-8D44-6422B7A50517}"/>
    <cellStyle name="Valuta 3 16 4" xfId="21541" xr:uid="{754834B1-989C-4DEF-94AD-4ED3DD0E2151}"/>
    <cellStyle name="Valuta 3 16 5" xfId="10648" xr:uid="{C878E188-F10F-4E1F-AAB5-A3AE63257000}"/>
    <cellStyle name="Valuta 3 17" xfId="3274" xr:uid="{EA6A120E-E4A0-438C-8120-94BCD3CB2C09}"/>
    <cellStyle name="Valuta 3 17 2" xfId="19778" xr:uid="{2F84457C-53B1-4940-A178-B8B121558753}"/>
    <cellStyle name="Valuta 3 17 2 2" xfId="31316" xr:uid="{E7423AA0-A095-4633-8DD5-DD10B8050E72}"/>
    <cellStyle name="Valuta 3 17 3" xfId="24022" xr:uid="{8D482100-03A1-4272-9960-2FE009FCDB09}"/>
    <cellStyle name="Valuta 3 17 4" xfId="12742" xr:uid="{06C2A44C-1061-4956-9E3D-F2D6E47B2AD1}"/>
    <cellStyle name="Valuta 3 18" xfId="6179" xr:uid="{3FD635BD-542B-4095-84F1-4313A41EDC1B}"/>
    <cellStyle name="Valuta 3 18 2" xfId="29978" xr:uid="{CA3A9639-181F-4BD4-A68F-B50A87BED6A2}"/>
    <cellStyle name="Valuta 3 18 3" xfId="18440" xr:uid="{6479C640-5E1B-4A8D-B9C5-03BE1962C500}"/>
    <cellStyle name="Valuta 3 19" xfId="21124" xr:uid="{88B3B767-4ECE-44F4-A10C-EC39D77CDBA0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0 2 2" xfId="20452" xr:uid="{C5BD0209-101D-4D92-9BAE-44E7C27B833F}"/>
    <cellStyle name="Valuta 3 2 10 2 2 2" xfId="31990" xr:uid="{9B7B935D-3D9C-4918-BC8D-814132B05861}"/>
    <cellStyle name="Valuta 3 2 10 2 3" xfId="25017" xr:uid="{7E7B914D-26F4-44D3-BA26-F3D605CF37D3}"/>
    <cellStyle name="Valuta 3 2 10 2 4" xfId="13691" xr:uid="{7A14FAB1-CBE5-4187-94B0-4E344754EFC9}"/>
    <cellStyle name="Valuta 3 2 10 3" xfId="7104" xr:uid="{3A18B7C6-0118-4BC3-9816-7AE95567CB55}"/>
    <cellStyle name="Valuta 3 2 10 3 2" xfId="30652" xr:uid="{27F47739-9517-4343-B71A-82C4A29260AF}"/>
    <cellStyle name="Valuta 3 2 10 3 3" xfId="19114" xr:uid="{911415D3-986D-4E04-83DC-0C408D60123B}"/>
    <cellStyle name="Valuta 3 2 10 4" xfId="22119" xr:uid="{50B27530-89E4-4227-92B0-E49B3B757CA4}"/>
    <cellStyle name="Valuta 3 2 10 5" xfId="11148" xr:uid="{8B173F9B-BA77-4F30-A113-4441197BF75F}"/>
    <cellStyle name="Valuta 3 2 11" xfId="851" xr:uid="{00000000-0005-0000-0000-0000E5080000}"/>
    <cellStyle name="Valuta 3 2 11 2" xfId="3754" xr:uid="{A2C3CCCB-3550-4484-B1AF-F2266C57D456}"/>
    <cellStyle name="Valuta 3 2 11 2 2" xfId="20118" xr:uid="{40144C8E-8E12-4B5A-A1A2-F638200E6DB3}"/>
    <cellStyle name="Valuta 3 2 11 2 2 2" xfId="31656" xr:uid="{BB6D0D3B-64B3-472C-BBF3-97CD3FBB7536}"/>
    <cellStyle name="Valuta 3 2 11 2 3" xfId="24502" xr:uid="{2B448789-1588-4778-9073-188EE8857E94}"/>
    <cellStyle name="Valuta 3 2 11 2 4" xfId="13201" xr:uid="{E2FF7EB2-5C4B-4D56-919D-981D5827C119}"/>
    <cellStyle name="Valuta 3 2 11 3" xfId="6630" xr:uid="{81F3DAAE-0806-42FE-8451-70CB382755AF}"/>
    <cellStyle name="Valuta 3 2 11 3 2" xfId="30318" xr:uid="{79CF82C8-494B-498A-96DB-B3FA87D07623}"/>
    <cellStyle name="Valuta 3 2 11 3 3" xfId="18780" xr:uid="{7AAF6FAF-9FBD-4F40-A7FC-37A8E46262C0}"/>
    <cellStyle name="Valuta 3 2 11 4" xfId="21604" xr:uid="{99DCC87C-47FF-438F-85BA-53DCFAB92DDD}"/>
    <cellStyle name="Valuta 3 2 11 5" xfId="10697" xr:uid="{8E690A00-E7ED-4ECF-9AE0-B98516F4CDD3}"/>
    <cellStyle name="Valuta 3 2 12" xfId="3289" xr:uid="{0C61D85C-5F89-42E5-A788-02F9B28460BC}"/>
    <cellStyle name="Valuta 3 2 12 2" xfId="19784" xr:uid="{194070DC-34B9-46D9-AB2B-4D7578B654A4}"/>
    <cellStyle name="Valuta 3 2 12 2 2" xfId="31322" xr:uid="{851C1182-7B24-4874-87C8-C640B4D47FBC}"/>
    <cellStyle name="Valuta 3 2 12 3" xfId="24037" xr:uid="{ACB98883-6E22-437B-AD2B-755F5F23F432}"/>
    <cellStyle name="Valuta 3 2 12 4" xfId="12757" xr:uid="{E0074734-D45F-4339-9417-0F5DBC6C9128}"/>
    <cellStyle name="Valuta 3 2 13" xfId="6202" xr:uid="{065BC75A-DDEB-464D-9A80-84F63A4C33E9}"/>
    <cellStyle name="Valuta 3 2 13 2" xfId="29984" xr:uid="{8BD056C2-EEAF-4B6D-A0C0-F42581735DDC}"/>
    <cellStyle name="Valuta 3 2 13 3" xfId="18446" xr:uid="{76B15FF3-2A42-4F1B-8375-457E00A8A854}"/>
    <cellStyle name="Valuta 3 2 14" xfId="21139" xr:uid="{B25541AC-BE1B-40C3-9BEB-29FEFE08C304}"/>
    <cellStyle name="Valuta 3 2 15" xfId="10288" xr:uid="{32396E8C-A879-4B3A-8FC0-832846FC3B13}"/>
    <cellStyle name="Valuta 3 2 2" xfId="186" xr:uid="{00000000-0005-0000-0000-0000E6080000}"/>
    <cellStyle name="Valuta 3 2 2 10" xfId="3300" xr:uid="{8948C591-C091-4F9A-B02F-AE780FB0D096}"/>
    <cellStyle name="Valuta 3 2 2 10 2" xfId="19795" xr:uid="{F9D17D89-51BF-40D5-B43E-27BD5335A809}"/>
    <cellStyle name="Valuta 3 2 2 10 2 2" xfId="31333" xr:uid="{F5406679-9899-48C9-9B9D-406E2D1979D1}"/>
    <cellStyle name="Valuta 3 2 2 10 3" xfId="24048" xr:uid="{8BB59E86-8DD6-4652-A5B4-376340FD361E}"/>
    <cellStyle name="Valuta 3 2 2 10 4" xfId="12768" xr:uid="{BE2808E0-8AF7-42A6-BFF8-AFDC3D286292}"/>
    <cellStyle name="Valuta 3 2 2 11" xfId="6214" xr:uid="{5A4D36A8-5D63-4CB2-912A-74A094D52D9E}"/>
    <cellStyle name="Valuta 3 2 2 11 2" xfId="29995" xr:uid="{11FBD28A-6C5C-41E7-B9FB-EB119A66BD7B}"/>
    <cellStyle name="Valuta 3 2 2 11 3" xfId="18457" xr:uid="{B533BD85-00B5-4E13-9129-4906B6F9049D}"/>
    <cellStyle name="Valuta 3 2 2 12" xfId="21150" xr:uid="{3F3B4111-0DF3-4852-9D60-86AFB81C98A9}"/>
    <cellStyle name="Valuta 3 2 2 13" xfId="10299" xr:uid="{0FB320E1-ABA0-4F8A-8B81-2D59E95C7C7D}"/>
    <cellStyle name="Valuta 3 2 2 2" xfId="216" xr:uid="{00000000-0005-0000-0000-0000E7080000}"/>
    <cellStyle name="Valuta 3 2 2 2 10" xfId="6242" xr:uid="{C2204B9E-940B-4373-8CA9-4560422A6525}"/>
    <cellStyle name="Valuta 3 2 2 2 10 2" xfId="30019" xr:uid="{CCF47B21-8590-40E2-8F86-5AE30E6D548C}"/>
    <cellStyle name="Valuta 3 2 2 2 10 3" xfId="18481" xr:uid="{D12FB18A-AFD1-4FEC-BDA3-A2EFD4FC899E}"/>
    <cellStyle name="Valuta 3 2 2 2 11" xfId="21177" xr:uid="{B8AEF2D2-28B3-49ED-A7A6-B40B18D77FB3}"/>
    <cellStyle name="Valuta 3 2 2 2 12" xfId="10326" xr:uid="{04F11A41-CD5C-4488-8035-1CEE65889860}"/>
    <cellStyle name="Valuta 3 2 2 2 2" xfId="257" xr:uid="{00000000-0005-0000-0000-0000E8080000}"/>
    <cellStyle name="Valuta 3 2 2 2 2 10" xfId="21217" xr:uid="{F18A359A-0840-4D04-AF37-90E73123282C}"/>
    <cellStyle name="Valuta 3 2 2 2 2 11" xfId="10366" xr:uid="{C851E298-107C-484B-85DA-B3F672444565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2 2 2" xfId="21110" xr:uid="{B3A2C946-9EBF-4166-B63F-DF2AC8EBE131}"/>
    <cellStyle name="Valuta 3 2 2 2 2 2 2 2 2 2 2" xfId="32648" xr:uid="{AD344968-BDBA-461B-A90E-35EAA51E22EA}"/>
    <cellStyle name="Valuta 3 2 2 2 2 2 2 2 2 3" xfId="25742" xr:uid="{905CF6E2-6F08-42D6-8241-D6B34E179514}"/>
    <cellStyle name="Valuta 3 2 2 2 2 2 2 2 2 4" xfId="14416" xr:uid="{93683D81-8522-46FC-AF2B-B0B6B3641DB4}"/>
    <cellStyle name="Valuta 3 2 2 2 2 2 2 2 3" xfId="7506" xr:uid="{CF30C4FA-5D7F-414B-A7B8-E75CA3770AE7}"/>
    <cellStyle name="Valuta 3 2 2 2 2 2 2 2 3 2" xfId="31310" xr:uid="{503C77B1-94B8-46FD-BC49-939DE50E1C54}"/>
    <cellStyle name="Valuta 3 2 2 2 2 2 2 2 3 3" xfId="19772" xr:uid="{03006D30-4F5C-4085-982D-2B72110B05E8}"/>
    <cellStyle name="Valuta 3 2 2 2 2 2 2 2 4" xfId="22844" xr:uid="{9E1A145A-EF99-4D7C-9829-AEF69C08B653}"/>
    <cellStyle name="Valuta 3 2 2 2 2 2 2 2 5" xfId="11841" xr:uid="{B07DB8CE-B432-4AB8-87E5-DFC9B89FA89F}"/>
    <cellStyle name="Valuta 3 2 2 2 2 2 2 3" xfId="1754" xr:uid="{00000000-0005-0000-0000-0000EC080000}"/>
    <cellStyle name="Valuta 3 2 2 2 2 2 2 3 2" xfId="4657" xr:uid="{E14A9D1C-58E2-4A2B-8C9B-5BF533666AD0}"/>
    <cellStyle name="Valuta 3 2 2 2 2 2 2 3 2 2" xfId="20774" xr:uid="{C4D27889-60D1-4696-943A-ACC546FDABEF}"/>
    <cellStyle name="Valuta 3 2 2 2 2 2 2 3 2 2 2" xfId="32312" xr:uid="{B1833213-ACE7-4538-941C-E1436DFA1E16}"/>
    <cellStyle name="Valuta 3 2 2 2 2 2 2 3 2 3" xfId="25405" xr:uid="{1FC236DF-BCE4-46AC-AFA2-AECC56ADE6AA}"/>
    <cellStyle name="Valuta 3 2 2 2 2 2 2 3 2 4" xfId="14079" xr:uid="{96A9908F-BF39-4BEF-AE2C-11FEDB10FAEA}"/>
    <cellStyle name="Valuta 3 2 2 2 2 2 2 3 3" xfId="7043" xr:uid="{E6EA1688-63BF-4576-B70D-AF37A6AF4DE5}"/>
    <cellStyle name="Valuta 3 2 2 2 2 2 2 3 3 2" xfId="30974" xr:uid="{72A6C96A-3CAF-4873-83C9-D95B47653A87}"/>
    <cellStyle name="Valuta 3 2 2 2 2 2 2 3 3 3" xfId="19436" xr:uid="{59303F9A-0D06-4708-95B1-C60E58C60601}"/>
    <cellStyle name="Valuta 3 2 2 2 2 2 2 3 4" xfId="22507" xr:uid="{8375833D-1473-4299-8D59-3A453BF38BF1}"/>
    <cellStyle name="Valuta 3 2 2 2 2 2 2 3 5" xfId="11504" xr:uid="{4A6428E2-6464-4687-BD4D-3CC367EF8839}"/>
    <cellStyle name="Valuta 3 2 2 2 2 2 2 4" xfId="1321" xr:uid="{00000000-0005-0000-0000-0000ED080000}"/>
    <cellStyle name="Valuta 3 2 2 2 2 2 2 4 2" xfId="4224" xr:uid="{C079422D-DEE5-40E4-A8B9-77B8FD389785}"/>
    <cellStyle name="Valuta 3 2 2 2 2 2 2 4 2 2" xfId="20440" xr:uid="{025977DF-1153-4C88-A1EE-3405CF053B65}"/>
    <cellStyle name="Valuta 3 2 2 2 2 2 2 4 2 2 2" xfId="31978" xr:uid="{4157BD6E-5D21-48F8-BABB-B63A9CF29C2B}"/>
    <cellStyle name="Valuta 3 2 2 2 2 2 2 4 2 3" xfId="24972" xr:uid="{3B7286DF-5C44-4B68-9ED3-5E8C70D8678C}"/>
    <cellStyle name="Valuta 3 2 2 2 2 2 2 4 2 4" xfId="13646" xr:uid="{6D3BC24B-EEB1-42AD-80A2-EA9138F9A05C}"/>
    <cellStyle name="Valuta 3 2 2 2 2 2 2 4 3" xfId="19102" xr:uid="{E518695A-D813-48F5-A59A-3FFC4183C197}"/>
    <cellStyle name="Valuta 3 2 2 2 2 2 2 4 3 2" xfId="30640" xr:uid="{FDDA5506-2173-495E-B3FD-2D606C720440}"/>
    <cellStyle name="Valuta 3 2 2 2 2 2 2 4 4" xfId="22074" xr:uid="{23104B4C-E845-4349-AB78-AC11D77A132C}"/>
    <cellStyle name="Valuta 3 2 2 2 2 2 2 4 5" xfId="11117" xr:uid="{92ADA85A-3FDB-4D89-BFB8-0FB46DC2EADB}"/>
    <cellStyle name="Valuta 3 2 2 2 2 2 2 5" xfId="3654" xr:uid="{75BC3D28-3007-4755-A149-2BDD77421575}"/>
    <cellStyle name="Valuta 3 2 2 2 2 2 2 5 2" xfId="20106" xr:uid="{FD42F3C4-B238-4977-8B06-15F72D454998}"/>
    <cellStyle name="Valuta 3 2 2 2 2 2 2 5 2 2" xfId="31644" xr:uid="{C383CE79-7B8C-4E84-ADB4-6A4347F453B4}"/>
    <cellStyle name="Valuta 3 2 2 2 2 2 2 5 3" xfId="24402" xr:uid="{2563070D-F69E-4BF5-89A0-AF3E8839D664}"/>
    <cellStyle name="Valuta 3 2 2 2 2 2 2 5 4" xfId="13122" xr:uid="{5EA80CA8-D5B7-4E9B-A9A6-3D57F0A31762}"/>
    <cellStyle name="Valuta 3 2 2 2 2 2 2 6" xfId="6585" xr:uid="{4DE77D39-323F-4F75-92B0-529E3D3F6DB9}"/>
    <cellStyle name="Valuta 3 2 2 2 2 2 2 6 2" xfId="30306" xr:uid="{363622D9-1378-4E1A-B4F4-8AF63870F7FD}"/>
    <cellStyle name="Valuta 3 2 2 2 2 2 2 6 3" xfId="18768" xr:uid="{831EE22A-EB21-4F64-87A3-644FD5B8099D}"/>
    <cellStyle name="Valuta 3 2 2 2 2 2 2 7" xfId="21504" xr:uid="{EFDC482E-CCD9-4579-8774-787C4B5DA38B}"/>
    <cellStyle name="Valuta 3 2 2 2 2 2 2 8" xfId="10626" xr:uid="{EE1672BF-F8B9-4FAD-B699-D7E39A8A7CA8}"/>
    <cellStyle name="Valuta 3 2 2 2 2 2 3" xfId="1928" xr:uid="{00000000-0005-0000-0000-0000EE080000}"/>
    <cellStyle name="Valuta 3 2 2 2 2 2 3 2" xfId="4827" xr:uid="{FEA476C6-B3D7-485F-A4A0-8B256BCEA469}"/>
    <cellStyle name="Valuta 3 2 2 2 2 2 3 2 2" xfId="20943" xr:uid="{17C5B63F-636E-4DF4-9474-240A34DB9600}"/>
    <cellStyle name="Valuta 3 2 2 2 2 2 3 2 2 2" xfId="32481" xr:uid="{CF3F370A-C651-4CC9-A3A0-873C44E63D8D}"/>
    <cellStyle name="Valuta 3 2 2 2 2 2 3 2 3" xfId="25575" xr:uid="{BBC29E57-0B15-42A7-B5D5-1EB4BB163AD2}"/>
    <cellStyle name="Valuta 3 2 2 2 2 2 3 2 4" xfId="14249" xr:uid="{053648A0-624C-4B52-9F52-49014ABFCC89}"/>
    <cellStyle name="Valuta 3 2 2 2 2 2 3 3" xfId="7699" xr:uid="{3B8E9C0C-CED6-478B-8304-9E995FD818E4}"/>
    <cellStyle name="Valuta 3 2 2 2 2 2 3 3 2" xfId="31143" xr:uid="{BC14A37B-01A4-47CC-B8A7-EF6EABD50E40}"/>
    <cellStyle name="Valuta 3 2 2 2 2 2 3 3 3" xfId="19605" xr:uid="{20C701D1-1208-4ED8-ADFE-28303BAA974F}"/>
    <cellStyle name="Valuta 3 2 2 2 2 2 3 4" xfId="22677" xr:uid="{40C53CE1-3DC3-4A06-8D0D-51E55442DC5E}"/>
    <cellStyle name="Valuta 3 2 2 2 2 2 3 5" xfId="11674" xr:uid="{F036BE17-B915-47CD-8970-C922E5B8EFFA}"/>
    <cellStyle name="Valuta 3 2 2 2 2 2 4" xfId="1541" xr:uid="{00000000-0005-0000-0000-0000EF080000}"/>
    <cellStyle name="Valuta 3 2 2 2 2 2 4 2" xfId="4444" xr:uid="{4BF80733-3158-4AA9-92DE-EE688F2FA557}"/>
    <cellStyle name="Valuta 3 2 2 2 2 2 4 2 2" xfId="20607" xr:uid="{5460D2AD-D3A4-47E4-B22B-0435C20E6DE5}"/>
    <cellStyle name="Valuta 3 2 2 2 2 2 4 2 2 2" xfId="32145" xr:uid="{FA567382-C52A-4186-B644-411EB265C776}"/>
    <cellStyle name="Valuta 3 2 2 2 2 2 4 2 3" xfId="25192" xr:uid="{91621A36-9C0D-4D86-9533-8EAC680AF5E5}"/>
    <cellStyle name="Valuta 3 2 2 2 2 2 4 2 4" xfId="13866" xr:uid="{9ED4466D-75F2-4B11-9B72-558F734FB0AD}"/>
    <cellStyle name="Valuta 3 2 2 2 2 2 4 3" xfId="7281" xr:uid="{64DD5F52-C6EB-436E-988D-6B268E05788E}"/>
    <cellStyle name="Valuta 3 2 2 2 2 2 4 3 2" xfId="30807" xr:uid="{C47208A4-0FA1-4969-9A7A-016FCA3AE13D}"/>
    <cellStyle name="Valuta 3 2 2 2 2 2 4 3 3" xfId="19269" xr:uid="{772B00D4-83A4-4715-BC14-AF24E41F8EEC}"/>
    <cellStyle name="Valuta 3 2 2 2 2 2 4 4" xfId="22294" xr:uid="{104F1BFB-91C3-4415-8505-E16A45E5D96D}"/>
    <cellStyle name="Valuta 3 2 2 2 2 2 4 5" xfId="11315" xr:uid="{3A72709B-2188-45DB-95BF-830001B4ED3A}"/>
    <cellStyle name="Valuta 3 2 2 2 2 2 5" xfId="1030" xr:uid="{00000000-0005-0000-0000-0000F0080000}"/>
    <cellStyle name="Valuta 3 2 2 2 2 2 5 2" xfId="3933" xr:uid="{DC935C08-43B2-464F-9F00-AE56F4B82C79}"/>
    <cellStyle name="Valuta 3 2 2 2 2 2 5 2 2" xfId="20273" xr:uid="{9B18FE35-7E81-4C1D-87F5-E7B542C96268}"/>
    <cellStyle name="Valuta 3 2 2 2 2 2 5 2 2 2" xfId="31811" xr:uid="{9F16ABE6-D123-4CC7-96AD-B775C60262AD}"/>
    <cellStyle name="Valuta 3 2 2 2 2 2 5 2 3" xfId="24681" xr:uid="{A27C7C73-6DF9-488F-89BC-36643BCC8DBB}"/>
    <cellStyle name="Valuta 3 2 2 2 2 2 5 2 4" xfId="13371" xr:uid="{058484E0-24EC-432E-AF20-B785DC25D63E}"/>
    <cellStyle name="Valuta 3 2 2 2 2 2 5 3" xfId="6805" xr:uid="{4A102F7F-1D24-4F6B-BDCE-3FEFFC3B8048}"/>
    <cellStyle name="Valuta 3 2 2 2 2 2 5 3 2" xfId="30473" xr:uid="{3286A1D8-E686-4DE1-8C7C-B22B2CF93257}"/>
    <cellStyle name="Valuta 3 2 2 2 2 2 5 3 3" xfId="18935" xr:uid="{BE035BE3-93A4-4D9B-84DC-222995C0A1F7}"/>
    <cellStyle name="Valuta 3 2 2 2 2 2 5 4" xfId="21783" xr:uid="{4FD9237A-BF08-4D32-9179-65A1EA719D9E}"/>
    <cellStyle name="Valuta 3 2 2 2 2 2 5 5" xfId="10866" xr:uid="{A51AE3F8-ADD2-4BDA-9A44-E2FEC890D637}"/>
    <cellStyle name="Valuta 3 2 2 2 2 2 6" xfId="3462" xr:uid="{2697FFCC-4D6A-467F-B553-9AE1E7FA745B}"/>
    <cellStyle name="Valuta 3 2 2 2 2 2 6 2" xfId="19939" xr:uid="{CDBFA708-4B08-4347-A26A-197B09DA1B9A}"/>
    <cellStyle name="Valuta 3 2 2 2 2 2 6 2 2" xfId="31477" xr:uid="{8BFE009B-14FD-40DA-892D-80FCDA412FAB}"/>
    <cellStyle name="Valuta 3 2 2 2 2 2 6 3" xfId="24210" xr:uid="{6F2844A7-26F7-4AC3-9705-97BCC527E848}"/>
    <cellStyle name="Valuta 3 2 2 2 2 2 6 4" xfId="12930" xr:uid="{184F133E-F6AE-4635-A59E-33C06FC1E2FC}"/>
    <cellStyle name="Valuta 3 2 2 2 2 2 7" xfId="6377" xr:uid="{0DE37FF2-83A0-4D6F-A9DF-7F0424B27893}"/>
    <cellStyle name="Valuta 3 2 2 2 2 2 7 2" xfId="30139" xr:uid="{ADB794CD-0EEF-4C97-9F95-E22664AFB375}"/>
    <cellStyle name="Valuta 3 2 2 2 2 2 7 3" xfId="18601" xr:uid="{B8FCBE94-0DA8-472A-87A4-4B6D6B550F85}"/>
    <cellStyle name="Valuta 3 2 2 2 2 2 8" xfId="21312" xr:uid="{701974D2-B74D-4A27-A376-25C35CBA42B0}"/>
    <cellStyle name="Valuta 3 2 2 2 2 2 9" xfId="10446" xr:uid="{68C0EA07-8271-4362-943F-89CC5E70E539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2 2 2" xfId="21030" xr:uid="{AA1EC133-4808-436B-974B-0FAE51FBAD37}"/>
    <cellStyle name="Valuta 3 2 2 2 2 4 2 2 2 2" xfId="32568" xr:uid="{8AE38618-55B3-40D5-9FD6-6DD1A4FBC887}"/>
    <cellStyle name="Valuta 3 2 2 2 2 4 2 2 3" xfId="25662" xr:uid="{EA254B21-9E7E-478C-A7E2-5E3777CF69AD}"/>
    <cellStyle name="Valuta 3 2 2 2 2 4 2 2 4" xfId="14336" xr:uid="{6DE78C5F-88B2-418F-8A98-B834DEC1667C}"/>
    <cellStyle name="Valuta 3 2 2 2 2 4 2 3" xfId="7411" xr:uid="{5D9882CF-B23B-4487-AE86-097B7C99F766}"/>
    <cellStyle name="Valuta 3 2 2 2 2 4 2 3 2" xfId="31230" xr:uid="{6E1C09B9-4550-4146-97E5-CA2DFBEE27DC}"/>
    <cellStyle name="Valuta 3 2 2 2 2 4 2 3 3" xfId="19692" xr:uid="{C97AA6CE-B187-4AF5-B10A-8AFE37984190}"/>
    <cellStyle name="Valuta 3 2 2 2 2 4 2 4" xfId="22764" xr:uid="{682B0730-C882-4DC7-8B4F-F6A1D0CA91E7}"/>
    <cellStyle name="Valuta 3 2 2 2 2 4 2 5" xfId="11761" xr:uid="{8F423143-C0C7-4206-9464-75497F26367C}"/>
    <cellStyle name="Valuta 3 2 2 2 2 4 3" xfId="1659" xr:uid="{00000000-0005-0000-0000-0000F4080000}"/>
    <cellStyle name="Valuta 3 2 2 2 2 4 3 2" xfId="4562" xr:uid="{138A3DA4-F6F6-495A-B7F6-5B5CB50357B9}"/>
    <cellStyle name="Valuta 3 2 2 2 2 4 3 2 2" xfId="20694" xr:uid="{6CA98761-C78A-4632-93DA-99CDFE269013}"/>
    <cellStyle name="Valuta 3 2 2 2 2 4 3 2 2 2" xfId="32232" xr:uid="{46D01D98-B674-4744-9A67-E55DA0644F5E}"/>
    <cellStyle name="Valuta 3 2 2 2 2 4 3 2 3" xfId="25310" xr:uid="{77BD4308-6C34-4090-A2CA-59388ED93581}"/>
    <cellStyle name="Valuta 3 2 2 2 2 4 3 2 4" xfId="13984" xr:uid="{2E889AED-6BBA-4D78-ADD0-AC43172D6E8D}"/>
    <cellStyle name="Valuta 3 2 2 2 2 4 3 3" xfId="6948" xr:uid="{2828BE08-8B6A-4F50-8BA3-F09102AB9548}"/>
    <cellStyle name="Valuta 3 2 2 2 2 4 3 3 2" xfId="30894" xr:uid="{B94C72B2-40BE-48C1-A8BC-89F6D7CCBAFA}"/>
    <cellStyle name="Valuta 3 2 2 2 2 4 3 3 3" xfId="19356" xr:uid="{4431E2D5-C930-46C4-B51E-3460D016FD51}"/>
    <cellStyle name="Valuta 3 2 2 2 2 4 3 4" xfId="22412" xr:uid="{15759594-E07B-40C0-BF0F-50641F294E91}"/>
    <cellStyle name="Valuta 3 2 2 2 2 4 3 5" xfId="11415" xr:uid="{167670F1-CF3D-4EDF-AEEC-E8AA4F5FF7A4}"/>
    <cellStyle name="Valuta 3 2 2 2 2 4 4" xfId="1226" xr:uid="{00000000-0005-0000-0000-0000F5080000}"/>
    <cellStyle name="Valuta 3 2 2 2 2 4 4 2" xfId="4129" xr:uid="{01B3A35B-BAD5-4CAA-91BA-E52C07DA0864}"/>
    <cellStyle name="Valuta 3 2 2 2 2 4 4 2 2" xfId="20360" xr:uid="{794CAA44-AD25-4D4A-BD87-1315EE7F2B1E}"/>
    <cellStyle name="Valuta 3 2 2 2 2 4 4 2 2 2" xfId="31898" xr:uid="{D802ED1A-E54D-4B53-9BF7-57B1AB9A248A}"/>
    <cellStyle name="Valuta 3 2 2 2 2 4 4 2 3" xfId="24877" xr:uid="{C0306E72-89F4-4EB6-88CB-847828BD3242}"/>
    <cellStyle name="Valuta 3 2 2 2 2 4 4 2 4" xfId="13551" xr:uid="{12F94607-F430-4299-ABAB-DC0FDCEDAA14}"/>
    <cellStyle name="Valuta 3 2 2 2 2 4 4 3" xfId="19022" xr:uid="{8F25E56B-ED05-4161-8A53-2671740AE477}"/>
    <cellStyle name="Valuta 3 2 2 2 2 4 4 3 2" xfId="30560" xr:uid="{BB8EB221-B415-4424-8CDE-B22D49D400FD}"/>
    <cellStyle name="Valuta 3 2 2 2 2 4 4 4" xfId="21979" xr:uid="{761B0206-8079-427D-BFC3-91A6045CC370}"/>
    <cellStyle name="Valuta 3 2 2 2 2 4 4 5" xfId="11028" xr:uid="{8A824A11-2A40-4235-9C47-A436FDD2DDBF}"/>
    <cellStyle name="Valuta 3 2 2 2 2 4 5" xfId="3559" xr:uid="{24F68E99-4FD7-44D5-B949-31FFC00AAB47}"/>
    <cellStyle name="Valuta 3 2 2 2 2 4 5 2" xfId="20026" xr:uid="{67B77F67-C31D-4DCD-85E3-8FCC09A8B449}"/>
    <cellStyle name="Valuta 3 2 2 2 2 4 5 2 2" xfId="31564" xr:uid="{6D9AC23B-E726-425F-BBAC-25B2ACCEC2DB}"/>
    <cellStyle name="Valuta 3 2 2 2 2 4 5 3" xfId="24307" xr:uid="{9469E15A-BED2-488F-943E-9042956A23D3}"/>
    <cellStyle name="Valuta 3 2 2 2 2 4 5 4" xfId="13027" xr:uid="{BDF2FC02-380A-4E37-AD0D-E92792E7990D}"/>
    <cellStyle name="Valuta 3 2 2 2 2 4 6" xfId="6490" xr:uid="{4E8BCE7C-A1B3-4304-8144-8FE8E4172BB3}"/>
    <cellStyle name="Valuta 3 2 2 2 2 4 6 2" xfId="30226" xr:uid="{913A9ACC-EE2B-4CF2-990E-2D0E039442D0}"/>
    <cellStyle name="Valuta 3 2 2 2 2 4 6 3" xfId="18688" xr:uid="{05DA4711-4AC9-4633-8E28-17A624C27E9E}"/>
    <cellStyle name="Valuta 3 2 2 2 2 4 7" xfId="21409" xr:uid="{629206A1-9BEB-439D-935F-910F90D23837}"/>
    <cellStyle name="Valuta 3 2 2 2 2 4 8" xfId="10537" xr:uid="{638E258A-CD1B-4298-AE42-5DAEAF6D6021}"/>
    <cellStyle name="Valuta 3 2 2 2 2 5" xfId="1848" xr:uid="{00000000-0005-0000-0000-0000F6080000}"/>
    <cellStyle name="Valuta 3 2 2 2 2 5 2" xfId="4747" xr:uid="{859E428C-AC20-49DE-A67E-81D115372932}"/>
    <cellStyle name="Valuta 3 2 2 2 2 5 2 2" xfId="20863" xr:uid="{EF8E124D-6516-4A9C-B52A-77FDB626C8F2}"/>
    <cellStyle name="Valuta 3 2 2 2 2 5 2 2 2" xfId="32401" xr:uid="{735CB691-9F24-4155-9215-DF2D0B996019}"/>
    <cellStyle name="Valuta 3 2 2 2 2 5 2 3" xfId="25495" xr:uid="{891B565D-06A3-432E-8990-F3E48BD0E27C}"/>
    <cellStyle name="Valuta 3 2 2 2 2 5 2 4" xfId="14169" xr:uid="{0EA683E6-F8C5-4A1C-B6F4-1CABE1A22100}"/>
    <cellStyle name="Valuta 3 2 2 2 2 5 3" xfId="7613" xr:uid="{12A870EF-99A3-4993-81B7-39EB47841333}"/>
    <cellStyle name="Valuta 3 2 2 2 2 5 3 2" xfId="31063" xr:uid="{DED4D7A8-E337-41BA-99E1-76EDFDB37988}"/>
    <cellStyle name="Valuta 3 2 2 2 2 5 3 3" xfId="19525" xr:uid="{732E43D3-E010-4B30-9F09-64D5E25B6A56}"/>
    <cellStyle name="Valuta 3 2 2 2 2 5 4" xfId="22597" xr:uid="{CED6FFF6-5C3F-484E-91A3-77E3018BF6CC}"/>
    <cellStyle name="Valuta 3 2 2 2 2 5 5" xfId="11594" xr:uid="{623C3C15-275C-4A23-ADEA-8D009F3A545E}"/>
    <cellStyle name="Valuta 3 2 2 2 2 6" xfId="1446" xr:uid="{00000000-0005-0000-0000-0000F7080000}"/>
    <cellStyle name="Valuta 3 2 2 2 2 6 2" xfId="4349" xr:uid="{4AB37FA5-ABFB-4B32-9528-5E4FEB0084E4}"/>
    <cellStyle name="Valuta 3 2 2 2 2 6 2 2" xfId="20527" xr:uid="{1D0B235C-2823-4BE5-BF27-108F94EF7E35}"/>
    <cellStyle name="Valuta 3 2 2 2 2 6 2 2 2" xfId="32065" xr:uid="{0656958E-8EBF-46EE-9983-E592810711F0}"/>
    <cellStyle name="Valuta 3 2 2 2 2 6 2 3" xfId="25097" xr:uid="{C8A68484-AFC3-4079-8A27-D4782016E6FD}"/>
    <cellStyle name="Valuta 3 2 2 2 2 6 2 4" xfId="13771" xr:uid="{5BCEC34D-AFA7-44DB-AE9F-303FE4075E1A}"/>
    <cellStyle name="Valuta 3 2 2 2 2 6 3" xfId="7186" xr:uid="{56C82F35-5AF0-4EDF-92F2-D31A1303CCCB}"/>
    <cellStyle name="Valuta 3 2 2 2 2 6 3 2" xfId="30727" xr:uid="{D342C735-C563-4494-AE58-67060DADD700}"/>
    <cellStyle name="Valuta 3 2 2 2 2 6 3 3" xfId="19189" xr:uid="{9B55C136-54C9-4A55-9979-61E7AAF54C5D}"/>
    <cellStyle name="Valuta 3 2 2 2 2 6 4" xfId="22199" xr:uid="{0DAD6FE6-7290-4DB8-8DD6-D620303E4B6F}"/>
    <cellStyle name="Valuta 3 2 2 2 2 6 5" xfId="11226" xr:uid="{B432E979-1C29-4D1B-943A-2782A6A36F05}"/>
    <cellStyle name="Valuta 3 2 2 2 2 7" xfId="934" xr:uid="{00000000-0005-0000-0000-0000F8080000}"/>
    <cellStyle name="Valuta 3 2 2 2 2 7 2" xfId="3837" xr:uid="{7A582AB5-1421-40F2-BE29-0392998442EE}"/>
    <cellStyle name="Valuta 3 2 2 2 2 7 2 2" xfId="20193" xr:uid="{5065A35F-014F-4DBE-9C27-6D33A4CA1CC2}"/>
    <cellStyle name="Valuta 3 2 2 2 2 7 2 2 2" xfId="31731" xr:uid="{F1DBAA00-1977-4E3E-930C-12DAC0B0AE82}"/>
    <cellStyle name="Valuta 3 2 2 2 2 7 2 3" xfId="24585" xr:uid="{6D7C1E2B-4C22-4EA6-AEE7-6359495A083E}"/>
    <cellStyle name="Valuta 3 2 2 2 2 7 2 4" xfId="13281" xr:uid="{768DA07E-8D12-4296-B41E-241006669D2A}"/>
    <cellStyle name="Valuta 3 2 2 2 2 7 3" xfId="6710" xr:uid="{7579244A-AEF7-4785-9C57-DBC9723071BB}"/>
    <cellStyle name="Valuta 3 2 2 2 2 7 3 2" xfId="30393" xr:uid="{7C074FAA-E163-4229-933A-E0ECB15B9321}"/>
    <cellStyle name="Valuta 3 2 2 2 2 7 3 3" xfId="18855" xr:uid="{53A8F5E4-B607-4F87-BAE6-E226C7BCCFE9}"/>
    <cellStyle name="Valuta 3 2 2 2 2 7 4" xfId="21687" xr:uid="{43CE0233-29FA-45B1-8A41-D1BB3B18DDB4}"/>
    <cellStyle name="Valuta 3 2 2 2 2 7 5" xfId="10777" xr:uid="{1B3A41FE-BFAA-4E63-AAD3-3C3C01336D1A}"/>
    <cellStyle name="Valuta 3 2 2 2 2 8" xfId="3367" xr:uid="{2EFE8FA3-BCAA-4500-A593-AA7A06B2AFF0}"/>
    <cellStyle name="Valuta 3 2 2 2 2 8 2" xfId="19859" xr:uid="{B29A776D-0C7F-43A0-9B9A-A2DFC8D7BFB9}"/>
    <cellStyle name="Valuta 3 2 2 2 2 8 2 2" xfId="31397" xr:uid="{016A0C12-E7E7-47F8-9B88-3E4673250183}"/>
    <cellStyle name="Valuta 3 2 2 2 2 8 3" xfId="24115" xr:uid="{34ADAB4A-ADB9-49FE-B814-6D80F1345ABF}"/>
    <cellStyle name="Valuta 3 2 2 2 2 8 4" xfId="12835" xr:uid="{F7FE62F6-14FC-44C5-9AC6-AE6FF1E5E8E1}"/>
    <cellStyle name="Valuta 3 2 2 2 2 9" xfId="6282" xr:uid="{3A8095C5-F312-4387-BDD5-535A87EF4B26}"/>
    <cellStyle name="Valuta 3 2 2 2 2 9 2" xfId="30059" xr:uid="{304388C9-F457-482D-8EEA-FBAC3BDCE337}"/>
    <cellStyle name="Valuta 3 2 2 2 2 9 3" xfId="18521" xr:uid="{40A3E39C-4E42-435F-A1BE-1A419957C66D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2 2 2" xfId="21070" xr:uid="{E9315CA9-F7E1-4266-9B10-51F1956B20A7}"/>
    <cellStyle name="Valuta 3 2 2 2 3 2 2 2 2 2" xfId="32608" xr:uid="{8A87D71D-3B3F-4496-992D-AA9EB49C5954}"/>
    <cellStyle name="Valuta 3 2 2 2 3 2 2 2 3" xfId="25702" xr:uid="{A79BC828-4EFA-438D-B975-A37A86C68A0C}"/>
    <cellStyle name="Valuta 3 2 2 2 3 2 2 2 4" xfId="14376" xr:uid="{5373D3F9-9851-4525-80D8-2433C581DA28}"/>
    <cellStyle name="Valuta 3 2 2 2 3 2 2 3" xfId="7466" xr:uid="{288D0BC2-9217-4B91-AF1E-9079F07AE9B9}"/>
    <cellStyle name="Valuta 3 2 2 2 3 2 2 3 2" xfId="31270" xr:uid="{0F3B3549-72E8-44D9-B332-F40A704CEC8D}"/>
    <cellStyle name="Valuta 3 2 2 2 3 2 2 3 3" xfId="19732" xr:uid="{1106D13A-6F57-470D-B9F7-22E2DBEF63A0}"/>
    <cellStyle name="Valuta 3 2 2 2 3 2 2 4" xfId="22804" xr:uid="{C3A1B03B-7A2F-433D-95AB-6243730151D7}"/>
    <cellStyle name="Valuta 3 2 2 2 3 2 2 5" xfId="11801" xr:uid="{499203B7-E56C-454A-8A5B-A2C1BF3E35E2}"/>
    <cellStyle name="Valuta 3 2 2 2 3 2 3" xfId="1714" xr:uid="{00000000-0005-0000-0000-0000FC080000}"/>
    <cellStyle name="Valuta 3 2 2 2 3 2 3 2" xfId="4617" xr:uid="{FC188236-8806-4E01-BEAD-03E3BEB08EE9}"/>
    <cellStyle name="Valuta 3 2 2 2 3 2 3 2 2" xfId="20734" xr:uid="{80A1FCCC-3279-4102-9F44-E1126B6D4209}"/>
    <cellStyle name="Valuta 3 2 2 2 3 2 3 2 2 2" xfId="32272" xr:uid="{10B1783E-90F5-4772-89E8-1355E8B76743}"/>
    <cellStyle name="Valuta 3 2 2 2 3 2 3 2 3" xfId="25365" xr:uid="{9843AE2C-50F1-47EB-A3F9-EF27B24863C4}"/>
    <cellStyle name="Valuta 3 2 2 2 3 2 3 2 4" xfId="14039" xr:uid="{1DB3B9B1-A7A3-412E-8746-78425A4F27E6}"/>
    <cellStyle name="Valuta 3 2 2 2 3 2 3 3" xfId="7003" xr:uid="{21A581BC-5F86-4233-A7FA-80DF3C71947E}"/>
    <cellStyle name="Valuta 3 2 2 2 3 2 3 3 2" xfId="30934" xr:uid="{91BD9BF6-4DA0-4C65-979E-F1C59A243FC2}"/>
    <cellStyle name="Valuta 3 2 2 2 3 2 3 3 3" xfId="19396" xr:uid="{97DF1A9B-FE11-4C3D-BCFB-F7E2333070BE}"/>
    <cellStyle name="Valuta 3 2 2 2 3 2 3 4" xfId="22467" xr:uid="{19A1AE04-8721-4C6E-AAD4-82954E207884}"/>
    <cellStyle name="Valuta 3 2 2 2 3 2 3 5" xfId="11464" xr:uid="{AA5B0927-4AEA-4559-85E6-E34A1A390F42}"/>
    <cellStyle name="Valuta 3 2 2 2 3 2 4" xfId="1281" xr:uid="{00000000-0005-0000-0000-0000FD080000}"/>
    <cellStyle name="Valuta 3 2 2 2 3 2 4 2" xfId="4184" xr:uid="{B371DC25-91D9-41BA-8DE9-8DACC7E8B9D9}"/>
    <cellStyle name="Valuta 3 2 2 2 3 2 4 2 2" xfId="20400" xr:uid="{251FFA8F-4A8B-4D34-A365-EB9B9B9EFE27}"/>
    <cellStyle name="Valuta 3 2 2 2 3 2 4 2 2 2" xfId="31938" xr:uid="{5ECF1F26-ECCE-40C6-8120-64930F8A4BD4}"/>
    <cellStyle name="Valuta 3 2 2 2 3 2 4 2 3" xfId="24932" xr:uid="{F7CDAA95-0400-4514-B05A-0AACA7B53394}"/>
    <cellStyle name="Valuta 3 2 2 2 3 2 4 2 4" xfId="13606" xr:uid="{D53F890A-B1DB-4314-AAC4-84E148F92937}"/>
    <cellStyle name="Valuta 3 2 2 2 3 2 4 3" xfId="19062" xr:uid="{A4DEA4D1-E9A0-473D-81AF-A2D3FE7FE37B}"/>
    <cellStyle name="Valuta 3 2 2 2 3 2 4 3 2" xfId="30600" xr:uid="{73CADD08-794E-402B-A1B5-945017749CEC}"/>
    <cellStyle name="Valuta 3 2 2 2 3 2 4 4" xfId="22034" xr:uid="{444532F2-BC7E-4485-9E04-0BBA100B3611}"/>
    <cellStyle name="Valuta 3 2 2 2 3 2 4 5" xfId="11077" xr:uid="{ADA0A416-FF8C-4C3B-ABAD-D157AF75780E}"/>
    <cellStyle name="Valuta 3 2 2 2 3 2 5" xfId="3614" xr:uid="{9875A4B2-CB41-44F9-AF80-37B9ACD03100}"/>
    <cellStyle name="Valuta 3 2 2 2 3 2 5 2" xfId="20066" xr:uid="{F590BD5A-C35E-41DB-B4FD-68DA12CA2B8C}"/>
    <cellStyle name="Valuta 3 2 2 2 3 2 5 2 2" xfId="31604" xr:uid="{21C626E9-B55D-4CD1-BB57-D79B6CB226BC}"/>
    <cellStyle name="Valuta 3 2 2 2 3 2 5 3" xfId="24362" xr:uid="{606ECCFD-2A29-4543-982E-2D809DA13BA4}"/>
    <cellStyle name="Valuta 3 2 2 2 3 2 5 4" xfId="13082" xr:uid="{98020C2F-735B-4290-AD51-FE8C2976EEB1}"/>
    <cellStyle name="Valuta 3 2 2 2 3 2 6" xfId="6545" xr:uid="{F55A39B1-96EA-4020-9C32-B8EFB59F2B98}"/>
    <cellStyle name="Valuta 3 2 2 2 3 2 6 2" xfId="30266" xr:uid="{71544F95-3E9D-40C9-95DD-1FB41A96A413}"/>
    <cellStyle name="Valuta 3 2 2 2 3 2 6 3" xfId="18728" xr:uid="{EFD6AB67-360A-45C6-A5AB-275C11AA294A}"/>
    <cellStyle name="Valuta 3 2 2 2 3 2 7" xfId="21464" xr:uid="{BE547779-4278-41F9-A384-7CCB66546B4A}"/>
    <cellStyle name="Valuta 3 2 2 2 3 2 8" xfId="10586" xr:uid="{EB77B69B-B3D6-493E-8A86-D2B4FF4D496D}"/>
    <cellStyle name="Valuta 3 2 2 2 3 3" xfId="1888" xr:uid="{00000000-0005-0000-0000-0000FE080000}"/>
    <cellStyle name="Valuta 3 2 2 2 3 3 2" xfId="4787" xr:uid="{60B85F4C-0C8C-455F-B830-8D9BEA3D09A8}"/>
    <cellStyle name="Valuta 3 2 2 2 3 3 2 2" xfId="20903" xr:uid="{0B844177-803E-4FF8-928F-3B34B44EED4A}"/>
    <cellStyle name="Valuta 3 2 2 2 3 3 2 2 2" xfId="32441" xr:uid="{ECB08A6D-CACF-4B2F-B9F9-C35146EB778D}"/>
    <cellStyle name="Valuta 3 2 2 2 3 3 2 3" xfId="25535" xr:uid="{A114AD13-AF1C-4AA6-93B4-1A2867E720EC}"/>
    <cellStyle name="Valuta 3 2 2 2 3 3 2 4" xfId="14209" xr:uid="{072C9621-E32B-4211-8857-DD30C6B0A72F}"/>
    <cellStyle name="Valuta 3 2 2 2 3 3 3" xfId="7659" xr:uid="{ACF70C5E-1D8A-4E34-AB14-F9A1828EB7C4}"/>
    <cellStyle name="Valuta 3 2 2 2 3 3 3 2" xfId="31103" xr:uid="{06F64291-3C4D-4916-86CD-AB348FEC05BC}"/>
    <cellStyle name="Valuta 3 2 2 2 3 3 3 3" xfId="19565" xr:uid="{2E111593-BDB3-44DE-836D-2A4FC9BB6441}"/>
    <cellStyle name="Valuta 3 2 2 2 3 3 4" xfId="22637" xr:uid="{3AA65386-324A-4582-BBB4-D59B1DEBFC7E}"/>
    <cellStyle name="Valuta 3 2 2 2 3 3 5" xfId="11634" xr:uid="{311C97B9-6AA2-4854-9850-BE879960A891}"/>
    <cellStyle name="Valuta 3 2 2 2 3 4" xfId="1501" xr:uid="{00000000-0005-0000-0000-0000FF080000}"/>
    <cellStyle name="Valuta 3 2 2 2 3 4 2" xfId="4404" xr:uid="{8B33C5E2-5AA6-44A4-9073-BD19695D82B4}"/>
    <cellStyle name="Valuta 3 2 2 2 3 4 2 2" xfId="20567" xr:uid="{21ED17B0-C398-4A50-ADD9-444BB4F35C2B}"/>
    <cellStyle name="Valuta 3 2 2 2 3 4 2 2 2" xfId="32105" xr:uid="{C9AC78CF-0FDC-431B-8C7B-6FEB6563F845}"/>
    <cellStyle name="Valuta 3 2 2 2 3 4 2 3" xfId="25152" xr:uid="{F249BD18-E984-4410-A911-914AD921A235}"/>
    <cellStyle name="Valuta 3 2 2 2 3 4 2 4" xfId="13826" xr:uid="{05F496B0-AE63-461F-B74C-564E8FD99A33}"/>
    <cellStyle name="Valuta 3 2 2 2 3 4 3" xfId="7241" xr:uid="{55A229F0-D1CC-4092-BD65-926F383F349A}"/>
    <cellStyle name="Valuta 3 2 2 2 3 4 3 2" xfId="30767" xr:uid="{B187F64F-D632-4AFF-92EA-8C481CF34CC6}"/>
    <cellStyle name="Valuta 3 2 2 2 3 4 3 3" xfId="19229" xr:uid="{3220F2E5-35A6-44ED-93EE-B7C4BE9EF009}"/>
    <cellStyle name="Valuta 3 2 2 2 3 4 4" xfId="22254" xr:uid="{5DAB567C-D383-47AB-A313-FAEFA95A65F4}"/>
    <cellStyle name="Valuta 3 2 2 2 3 4 5" xfId="11275" xr:uid="{3218D637-088F-4CDE-B470-D7D6C08B55B4}"/>
    <cellStyle name="Valuta 3 2 2 2 3 5" xfId="990" xr:uid="{00000000-0005-0000-0000-000000090000}"/>
    <cellStyle name="Valuta 3 2 2 2 3 5 2" xfId="3893" xr:uid="{75149529-85BC-4B01-B377-BEB1A5844F5D}"/>
    <cellStyle name="Valuta 3 2 2 2 3 5 2 2" xfId="20233" xr:uid="{57D3E11C-471D-462C-A5D7-07503B5C24D2}"/>
    <cellStyle name="Valuta 3 2 2 2 3 5 2 2 2" xfId="31771" xr:uid="{AA046FF0-68B4-4D1E-A9B4-7822B8D493CB}"/>
    <cellStyle name="Valuta 3 2 2 2 3 5 2 3" xfId="24641" xr:uid="{346E5537-AE51-48ED-8995-32F9D9788BF2}"/>
    <cellStyle name="Valuta 3 2 2 2 3 5 2 4" xfId="13331" xr:uid="{59A5E5E6-105E-4596-916A-CBE9DF69B0DB}"/>
    <cellStyle name="Valuta 3 2 2 2 3 5 3" xfId="6765" xr:uid="{DAEAE89F-92F3-4D89-AD8B-9DED7AAACEA5}"/>
    <cellStyle name="Valuta 3 2 2 2 3 5 3 2" xfId="30433" xr:uid="{5798031C-3EEA-4E8F-A8F4-B82972E7AF2D}"/>
    <cellStyle name="Valuta 3 2 2 2 3 5 3 3" xfId="18895" xr:uid="{16442780-7242-4D81-85CE-048189FC6138}"/>
    <cellStyle name="Valuta 3 2 2 2 3 5 4" xfId="21743" xr:uid="{42E7D0A4-DF92-4CEE-8F4D-76C53D696188}"/>
    <cellStyle name="Valuta 3 2 2 2 3 5 5" xfId="10826" xr:uid="{AB76FD84-6582-422C-BAA7-51AD013E0240}"/>
    <cellStyle name="Valuta 3 2 2 2 3 6" xfId="3422" xr:uid="{9FC89FD5-68C5-486C-8426-B2F2D0EC0554}"/>
    <cellStyle name="Valuta 3 2 2 2 3 6 2" xfId="19899" xr:uid="{F56B0F06-DDE0-493A-8520-A8ACFE86F817}"/>
    <cellStyle name="Valuta 3 2 2 2 3 6 2 2" xfId="31437" xr:uid="{C207DC23-F888-45FD-A761-A8AA9B904BDC}"/>
    <cellStyle name="Valuta 3 2 2 2 3 6 3" xfId="24170" xr:uid="{067C6F24-B23B-4A5B-B0B8-E94A7A67ECF8}"/>
    <cellStyle name="Valuta 3 2 2 2 3 6 4" xfId="12890" xr:uid="{0017BD7F-744A-4ACA-93AE-DFBA5CB122D7}"/>
    <cellStyle name="Valuta 3 2 2 2 3 7" xfId="6337" xr:uid="{5D0AD867-229D-41F8-86CF-C90DA6FF4A21}"/>
    <cellStyle name="Valuta 3 2 2 2 3 7 2" xfId="30099" xr:uid="{368473B5-F314-460D-BFB3-E7C9B6EACF9F}"/>
    <cellStyle name="Valuta 3 2 2 2 3 7 3" xfId="18561" xr:uid="{1B01D630-A5CE-4B85-AB52-86B781D48D7A}"/>
    <cellStyle name="Valuta 3 2 2 2 3 8" xfId="21272" xr:uid="{8ECD9877-13DB-4530-A0B4-989B3AC9C7D6}"/>
    <cellStyle name="Valuta 3 2 2 2 3 9" xfId="10406" xr:uid="{15E6AACA-FD5A-4A6B-8A92-2400DC5E8A8A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2 2 2" xfId="20990" xr:uid="{3FD196DD-CF64-46A8-89D7-99989778D830}"/>
    <cellStyle name="Valuta 3 2 2 2 5 2 2 2 2" xfId="32528" xr:uid="{C802F24E-76DA-4FF2-B4D4-75D0C0E6A369}"/>
    <cellStyle name="Valuta 3 2 2 2 5 2 2 3" xfId="25622" xr:uid="{F287907F-4C17-4746-AF47-07F086F410AB}"/>
    <cellStyle name="Valuta 3 2 2 2 5 2 2 4" xfId="14296" xr:uid="{1BBE68C6-8E24-4B44-861C-6261EC98A288}"/>
    <cellStyle name="Valuta 3 2 2 2 5 2 3" xfId="7371" xr:uid="{8AFD181E-1457-44DB-8540-2E7BC8079EE1}"/>
    <cellStyle name="Valuta 3 2 2 2 5 2 3 2" xfId="31190" xr:uid="{A1E7A589-1F54-41F0-A902-66B19723988A}"/>
    <cellStyle name="Valuta 3 2 2 2 5 2 3 3" xfId="19652" xr:uid="{7DD80B31-65F2-4BAB-86F1-96A8165E2F28}"/>
    <cellStyle name="Valuta 3 2 2 2 5 2 4" xfId="22724" xr:uid="{2435D9D1-FE07-4E16-9FC0-A15B815B6C03}"/>
    <cellStyle name="Valuta 3 2 2 2 5 2 5" xfId="11721" xr:uid="{A1C19813-2D78-48D5-B6CD-0701E11A741C}"/>
    <cellStyle name="Valuta 3 2 2 2 5 3" xfId="1619" xr:uid="{00000000-0005-0000-0000-000004090000}"/>
    <cellStyle name="Valuta 3 2 2 2 5 3 2" xfId="4522" xr:uid="{9846B7E0-24B7-4E19-9FA6-1B4DED13336D}"/>
    <cellStyle name="Valuta 3 2 2 2 5 3 2 2" xfId="20654" xr:uid="{C2791FA9-BFD1-4E6E-9905-EB86BCBA3E00}"/>
    <cellStyle name="Valuta 3 2 2 2 5 3 2 2 2" xfId="32192" xr:uid="{8E501A3C-B1B7-48F2-862C-96C3252EC6D8}"/>
    <cellStyle name="Valuta 3 2 2 2 5 3 2 3" xfId="25270" xr:uid="{1B5F1245-118F-4B9B-8C0D-BDFA0E0C6459}"/>
    <cellStyle name="Valuta 3 2 2 2 5 3 2 4" xfId="13944" xr:uid="{12481DDB-088A-4600-8A73-6DDD0A270EE7}"/>
    <cellStyle name="Valuta 3 2 2 2 5 3 3" xfId="6908" xr:uid="{794A3957-4832-4375-93EC-FA13693A6F02}"/>
    <cellStyle name="Valuta 3 2 2 2 5 3 3 2" xfId="30854" xr:uid="{93B254FF-040B-408D-AEC1-2668C67E39BC}"/>
    <cellStyle name="Valuta 3 2 2 2 5 3 3 3" xfId="19316" xr:uid="{9AA5E21F-A86E-4141-9A54-4850697F4F70}"/>
    <cellStyle name="Valuta 3 2 2 2 5 3 4" xfId="22372" xr:uid="{F50D626F-3F84-4113-9DF5-B7671CCD6F46}"/>
    <cellStyle name="Valuta 3 2 2 2 5 3 5" xfId="11375" xr:uid="{D3BD82B5-30AC-4D75-AEB6-17D2442E71B3}"/>
    <cellStyle name="Valuta 3 2 2 2 5 4" xfId="1186" xr:uid="{00000000-0005-0000-0000-000005090000}"/>
    <cellStyle name="Valuta 3 2 2 2 5 4 2" xfId="4089" xr:uid="{50A855F5-F7FA-4020-B72B-54FFC24F2845}"/>
    <cellStyle name="Valuta 3 2 2 2 5 4 2 2" xfId="20320" xr:uid="{C36895F8-1B68-414F-A79C-FEEF12C77855}"/>
    <cellStyle name="Valuta 3 2 2 2 5 4 2 2 2" xfId="31858" xr:uid="{FA51FFEA-5E58-4563-8767-7A12352D09B0}"/>
    <cellStyle name="Valuta 3 2 2 2 5 4 2 3" xfId="24837" xr:uid="{D7CB56FB-505C-48DB-AFC8-52C629AAD3EB}"/>
    <cellStyle name="Valuta 3 2 2 2 5 4 2 4" xfId="13511" xr:uid="{B34C45E8-014F-4EDD-AA62-7FE573BB7EC7}"/>
    <cellStyle name="Valuta 3 2 2 2 5 4 3" xfId="18982" xr:uid="{6920D87B-2ECE-449E-82A0-DD9BE66C24AA}"/>
    <cellStyle name="Valuta 3 2 2 2 5 4 3 2" xfId="30520" xr:uid="{6B0A1841-F4C4-4409-AB6E-B2BE77FE4C39}"/>
    <cellStyle name="Valuta 3 2 2 2 5 4 4" xfId="21939" xr:uid="{E56E27E5-F3A0-4A18-90AD-D9BF64C047D0}"/>
    <cellStyle name="Valuta 3 2 2 2 5 4 5" xfId="10988" xr:uid="{2CDE2B3C-4AF2-4641-9229-BD060C7C26BB}"/>
    <cellStyle name="Valuta 3 2 2 2 5 5" xfId="3519" xr:uid="{7085C2D0-B8D8-432E-9EAA-49B4CD893607}"/>
    <cellStyle name="Valuta 3 2 2 2 5 5 2" xfId="19986" xr:uid="{46021528-F0D2-4C5E-B1AF-ED566297505A}"/>
    <cellStyle name="Valuta 3 2 2 2 5 5 2 2" xfId="31524" xr:uid="{1B8FBF1A-44E0-4751-9D6D-27D973497FF6}"/>
    <cellStyle name="Valuta 3 2 2 2 5 5 3" xfId="24267" xr:uid="{795B9F2A-2176-4989-A53D-A92ABBA9880B}"/>
    <cellStyle name="Valuta 3 2 2 2 5 5 4" xfId="12987" xr:uid="{F9D6293D-7671-4689-8AA6-CD334A5EBE93}"/>
    <cellStyle name="Valuta 3 2 2 2 5 6" xfId="6450" xr:uid="{16D30571-A819-4495-B002-2E5575711F96}"/>
    <cellStyle name="Valuta 3 2 2 2 5 6 2" xfId="30186" xr:uid="{DA130F3F-2EAD-4D8A-80F1-34503323DF38}"/>
    <cellStyle name="Valuta 3 2 2 2 5 6 3" xfId="18648" xr:uid="{235A1BD1-C75F-40C6-810E-CBEB858505EC}"/>
    <cellStyle name="Valuta 3 2 2 2 5 7" xfId="21369" xr:uid="{84FB3E3F-3194-4224-8992-3BDF644D8CF2}"/>
    <cellStyle name="Valuta 3 2 2 2 5 8" xfId="10497" xr:uid="{1CE349F9-5B5D-428C-A1AB-EE35F71D3865}"/>
    <cellStyle name="Valuta 3 2 2 2 6" xfId="1808" xr:uid="{00000000-0005-0000-0000-000006090000}"/>
    <cellStyle name="Valuta 3 2 2 2 6 2" xfId="4707" xr:uid="{0B3CA5EC-813B-4FBE-8F97-A99DEE03DFD2}"/>
    <cellStyle name="Valuta 3 2 2 2 6 2 2" xfId="20823" xr:uid="{15B396E2-60FE-4901-BE70-208BAF3F406C}"/>
    <cellStyle name="Valuta 3 2 2 2 6 2 2 2" xfId="32361" xr:uid="{5DE6C973-1417-4F2F-B85F-BE352AAB6D16}"/>
    <cellStyle name="Valuta 3 2 2 2 6 2 3" xfId="25455" xr:uid="{19D50DCB-07A1-4B22-9F3A-BED0908D89C2}"/>
    <cellStyle name="Valuta 3 2 2 2 6 2 4" xfId="14129" xr:uid="{D6235F49-802D-4B33-98F5-C074AAA69C5C}"/>
    <cellStyle name="Valuta 3 2 2 2 6 3" xfId="7573" xr:uid="{A7861D5C-4D1B-4189-A0C8-C3930D2918F6}"/>
    <cellStyle name="Valuta 3 2 2 2 6 3 2" xfId="31023" xr:uid="{85A61EC9-F6E7-4759-9FEB-EBE5512F6EFA}"/>
    <cellStyle name="Valuta 3 2 2 2 6 3 3" xfId="19485" xr:uid="{9A19E13A-65DA-4F00-B638-FA682DC92873}"/>
    <cellStyle name="Valuta 3 2 2 2 6 4" xfId="22557" xr:uid="{11819C7D-0F08-47F1-8C4B-8038FAD78539}"/>
    <cellStyle name="Valuta 3 2 2 2 6 5" xfId="11554" xr:uid="{381414AC-6E52-4E78-B4FF-D608A43DE390}"/>
    <cellStyle name="Valuta 3 2 2 2 7" xfId="1406" xr:uid="{00000000-0005-0000-0000-000007090000}"/>
    <cellStyle name="Valuta 3 2 2 2 7 2" xfId="4309" xr:uid="{198224BA-CFEB-4D4D-93B8-1EDD8C6A05F7}"/>
    <cellStyle name="Valuta 3 2 2 2 7 2 2" xfId="20487" xr:uid="{E7D1DBEC-9EBF-434E-871A-5ABCB45565E5}"/>
    <cellStyle name="Valuta 3 2 2 2 7 2 2 2" xfId="32025" xr:uid="{07D36EF3-05E8-4A29-9673-E24847613353}"/>
    <cellStyle name="Valuta 3 2 2 2 7 2 3" xfId="25057" xr:uid="{139DD745-A287-4D55-A9BD-BBA61A1A7D27}"/>
    <cellStyle name="Valuta 3 2 2 2 7 2 4" xfId="13731" xr:uid="{9DC5C7DC-3635-4B38-B14A-C95F41BC18B1}"/>
    <cellStyle name="Valuta 3 2 2 2 7 3" xfId="7146" xr:uid="{FC582DF8-C538-4E99-AD85-7B8A57A2F54C}"/>
    <cellStyle name="Valuta 3 2 2 2 7 3 2" xfId="30687" xr:uid="{ABA13E6C-F266-4D0A-AB38-658C6692C7AC}"/>
    <cellStyle name="Valuta 3 2 2 2 7 3 3" xfId="19149" xr:uid="{0AC59091-AC8F-454E-B0C9-D2CC6D2A5DF9}"/>
    <cellStyle name="Valuta 3 2 2 2 7 4" xfId="22159" xr:uid="{DEC057C5-0795-4EFF-BD2E-B9A7D6C4C2AD}"/>
    <cellStyle name="Valuta 3 2 2 2 7 5" xfId="11186" xr:uid="{D46C9545-E13B-43CB-BD15-6C3289FE13B4}"/>
    <cellStyle name="Valuta 3 2 2 2 8" xfId="893" xr:uid="{00000000-0005-0000-0000-000008090000}"/>
    <cellStyle name="Valuta 3 2 2 2 8 2" xfId="3796" xr:uid="{AFEC54CB-E094-4645-BF3F-9CA4A795CBFD}"/>
    <cellStyle name="Valuta 3 2 2 2 8 2 2" xfId="20153" xr:uid="{509EBE98-78EF-4289-81DD-59555B866638}"/>
    <cellStyle name="Valuta 3 2 2 2 8 2 2 2" xfId="31691" xr:uid="{58E0DFD5-945C-4A88-A054-F27613746FA0}"/>
    <cellStyle name="Valuta 3 2 2 2 8 2 3" xfId="24544" xr:uid="{F54D4404-C85D-471D-B2A4-4DD7823AB68D}"/>
    <cellStyle name="Valuta 3 2 2 2 8 2 4" xfId="13240" xr:uid="{47121A2F-0972-4DA1-B6AC-AD9177DB4E8A}"/>
    <cellStyle name="Valuta 3 2 2 2 8 3" xfId="6670" xr:uid="{684C9123-36A4-4201-BE7A-4820A4B31818}"/>
    <cellStyle name="Valuta 3 2 2 2 8 3 2" xfId="30353" xr:uid="{BE44EB83-DA15-41CA-B622-DE268684289D}"/>
    <cellStyle name="Valuta 3 2 2 2 8 3 3" xfId="18815" xr:uid="{7870FC2B-51D1-4E63-A329-7DA2F8B8DC86}"/>
    <cellStyle name="Valuta 3 2 2 2 8 4" xfId="21646" xr:uid="{0F716EF0-EC24-4229-BA62-31050304E4B9}"/>
    <cellStyle name="Valuta 3 2 2 2 8 5" xfId="10736" xr:uid="{F0C8F8A1-896D-4B97-AFAD-F000BEAF5A15}"/>
    <cellStyle name="Valuta 3 2 2 2 9" xfId="3327" xr:uid="{8D852664-0AEF-4664-99B2-7C33642A9543}"/>
    <cellStyle name="Valuta 3 2 2 2 9 2" xfId="19819" xr:uid="{EE4D650A-35A1-48C7-9E17-A4BE09E32992}"/>
    <cellStyle name="Valuta 3 2 2 2 9 2 2" xfId="31357" xr:uid="{D9224CE2-B51D-44C7-BB65-45E1241B20E0}"/>
    <cellStyle name="Valuta 3 2 2 2 9 3" xfId="24075" xr:uid="{F42F8FBF-1C7F-439B-A667-3E47C1F1328E}"/>
    <cellStyle name="Valuta 3 2 2 2 9 4" xfId="12795" xr:uid="{85FCF27F-3893-490C-9D9C-36F5ECCBD243}"/>
    <cellStyle name="Valuta 3 2 2 3" xfId="233" xr:uid="{00000000-0005-0000-0000-000009090000}"/>
    <cellStyle name="Valuta 3 2 2 3 10" xfId="21193" xr:uid="{EF69D70E-8506-4DA1-9BE9-E25C274E0DCE}"/>
    <cellStyle name="Valuta 3 2 2 3 11" xfId="10342" xr:uid="{FE2129DA-3414-4C9E-BE1D-ABD9FFE20A99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2 2 2" xfId="21086" xr:uid="{2C040369-C0E1-4319-8955-EA969A7B747B}"/>
    <cellStyle name="Valuta 3 2 2 3 2 2 2 2 2 2" xfId="32624" xr:uid="{8B56A98C-06F3-4E7E-BB21-2888F87408AD}"/>
    <cellStyle name="Valuta 3 2 2 3 2 2 2 2 3" xfId="25718" xr:uid="{626B31E5-4248-43A9-BA18-3E31602F2333}"/>
    <cellStyle name="Valuta 3 2 2 3 2 2 2 2 4" xfId="14392" xr:uid="{AF284333-49AB-431C-AA8C-C85A01473E63}"/>
    <cellStyle name="Valuta 3 2 2 3 2 2 2 3" xfId="7482" xr:uid="{CFF1192C-96B2-47A5-9675-7D2C6FFFFADF}"/>
    <cellStyle name="Valuta 3 2 2 3 2 2 2 3 2" xfId="31286" xr:uid="{BDE4B7D7-B454-4A36-AB72-D7A0391E6746}"/>
    <cellStyle name="Valuta 3 2 2 3 2 2 2 3 3" xfId="19748" xr:uid="{515ABB33-6BBE-4084-B46F-299A30B8D238}"/>
    <cellStyle name="Valuta 3 2 2 3 2 2 2 4" xfId="22820" xr:uid="{23FA8687-7561-4904-8F56-BBD54732A6D2}"/>
    <cellStyle name="Valuta 3 2 2 3 2 2 2 5" xfId="11817" xr:uid="{E010C8CF-F280-4383-957B-644138B67358}"/>
    <cellStyle name="Valuta 3 2 2 3 2 2 3" xfId="1730" xr:uid="{00000000-0005-0000-0000-00000D090000}"/>
    <cellStyle name="Valuta 3 2 2 3 2 2 3 2" xfId="4633" xr:uid="{CB608498-689F-4D1C-BEC3-053917676989}"/>
    <cellStyle name="Valuta 3 2 2 3 2 2 3 2 2" xfId="20750" xr:uid="{E9B0F288-6AC6-4CF0-84D2-7155EEA84644}"/>
    <cellStyle name="Valuta 3 2 2 3 2 2 3 2 2 2" xfId="32288" xr:uid="{7688DCEB-5629-48A9-97B6-67142A4C7B2A}"/>
    <cellStyle name="Valuta 3 2 2 3 2 2 3 2 3" xfId="25381" xr:uid="{1F66281A-26E9-4C89-B805-0779055DF426}"/>
    <cellStyle name="Valuta 3 2 2 3 2 2 3 2 4" xfId="14055" xr:uid="{BDDA139F-4E63-4F5E-98B1-427AF8A436CB}"/>
    <cellStyle name="Valuta 3 2 2 3 2 2 3 3" xfId="7019" xr:uid="{D74093C3-6198-49B9-8F17-FE9C91DC75BF}"/>
    <cellStyle name="Valuta 3 2 2 3 2 2 3 3 2" xfId="30950" xr:uid="{8B8FB9AE-9EF9-4599-9395-A879FE204E3B}"/>
    <cellStyle name="Valuta 3 2 2 3 2 2 3 3 3" xfId="19412" xr:uid="{876612A6-EEA4-46FD-BCE5-0B7770C27161}"/>
    <cellStyle name="Valuta 3 2 2 3 2 2 3 4" xfId="22483" xr:uid="{2CB3AEFD-37E8-42D6-A2BE-B0A2C74A764A}"/>
    <cellStyle name="Valuta 3 2 2 3 2 2 3 5" xfId="11480" xr:uid="{86908F8C-9748-4B83-972E-52201E31ADFD}"/>
    <cellStyle name="Valuta 3 2 2 3 2 2 4" xfId="1297" xr:uid="{00000000-0005-0000-0000-00000E090000}"/>
    <cellStyle name="Valuta 3 2 2 3 2 2 4 2" xfId="4200" xr:uid="{142E04F0-0713-480B-AAF1-09C3A03821CF}"/>
    <cellStyle name="Valuta 3 2 2 3 2 2 4 2 2" xfId="20416" xr:uid="{60D72298-7FAE-47A8-8D85-DC06E856EC73}"/>
    <cellStyle name="Valuta 3 2 2 3 2 2 4 2 2 2" xfId="31954" xr:uid="{430ED53F-DC0E-4AC9-BDCD-EC5540A73BE7}"/>
    <cellStyle name="Valuta 3 2 2 3 2 2 4 2 3" xfId="24948" xr:uid="{063A298F-ED11-4CA9-B096-CEAF03D34718}"/>
    <cellStyle name="Valuta 3 2 2 3 2 2 4 2 4" xfId="13622" xr:uid="{4F0E4120-7DEB-4243-B8EA-08E1D659FFB2}"/>
    <cellStyle name="Valuta 3 2 2 3 2 2 4 3" xfId="19078" xr:uid="{7D630958-3A1A-4D8F-8AAB-14C048E24AF0}"/>
    <cellStyle name="Valuta 3 2 2 3 2 2 4 3 2" xfId="30616" xr:uid="{873D8DFD-DCDE-47DD-903E-259EA45C8595}"/>
    <cellStyle name="Valuta 3 2 2 3 2 2 4 4" xfId="22050" xr:uid="{2E8F7E21-14E6-4A42-80C5-ED4919A6E6D3}"/>
    <cellStyle name="Valuta 3 2 2 3 2 2 4 5" xfId="11093" xr:uid="{F3F18D5A-DE3C-449B-9D70-0D2DAA7AC0DB}"/>
    <cellStyle name="Valuta 3 2 2 3 2 2 5" xfId="3630" xr:uid="{2384CBA4-E722-49FC-B46A-867F6B7AD7D9}"/>
    <cellStyle name="Valuta 3 2 2 3 2 2 5 2" xfId="20082" xr:uid="{61858632-5342-482C-8649-2AEA2E26BEAB}"/>
    <cellStyle name="Valuta 3 2 2 3 2 2 5 2 2" xfId="31620" xr:uid="{CD2E14EB-A309-428D-AD76-E8A16B69F500}"/>
    <cellStyle name="Valuta 3 2 2 3 2 2 5 3" xfId="24378" xr:uid="{BAA268E4-CD38-46C3-A0C9-C8FAF50CB668}"/>
    <cellStyle name="Valuta 3 2 2 3 2 2 5 4" xfId="13098" xr:uid="{E5A44155-CED7-456F-BE68-79B96AEE4C3A}"/>
    <cellStyle name="Valuta 3 2 2 3 2 2 6" xfId="6561" xr:uid="{B251CB4A-357C-42C2-96B8-56046DE2C5E3}"/>
    <cellStyle name="Valuta 3 2 2 3 2 2 6 2" xfId="30282" xr:uid="{EEEE2F1C-5CCE-4ED1-9689-37A55652DF28}"/>
    <cellStyle name="Valuta 3 2 2 3 2 2 6 3" xfId="18744" xr:uid="{BDFB8239-099C-431A-8DE9-965491797CB7}"/>
    <cellStyle name="Valuta 3 2 2 3 2 2 7" xfId="21480" xr:uid="{14729A84-A146-477D-B30D-420998E95A17}"/>
    <cellStyle name="Valuta 3 2 2 3 2 2 8" xfId="10602" xr:uid="{F64D786B-9D2D-46AC-BEEC-87824415E578}"/>
    <cellStyle name="Valuta 3 2 2 3 2 3" xfId="1904" xr:uid="{00000000-0005-0000-0000-00000F090000}"/>
    <cellStyle name="Valuta 3 2 2 3 2 3 2" xfId="4803" xr:uid="{51CB188F-9A32-49B1-B8FD-500F98067A47}"/>
    <cellStyle name="Valuta 3 2 2 3 2 3 2 2" xfId="20919" xr:uid="{AB705DB2-72CA-469C-A777-D1E659C0BC24}"/>
    <cellStyle name="Valuta 3 2 2 3 2 3 2 2 2" xfId="32457" xr:uid="{544827C8-FE42-4E81-AB3B-7569896B6862}"/>
    <cellStyle name="Valuta 3 2 2 3 2 3 2 3" xfId="25551" xr:uid="{6C587BFC-044E-4A35-A425-A81B010D3219}"/>
    <cellStyle name="Valuta 3 2 2 3 2 3 2 4" xfId="14225" xr:uid="{59E20B62-DB85-4570-826C-D350795C2526}"/>
    <cellStyle name="Valuta 3 2 2 3 2 3 3" xfId="7675" xr:uid="{A704BC8F-5EF1-4BB0-9559-2DE261C484D2}"/>
    <cellStyle name="Valuta 3 2 2 3 2 3 3 2" xfId="31119" xr:uid="{C1E0E60C-D3BA-4005-A012-844F04A6A730}"/>
    <cellStyle name="Valuta 3 2 2 3 2 3 3 3" xfId="19581" xr:uid="{B12023C5-83D6-496A-9072-AAF45D37B4F3}"/>
    <cellStyle name="Valuta 3 2 2 3 2 3 4" xfId="22653" xr:uid="{06C8E54D-EE7B-4422-8E79-B2226840E428}"/>
    <cellStyle name="Valuta 3 2 2 3 2 3 5" xfId="11650" xr:uid="{68AF46D9-5AA0-4089-B1F3-DE5881329356}"/>
    <cellStyle name="Valuta 3 2 2 3 2 4" xfId="1517" xr:uid="{00000000-0005-0000-0000-000010090000}"/>
    <cellStyle name="Valuta 3 2 2 3 2 4 2" xfId="4420" xr:uid="{CC638126-28FA-43CF-81C4-EC3EF7D54F71}"/>
    <cellStyle name="Valuta 3 2 2 3 2 4 2 2" xfId="20583" xr:uid="{DA8AC7FC-9C2C-45F8-B5EF-8738980F3A21}"/>
    <cellStyle name="Valuta 3 2 2 3 2 4 2 2 2" xfId="32121" xr:uid="{0832D7ED-360A-4CBC-B1D1-6D51DAE7A6A0}"/>
    <cellStyle name="Valuta 3 2 2 3 2 4 2 3" xfId="25168" xr:uid="{D55FA71D-D0DF-43D2-91AF-86115875D638}"/>
    <cellStyle name="Valuta 3 2 2 3 2 4 2 4" xfId="13842" xr:uid="{9BCCB18B-9EBA-405B-AA02-48389C9FA94E}"/>
    <cellStyle name="Valuta 3 2 2 3 2 4 3" xfId="7257" xr:uid="{B6469F32-771D-4BCE-BF63-A17B4CA8C942}"/>
    <cellStyle name="Valuta 3 2 2 3 2 4 3 2" xfId="30783" xr:uid="{2A7142CA-0393-4D9A-B268-79230B5F8DAA}"/>
    <cellStyle name="Valuta 3 2 2 3 2 4 3 3" xfId="19245" xr:uid="{AAE387C4-CD99-4B7A-B09A-292CDA60124B}"/>
    <cellStyle name="Valuta 3 2 2 3 2 4 4" xfId="22270" xr:uid="{10C0041B-BC93-4F8F-B874-A6497B37C86C}"/>
    <cellStyle name="Valuta 3 2 2 3 2 4 5" xfId="11291" xr:uid="{34DE9BC9-C74B-46A2-A5BF-FD53193C06D6}"/>
    <cellStyle name="Valuta 3 2 2 3 2 5" xfId="1006" xr:uid="{00000000-0005-0000-0000-000011090000}"/>
    <cellStyle name="Valuta 3 2 2 3 2 5 2" xfId="3909" xr:uid="{EB3FC83F-B444-4792-8AE7-AE4A52DEE4EC}"/>
    <cellStyle name="Valuta 3 2 2 3 2 5 2 2" xfId="20249" xr:uid="{C8813210-9001-4C64-AF88-50016F370040}"/>
    <cellStyle name="Valuta 3 2 2 3 2 5 2 2 2" xfId="31787" xr:uid="{4B416644-C56D-42F4-8F17-6AADA6CFAD12}"/>
    <cellStyle name="Valuta 3 2 2 3 2 5 2 3" xfId="24657" xr:uid="{6D01C3BA-5DEE-4472-BA69-CAE8D6FA5ACC}"/>
    <cellStyle name="Valuta 3 2 2 3 2 5 2 4" xfId="13347" xr:uid="{3342911E-15FF-4E03-A89A-279CEE18764A}"/>
    <cellStyle name="Valuta 3 2 2 3 2 5 3" xfId="6781" xr:uid="{E4826B77-9947-4BD0-8CA4-5AD16F4CBBB4}"/>
    <cellStyle name="Valuta 3 2 2 3 2 5 3 2" xfId="30449" xr:uid="{5CA348D6-FA2F-4133-8CCB-CACC0123CD2F}"/>
    <cellStyle name="Valuta 3 2 2 3 2 5 3 3" xfId="18911" xr:uid="{23CA83D8-F48D-42EF-A0AC-02AFC708D7A6}"/>
    <cellStyle name="Valuta 3 2 2 3 2 5 4" xfId="21759" xr:uid="{8C8DE60A-BD9C-40EC-A5D3-37EDF5C6F346}"/>
    <cellStyle name="Valuta 3 2 2 3 2 5 5" xfId="10842" xr:uid="{40D99F5C-7158-43C3-9CC9-6AF26C797BED}"/>
    <cellStyle name="Valuta 3 2 2 3 2 6" xfId="3438" xr:uid="{166CB428-4929-4515-A980-B53FF15AEC81}"/>
    <cellStyle name="Valuta 3 2 2 3 2 6 2" xfId="19915" xr:uid="{0444F89C-15CF-4D7C-A5EB-8779CCBE1004}"/>
    <cellStyle name="Valuta 3 2 2 3 2 6 2 2" xfId="31453" xr:uid="{A02F65FA-D4D0-48DE-AB67-816E72363B09}"/>
    <cellStyle name="Valuta 3 2 2 3 2 6 3" xfId="24186" xr:uid="{753417FD-6273-41F3-8258-D8BB601A2AF7}"/>
    <cellStyle name="Valuta 3 2 2 3 2 6 4" xfId="12906" xr:uid="{269B35A3-4842-4364-AA2E-EBE6ABA1BE35}"/>
    <cellStyle name="Valuta 3 2 2 3 2 7" xfId="6353" xr:uid="{26970F2C-3528-4B3A-9820-9FA2AC930715}"/>
    <cellStyle name="Valuta 3 2 2 3 2 7 2" xfId="30115" xr:uid="{FED251C3-3F48-43B1-8C14-F1C0E709B09F}"/>
    <cellStyle name="Valuta 3 2 2 3 2 7 3" xfId="18577" xr:uid="{BA7F99F6-F091-409E-A745-CC93261A4B84}"/>
    <cellStyle name="Valuta 3 2 2 3 2 8" xfId="21288" xr:uid="{FFBD6AAE-DB90-42D4-BE40-3E874D43471F}"/>
    <cellStyle name="Valuta 3 2 2 3 2 9" xfId="10422" xr:uid="{83F921F8-0EBA-4038-B54F-FE8617F4A30C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2 2 2" xfId="21006" xr:uid="{DBD23D2E-46B4-42F4-BA5D-344D03294942}"/>
    <cellStyle name="Valuta 3 2 2 3 4 2 2 2 2" xfId="32544" xr:uid="{F12B31B5-1DF5-43CC-8840-842D74DA266A}"/>
    <cellStyle name="Valuta 3 2 2 3 4 2 2 3" xfId="25638" xr:uid="{5CEE9015-2256-4EDB-AA8B-34D657D22F57}"/>
    <cellStyle name="Valuta 3 2 2 3 4 2 2 4" xfId="14312" xr:uid="{FFB9025C-98D4-4E42-A36A-11E35C8DBB56}"/>
    <cellStyle name="Valuta 3 2 2 3 4 2 3" xfId="7387" xr:uid="{FA91404D-6B4C-4C15-B76F-6F1E526D44D6}"/>
    <cellStyle name="Valuta 3 2 2 3 4 2 3 2" xfId="31206" xr:uid="{3EB094B4-B568-4E76-A853-1CA9C39BDD1E}"/>
    <cellStyle name="Valuta 3 2 2 3 4 2 3 3" xfId="19668" xr:uid="{AF86DFE0-F633-4C43-93A7-5EF493C9775F}"/>
    <cellStyle name="Valuta 3 2 2 3 4 2 4" xfId="22740" xr:uid="{CC3DDCDC-49EE-4383-BDDD-2B0A5C520499}"/>
    <cellStyle name="Valuta 3 2 2 3 4 2 5" xfId="11737" xr:uid="{EA4797DE-8D09-45BC-BBD1-E2AAA3D0B662}"/>
    <cellStyle name="Valuta 3 2 2 3 4 3" xfId="1635" xr:uid="{00000000-0005-0000-0000-000015090000}"/>
    <cellStyle name="Valuta 3 2 2 3 4 3 2" xfId="4538" xr:uid="{A2FD0B73-B1FD-4984-BE8E-91CF0162DC97}"/>
    <cellStyle name="Valuta 3 2 2 3 4 3 2 2" xfId="20670" xr:uid="{F9A1DEB1-E671-41E7-9589-BCA4E33C7286}"/>
    <cellStyle name="Valuta 3 2 2 3 4 3 2 2 2" xfId="32208" xr:uid="{127E8A20-0DDC-47B9-9142-9D6824BF4408}"/>
    <cellStyle name="Valuta 3 2 2 3 4 3 2 3" xfId="25286" xr:uid="{92443129-D2BB-4A1D-AEA3-F493EFB7656B}"/>
    <cellStyle name="Valuta 3 2 2 3 4 3 2 4" xfId="13960" xr:uid="{CDBB5EAA-74F4-4251-9559-4D9EC67DE961}"/>
    <cellStyle name="Valuta 3 2 2 3 4 3 3" xfId="6924" xr:uid="{8EF24E38-A170-4E2B-BFDA-27905E85805D}"/>
    <cellStyle name="Valuta 3 2 2 3 4 3 3 2" xfId="30870" xr:uid="{25E2F74A-D93F-4C12-AD3A-50A04DABD29D}"/>
    <cellStyle name="Valuta 3 2 2 3 4 3 3 3" xfId="19332" xr:uid="{2C83DEA5-AA6E-43C6-A03E-E7C052A161DE}"/>
    <cellStyle name="Valuta 3 2 2 3 4 3 4" xfId="22388" xr:uid="{477D2770-85F5-4741-8333-518BC1CF8B0D}"/>
    <cellStyle name="Valuta 3 2 2 3 4 3 5" xfId="11391" xr:uid="{38ED5F31-3A43-4D87-827C-D2B3D3830784}"/>
    <cellStyle name="Valuta 3 2 2 3 4 4" xfId="1202" xr:uid="{00000000-0005-0000-0000-000016090000}"/>
    <cellStyle name="Valuta 3 2 2 3 4 4 2" xfId="4105" xr:uid="{75731DD3-AC4C-49DB-AE47-69D6CC936431}"/>
    <cellStyle name="Valuta 3 2 2 3 4 4 2 2" xfId="20336" xr:uid="{319B1681-8B94-4892-8A64-48E0B036F5B0}"/>
    <cellStyle name="Valuta 3 2 2 3 4 4 2 2 2" xfId="31874" xr:uid="{0BF31B0E-7CA0-41DF-84D5-A5F50DAD60F2}"/>
    <cellStyle name="Valuta 3 2 2 3 4 4 2 3" xfId="24853" xr:uid="{61BB3AAC-5BCC-4BC1-BEA5-48340350993C}"/>
    <cellStyle name="Valuta 3 2 2 3 4 4 2 4" xfId="13527" xr:uid="{6643C98A-6B0B-441F-BF14-6BD10612DDB5}"/>
    <cellStyle name="Valuta 3 2 2 3 4 4 3" xfId="18998" xr:uid="{CCCBE493-FBEE-4314-8765-44C3BA65E8C7}"/>
    <cellStyle name="Valuta 3 2 2 3 4 4 3 2" xfId="30536" xr:uid="{660DA92C-BBEF-420F-AC40-38B44D4E45FE}"/>
    <cellStyle name="Valuta 3 2 2 3 4 4 4" xfId="21955" xr:uid="{30BD711B-DBCE-4E41-843D-A97066AEBCC4}"/>
    <cellStyle name="Valuta 3 2 2 3 4 4 5" xfId="11004" xr:uid="{E42904E6-E8A2-4C90-8DE2-E07B06AD9546}"/>
    <cellStyle name="Valuta 3 2 2 3 4 5" xfId="3535" xr:uid="{F7489FC9-8F44-4F39-A851-88264CB8B4B5}"/>
    <cellStyle name="Valuta 3 2 2 3 4 5 2" xfId="20002" xr:uid="{C50EDAD0-D6E3-43E5-98DA-D0EA9D2BD0A6}"/>
    <cellStyle name="Valuta 3 2 2 3 4 5 2 2" xfId="31540" xr:uid="{B863ECE2-4D17-4FC0-83AB-CA8AE37B78F2}"/>
    <cellStyle name="Valuta 3 2 2 3 4 5 3" xfId="24283" xr:uid="{17A57A4E-93B3-4C06-B03F-4B0867FF835B}"/>
    <cellStyle name="Valuta 3 2 2 3 4 5 4" xfId="13003" xr:uid="{31BA2FF7-7A65-4C82-9C1B-D2B91A282AED}"/>
    <cellStyle name="Valuta 3 2 2 3 4 6" xfId="6466" xr:uid="{F51FC546-54D4-4FEC-9E15-6802EA0B92F1}"/>
    <cellStyle name="Valuta 3 2 2 3 4 6 2" xfId="30202" xr:uid="{C1284E3D-7D73-4BD9-B0E2-E4B5D20C0249}"/>
    <cellStyle name="Valuta 3 2 2 3 4 6 3" xfId="18664" xr:uid="{42836361-E17F-4084-8725-7EB5A8E0BDAB}"/>
    <cellStyle name="Valuta 3 2 2 3 4 7" xfId="21385" xr:uid="{8938EDA0-681A-4C22-9AF3-43A6396D5045}"/>
    <cellStyle name="Valuta 3 2 2 3 4 8" xfId="10513" xr:uid="{562900CA-7F72-4D31-891C-04A4DE3B12B9}"/>
    <cellStyle name="Valuta 3 2 2 3 5" xfId="1824" xr:uid="{00000000-0005-0000-0000-000017090000}"/>
    <cellStyle name="Valuta 3 2 2 3 5 2" xfId="4723" xr:uid="{62FC4F43-8620-4D1B-ABC1-59B64574D08F}"/>
    <cellStyle name="Valuta 3 2 2 3 5 2 2" xfId="20839" xr:uid="{6D2B12F6-F61D-4B39-AE51-EAA9CB4804B0}"/>
    <cellStyle name="Valuta 3 2 2 3 5 2 2 2" xfId="32377" xr:uid="{A2563A5B-7748-4A94-A239-7D43C8957CEC}"/>
    <cellStyle name="Valuta 3 2 2 3 5 2 3" xfId="25471" xr:uid="{7CC29117-0C78-425E-B152-E3641C23C364}"/>
    <cellStyle name="Valuta 3 2 2 3 5 2 4" xfId="14145" xr:uid="{0199BDB9-2E36-41FF-BA47-056226286883}"/>
    <cellStyle name="Valuta 3 2 2 3 5 3" xfId="7589" xr:uid="{8C8AB357-A856-42A1-AEA6-7C00601F1E11}"/>
    <cellStyle name="Valuta 3 2 2 3 5 3 2" xfId="31039" xr:uid="{CD100CDD-7F0B-448E-859B-D75E542513D8}"/>
    <cellStyle name="Valuta 3 2 2 3 5 3 3" xfId="19501" xr:uid="{D16A4F4D-3BF8-438B-9EFC-BB4BA96DE1A7}"/>
    <cellStyle name="Valuta 3 2 2 3 5 4" xfId="22573" xr:uid="{95B83E1D-7EA3-4BDC-B2BC-268ED0B78A08}"/>
    <cellStyle name="Valuta 3 2 2 3 5 5" xfId="11570" xr:uid="{1070DC50-3DD7-4E3F-89F0-FAF8FC342FBE}"/>
    <cellStyle name="Valuta 3 2 2 3 6" xfId="1422" xr:uid="{00000000-0005-0000-0000-000018090000}"/>
    <cellStyle name="Valuta 3 2 2 3 6 2" xfId="4325" xr:uid="{EFA31238-4B07-4A74-B8D8-DA8E8946E313}"/>
    <cellStyle name="Valuta 3 2 2 3 6 2 2" xfId="20503" xr:uid="{9C8BAFBA-1AA7-404D-AE73-DCDAF9AB9D83}"/>
    <cellStyle name="Valuta 3 2 2 3 6 2 2 2" xfId="32041" xr:uid="{1AD3C2DB-B4F2-4BFE-9C03-BB879AF8B95E}"/>
    <cellStyle name="Valuta 3 2 2 3 6 2 3" xfId="25073" xr:uid="{EF30526E-45F1-4B8D-8D56-EEE3501155D9}"/>
    <cellStyle name="Valuta 3 2 2 3 6 2 4" xfId="13747" xr:uid="{2A75AADF-E582-42C4-B5A8-40DABB47EDF0}"/>
    <cellStyle name="Valuta 3 2 2 3 6 3" xfId="7162" xr:uid="{3CE9CE21-904C-4CF4-A38A-EF46BE67A8CA}"/>
    <cellStyle name="Valuta 3 2 2 3 6 3 2" xfId="30703" xr:uid="{7D06FACA-08DA-4753-B8D2-1CDB1FA3ABD2}"/>
    <cellStyle name="Valuta 3 2 2 3 6 3 3" xfId="19165" xr:uid="{6308C151-7D39-4B43-92B3-88DC0AE70428}"/>
    <cellStyle name="Valuta 3 2 2 3 6 4" xfId="22175" xr:uid="{CECC3339-35DC-4E4F-BE8F-45932FDFAB13}"/>
    <cellStyle name="Valuta 3 2 2 3 6 5" xfId="11202" xr:uid="{1E9B41FC-C707-4B06-9026-4802D6896684}"/>
    <cellStyle name="Valuta 3 2 2 3 7" xfId="910" xr:uid="{00000000-0005-0000-0000-000019090000}"/>
    <cellStyle name="Valuta 3 2 2 3 7 2" xfId="3813" xr:uid="{180C1A36-6196-4309-9169-B8CF676445C6}"/>
    <cellStyle name="Valuta 3 2 2 3 7 2 2" xfId="20169" xr:uid="{7F77FB7E-7B9C-4515-9B50-98C4FA43CD0F}"/>
    <cellStyle name="Valuta 3 2 2 3 7 2 2 2" xfId="31707" xr:uid="{76C1E23D-32BD-4D54-BC06-65F9D3688E3D}"/>
    <cellStyle name="Valuta 3 2 2 3 7 2 3" xfId="24561" xr:uid="{9846BB62-0558-4228-B0FE-07F1E343D5E7}"/>
    <cellStyle name="Valuta 3 2 2 3 7 2 4" xfId="13257" xr:uid="{08886915-8063-4D18-BD8E-7674740B23E1}"/>
    <cellStyle name="Valuta 3 2 2 3 7 3" xfId="6686" xr:uid="{191EDE09-1C6A-4000-BA42-C8D99356BA3B}"/>
    <cellStyle name="Valuta 3 2 2 3 7 3 2" xfId="30369" xr:uid="{9A2319F1-60A5-46F4-8046-DE64D0A8393B}"/>
    <cellStyle name="Valuta 3 2 2 3 7 3 3" xfId="18831" xr:uid="{DD57FBEE-20F7-4D42-8944-2F4CA8F6C969}"/>
    <cellStyle name="Valuta 3 2 2 3 7 4" xfId="21663" xr:uid="{F8743176-9D41-47CA-A4B2-0EE13FCE700E}"/>
    <cellStyle name="Valuta 3 2 2 3 7 5" xfId="10753" xr:uid="{FD1C20FC-102C-43F3-8CD6-7866CD0341EF}"/>
    <cellStyle name="Valuta 3 2 2 3 8" xfId="3343" xr:uid="{E9146CF2-9504-40BF-8136-68B618C3FE44}"/>
    <cellStyle name="Valuta 3 2 2 3 8 2" xfId="19835" xr:uid="{990B7B9B-70B0-45D8-AF2E-7E5DC06413D3}"/>
    <cellStyle name="Valuta 3 2 2 3 8 2 2" xfId="31373" xr:uid="{D7331B85-BB31-4150-9304-E436A77C9033}"/>
    <cellStyle name="Valuta 3 2 2 3 8 3" xfId="24091" xr:uid="{8A3CF206-BC83-4A7D-AE80-4FFE6E763329}"/>
    <cellStyle name="Valuta 3 2 2 3 8 4" xfId="12811" xr:uid="{4630BAE1-A508-4AD1-96C0-6DECF86EAB66}"/>
    <cellStyle name="Valuta 3 2 2 3 9" xfId="6258" xr:uid="{57E44521-C4E2-4AB9-ABE4-9DE024F2087E}"/>
    <cellStyle name="Valuta 3 2 2 3 9 2" xfId="30035" xr:uid="{62C581EF-185A-44FB-8CAF-E9C5402BE828}"/>
    <cellStyle name="Valuta 3 2 2 3 9 3" xfId="18497" xr:uid="{0F6B0B76-5B30-427D-91DE-D1F999C08382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2 2 2" xfId="21046" xr:uid="{F7D3DB6C-88AB-4B38-9BAB-FEFEFAD3E9BF}"/>
    <cellStyle name="Valuta 3 2 2 4 2 2 2 2 2" xfId="32584" xr:uid="{EC39A7A1-C986-408E-BF6E-FDEB7D360E4D}"/>
    <cellStyle name="Valuta 3 2 2 4 2 2 2 3" xfId="25678" xr:uid="{EE312F3E-BEC7-49EF-AA7B-D0CEF77C6F85}"/>
    <cellStyle name="Valuta 3 2 2 4 2 2 2 4" xfId="14352" xr:uid="{E5EC73C4-BB88-4418-9C2D-683B3168D693}"/>
    <cellStyle name="Valuta 3 2 2 4 2 2 3" xfId="7437" xr:uid="{7E63286F-F4B4-4C72-AE0F-056217680F63}"/>
    <cellStyle name="Valuta 3 2 2 4 2 2 3 2" xfId="31246" xr:uid="{5C7421AD-4816-48D9-9619-6DA2F6B005C4}"/>
    <cellStyle name="Valuta 3 2 2 4 2 2 3 3" xfId="19708" xr:uid="{A1B382BD-07A7-4C09-B6D9-03F761C66747}"/>
    <cellStyle name="Valuta 3 2 2 4 2 2 4" xfId="22780" xr:uid="{E7CBC045-9502-49F5-AA37-6C8C1F623471}"/>
    <cellStyle name="Valuta 3 2 2 4 2 2 5" xfId="11777" xr:uid="{FD33F3B1-AE2A-424F-82C6-ABF1729E1DA8}"/>
    <cellStyle name="Valuta 3 2 2 4 2 3" xfId="1685" xr:uid="{00000000-0005-0000-0000-00001D090000}"/>
    <cellStyle name="Valuta 3 2 2 4 2 3 2" xfId="4588" xr:uid="{17A25D1D-F49E-4D06-A7C8-B28E6A88ABA2}"/>
    <cellStyle name="Valuta 3 2 2 4 2 3 2 2" xfId="20710" xr:uid="{4015705A-62CE-476A-98FF-ED7A4D045036}"/>
    <cellStyle name="Valuta 3 2 2 4 2 3 2 2 2" xfId="32248" xr:uid="{4B7AEE9A-5244-4C06-A6FF-3FD0E8720750}"/>
    <cellStyle name="Valuta 3 2 2 4 2 3 2 3" xfId="25336" xr:uid="{F4837387-7B77-47C1-84FB-7C4216640D47}"/>
    <cellStyle name="Valuta 3 2 2 4 2 3 2 4" xfId="14010" xr:uid="{E3E1CDB9-8E6C-4116-A8E0-471F6F80595D}"/>
    <cellStyle name="Valuta 3 2 2 4 2 3 3" xfId="6974" xr:uid="{D9B32DD0-B9D0-4FCA-B87C-73045A99070B}"/>
    <cellStyle name="Valuta 3 2 2 4 2 3 3 2" xfId="30910" xr:uid="{7F22B5AD-AFB7-4823-A045-B8CA97948F5B}"/>
    <cellStyle name="Valuta 3 2 2 4 2 3 3 3" xfId="19372" xr:uid="{C17672F0-2BCA-434C-AD66-C558B4B55A7C}"/>
    <cellStyle name="Valuta 3 2 2 4 2 3 4" xfId="22438" xr:uid="{4481E21A-2F80-4BCE-8D03-C00D5632DE02}"/>
    <cellStyle name="Valuta 3 2 2 4 2 3 5" xfId="11437" xr:uid="{789B9869-FDA6-4715-A9FF-964B53519EFB}"/>
    <cellStyle name="Valuta 3 2 2 4 2 4" xfId="1252" xr:uid="{00000000-0005-0000-0000-00001E090000}"/>
    <cellStyle name="Valuta 3 2 2 4 2 4 2" xfId="4155" xr:uid="{8E5A9CB5-D625-403E-BD18-FA88467EB879}"/>
    <cellStyle name="Valuta 3 2 2 4 2 4 2 2" xfId="20376" xr:uid="{AFAE128B-CE07-4856-BB66-DDEAD6414D66}"/>
    <cellStyle name="Valuta 3 2 2 4 2 4 2 2 2" xfId="31914" xr:uid="{17AAF68A-9D99-4866-8E5A-5038D85C7FFC}"/>
    <cellStyle name="Valuta 3 2 2 4 2 4 2 3" xfId="24903" xr:uid="{C8E9A4C2-5267-429F-95C2-23B036DF1344}"/>
    <cellStyle name="Valuta 3 2 2 4 2 4 2 4" xfId="13577" xr:uid="{95B87EA3-76D1-4459-B451-34FA73858181}"/>
    <cellStyle name="Valuta 3 2 2 4 2 4 3" xfId="19038" xr:uid="{6B30CE4C-CCCF-4D52-93B7-D68A471F5561}"/>
    <cellStyle name="Valuta 3 2 2 4 2 4 3 2" xfId="30576" xr:uid="{B1C00369-9216-4279-92E5-AB54F9653D36}"/>
    <cellStyle name="Valuta 3 2 2 4 2 4 4" xfId="22005" xr:uid="{3F909AC6-FF23-40FE-B4C1-AA4333E9B879}"/>
    <cellStyle name="Valuta 3 2 2 4 2 4 5" xfId="11050" xr:uid="{59C8763B-56C4-4963-A640-35CB486700D3}"/>
    <cellStyle name="Valuta 3 2 2 4 2 5" xfId="3585" xr:uid="{0395D9C3-EAC2-409B-B71C-0CA206F429C0}"/>
    <cellStyle name="Valuta 3 2 2 4 2 5 2" xfId="20042" xr:uid="{E3AB5C09-7BFA-479A-918C-95F184549CD9}"/>
    <cellStyle name="Valuta 3 2 2 4 2 5 2 2" xfId="31580" xr:uid="{FDF0C19E-EF44-4BB8-9502-57E3E97FB186}"/>
    <cellStyle name="Valuta 3 2 2 4 2 5 3" xfId="24333" xr:uid="{E69A821E-C92F-49D0-ABBA-246635AA07D5}"/>
    <cellStyle name="Valuta 3 2 2 4 2 5 4" xfId="13053" xr:uid="{DE55CC47-A76F-4188-A7DE-1CB9B3826D37}"/>
    <cellStyle name="Valuta 3 2 2 4 2 6" xfId="6516" xr:uid="{2C2277E9-49EB-4E89-9325-22F1469EA62F}"/>
    <cellStyle name="Valuta 3 2 2 4 2 6 2" xfId="30242" xr:uid="{8A181747-A1D4-4923-8B9F-662D77E7DEDD}"/>
    <cellStyle name="Valuta 3 2 2 4 2 6 3" xfId="18704" xr:uid="{A617C2FA-4941-45E4-9BA0-82A4A40C6266}"/>
    <cellStyle name="Valuta 3 2 2 4 2 7" xfId="21435" xr:uid="{37A3C71F-69C4-43DD-AC7A-8C2ABDD2DBDA}"/>
    <cellStyle name="Valuta 3 2 2 4 2 8" xfId="10559" xr:uid="{985B972C-5140-44E3-9547-77482A445573}"/>
    <cellStyle name="Valuta 3 2 2 4 3" xfId="1864" xr:uid="{00000000-0005-0000-0000-00001F090000}"/>
    <cellStyle name="Valuta 3 2 2 4 3 2" xfId="4763" xr:uid="{4B47DCAE-D20C-407D-8FDD-C8012A632A20}"/>
    <cellStyle name="Valuta 3 2 2 4 3 2 2" xfId="20879" xr:uid="{E878E9FA-9ADF-4A5A-9649-323D27DFAF38}"/>
    <cellStyle name="Valuta 3 2 2 4 3 2 2 2" xfId="32417" xr:uid="{FBE4E269-9F09-4395-89EC-3C7C76C609A7}"/>
    <cellStyle name="Valuta 3 2 2 4 3 2 3" xfId="25511" xr:uid="{135F1414-7848-4E04-B059-423B641161C7}"/>
    <cellStyle name="Valuta 3 2 2 4 3 2 4" xfId="14185" xr:uid="{615349A0-C4BC-4C24-B506-002B2D3E4D74}"/>
    <cellStyle name="Valuta 3 2 2 4 3 3" xfId="7633" xr:uid="{3CFA027A-71CB-4ABD-9A1A-C45B09842121}"/>
    <cellStyle name="Valuta 3 2 2 4 3 3 2" xfId="31079" xr:uid="{24DDAB23-3B25-4D69-943C-EF9EC4FE61D7}"/>
    <cellStyle name="Valuta 3 2 2 4 3 3 3" xfId="19541" xr:uid="{9B69F229-96C1-44EE-8FC5-5F54093E84B2}"/>
    <cellStyle name="Valuta 3 2 2 4 3 4" xfId="22613" xr:uid="{DE33C87E-DCFF-4108-9521-127A8ACD6AEF}"/>
    <cellStyle name="Valuta 3 2 2 4 3 5" xfId="11610" xr:uid="{FF71AD89-E5C3-4770-850C-BB344EDD43BE}"/>
    <cellStyle name="Valuta 3 2 2 4 4" xfId="1472" xr:uid="{00000000-0005-0000-0000-000020090000}"/>
    <cellStyle name="Valuta 3 2 2 4 4 2" xfId="4375" xr:uid="{30439B1C-863D-4F61-9F10-0922BE195D45}"/>
    <cellStyle name="Valuta 3 2 2 4 4 2 2" xfId="20543" xr:uid="{60F63A88-106E-47CC-A2A1-54084C04F148}"/>
    <cellStyle name="Valuta 3 2 2 4 4 2 2 2" xfId="32081" xr:uid="{89AAD496-D267-477D-AEF7-3607672EC956}"/>
    <cellStyle name="Valuta 3 2 2 4 4 2 3" xfId="25123" xr:uid="{3917E4B2-1CF5-41D7-89B0-D2BF46761519}"/>
    <cellStyle name="Valuta 3 2 2 4 4 2 4" xfId="13797" xr:uid="{60AD5D4B-712E-409E-AF51-0561075A9326}"/>
    <cellStyle name="Valuta 3 2 2 4 4 3" xfId="7212" xr:uid="{A7F1E069-5E47-4562-B398-2258D9EFC627}"/>
    <cellStyle name="Valuta 3 2 2 4 4 3 2" xfId="30743" xr:uid="{B243A46B-EBA4-4ED8-9ADA-6685AB743C31}"/>
    <cellStyle name="Valuta 3 2 2 4 4 3 3" xfId="19205" xr:uid="{1BE4C4A6-BBA8-4040-8297-1BCCB0519C0B}"/>
    <cellStyle name="Valuta 3 2 2 4 4 4" xfId="22225" xr:uid="{298E329D-485F-4DBE-B0BB-AE888C178EAA}"/>
    <cellStyle name="Valuta 3 2 2 4 4 5" xfId="11248" xr:uid="{322CDE16-87B0-4DEA-BE3F-992AC45D80E3}"/>
    <cellStyle name="Valuta 3 2 2 4 5" xfId="961" xr:uid="{00000000-0005-0000-0000-000021090000}"/>
    <cellStyle name="Valuta 3 2 2 4 5 2" xfId="3864" xr:uid="{31D6D341-1DC8-477F-AD25-08C445B2CE21}"/>
    <cellStyle name="Valuta 3 2 2 4 5 2 2" xfId="20209" xr:uid="{47D42BF1-123B-40E3-84EA-19FAC3ADFC44}"/>
    <cellStyle name="Valuta 3 2 2 4 5 2 2 2" xfId="31747" xr:uid="{83B99807-B005-40DA-9C0C-C8B47FDF26DB}"/>
    <cellStyle name="Valuta 3 2 2 4 5 2 3" xfId="24612" xr:uid="{6467B0DC-745F-420C-8A60-65FBD0E7C7C4}"/>
    <cellStyle name="Valuta 3 2 2 4 5 2 4" xfId="13304" xr:uid="{4EAC486D-B56A-45A9-949C-B388748809DB}"/>
    <cellStyle name="Valuta 3 2 2 4 5 3" xfId="6736" xr:uid="{971EE3BC-AB34-4117-A9C8-847152754F99}"/>
    <cellStyle name="Valuta 3 2 2 4 5 3 2" xfId="30409" xr:uid="{1741E523-E684-4760-84BC-1932795702A5}"/>
    <cellStyle name="Valuta 3 2 2 4 5 3 3" xfId="18871" xr:uid="{8237D4C5-9CE4-4D13-AB9E-3EAECF8382E8}"/>
    <cellStyle name="Valuta 3 2 2 4 5 4" xfId="21714" xr:uid="{3272ED00-AA41-436C-8D92-975EC15E1E6E}"/>
    <cellStyle name="Valuta 3 2 2 4 5 5" xfId="10799" xr:uid="{D5088EB0-B2FD-40C0-BDAC-576968FED7F6}"/>
    <cellStyle name="Valuta 3 2 2 4 6" xfId="3393" xr:uid="{32A8128C-CD8E-4D16-957D-C0CB5EFBD53B}"/>
    <cellStyle name="Valuta 3 2 2 4 6 2" xfId="19875" xr:uid="{51594257-BE6C-4436-86A2-C5D9FFE726C5}"/>
    <cellStyle name="Valuta 3 2 2 4 6 2 2" xfId="31413" xr:uid="{25D4136A-87A0-48AE-A816-0B156D9CDE5C}"/>
    <cellStyle name="Valuta 3 2 2 4 6 3" xfId="24141" xr:uid="{31ACFD6D-1D09-4CF4-9800-C4F7E2691FF1}"/>
    <cellStyle name="Valuta 3 2 2 4 6 4" xfId="12861" xr:uid="{8AA2E4C7-0EE1-42B6-8269-69E173B0EB57}"/>
    <cellStyle name="Valuta 3 2 2 4 7" xfId="6308" xr:uid="{E717795D-DA3F-437A-99C7-7CD2CCB9CC96}"/>
    <cellStyle name="Valuta 3 2 2 4 7 2" xfId="30075" xr:uid="{A2A9F240-CE8F-486D-B2E0-3DBFF1DFF818}"/>
    <cellStyle name="Valuta 3 2 2 4 7 3" xfId="18537" xr:uid="{FE55316A-481B-43F0-977F-2B22EC4AAF41}"/>
    <cellStyle name="Valuta 3 2 2 4 8" xfId="21243" xr:uid="{B69338BF-4E7B-4A10-8114-C2EB3852A5A3}"/>
    <cellStyle name="Valuta 3 2 2 4 9" xfId="10382" xr:uid="{5B2EB1C5-1D84-4E9E-A93A-787F80689F1D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2 2 2" xfId="20966" xr:uid="{CEC1C9D7-E918-42B1-AF47-E0D3438A04CD}"/>
    <cellStyle name="Valuta 3 2 2 6 2 2 2 2" xfId="32504" xr:uid="{2C235CE3-6B3B-4913-8FCA-93AD5E160EE6}"/>
    <cellStyle name="Valuta 3 2 2 6 2 2 3" xfId="25598" xr:uid="{1A33E4DC-FA6B-4ADA-8657-00B796F9A1F1}"/>
    <cellStyle name="Valuta 3 2 2 6 2 2 4" xfId="14272" xr:uid="{91F76EFF-5730-4EB9-8CC3-E4C7736498C0}"/>
    <cellStyle name="Valuta 3 2 2 6 2 3" xfId="7345" xr:uid="{BCFDFC83-77B8-46D7-8E13-A2A1F0C5B5B7}"/>
    <cellStyle name="Valuta 3 2 2 6 2 3 2" xfId="31166" xr:uid="{72C4C0CD-4775-43D3-BC7C-46D719CD36BB}"/>
    <cellStyle name="Valuta 3 2 2 6 2 3 3" xfId="19628" xr:uid="{F6AF9E5F-67AF-4848-9C40-5E060CDAC889}"/>
    <cellStyle name="Valuta 3 2 2 6 2 4" xfId="22700" xr:uid="{DC3D5F0F-036B-4E95-B7E5-369799A03C5B}"/>
    <cellStyle name="Valuta 3 2 2 6 2 5" xfId="11697" xr:uid="{3045D437-DE50-4FBF-98B9-728D8E216EF3}"/>
    <cellStyle name="Valuta 3 2 2 6 3" xfId="1593" xr:uid="{00000000-0005-0000-0000-000025090000}"/>
    <cellStyle name="Valuta 3 2 2 6 3 2" xfId="4496" xr:uid="{637C4479-E050-4AFB-BFB1-848FE75D7E83}"/>
    <cellStyle name="Valuta 3 2 2 6 3 2 2" xfId="20630" xr:uid="{E5F06F59-0E02-414F-94F7-9F164FE38050}"/>
    <cellStyle name="Valuta 3 2 2 6 3 2 2 2" xfId="32168" xr:uid="{3FDDA16B-8836-4F65-81CC-582E9A106371}"/>
    <cellStyle name="Valuta 3 2 2 6 3 2 3" xfId="25244" xr:uid="{64029D29-3695-46BF-BDE1-E38B94EA8203}"/>
    <cellStyle name="Valuta 3 2 2 6 3 2 4" xfId="13918" xr:uid="{CD6AD70D-960F-493D-AAD3-AF44CEC4A137}"/>
    <cellStyle name="Valuta 3 2 2 6 3 3" xfId="6882" xr:uid="{F5CDD988-EBAA-49D1-A2DD-4C5998113213}"/>
    <cellStyle name="Valuta 3 2 2 6 3 3 2" xfId="30830" xr:uid="{F5CD2258-D8DE-4C64-8A48-1F3A63404FF4}"/>
    <cellStyle name="Valuta 3 2 2 6 3 3 3" xfId="19292" xr:uid="{65A3CB70-30D2-401E-87AC-764FBCB36EF0}"/>
    <cellStyle name="Valuta 3 2 2 6 3 4" xfId="22346" xr:uid="{744453C9-8316-4B2D-B888-9A376F135696}"/>
    <cellStyle name="Valuta 3 2 2 6 3 5" xfId="11351" xr:uid="{9DCD7C3E-D738-4574-B2E8-1551A73977C7}"/>
    <cellStyle name="Valuta 3 2 2 6 4" xfId="1160" xr:uid="{00000000-0005-0000-0000-000026090000}"/>
    <cellStyle name="Valuta 3 2 2 6 4 2" xfId="4063" xr:uid="{78277ABD-2250-495F-B6A8-75F1073ED255}"/>
    <cellStyle name="Valuta 3 2 2 6 4 2 2" xfId="20296" xr:uid="{5FF6AB29-F821-44C1-B0B3-F1A401659283}"/>
    <cellStyle name="Valuta 3 2 2 6 4 2 2 2" xfId="31834" xr:uid="{DA093B6F-5958-49CA-84A5-D179CAE3E1AA}"/>
    <cellStyle name="Valuta 3 2 2 6 4 2 3" xfId="24811" xr:uid="{DBBEB878-1C76-416B-9032-A841F21AA62D}"/>
    <cellStyle name="Valuta 3 2 2 6 4 2 4" xfId="13485" xr:uid="{08A2A5C7-9156-4447-B7BA-26403C4F0A1C}"/>
    <cellStyle name="Valuta 3 2 2 6 4 3" xfId="18958" xr:uid="{9F675D7C-7B4E-41EA-BD83-E58DE33B23B4}"/>
    <cellStyle name="Valuta 3 2 2 6 4 3 2" xfId="30496" xr:uid="{ABABFF7F-E85A-4899-BFA6-AD435110FDCC}"/>
    <cellStyle name="Valuta 3 2 2 6 4 4" xfId="21913" xr:uid="{5239A74E-94FA-40FD-B838-6327392C61AB}"/>
    <cellStyle name="Valuta 3 2 2 6 4 5" xfId="10964" xr:uid="{3CB06B52-0B3B-4DAD-ADBD-A504841A33C9}"/>
    <cellStyle name="Valuta 3 2 2 6 5" xfId="3493" xr:uid="{3AA91763-4D60-4BF5-B02A-2BD25EF473F9}"/>
    <cellStyle name="Valuta 3 2 2 6 5 2" xfId="19962" xr:uid="{12895281-5106-406A-9760-1944B4F6885F}"/>
    <cellStyle name="Valuta 3 2 2 6 5 2 2" xfId="31500" xr:uid="{5EC58BB9-4213-4264-B31D-8B85F3D3F297}"/>
    <cellStyle name="Valuta 3 2 2 6 5 3" xfId="24241" xr:uid="{FA9E16D5-64F3-424C-96CF-0379D97EB860}"/>
    <cellStyle name="Valuta 3 2 2 6 5 4" xfId="12961" xr:uid="{5D3CD353-2F29-4685-832F-4F28B2003779}"/>
    <cellStyle name="Valuta 3 2 2 6 6" xfId="6424" xr:uid="{8580A2FD-16EC-4F2D-8E39-2C9B0A0C7BE2}"/>
    <cellStyle name="Valuta 3 2 2 6 6 2" xfId="30162" xr:uid="{0EB992A2-7F32-4AD6-B365-EB6854D80D97}"/>
    <cellStyle name="Valuta 3 2 2 6 6 3" xfId="18624" xr:uid="{2DEF125F-2D61-40BF-89BB-357B07DD332B}"/>
    <cellStyle name="Valuta 3 2 2 6 7" xfId="21343" xr:uid="{B00A3135-DE85-440F-A6CD-A09F3BFF4416}"/>
    <cellStyle name="Valuta 3 2 2 6 8" xfId="10473" xr:uid="{ED685216-F003-4AF8-AAD0-FCE369A02176}"/>
    <cellStyle name="Valuta 3 2 2 7" xfId="1784" xr:uid="{00000000-0005-0000-0000-000027090000}"/>
    <cellStyle name="Valuta 3 2 2 7 2" xfId="4683" xr:uid="{61000910-43B4-4983-A866-7DD40276643C}"/>
    <cellStyle name="Valuta 3 2 2 7 2 2" xfId="20799" xr:uid="{D9BCD19D-06A5-4E1C-9BCB-17472BA5407C}"/>
    <cellStyle name="Valuta 3 2 2 7 2 2 2" xfId="32337" xr:uid="{A3499F41-8EDA-47C3-8F4B-BF892A48727F}"/>
    <cellStyle name="Valuta 3 2 2 7 2 3" xfId="25431" xr:uid="{1B9790DF-79EC-4945-844D-9193A1200567}"/>
    <cellStyle name="Valuta 3 2 2 7 2 4" xfId="14105" xr:uid="{B5283752-7A8B-4E46-AA69-416FB7C55E80}"/>
    <cellStyle name="Valuta 3 2 2 7 3" xfId="7548" xr:uid="{D6F903BA-B82D-4080-BBC2-EFB67FFFEA9E}"/>
    <cellStyle name="Valuta 3 2 2 7 3 2" xfId="30999" xr:uid="{A293D065-349D-4805-8CFC-92126D389390}"/>
    <cellStyle name="Valuta 3 2 2 7 3 3" xfId="19461" xr:uid="{20FCF8B7-89C8-4050-AB40-C334F0712E38}"/>
    <cellStyle name="Valuta 3 2 2 7 4" xfId="22533" xr:uid="{2413843B-CC7F-4942-B2F2-16EDAD09666D}"/>
    <cellStyle name="Valuta 3 2 2 7 5" xfId="11530" xr:uid="{A9A51BB8-CCE9-461D-85A8-8E191086A7D9}"/>
    <cellStyle name="Valuta 3 2 2 8" xfId="1378" xr:uid="{00000000-0005-0000-0000-000028090000}"/>
    <cellStyle name="Valuta 3 2 2 8 2" xfId="4281" xr:uid="{3FAC2FAC-CE49-4259-B499-4BF7C33EE586}"/>
    <cellStyle name="Valuta 3 2 2 8 2 2" xfId="20463" xr:uid="{88AC065D-A2BB-4615-8BC9-51C8905FA582}"/>
    <cellStyle name="Valuta 3 2 2 8 2 2 2" xfId="32001" xr:uid="{3EF495F3-E52F-43C1-98C4-F1F326990987}"/>
    <cellStyle name="Valuta 3 2 2 8 2 3" xfId="25029" xr:uid="{72813A32-34CF-4053-9930-F048243341C7}"/>
    <cellStyle name="Valuta 3 2 2 8 2 4" xfId="13703" xr:uid="{FC9A98C0-BD21-4121-BA57-20B6BA43C820}"/>
    <cellStyle name="Valuta 3 2 2 8 3" xfId="7117" xr:uid="{8175FBB4-A5D4-4DB8-B4B5-AD4EB73B37D4}"/>
    <cellStyle name="Valuta 3 2 2 8 3 2" xfId="30663" xr:uid="{29659CFB-893A-49D9-98B5-CBC3F6C21946}"/>
    <cellStyle name="Valuta 3 2 2 8 3 3" xfId="19125" xr:uid="{09E6C8D5-4AA9-437B-984C-272ECAA31D1D}"/>
    <cellStyle name="Valuta 3 2 2 8 4" xfId="22131" xr:uid="{2523E5B7-E552-414B-A8CE-CEC79FAAA7D6}"/>
    <cellStyle name="Valuta 3 2 2 8 5" xfId="11160" xr:uid="{6653ED5C-743D-4B5B-A30F-1303A70AE113}"/>
    <cellStyle name="Valuta 3 2 2 9" xfId="864" xr:uid="{00000000-0005-0000-0000-000029090000}"/>
    <cellStyle name="Valuta 3 2 2 9 2" xfId="3767" xr:uid="{FFD00543-8C35-4252-B40B-FADA67EEE79A}"/>
    <cellStyle name="Valuta 3 2 2 9 2 2" xfId="20129" xr:uid="{FBEB82E9-9FCA-449D-9C61-34B227AD1EF7}"/>
    <cellStyle name="Valuta 3 2 2 9 2 2 2" xfId="31667" xr:uid="{0F628710-741F-4A09-BBBB-03AAB697E90A}"/>
    <cellStyle name="Valuta 3 2 2 9 2 3" xfId="24515" xr:uid="{9155E359-6766-42D6-8ADC-816A34409A76}"/>
    <cellStyle name="Valuta 3 2 2 9 2 4" xfId="13214" xr:uid="{C6F9D4FC-0AA0-409B-8060-745A45A41CDF}"/>
    <cellStyle name="Valuta 3 2 2 9 3" xfId="6643" xr:uid="{3B98086E-EB26-4161-B33B-E74923800901}"/>
    <cellStyle name="Valuta 3 2 2 9 3 2" xfId="30329" xr:uid="{1A3B6765-A9F1-4AF4-A126-F693A16D11EA}"/>
    <cellStyle name="Valuta 3 2 2 9 3 3" xfId="18791" xr:uid="{40205563-DF57-435F-81CA-5BA305A770D6}"/>
    <cellStyle name="Valuta 3 2 2 9 4" xfId="21617" xr:uid="{289EC8D8-D562-4F7B-A7AA-6FD91CCB8037}"/>
    <cellStyle name="Valuta 3 2 2 9 5" xfId="10710" xr:uid="{D02E7F15-F60C-44DF-B963-4B851928F0FA}"/>
    <cellStyle name="Valuta 3 2 3" xfId="206" xr:uid="{00000000-0005-0000-0000-00002A090000}"/>
    <cellStyle name="Valuta 3 2 3 10" xfId="6232" xr:uid="{A35440DF-5050-484A-8CEE-FD62D9B5DBB4}"/>
    <cellStyle name="Valuta 3 2 3 10 2" xfId="30009" xr:uid="{69B25043-8D56-4237-AE0D-75A52B66F1F4}"/>
    <cellStyle name="Valuta 3 2 3 10 3" xfId="18471" xr:uid="{6961F331-A366-4C76-BF14-A1F52FF16D33}"/>
    <cellStyle name="Valuta 3 2 3 11" xfId="21167" xr:uid="{AFA66ACB-80CF-4B92-B504-174D95D2EC64}"/>
    <cellStyle name="Valuta 3 2 3 12" xfId="10316" xr:uid="{E1BE6DB7-8FE2-4309-830F-E205061506D0}"/>
    <cellStyle name="Valuta 3 2 3 2" xfId="247" xr:uid="{00000000-0005-0000-0000-00002B090000}"/>
    <cellStyle name="Valuta 3 2 3 2 10" xfId="21207" xr:uid="{532E813C-BEA7-412D-B89F-BAC737A31278}"/>
    <cellStyle name="Valuta 3 2 3 2 11" xfId="10356" xr:uid="{C3B63DFA-6F01-433E-87A2-856129946612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2 2 2" xfId="21100" xr:uid="{1D090238-6871-48FF-A4BA-00617E821E73}"/>
    <cellStyle name="Valuta 3 2 3 2 2 2 2 2 2 2" xfId="32638" xr:uid="{2BF5FDD9-634E-456F-858D-3F314A6C6F5C}"/>
    <cellStyle name="Valuta 3 2 3 2 2 2 2 2 3" xfId="25732" xr:uid="{209EC970-9FA4-4CBE-89C1-4A31B6693122}"/>
    <cellStyle name="Valuta 3 2 3 2 2 2 2 2 4" xfId="14406" xr:uid="{7963B6AC-2423-4F76-95BF-273900224959}"/>
    <cellStyle name="Valuta 3 2 3 2 2 2 2 3" xfId="7496" xr:uid="{D1CE3204-DE10-4AB0-89F8-6D9309589168}"/>
    <cellStyle name="Valuta 3 2 3 2 2 2 2 3 2" xfId="31300" xr:uid="{2CECF2BC-7AD0-4D01-814B-260B2B97693B}"/>
    <cellStyle name="Valuta 3 2 3 2 2 2 2 3 3" xfId="19762" xr:uid="{237CAED9-B9D2-4FC6-8397-7A9BE4F08EA1}"/>
    <cellStyle name="Valuta 3 2 3 2 2 2 2 4" xfId="22834" xr:uid="{8F93A96A-14F7-4BF3-AC97-F7149BF526E1}"/>
    <cellStyle name="Valuta 3 2 3 2 2 2 2 5" xfId="11831" xr:uid="{BBB887EB-6076-4138-928E-C4013F91E790}"/>
    <cellStyle name="Valuta 3 2 3 2 2 2 3" xfId="1744" xr:uid="{00000000-0005-0000-0000-00002F090000}"/>
    <cellStyle name="Valuta 3 2 3 2 2 2 3 2" xfId="4647" xr:uid="{F138BC31-11DC-4C79-88F4-F46CBEDB008F}"/>
    <cellStyle name="Valuta 3 2 3 2 2 2 3 2 2" xfId="20764" xr:uid="{E7726A1F-E2B2-4F2B-B8E6-7F47A84DBD4D}"/>
    <cellStyle name="Valuta 3 2 3 2 2 2 3 2 2 2" xfId="32302" xr:uid="{5E897D5C-7459-4A50-BC09-E627DB429DFF}"/>
    <cellStyle name="Valuta 3 2 3 2 2 2 3 2 3" xfId="25395" xr:uid="{52C5E8D6-1A86-4FE9-A344-4C41DBDF0433}"/>
    <cellStyle name="Valuta 3 2 3 2 2 2 3 2 4" xfId="14069" xr:uid="{3F98E2F8-E0B7-4C30-93BE-2922AAA31D5D}"/>
    <cellStyle name="Valuta 3 2 3 2 2 2 3 3" xfId="7033" xr:uid="{496B2B64-5570-4583-858A-359C2B37D862}"/>
    <cellStyle name="Valuta 3 2 3 2 2 2 3 3 2" xfId="30964" xr:uid="{14E2A957-7A4F-447F-850B-CD4D247808F0}"/>
    <cellStyle name="Valuta 3 2 3 2 2 2 3 3 3" xfId="19426" xr:uid="{D91FD17B-9831-48E4-8D82-95A184E6C044}"/>
    <cellStyle name="Valuta 3 2 3 2 2 2 3 4" xfId="22497" xr:uid="{66FED917-7FDC-4D31-B961-DA359A64F2F0}"/>
    <cellStyle name="Valuta 3 2 3 2 2 2 3 5" xfId="11494" xr:uid="{FF405E6B-4E2D-4CFA-81EF-3D0EBDBAFB6D}"/>
    <cellStyle name="Valuta 3 2 3 2 2 2 4" xfId="1311" xr:uid="{00000000-0005-0000-0000-000030090000}"/>
    <cellStyle name="Valuta 3 2 3 2 2 2 4 2" xfId="4214" xr:uid="{439B4232-34B4-4498-948E-2D0F2C1F7508}"/>
    <cellStyle name="Valuta 3 2 3 2 2 2 4 2 2" xfId="20430" xr:uid="{630FE3B4-34D7-4930-9BB4-88F570D2E004}"/>
    <cellStyle name="Valuta 3 2 3 2 2 2 4 2 2 2" xfId="31968" xr:uid="{421C80CE-C6CD-4484-A493-C8921997A3AE}"/>
    <cellStyle name="Valuta 3 2 3 2 2 2 4 2 3" xfId="24962" xr:uid="{E8B6F410-9E58-4B8D-8C4E-15A3656AF59E}"/>
    <cellStyle name="Valuta 3 2 3 2 2 2 4 2 4" xfId="13636" xr:uid="{6A8F7AEF-3F5F-4C0A-8E42-8337BAD86BF3}"/>
    <cellStyle name="Valuta 3 2 3 2 2 2 4 3" xfId="19092" xr:uid="{4F20851D-C455-4280-87FF-FD2D4D0D85AE}"/>
    <cellStyle name="Valuta 3 2 3 2 2 2 4 3 2" xfId="30630" xr:uid="{950798B3-98D7-4F18-A778-C5DC1D186F5D}"/>
    <cellStyle name="Valuta 3 2 3 2 2 2 4 4" xfId="22064" xr:uid="{4DE95780-65C6-402E-96CA-A7C0D01737B2}"/>
    <cellStyle name="Valuta 3 2 3 2 2 2 4 5" xfId="11107" xr:uid="{172809C0-5B9B-4742-BB6C-20D146BAE951}"/>
    <cellStyle name="Valuta 3 2 3 2 2 2 5" xfId="3644" xr:uid="{508DDD32-C5BD-427F-8D73-E5B4B677E925}"/>
    <cellStyle name="Valuta 3 2 3 2 2 2 5 2" xfId="20096" xr:uid="{A38B843D-A1DC-4889-BE6D-DF3F235FC3DC}"/>
    <cellStyle name="Valuta 3 2 3 2 2 2 5 2 2" xfId="31634" xr:uid="{3681104F-6D04-4444-AF65-F2F9B3C9196D}"/>
    <cellStyle name="Valuta 3 2 3 2 2 2 5 3" xfId="24392" xr:uid="{DCE3BE16-5F9A-4E40-9058-E26D3C387405}"/>
    <cellStyle name="Valuta 3 2 3 2 2 2 5 4" xfId="13112" xr:uid="{7EF1735F-3F17-464F-A159-DAACBEF2F83B}"/>
    <cellStyle name="Valuta 3 2 3 2 2 2 6" xfId="6575" xr:uid="{C2AFCF95-B7B0-41A1-AA05-48E3B1164C80}"/>
    <cellStyle name="Valuta 3 2 3 2 2 2 6 2" xfId="30296" xr:uid="{628F4886-82A9-43A0-8B58-26C65C29B8D3}"/>
    <cellStyle name="Valuta 3 2 3 2 2 2 6 3" xfId="18758" xr:uid="{73D7EF16-E935-4EAF-9B29-249D85113997}"/>
    <cellStyle name="Valuta 3 2 3 2 2 2 7" xfId="21494" xr:uid="{279343D3-49C3-4406-BC4C-0AE1B17F3B58}"/>
    <cellStyle name="Valuta 3 2 3 2 2 2 8" xfId="10616" xr:uid="{FAB733B4-E77B-482F-BE5D-078DA1B584B6}"/>
    <cellStyle name="Valuta 3 2 3 2 2 3" xfId="1918" xr:uid="{00000000-0005-0000-0000-000031090000}"/>
    <cellStyle name="Valuta 3 2 3 2 2 3 2" xfId="4817" xr:uid="{D67E063B-81A4-4FDE-8C3F-E1B988D56ED1}"/>
    <cellStyle name="Valuta 3 2 3 2 2 3 2 2" xfId="20933" xr:uid="{F50DCAA5-55D0-4E09-BA59-4DC2BD765949}"/>
    <cellStyle name="Valuta 3 2 3 2 2 3 2 2 2" xfId="32471" xr:uid="{631362CE-F720-4B67-8449-290A859A6FA2}"/>
    <cellStyle name="Valuta 3 2 3 2 2 3 2 3" xfId="25565" xr:uid="{76EC2687-604E-4BE5-B285-6C0036BEEC0F}"/>
    <cellStyle name="Valuta 3 2 3 2 2 3 2 4" xfId="14239" xr:uid="{E7FECA50-0CE6-4133-BF82-16F0846F0386}"/>
    <cellStyle name="Valuta 3 2 3 2 2 3 3" xfId="7689" xr:uid="{C8932103-4B7E-4F19-9548-63D367FBD8D4}"/>
    <cellStyle name="Valuta 3 2 3 2 2 3 3 2" xfId="31133" xr:uid="{019CCAFA-932B-4FF8-B729-9D1DA2BB95EF}"/>
    <cellStyle name="Valuta 3 2 3 2 2 3 3 3" xfId="19595" xr:uid="{89B7E78E-99D4-4B69-B904-7A67A946257D}"/>
    <cellStyle name="Valuta 3 2 3 2 2 3 4" xfId="22667" xr:uid="{929A9496-C6B0-4D98-B268-6BDBA1EC8C82}"/>
    <cellStyle name="Valuta 3 2 3 2 2 3 5" xfId="11664" xr:uid="{78611930-EB1E-4DEE-850D-1C97BE0BCBEB}"/>
    <cellStyle name="Valuta 3 2 3 2 2 4" xfId="1531" xr:uid="{00000000-0005-0000-0000-000032090000}"/>
    <cellStyle name="Valuta 3 2 3 2 2 4 2" xfId="4434" xr:uid="{C92F3202-8BC8-489B-8E28-5F5A2663E985}"/>
    <cellStyle name="Valuta 3 2 3 2 2 4 2 2" xfId="20597" xr:uid="{980265A8-7A2C-43FC-AF8B-D23D6D857C83}"/>
    <cellStyle name="Valuta 3 2 3 2 2 4 2 2 2" xfId="32135" xr:uid="{3C353AB2-ACE6-4AB4-84F2-7631EB089CAF}"/>
    <cellStyle name="Valuta 3 2 3 2 2 4 2 3" xfId="25182" xr:uid="{709AEAD1-0B06-4E78-A9DD-28DC9700E975}"/>
    <cellStyle name="Valuta 3 2 3 2 2 4 2 4" xfId="13856" xr:uid="{7583BA6C-0C8F-4042-84C8-7CC6B0050A31}"/>
    <cellStyle name="Valuta 3 2 3 2 2 4 3" xfId="7271" xr:uid="{BA0795FA-43DE-40AD-AD74-997110854A43}"/>
    <cellStyle name="Valuta 3 2 3 2 2 4 3 2" xfId="30797" xr:uid="{9D939CB8-C172-49E4-8A45-BA0CB8060840}"/>
    <cellStyle name="Valuta 3 2 3 2 2 4 3 3" xfId="19259" xr:uid="{D3D6A565-CE9C-421B-B659-C844D794C268}"/>
    <cellStyle name="Valuta 3 2 3 2 2 4 4" xfId="22284" xr:uid="{FD1F5689-A7AB-4D07-A0D1-776B78476B59}"/>
    <cellStyle name="Valuta 3 2 3 2 2 4 5" xfId="11305" xr:uid="{848BD942-8E0B-45D3-8245-B9F0EBE92225}"/>
    <cellStyle name="Valuta 3 2 3 2 2 5" xfId="1020" xr:uid="{00000000-0005-0000-0000-000033090000}"/>
    <cellStyle name="Valuta 3 2 3 2 2 5 2" xfId="3923" xr:uid="{B075D8CB-DD07-4F96-AD2E-7D21A50AD9E1}"/>
    <cellStyle name="Valuta 3 2 3 2 2 5 2 2" xfId="20263" xr:uid="{99D854E8-1961-4B71-85BD-16F4EA24E0A7}"/>
    <cellStyle name="Valuta 3 2 3 2 2 5 2 2 2" xfId="31801" xr:uid="{F9CFEE74-BFA3-429C-85B4-1D06C4EEF869}"/>
    <cellStyle name="Valuta 3 2 3 2 2 5 2 3" xfId="24671" xr:uid="{D9B49BE1-BF06-4291-BF7D-44F6F5E0DC15}"/>
    <cellStyle name="Valuta 3 2 3 2 2 5 2 4" xfId="13361" xr:uid="{F069BC92-587F-4EF9-9DB9-3E9BC619F258}"/>
    <cellStyle name="Valuta 3 2 3 2 2 5 3" xfId="6795" xr:uid="{CB714F90-0C12-43E6-8EFA-54A9D45F2534}"/>
    <cellStyle name="Valuta 3 2 3 2 2 5 3 2" xfId="30463" xr:uid="{926AC22E-37EE-43A0-8C38-9BEDC0235FBE}"/>
    <cellStyle name="Valuta 3 2 3 2 2 5 3 3" xfId="18925" xr:uid="{B29D418A-D59A-4165-AA55-53C5BC9C8DEC}"/>
    <cellStyle name="Valuta 3 2 3 2 2 5 4" xfId="21773" xr:uid="{E65C7C1A-9E8F-4873-B56C-4EDA9C30D5BB}"/>
    <cellStyle name="Valuta 3 2 3 2 2 5 5" xfId="10856" xr:uid="{AC9CD300-1C62-42CF-808C-2B3D96C464E6}"/>
    <cellStyle name="Valuta 3 2 3 2 2 6" xfId="3452" xr:uid="{F3DBE819-BDF3-408C-9BE3-0A37426FB7A3}"/>
    <cellStyle name="Valuta 3 2 3 2 2 6 2" xfId="19929" xr:uid="{944EF50D-1D8A-4B08-87CC-5EFB4BBABE59}"/>
    <cellStyle name="Valuta 3 2 3 2 2 6 2 2" xfId="31467" xr:uid="{D06220B2-A8F8-423E-A550-BA368AD9B04D}"/>
    <cellStyle name="Valuta 3 2 3 2 2 6 3" xfId="24200" xr:uid="{D8D5C274-C8D3-43D8-9CFD-F21DFEADA2EB}"/>
    <cellStyle name="Valuta 3 2 3 2 2 6 4" xfId="12920" xr:uid="{AEAE586F-5930-49ED-AA64-3622DDF0A48E}"/>
    <cellStyle name="Valuta 3 2 3 2 2 7" xfId="6367" xr:uid="{478A0765-FBD4-4A8B-A1B1-44D12B2B41C3}"/>
    <cellStyle name="Valuta 3 2 3 2 2 7 2" xfId="30129" xr:uid="{15F60284-94B6-4E8E-87DE-E54C44942813}"/>
    <cellStyle name="Valuta 3 2 3 2 2 7 3" xfId="18591" xr:uid="{27CB40FB-0100-4025-9F4A-D0B8E6F8DC48}"/>
    <cellStyle name="Valuta 3 2 3 2 2 8" xfId="21302" xr:uid="{E66A2536-F9E3-4179-8C2A-ED85D0F52C44}"/>
    <cellStyle name="Valuta 3 2 3 2 2 9" xfId="10436" xr:uid="{6374E630-EBCF-4B49-A808-9DB9109783EB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2 2 2" xfId="21020" xr:uid="{6EAD2144-B147-42C2-90BF-643149E23910}"/>
    <cellStyle name="Valuta 3 2 3 2 4 2 2 2 2" xfId="32558" xr:uid="{7380C350-C9FC-418D-BA3B-B2F64855FF18}"/>
    <cellStyle name="Valuta 3 2 3 2 4 2 2 3" xfId="25652" xr:uid="{3227FFDA-84FB-4459-B060-E286F0AF5891}"/>
    <cellStyle name="Valuta 3 2 3 2 4 2 2 4" xfId="14326" xr:uid="{1DD55783-40F6-4ED3-AD20-4364F2165B00}"/>
    <cellStyle name="Valuta 3 2 3 2 4 2 3" xfId="7401" xr:uid="{90DC6090-A619-4305-A549-3E24939A2268}"/>
    <cellStyle name="Valuta 3 2 3 2 4 2 3 2" xfId="31220" xr:uid="{EFE095ED-1D9E-4739-AC54-047C22609740}"/>
    <cellStyle name="Valuta 3 2 3 2 4 2 3 3" xfId="19682" xr:uid="{81CF30E7-75F0-4F98-8919-77F8A49731B9}"/>
    <cellStyle name="Valuta 3 2 3 2 4 2 4" xfId="22754" xr:uid="{17041B90-A7E0-4B6D-A768-DEC71C5D4AAE}"/>
    <cellStyle name="Valuta 3 2 3 2 4 2 5" xfId="11751" xr:uid="{109530BB-2C83-480D-856C-21915E86D44D}"/>
    <cellStyle name="Valuta 3 2 3 2 4 3" xfId="1649" xr:uid="{00000000-0005-0000-0000-000037090000}"/>
    <cellStyle name="Valuta 3 2 3 2 4 3 2" xfId="4552" xr:uid="{81AD37B2-13EC-4474-BBE5-2C3943F25C6C}"/>
    <cellStyle name="Valuta 3 2 3 2 4 3 2 2" xfId="20684" xr:uid="{6F003FCD-64A5-44D5-851E-ABD83512A844}"/>
    <cellStyle name="Valuta 3 2 3 2 4 3 2 2 2" xfId="32222" xr:uid="{451F19B9-A561-4D95-A4F9-749A072837DC}"/>
    <cellStyle name="Valuta 3 2 3 2 4 3 2 3" xfId="25300" xr:uid="{8E958D59-C4DB-4D7F-ABB4-453BCC0472C9}"/>
    <cellStyle name="Valuta 3 2 3 2 4 3 2 4" xfId="13974" xr:uid="{5D7C47B4-F7DA-454B-9F38-62C8CBEFEDA1}"/>
    <cellStyle name="Valuta 3 2 3 2 4 3 3" xfId="6938" xr:uid="{F252B9E5-C0F4-4563-90A1-FE8BA03473A4}"/>
    <cellStyle name="Valuta 3 2 3 2 4 3 3 2" xfId="30884" xr:uid="{05D8654E-3E88-4934-8D2F-977E6C72CF64}"/>
    <cellStyle name="Valuta 3 2 3 2 4 3 3 3" xfId="19346" xr:uid="{90A5E2D4-14C6-4509-9C38-7F6FBDA6CDB3}"/>
    <cellStyle name="Valuta 3 2 3 2 4 3 4" xfId="22402" xr:uid="{0EA5F1A6-5724-432A-B25A-1B55DDA4A9EB}"/>
    <cellStyle name="Valuta 3 2 3 2 4 3 5" xfId="11405" xr:uid="{A5CFD590-B0A9-489B-9D70-A9BD6AE3FB0E}"/>
    <cellStyle name="Valuta 3 2 3 2 4 4" xfId="1216" xr:uid="{00000000-0005-0000-0000-000038090000}"/>
    <cellStyle name="Valuta 3 2 3 2 4 4 2" xfId="4119" xr:uid="{0B10A39D-CDC4-470C-94C9-4577B8F3DB06}"/>
    <cellStyle name="Valuta 3 2 3 2 4 4 2 2" xfId="20350" xr:uid="{FFA75757-EF12-420C-B0D0-BA58E8CC9287}"/>
    <cellStyle name="Valuta 3 2 3 2 4 4 2 2 2" xfId="31888" xr:uid="{62B892DD-1B03-4800-AA76-D4572BA1A350}"/>
    <cellStyle name="Valuta 3 2 3 2 4 4 2 3" xfId="24867" xr:uid="{0EB5EE1A-0AEA-4B55-B5EC-19A2F15FADA6}"/>
    <cellStyle name="Valuta 3 2 3 2 4 4 2 4" xfId="13541" xr:uid="{E9A72238-0A4B-4F56-83B5-EAA78C05D39E}"/>
    <cellStyle name="Valuta 3 2 3 2 4 4 3" xfId="19012" xr:uid="{81759BFE-D222-449E-AE23-3EE376345580}"/>
    <cellStyle name="Valuta 3 2 3 2 4 4 3 2" xfId="30550" xr:uid="{09A1F7A7-B8FE-4D3D-80EF-F7848EF7DF08}"/>
    <cellStyle name="Valuta 3 2 3 2 4 4 4" xfId="21969" xr:uid="{5F358E3B-A54A-40A0-BFBB-BD4921AC8BDB}"/>
    <cellStyle name="Valuta 3 2 3 2 4 4 5" xfId="11018" xr:uid="{B27A807F-3952-4FDD-8F1F-437940E8CDB0}"/>
    <cellStyle name="Valuta 3 2 3 2 4 5" xfId="3549" xr:uid="{130F001C-42F3-4AA1-8F74-A89B128905CC}"/>
    <cellStyle name="Valuta 3 2 3 2 4 5 2" xfId="20016" xr:uid="{D7D7A90A-305A-4813-98CB-BB30624DE772}"/>
    <cellStyle name="Valuta 3 2 3 2 4 5 2 2" xfId="31554" xr:uid="{01FC0344-A29B-4DC2-B16E-E41A7091DF1C}"/>
    <cellStyle name="Valuta 3 2 3 2 4 5 3" xfId="24297" xr:uid="{81A3D2BA-E917-4C25-8A70-5AAE311C0A91}"/>
    <cellStyle name="Valuta 3 2 3 2 4 5 4" xfId="13017" xr:uid="{693F6098-0C11-4F72-B847-D6EFF6DF63DB}"/>
    <cellStyle name="Valuta 3 2 3 2 4 6" xfId="6480" xr:uid="{1D2F6FF1-DC0C-49A8-998B-8A91718EECAE}"/>
    <cellStyle name="Valuta 3 2 3 2 4 6 2" xfId="30216" xr:uid="{F803DAD0-93F1-470B-A87C-A3394B26552D}"/>
    <cellStyle name="Valuta 3 2 3 2 4 6 3" xfId="18678" xr:uid="{8BA9E5F6-C242-4D97-8832-5390338C10E7}"/>
    <cellStyle name="Valuta 3 2 3 2 4 7" xfId="21399" xr:uid="{3F11FD6B-CA9D-49C1-AFFE-D7C9581EDE49}"/>
    <cellStyle name="Valuta 3 2 3 2 4 8" xfId="10527" xr:uid="{57FAC3AF-ADB1-475C-9695-BDA5460DE680}"/>
    <cellStyle name="Valuta 3 2 3 2 5" xfId="1838" xr:uid="{00000000-0005-0000-0000-000039090000}"/>
    <cellStyle name="Valuta 3 2 3 2 5 2" xfId="4737" xr:uid="{D8E118DE-36B7-4488-AEA0-FFDDF1BCE9AB}"/>
    <cellStyle name="Valuta 3 2 3 2 5 2 2" xfId="20853" xr:uid="{40E35DA6-906A-47AF-9D37-39F23585B2C5}"/>
    <cellStyle name="Valuta 3 2 3 2 5 2 2 2" xfId="32391" xr:uid="{9DF7D6DF-04C2-42D4-81F6-72D18C3D0279}"/>
    <cellStyle name="Valuta 3 2 3 2 5 2 3" xfId="25485" xr:uid="{61DA639E-4D0A-45CB-92CE-800E34AA1FC8}"/>
    <cellStyle name="Valuta 3 2 3 2 5 2 4" xfId="14159" xr:uid="{745332AE-FDE8-4BC5-A86F-398E7C4E9CE2}"/>
    <cellStyle name="Valuta 3 2 3 2 5 3" xfId="7603" xr:uid="{ED51A69F-AE88-45C2-9C38-9FC03BC08706}"/>
    <cellStyle name="Valuta 3 2 3 2 5 3 2" xfId="31053" xr:uid="{6599C717-2DCF-4E70-95A5-84D2BA133CF9}"/>
    <cellStyle name="Valuta 3 2 3 2 5 3 3" xfId="19515" xr:uid="{60664D7D-ABE7-41B3-856E-930902B4933B}"/>
    <cellStyle name="Valuta 3 2 3 2 5 4" xfId="22587" xr:uid="{231BEEA7-AF0C-4C90-A2F3-DB738CB58BAC}"/>
    <cellStyle name="Valuta 3 2 3 2 5 5" xfId="11584" xr:uid="{44BDB7EC-E05B-4B3A-8B9C-388D005284C3}"/>
    <cellStyle name="Valuta 3 2 3 2 6" xfId="1436" xr:uid="{00000000-0005-0000-0000-00003A090000}"/>
    <cellStyle name="Valuta 3 2 3 2 6 2" xfId="4339" xr:uid="{06B9198A-5713-4D3F-8C53-37B73033A178}"/>
    <cellStyle name="Valuta 3 2 3 2 6 2 2" xfId="20517" xr:uid="{E7DE1EF8-BD82-4522-96B3-6466D32FC527}"/>
    <cellStyle name="Valuta 3 2 3 2 6 2 2 2" xfId="32055" xr:uid="{AADBB2E1-9831-4B07-81C9-17F96BCA5FC0}"/>
    <cellStyle name="Valuta 3 2 3 2 6 2 3" xfId="25087" xr:uid="{953A9659-3E73-4888-A530-38D505F5E6B0}"/>
    <cellStyle name="Valuta 3 2 3 2 6 2 4" xfId="13761" xr:uid="{52A9D1F7-9B2A-4AB2-AE7B-75535EE9718F}"/>
    <cellStyle name="Valuta 3 2 3 2 6 3" xfId="7176" xr:uid="{18AF25D2-5E4C-4DB0-A47F-150D278606CA}"/>
    <cellStyle name="Valuta 3 2 3 2 6 3 2" xfId="30717" xr:uid="{567C5C1C-256A-46BF-8C72-6D77840C8791}"/>
    <cellStyle name="Valuta 3 2 3 2 6 3 3" xfId="19179" xr:uid="{C69F1E1E-1E07-4E67-97ED-477678544633}"/>
    <cellStyle name="Valuta 3 2 3 2 6 4" xfId="22189" xr:uid="{A6C2B38B-9997-4EBE-B67B-0E891C387D13}"/>
    <cellStyle name="Valuta 3 2 3 2 6 5" xfId="11216" xr:uid="{3B62A5CF-ABA5-412F-B259-468DBACBF306}"/>
    <cellStyle name="Valuta 3 2 3 2 7" xfId="924" xr:uid="{00000000-0005-0000-0000-00003B090000}"/>
    <cellStyle name="Valuta 3 2 3 2 7 2" xfId="3827" xr:uid="{6AA9F5A3-E5EC-4240-82B1-B898A5333629}"/>
    <cellStyle name="Valuta 3 2 3 2 7 2 2" xfId="20183" xr:uid="{E88A3FE2-4309-4C81-B44C-07BD7DD6769C}"/>
    <cellStyle name="Valuta 3 2 3 2 7 2 2 2" xfId="31721" xr:uid="{34DC5376-D400-410A-852F-443A174BA122}"/>
    <cellStyle name="Valuta 3 2 3 2 7 2 3" xfId="24575" xr:uid="{B50E653D-0DC9-4BF6-A488-BDC6E7121D50}"/>
    <cellStyle name="Valuta 3 2 3 2 7 2 4" xfId="13271" xr:uid="{13C55B80-D049-4976-90C6-D42CAF0B07F8}"/>
    <cellStyle name="Valuta 3 2 3 2 7 3" xfId="6700" xr:uid="{1198B917-F1DC-4FAC-99D2-8E90F0424E23}"/>
    <cellStyle name="Valuta 3 2 3 2 7 3 2" xfId="30383" xr:uid="{7FE4B4AD-5D2E-484B-891E-3A387D3DD921}"/>
    <cellStyle name="Valuta 3 2 3 2 7 3 3" xfId="18845" xr:uid="{8290FC15-4DB2-465F-9666-668CC5597785}"/>
    <cellStyle name="Valuta 3 2 3 2 7 4" xfId="21677" xr:uid="{F9F829CF-192B-4B58-B55E-E04B387398C0}"/>
    <cellStyle name="Valuta 3 2 3 2 7 5" xfId="10767" xr:uid="{B0684166-234E-4242-9CD7-EC32C3AF0A09}"/>
    <cellStyle name="Valuta 3 2 3 2 8" xfId="3357" xr:uid="{6F9BC3AD-4B0D-4177-BB6C-AB4C67EB3883}"/>
    <cellStyle name="Valuta 3 2 3 2 8 2" xfId="19849" xr:uid="{8A1E66E7-798D-4E31-B840-573055D24230}"/>
    <cellStyle name="Valuta 3 2 3 2 8 2 2" xfId="31387" xr:uid="{8643E30B-0214-4BB1-BDD2-BFE1EF0AD7DE}"/>
    <cellStyle name="Valuta 3 2 3 2 8 3" xfId="24105" xr:uid="{880C348D-1C00-4246-A404-2C4F8F89F74D}"/>
    <cellStyle name="Valuta 3 2 3 2 8 4" xfId="12825" xr:uid="{72BB6EAB-B13F-4F46-9B5C-F67251FEE3B5}"/>
    <cellStyle name="Valuta 3 2 3 2 9" xfId="6272" xr:uid="{B995517F-EC41-42F3-9ED8-DC8EA0449EC9}"/>
    <cellStyle name="Valuta 3 2 3 2 9 2" xfId="30049" xr:uid="{438E6DDD-DB67-441B-9A80-01BF98DF18A8}"/>
    <cellStyle name="Valuta 3 2 3 2 9 3" xfId="18511" xr:uid="{49FCC092-3798-43FA-8CCD-01A8E8F0BE24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2 2 2" xfId="21060" xr:uid="{D84CE092-87C9-4683-B548-B543A5FB4DC4}"/>
    <cellStyle name="Valuta 3 2 3 3 2 2 2 2 2" xfId="32598" xr:uid="{9A3B3599-4E15-427A-A7DD-1C4908EF4971}"/>
    <cellStyle name="Valuta 3 2 3 3 2 2 2 3" xfId="25692" xr:uid="{F95512BB-DE6C-41E4-82D2-690150FAB01A}"/>
    <cellStyle name="Valuta 3 2 3 3 2 2 2 4" xfId="14366" xr:uid="{9D4E8207-98C4-4CF9-AC8D-79E164A872EB}"/>
    <cellStyle name="Valuta 3 2 3 3 2 2 3" xfId="7456" xr:uid="{996D7BE5-D12C-49B3-8618-F25B764D4E59}"/>
    <cellStyle name="Valuta 3 2 3 3 2 2 3 2" xfId="31260" xr:uid="{8A6B5BF0-F9C5-4279-9C5E-EB682872BF40}"/>
    <cellStyle name="Valuta 3 2 3 3 2 2 3 3" xfId="19722" xr:uid="{8D4D54BD-F7FD-4FF9-90BE-5CF48A4CCEFB}"/>
    <cellStyle name="Valuta 3 2 3 3 2 2 4" xfId="22794" xr:uid="{DD04171D-BB83-49C5-8109-AD3A00412430}"/>
    <cellStyle name="Valuta 3 2 3 3 2 2 5" xfId="11791" xr:uid="{128FF922-674C-4DE2-BCE0-30381C3D28FF}"/>
    <cellStyle name="Valuta 3 2 3 3 2 3" xfId="1704" xr:uid="{00000000-0005-0000-0000-00003F090000}"/>
    <cellStyle name="Valuta 3 2 3 3 2 3 2" xfId="4607" xr:uid="{3CDB8185-AC2C-4829-BE68-D269DA0EDED1}"/>
    <cellStyle name="Valuta 3 2 3 3 2 3 2 2" xfId="20724" xr:uid="{15EBBA22-F17F-493E-A55A-1F63B3F2679F}"/>
    <cellStyle name="Valuta 3 2 3 3 2 3 2 2 2" xfId="32262" xr:uid="{803F3965-6BD5-4E8D-A76F-429A06C862DB}"/>
    <cellStyle name="Valuta 3 2 3 3 2 3 2 3" xfId="25355" xr:uid="{13C74CB8-CF28-43E0-BA6A-86BDF61763FF}"/>
    <cellStyle name="Valuta 3 2 3 3 2 3 2 4" xfId="14029" xr:uid="{C0D5A758-7679-42A4-8E51-CEAFBB5621A1}"/>
    <cellStyle name="Valuta 3 2 3 3 2 3 3" xfId="6993" xr:uid="{576F71D2-69AE-45C5-A39D-A406402413DE}"/>
    <cellStyle name="Valuta 3 2 3 3 2 3 3 2" xfId="30924" xr:uid="{0C7B32A0-4255-4654-8A74-D5990960E3A7}"/>
    <cellStyle name="Valuta 3 2 3 3 2 3 3 3" xfId="19386" xr:uid="{7A037667-8FA3-47E7-BFFE-123AF9E9CFD6}"/>
    <cellStyle name="Valuta 3 2 3 3 2 3 4" xfId="22457" xr:uid="{17B559E4-B1E0-4E85-A176-0129D5DB7571}"/>
    <cellStyle name="Valuta 3 2 3 3 2 3 5" xfId="11454" xr:uid="{C943EB15-E8B3-4BF7-8ABA-B3B489923746}"/>
    <cellStyle name="Valuta 3 2 3 3 2 4" xfId="1271" xr:uid="{00000000-0005-0000-0000-000040090000}"/>
    <cellStyle name="Valuta 3 2 3 3 2 4 2" xfId="4174" xr:uid="{F0B5477D-C214-4258-B989-10F22B11EAB8}"/>
    <cellStyle name="Valuta 3 2 3 3 2 4 2 2" xfId="20390" xr:uid="{B9559E6D-6C31-4DF3-B204-2C82B5AB98D2}"/>
    <cellStyle name="Valuta 3 2 3 3 2 4 2 2 2" xfId="31928" xr:uid="{C768A43F-0DDD-47F5-91F5-65F56DFE2C73}"/>
    <cellStyle name="Valuta 3 2 3 3 2 4 2 3" xfId="24922" xr:uid="{C8418852-A165-46F7-A1F0-3A185744F714}"/>
    <cellStyle name="Valuta 3 2 3 3 2 4 2 4" xfId="13596" xr:uid="{1C772F6A-7788-4D67-B84C-26BAA0DD76D6}"/>
    <cellStyle name="Valuta 3 2 3 3 2 4 3" xfId="19052" xr:uid="{B81364B1-7CBA-43FD-9347-D8350D8C29E7}"/>
    <cellStyle name="Valuta 3 2 3 3 2 4 3 2" xfId="30590" xr:uid="{7EE7EF1E-AC94-4EED-B338-3F94EF4C0B0D}"/>
    <cellStyle name="Valuta 3 2 3 3 2 4 4" xfId="22024" xr:uid="{F8D88352-5CE0-4422-89B8-733EA4ABADF6}"/>
    <cellStyle name="Valuta 3 2 3 3 2 4 5" xfId="11067" xr:uid="{346B6681-F4B8-4FC8-94A4-7A17159DAC5D}"/>
    <cellStyle name="Valuta 3 2 3 3 2 5" xfId="3604" xr:uid="{BFD8D1F3-F360-4621-8F6D-8CF67D2C419D}"/>
    <cellStyle name="Valuta 3 2 3 3 2 5 2" xfId="20056" xr:uid="{BA4C397B-B5F1-4309-B4E8-E3DAA94C441B}"/>
    <cellStyle name="Valuta 3 2 3 3 2 5 2 2" xfId="31594" xr:uid="{2B230282-4FA6-4D8C-B23C-CBD8E7BB4E74}"/>
    <cellStyle name="Valuta 3 2 3 3 2 5 3" xfId="24352" xr:uid="{D0663345-94BE-4ED5-AE9A-806C298C1EC5}"/>
    <cellStyle name="Valuta 3 2 3 3 2 5 4" xfId="13072" xr:uid="{718AF478-DA7A-44EB-90C6-A57F0B8A9BDF}"/>
    <cellStyle name="Valuta 3 2 3 3 2 6" xfId="6535" xr:uid="{C29E7522-F578-4048-ADEC-240520B355F5}"/>
    <cellStyle name="Valuta 3 2 3 3 2 6 2" xfId="30256" xr:uid="{CBE0F8BC-2F6D-4A4C-9E40-F7E67677B1C0}"/>
    <cellStyle name="Valuta 3 2 3 3 2 6 3" xfId="18718" xr:uid="{9D7185CA-761C-4108-A3D0-676B2E176595}"/>
    <cellStyle name="Valuta 3 2 3 3 2 7" xfId="21454" xr:uid="{2CF01B62-C1B5-4A30-9984-A5DE94524CB3}"/>
    <cellStyle name="Valuta 3 2 3 3 2 8" xfId="10576" xr:uid="{54473445-DD7E-4A63-B031-48EC321406FD}"/>
    <cellStyle name="Valuta 3 2 3 3 3" xfId="1878" xr:uid="{00000000-0005-0000-0000-000041090000}"/>
    <cellStyle name="Valuta 3 2 3 3 3 2" xfId="4777" xr:uid="{CCC6318C-769E-4319-90FD-7FFD1744272E}"/>
    <cellStyle name="Valuta 3 2 3 3 3 2 2" xfId="20893" xr:uid="{AC6504CA-A901-4EBF-8DA9-C183A6F0AB2A}"/>
    <cellStyle name="Valuta 3 2 3 3 3 2 2 2" xfId="32431" xr:uid="{A17D8345-01D2-4B12-A9CC-6BB8D2FAC3C6}"/>
    <cellStyle name="Valuta 3 2 3 3 3 2 3" xfId="25525" xr:uid="{F05B88FB-3792-4827-A8B3-FFDFC2A730A0}"/>
    <cellStyle name="Valuta 3 2 3 3 3 2 4" xfId="14199" xr:uid="{184BA493-33D8-45EF-8922-2661FBB7AFC1}"/>
    <cellStyle name="Valuta 3 2 3 3 3 3" xfId="7649" xr:uid="{057DD872-EF34-47C0-A66C-93FFA5F45F05}"/>
    <cellStyle name="Valuta 3 2 3 3 3 3 2" xfId="31093" xr:uid="{40538D25-5B8E-417B-94F3-A97838E5EC99}"/>
    <cellStyle name="Valuta 3 2 3 3 3 3 3" xfId="19555" xr:uid="{15B38FD4-5E29-45BF-BB6D-C07DDA6A8BEE}"/>
    <cellStyle name="Valuta 3 2 3 3 3 4" xfId="22627" xr:uid="{8E1B8487-70C6-4F20-9BF6-96452A686A73}"/>
    <cellStyle name="Valuta 3 2 3 3 3 5" xfId="11624" xr:uid="{8A5F2326-AAC4-47B1-A2F8-9C24C57EF1BD}"/>
    <cellStyle name="Valuta 3 2 3 3 4" xfId="1491" xr:uid="{00000000-0005-0000-0000-000042090000}"/>
    <cellStyle name="Valuta 3 2 3 3 4 2" xfId="4394" xr:uid="{3DB3DD19-C5BD-4958-9512-233526B0FF22}"/>
    <cellStyle name="Valuta 3 2 3 3 4 2 2" xfId="20557" xr:uid="{6992BFA8-6E8B-4CDD-B25D-E5EE7B30E6FC}"/>
    <cellStyle name="Valuta 3 2 3 3 4 2 2 2" xfId="32095" xr:uid="{922E5348-9D0F-4554-9525-4A8D26CC79AE}"/>
    <cellStyle name="Valuta 3 2 3 3 4 2 3" xfId="25142" xr:uid="{C90B91CC-4FE0-4E11-9404-CAB00C21C741}"/>
    <cellStyle name="Valuta 3 2 3 3 4 2 4" xfId="13816" xr:uid="{EDB59B07-E7CB-4C93-BBB9-79940ED6FEF1}"/>
    <cellStyle name="Valuta 3 2 3 3 4 3" xfId="7231" xr:uid="{27FCA88E-9C55-4316-918F-596BD9BAB9F6}"/>
    <cellStyle name="Valuta 3 2 3 3 4 3 2" xfId="30757" xr:uid="{E62B7D51-5E4F-4212-8EA8-6FAB86D3BBB6}"/>
    <cellStyle name="Valuta 3 2 3 3 4 3 3" xfId="19219" xr:uid="{7431DD16-C56D-41D6-A83A-8C52BB03E8A8}"/>
    <cellStyle name="Valuta 3 2 3 3 4 4" xfId="22244" xr:uid="{EC72FFCD-D2F2-4DEF-89A2-7EB4D65B95EC}"/>
    <cellStyle name="Valuta 3 2 3 3 4 5" xfId="11265" xr:uid="{89D19354-CB22-4D41-9614-7A41BAEFD763}"/>
    <cellStyle name="Valuta 3 2 3 3 5" xfId="980" xr:uid="{00000000-0005-0000-0000-000043090000}"/>
    <cellStyle name="Valuta 3 2 3 3 5 2" xfId="3883" xr:uid="{FBE42E3E-6DEB-47E0-9B3B-537F8AED625A}"/>
    <cellStyle name="Valuta 3 2 3 3 5 2 2" xfId="20223" xr:uid="{25D1358F-3B58-464A-9AC2-EE60B10EA300}"/>
    <cellStyle name="Valuta 3 2 3 3 5 2 2 2" xfId="31761" xr:uid="{F1E2C7A9-5DB2-4500-886F-B1C0C9B4DBEC}"/>
    <cellStyle name="Valuta 3 2 3 3 5 2 3" xfId="24631" xr:uid="{9C790547-BBB8-4F6E-9717-D370377939BD}"/>
    <cellStyle name="Valuta 3 2 3 3 5 2 4" xfId="13321" xr:uid="{20CE1A4D-2333-4427-B614-FCF949D25533}"/>
    <cellStyle name="Valuta 3 2 3 3 5 3" xfId="6755" xr:uid="{8B2FFF01-077F-4CA2-A7D6-D6178711171F}"/>
    <cellStyle name="Valuta 3 2 3 3 5 3 2" xfId="30423" xr:uid="{E7035FC5-B288-439A-978E-4C12F9D1860D}"/>
    <cellStyle name="Valuta 3 2 3 3 5 3 3" xfId="18885" xr:uid="{CC008FC6-9B4D-4A11-87FE-336D7E058F77}"/>
    <cellStyle name="Valuta 3 2 3 3 5 4" xfId="21733" xr:uid="{281F7D5E-A805-4C3B-90E2-9F204348D1A6}"/>
    <cellStyle name="Valuta 3 2 3 3 5 5" xfId="10816" xr:uid="{D87B613D-1601-40F9-8DD0-0BEF9EC9ECA1}"/>
    <cellStyle name="Valuta 3 2 3 3 6" xfId="3412" xr:uid="{CDF7B11E-599D-4326-B232-E99FCAE905E9}"/>
    <cellStyle name="Valuta 3 2 3 3 6 2" xfId="19889" xr:uid="{C38B37BB-CC0C-4435-AA88-EE347C0C3742}"/>
    <cellStyle name="Valuta 3 2 3 3 6 2 2" xfId="31427" xr:uid="{2028D8AA-DE8D-4CDE-A090-48A933381955}"/>
    <cellStyle name="Valuta 3 2 3 3 6 3" xfId="24160" xr:uid="{5FEBE56C-A767-4E26-A28F-EDA82E7183CC}"/>
    <cellStyle name="Valuta 3 2 3 3 6 4" xfId="12880" xr:uid="{E3D63E39-EDAA-40E3-8C5C-338BF44D2B60}"/>
    <cellStyle name="Valuta 3 2 3 3 7" xfId="6327" xr:uid="{628E86E0-D575-47AD-AE8E-637FF6EAE819}"/>
    <cellStyle name="Valuta 3 2 3 3 7 2" xfId="30089" xr:uid="{6239317B-0BF2-4B00-A789-97990C952E69}"/>
    <cellStyle name="Valuta 3 2 3 3 7 3" xfId="18551" xr:uid="{2BCBD15C-0244-4385-9AF9-7BA08FF1BFF9}"/>
    <cellStyle name="Valuta 3 2 3 3 8" xfId="21262" xr:uid="{F6D16B83-7E57-4D11-845F-F9C7655A7B69}"/>
    <cellStyle name="Valuta 3 2 3 3 9" xfId="10396" xr:uid="{5322282C-BD95-4AB3-99CC-D73B1DB5257E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2 2 2" xfId="20980" xr:uid="{8FDE5445-ABB2-4B93-9BF1-EE880CCEF4FB}"/>
    <cellStyle name="Valuta 3 2 3 5 2 2 2 2" xfId="32518" xr:uid="{EFC48335-0783-4743-AEE3-4C04A5701DD8}"/>
    <cellStyle name="Valuta 3 2 3 5 2 2 3" xfId="25612" xr:uid="{779B3CBA-F7B7-45AA-92C7-6B30936D847E}"/>
    <cellStyle name="Valuta 3 2 3 5 2 2 4" xfId="14286" xr:uid="{48DBD928-7F98-49F5-A46A-6691104B2C5E}"/>
    <cellStyle name="Valuta 3 2 3 5 2 3" xfId="7361" xr:uid="{F461241E-DC77-43D3-92C6-124B6134DA38}"/>
    <cellStyle name="Valuta 3 2 3 5 2 3 2" xfId="31180" xr:uid="{B0A76C1F-848D-497F-8F53-268B5AA6A08A}"/>
    <cellStyle name="Valuta 3 2 3 5 2 3 3" xfId="19642" xr:uid="{B7CFE2CE-0F03-446A-B978-FCD4712E8379}"/>
    <cellStyle name="Valuta 3 2 3 5 2 4" xfId="22714" xr:uid="{088A284B-94E9-4B4F-A163-7C96FAB99ECA}"/>
    <cellStyle name="Valuta 3 2 3 5 2 5" xfId="11711" xr:uid="{2E0D3680-0C6C-45D9-B952-BBB4DAF77A28}"/>
    <cellStyle name="Valuta 3 2 3 5 3" xfId="1609" xr:uid="{00000000-0005-0000-0000-000047090000}"/>
    <cellStyle name="Valuta 3 2 3 5 3 2" xfId="4512" xr:uid="{CAD1640E-6490-4B53-829B-EE12D7939E89}"/>
    <cellStyle name="Valuta 3 2 3 5 3 2 2" xfId="20644" xr:uid="{97567B99-88B3-4C52-A974-FCF2692B1F46}"/>
    <cellStyle name="Valuta 3 2 3 5 3 2 2 2" xfId="32182" xr:uid="{5984A7A7-1511-4F15-9C69-86F1FECEB6D4}"/>
    <cellStyle name="Valuta 3 2 3 5 3 2 3" xfId="25260" xr:uid="{3866E8EF-ACAA-4623-89F0-58CA2E19D7F5}"/>
    <cellStyle name="Valuta 3 2 3 5 3 2 4" xfId="13934" xr:uid="{A6BFD5CD-3DC7-4309-8FFA-D6F46375A612}"/>
    <cellStyle name="Valuta 3 2 3 5 3 3" xfId="6898" xr:uid="{7C396796-A83C-4E67-9FF1-4A55FB2758B0}"/>
    <cellStyle name="Valuta 3 2 3 5 3 3 2" xfId="30844" xr:uid="{B2BEF35E-501E-45CE-BF4C-4B9DB169E979}"/>
    <cellStyle name="Valuta 3 2 3 5 3 3 3" xfId="19306" xr:uid="{74A8DF37-8CEB-42D9-80C7-76B5A54639E5}"/>
    <cellStyle name="Valuta 3 2 3 5 3 4" xfId="22362" xr:uid="{8E7B7D6D-AB80-40D0-BFD6-CACFD9C2429F}"/>
    <cellStyle name="Valuta 3 2 3 5 3 5" xfId="11365" xr:uid="{90D92BF5-8FA6-4C92-8655-E616EDF453D0}"/>
    <cellStyle name="Valuta 3 2 3 5 4" xfId="1176" xr:uid="{00000000-0005-0000-0000-000048090000}"/>
    <cellStyle name="Valuta 3 2 3 5 4 2" xfId="4079" xr:uid="{8A112414-FB07-4970-A7A8-0F0BF15F05FE}"/>
    <cellStyle name="Valuta 3 2 3 5 4 2 2" xfId="20310" xr:uid="{71A9517C-6B4C-4088-8048-8412E592B24A}"/>
    <cellStyle name="Valuta 3 2 3 5 4 2 2 2" xfId="31848" xr:uid="{13BED619-FCC1-4EFB-9BF6-97B2D3796139}"/>
    <cellStyle name="Valuta 3 2 3 5 4 2 3" xfId="24827" xr:uid="{FA69ABE1-8F11-4C76-840D-8212B4C80499}"/>
    <cellStyle name="Valuta 3 2 3 5 4 2 4" xfId="13501" xr:uid="{EC7EED28-B65D-4211-B0B4-DEC24C2983E3}"/>
    <cellStyle name="Valuta 3 2 3 5 4 3" xfId="18972" xr:uid="{DB8C3EB7-A3F8-4EE7-A8DD-3A3620FD7A73}"/>
    <cellStyle name="Valuta 3 2 3 5 4 3 2" xfId="30510" xr:uid="{9DE22BC9-6227-4F78-846A-F870E9B4AD8B}"/>
    <cellStyle name="Valuta 3 2 3 5 4 4" xfId="21929" xr:uid="{4F8D5BF9-788C-4E43-8737-16D0B8A7BCF7}"/>
    <cellStyle name="Valuta 3 2 3 5 4 5" xfId="10978" xr:uid="{332664F1-1449-42B9-8B70-A420784BE26B}"/>
    <cellStyle name="Valuta 3 2 3 5 5" xfId="3509" xr:uid="{D9F33887-1DC6-4322-9F45-2824C024BEB2}"/>
    <cellStyle name="Valuta 3 2 3 5 5 2" xfId="19976" xr:uid="{201091FB-D822-4654-B0B2-34F7A9AA9542}"/>
    <cellStyle name="Valuta 3 2 3 5 5 2 2" xfId="31514" xr:uid="{DEDEE40E-6E2A-4112-B7CC-B16C1CDBD7A1}"/>
    <cellStyle name="Valuta 3 2 3 5 5 3" xfId="24257" xr:uid="{42F37869-9848-4F9B-9C0D-5F13232C3BA7}"/>
    <cellStyle name="Valuta 3 2 3 5 5 4" xfId="12977" xr:uid="{40E60647-BD4E-4B94-8B9F-7852E838E843}"/>
    <cellStyle name="Valuta 3 2 3 5 6" xfId="6440" xr:uid="{C561F1F6-AE81-473D-BD56-DAC9A62E9EA9}"/>
    <cellStyle name="Valuta 3 2 3 5 6 2" xfId="30176" xr:uid="{CBCA6D1C-A3C2-4E16-A7AE-BE073565D2DB}"/>
    <cellStyle name="Valuta 3 2 3 5 6 3" xfId="18638" xr:uid="{4033A3B2-3727-45BD-A2C9-4880C2541F33}"/>
    <cellStyle name="Valuta 3 2 3 5 7" xfId="21359" xr:uid="{D430B3DA-4B77-4E86-A797-1419212B9B68}"/>
    <cellStyle name="Valuta 3 2 3 5 8" xfId="10487" xr:uid="{5556B097-72FC-4A0D-8DD2-010E06B5AE24}"/>
    <cellStyle name="Valuta 3 2 3 6" xfId="1798" xr:uid="{00000000-0005-0000-0000-000049090000}"/>
    <cellStyle name="Valuta 3 2 3 6 2" xfId="4697" xr:uid="{588A7483-BAB4-451E-9856-A2B6D94743FB}"/>
    <cellStyle name="Valuta 3 2 3 6 2 2" xfId="20813" xr:uid="{C70751BD-B3CE-4C90-848C-AC77D5B8B27A}"/>
    <cellStyle name="Valuta 3 2 3 6 2 2 2" xfId="32351" xr:uid="{0EB440EE-A315-4193-AA44-AE9C8DB50535}"/>
    <cellStyle name="Valuta 3 2 3 6 2 3" xfId="25445" xr:uid="{51C4F280-B47C-4429-9632-91CF48D650FC}"/>
    <cellStyle name="Valuta 3 2 3 6 2 4" xfId="14119" xr:uid="{E1839C3B-4ED9-4C45-891C-AD2EF7CDE38F}"/>
    <cellStyle name="Valuta 3 2 3 6 3" xfId="7563" xr:uid="{69B440EA-3879-4484-8613-0B8B319B5A12}"/>
    <cellStyle name="Valuta 3 2 3 6 3 2" xfId="31013" xr:uid="{39AE0B86-881D-41DB-AC78-C6D85F0F963E}"/>
    <cellStyle name="Valuta 3 2 3 6 3 3" xfId="19475" xr:uid="{3959152E-ED82-477F-B8A7-1A76F03F943B}"/>
    <cellStyle name="Valuta 3 2 3 6 4" xfId="22547" xr:uid="{3325BF7D-087E-437F-BA56-B720DE091140}"/>
    <cellStyle name="Valuta 3 2 3 6 5" xfId="11544" xr:uid="{D68D3F85-E14F-4B91-89B1-E920CD347389}"/>
    <cellStyle name="Valuta 3 2 3 7" xfId="1396" xr:uid="{00000000-0005-0000-0000-00004A090000}"/>
    <cellStyle name="Valuta 3 2 3 7 2" xfId="4299" xr:uid="{476DFD6F-AB27-480A-ADA5-6F5D23250F68}"/>
    <cellStyle name="Valuta 3 2 3 7 2 2" xfId="20477" xr:uid="{3D3A0432-A0E9-4D83-A3BC-9AC690378282}"/>
    <cellStyle name="Valuta 3 2 3 7 2 2 2" xfId="32015" xr:uid="{865F627E-EED3-486C-B4CA-745E13D78F94}"/>
    <cellStyle name="Valuta 3 2 3 7 2 3" xfId="25047" xr:uid="{179E171A-A932-46B2-B73C-DAE0563F026F}"/>
    <cellStyle name="Valuta 3 2 3 7 2 4" xfId="13721" xr:uid="{09BED07E-1C9A-4A2A-9134-B62512B81FD7}"/>
    <cellStyle name="Valuta 3 2 3 7 3" xfId="7136" xr:uid="{3CA963CD-F67E-4E6A-9342-68680A2F0B87}"/>
    <cellStyle name="Valuta 3 2 3 7 3 2" xfId="30677" xr:uid="{065389E1-5BF9-4A0B-AD0A-73D19EBE2048}"/>
    <cellStyle name="Valuta 3 2 3 7 3 3" xfId="19139" xr:uid="{55481D81-633A-458B-933F-2F7CBB6D1EE3}"/>
    <cellStyle name="Valuta 3 2 3 7 4" xfId="22149" xr:uid="{B5E957B4-B10E-46DE-B90B-11BB744B1B70}"/>
    <cellStyle name="Valuta 3 2 3 7 5" xfId="11176" xr:uid="{02FFDCB6-CF5A-42E9-8AA1-F6840DF810E9}"/>
    <cellStyle name="Valuta 3 2 3 8" xfId="883" xr:uid="{00000000-0005-0000-0000-00004B090000}"/>
    <cellStyle name="Valuta 3 2 3 8 2" xfId="3786" xr:uid="{3F9D4448-045B-412D-8640-980615207C5F}"/>
    <cellStyle name="Valuta 3 2 3 8 2 2" xfId="20143" xr:uid="{65D712B6-400A-4B89-BFC4-ADF6EB28847E}"/>
    <cellStyle name="Valuta 3 2 3 8 2 2 2" xfId="31681" xr:uid="{01ED6D2A-0DDC-4367-A379-350661ADCBC8}"/>
    <cellStyle name="Valuta 3 2 3 8 2 3" xfId="24534" xr:uid="{3B3903F1-1A1E-415C-93E1-26BC927F6C80}"/>
    <cellStyle name="Valuta 3 2 3 8 2 4" xfId="13230" xr:uid="{89F3C1C8-E7E1-4304-8458-F6A603570F2F}"/>
    <cellStyle name="Valuta 3 2 3 8 3" xfId="6660" xr:uid="{4F22D6D0-7CA4-4618-BF08-F3147C0BD373}"/>
    <cellStyle name="Valuta 3 2 3 8 3 2" xfId="30343" xr:uid="{31A105A5-8F04-46A4-9776-026D947E95FB}"/>
    <cellStyle name="Valuta 3 2 3 8 3 3" xfId="18805" xr:uid="{E2F8E753-E1E3-4B46-B28E-2609096DFEA6}"/>
    <cellStyle name="Valuta 3 2 3 8 4" xfId="21636" xr:uid="{D37608EC-84B9-4267-8DE2-F48901A84E04}"/>
    <cellStyle name="Valuta 3 2 3 8 5" xfId="10726" xr:uid="{E6839212-F337-402E-99BB-2F86E29F5740}"/>
    <cellStyle name="Valuta 3 2 3 9" xfId="3317" xr:uid="{27FF3C70-3BD6-4586-97C9-A80577F797F5}"/>
    <cellStyle name="Valuta 3 2 3 9 2" xfId="19809" xr:uid="{AA019154-99C1-4915-8DB4-39E20750D61E}"/>
    <cellStyle name="Valuta 3 2 3 9 2 2" xfId="31347" xr:uid="{79C77CEE-4EEF-4C65-8FA6-63D121CB8D70}"/>
    <cellStyle name="Valuta 3 2 3 9 3" xfId="24065" xr:uid="{EA4DCC70-94DF-40C3-A150-41D0D07DC61D}"/>
    <cellStyle name="Valuta 3 2 3 9 4" xfId="12785" xr:uid="{D1793E15-4503-4B2E-A0CC-7DC2AB09FC96}"/>
    <cellStyle name="Valuta 3 2 4" xfId="191" xr:uid="{00000000-0005-0000-0000-00004C090000}"/>
    <cellStyle name="Valuta 3 2 4 10" xfId="6219" xr:uid="{753CC797-9BEE-43D2-B477-4CB7068E8F46}"/>
    <cellStyle name="Valuta 3 2 4 10 2" xfId="30000" xr:uid="{DF07D986-B205-4F15-A6CE-C8168917062F}"/>
    <cellStyle name="Valuta 3 2 4 10 3" xfId="18462" xr:uid="{5B49EF31-09EB-4328-AC62-4AEA16D26629}"/>
    <cellStyle name="Valuta 3 2 4 11" xfId="21155" xr:uid="{15ECEDA5-0C04-4DCB-80FB-84F85A39CB76}"/>
    <cellStyle name="Valuta 3 2 4 12" xfId="10304" xr:uid="{AFB4986D-5263-41D8-B72C-6F374133BE5B}"/>
    <cellStyle name="Valuta 3 2 4 2" xfId="238" xr:uid="{00000000-0005-0000-0000-00004D090000}"/>
    <cellStyle name="Valuta 3 2 4 2 10" xfId="21198" xr:uid="{B0E058F0-5CE5-4398-8641-60BB01E6DAFF}"/>
    <cellStyle name="Valuta 3 2 4 2 11" xfId="10347" xr:uid="{4E1069A3-ECF3-45A3-8833-C7DB5BB01822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2 2 2" xfId="21091" xr:uid="{0758A3E5-B8FD-4BA2-A950-0851D3087592}"/>
    <cellStyle name="Valuta 3 2 4 2 2 2 2 2 2 2" xfId="32629" xr:uid="{C338FE20-F84A-489A-B4F2-B3F94E755AD0}"/>
    <cellStyle name="Valuta 3 2 4 2 2 2 2 2 3" xfId="25723" xr:uid="{3E3A969D-F288-4E25-9BD6-7BDED8797436}"/>
    <cellStyle name="Valuta 3 2 4 2 2 2 2 2 4" xfId="14397" xr:uid="{D75EC54C-41E2-46A5-88A9-CC71FD600669}"/>
    <cellStyle name="Valuta 3 2 4 2 2 2 2 3" xfId="7487" xr:uid="{39BB2AB1-6AB8-4924-B392-002F1642CA69}"/>
    <cellStyle name="Valuta 3 2 4 2 2 2 2 3 2" xfId="31291" xr:uid="{1888FBF4-DC8F-421D-88F7-BB28BF97F281}"/>
    <cellStyle name="Valuta 3 2 4 2 2 2 2 3 3" xfId="19753" xr:uid="{37188E9B-0C3A-4B1C-8DE9-B182BA456572}"/>
    <cellStyle name="Valuta 3 2 4 2 2 2 2 4" xfId="22825" xr:uid="{BEE196DC-8516-4AA1-BB51-E85130A068FC}"/>
    <cellStyle name="Valuta 3 2 4 2 2 2 2 5" xfId="11822" xr:uid="{B9DEB906-BC5F-4F06-9E18-699AF58C9B37}"/>
    <cellStyle name="Valuta 3 2 4 2 2 2 3" xfId="1735" xr:uid="{00000000-0005-0000-0000-000051090000}"/>
    <cellStyle name="Valuta 3 2 4 2 2 2 3 2" xfId="4638" xr:uid="{0EFC7E6B-4DE1-4E04-ABFC-AEA7CE996CA5}"/>
    <cellStyle name="Valuta 3 2 4 2 2 2 3 2 2" xfId="20755" xr:uid="{98C772D8-193A-4BA6-9583-26AEFD96B739}"/>
    <cellStyle name="Valuta 3 2 4 2 2 2 3 2 2 2" xfId="32293" xr:uid="{108F04DC-0A8D-4822-859C-042F0A2F9773}"/>
    <cellStyle name="Valuta 3 2 4 2 2 2 3 2 3" xfId="25386" xr:uid="{6A2E0DD2-0861-4340-85A1-41583BD3CC62}"/>
    <cellStyle name="Valuta 3 2 4 2 2 2 3 2 4" xfId="14060" xr:uid="{54295187-7732-4B85-84BF-637D5351C9C3}"/>
    <cellStyle name="Valuta 3 2 4 2 2 2 3 3" xfId="7024" xr:uid="{B0A373B4-22CC-478B-B56B-2CC0D9D73A75}"/>
    <cellStyle name="Valuta 3 2 4 2 2 2 3 3 2" xfId="30955" xr:uid="{0E38E9D1-2A57-4C6A-945A-A982617D3144}"/>
    <cellStyle name="Valuta 3 2 4 2 2 2 3 3 3" xfId="19417" xr:uid="{96A1DA45-8CF4-49E7-901F-6D536897FE24}"/>
    <cellStyle name="Valuta 3 2 4 2 2 2 3 4" xfId="22488" xr:uid="{ABA7B027-8F6B-4D72-8160-3C155CDF126E}"/>
    <cellStyle name="Valuta 3 2 4 2 2 2 3 5" xfId="11485" xr:uid="{B80A4983-C241-4959-8C89-163700CC77C1}"/>
    <cellStyle name="Valuta 3 2 4 2 2 2 4" xfId="1302" xr:uid="{00000000-0005-0000-0000-000052090000}"/>
    <cellStyle name="Valuta 3 2 4 2 2 2 4 2" xfId="4205" xr:uid="{F837588F-9F2B-4E0B-AEA1-61222FB9ECEA}"/>
    <cellStyle name="Valuta 3 2 4 2 2 2 4 2 2" xfId="20421" xr:uid="{2F3AD5E2-1865-4674-A32F-D4130E669453}"/>
    <cellStyle name="Valuta 3 2 4 2 2 2 4 2 2 2" xfId="31959" xr:uid="{7CAB4F35-B58E-400F-8CE7-09AB737DEC10}"/>
    <cellStyle name="Valuta 3 2 4 2 2 2 4 2 3" xfId="24953" xr:uid="{DB109A5E-70D8-410B-B1C6-03E798530ABA}"/>
    <cellStyle name="Valuta 3 2 4 2 2 2 4 2 4" xfId="13627" xr:uid="{D1849139-0E3E-4C98-A40A-92DF5A43BCED}"/>
    <cellStyle name="Valuta 3 2 4 2 2 2 4 3" xfId="19083" xr:uid="{A2068F80-485D-45F3-B88E-154A37D46598}"/>
    <cellStyle name="Valuta 3 2 4 2 2 2 4 3 2" xfId="30621" xr:uid="{9F5861BA-FCA0-4829-B924-AC7BE614F535}"/>
    <cellStyle name="Valuta 3 2 4 2 2 2 4 4" xfId="22055" xr:uid="{0FF1F00B-32F7-40D5-8160-8749D420ED5A}"/>
    <cellStyle name="Valuta 3 2 4 2 2 2 4 5" xfId="11098" xr:uid="{8549CBA7-2903-4199-8BE0-F1106F373E23}"/>
    <cellStyle name="Valuta 3 2 4 2 2 2 5" xfId="3635" xr:uid="{67366B16-A2EB-4675-8E88-80E63A4BCB61}"/>
    <cellStyle name="Valuta 3 2 4 2 2 2 5 2" xfId="20087" xr:uid="{3266D443-0A4F-4804-B81C-D8F0088CFF66}"/>
    <cellStyle name="Valuta 3 2 4 2 2 2 5 2 2" xfId="31625" xr:uid="{2804A837-B406-4185-9619-EEB26CF6557F}"/>
    <cellStyle name="Valuta 3 2 4 2 2 2 5 3" xfId="24383" xr:uid="{80E43CCF-CAF8-47CD-959C-091549E66F21}"/>
    <cellStyle name="Valuta 3 2 4 2 2 2 5 4" xfId="13103" xr:uid="{1683FE97-0B06-48C0-AFFB-0D6507B236C7}"/>
    <cellStyle name="Valuta 3 2 4 2 2 2 6" xfId="6566" xr:uid="{671D5D3C-5106-4E69-B83A-27105A7C45C9}"/>
    <cellStyle name="Valuta 3 2 4 2 2 2 6 2" xfId="30287" xr:uid="{E0E088DB-B16F-4B96-8D3A-67F298017514}"/>
    <cellStyle name="Valuta 3 2 4 2 2 2 6 3" xfId="18749" xr:uid="{964BD59E-54A7-4E95-B043-2BAAFA872614}"/>
    <cellStyle name="Valuta 3 2 4 2 2 2 7" xfId="21485" xr:uid="{9318EDDE-DAFC-4689-B13D-67FA2E820839}"/>
    <cellStyle name="Valuta 3 2 4 2 2 2 8" xfId="10607" xr:uid="{01B49DAB-7926-4B8B-88A7-587768631A5A}"/>
    <cellStyle name="Valuta 3 2 4 2 2 3" xfId="1909" xr:uid="{00000000-0005-0000-0000-000053090000}"/>
    <cellStyle name="Valuta 3 2 4 2 2 3 2" xfId="4808" xr:uid="{02ABDA1D-E85B-4F62-9E5C-6C77A3ED06DE}"/>
    <cellStyle name="Valuta 3 2 4 2 2 3 2 2" xfId="20924" xr:uid="{705D4BB0-4555-460D-AB50-E23E34C973E5}"/>
    <cellStyle name="Valuta 3 2 4 2 2 3 2 2 2" xfId="32462" xr:uid="{C551F86A-F7F2-48B4-A172-867760C9D64A}"/>
    <cellStyle name="Valuta 3 2 4 2 2 3 2 3" xfId="25556" xr:uid="{E2DB4809-3475-4D5A-B8C5-A409BCD9729F}"/>
    <cellStyle name="Valuta 3 2 4 2 2 3 2 4" xfId="14230" xr:uid="{E3BBF401-94BD-4458-A31F-03DACFAA9BCA}"/>
    <cellStyle name="Valuta 3 2 4 2 2 3 3" xfId="7680" xr:uid="{9C351DF1-B2D8-4F43-B6D4-404F264B3792}"/>
    <cellStyle name="Valuta 3 2 4 2 2 3 3 2" xfId="31124" xr:uid="{6DE370E1-38FC-490B-8832-5A14E97E5AF8}"/>
    <cellStyle name="Valuta 3 2 4 2 2 3 3 3" xfId="19586" xr:uid="{4E717654-648E-4460-A17A-E5720557D004}"/>
    <cellStyle name="Valuta 3 2 4 2 2 3 4" xfId="22658" xr:uid="{10701129-EEA3-405C-AF12-6229E662A776}"/>
    <cellStyle name="Valuta 3 2 4 2 2 3 5" xfId="11655" xr:uid="{07D0A915-D031-4958-AD66-962C55286A6A}"/>
    <cellStyle name="Valuta 3 2 4 2 2 4" xfId="1522" xr:uid="{00000000-0005-0000-0000-000054090000}"/>
    <cellStyle name="Valuta 3 2 4 2 2 4 2" xfId="4425" xr:uid="{AA629A78-6D26-4C3B-9185-217C2B7CFDEE}"/>
    <cellStyle name="Valuta 3 2 4 2 2 4 2 2" xfId="20588" xr:uid="{E9166906-7F52-41C5-9927-D48A8D10E181}"/>
    <cellStyle name="Valuta 3 2 4 2 2 4 2 2 2" xfId="32126" xr:uid="{3327FE27-4974-4DBF-8A7E-446B01FFABD0}"/>
    <cellStyle name="Valuta 3 2 4 2 2 4 2 3" xfId="25173" xr:uid="{BDCECD82-4BD8-449E-BE12-D48CF0692E3B}"/>
    <cellStyle name="Valuta 3 2 4 2 2 4 2 4" xfId="13847" xr:uid="{97B5A39D-AF77-4A82-B1E1-FB07E2211F71}"/>
    <cellStyle name="Valuta 3 2 4 2 2 4 3" xfId="7262" xr:uid="{B6E77ED6-146E-4664-A7A5-BC84442F2AC1}"/>
    <cellStyle name="Valuta 3 2 4 2 2 4 3 2" xfId="30788" xr:uid="{381AA426-1279-46A2-9E92-A431402684EE}"/>
    <cellStyle name="Valuta 3 2 4 2 2 4 3 3" xfId="19250" xr:uid="{7F433F8D-4F8F-4515-9877-330A6DCABC9E}"/>
    <cellStyle name="Valuta 3 2 4 2 2 4 4" xfId="22275" xr:uid="{290EFEC0-C0D4-4D58-8BD5-19268167B86A}"/>
    <cellStyle name="Valuta 3 2 4 2 2 4 5" xfId="11296" xr:uid="{AACB517B-BE35-4803-BDE5-147A80EE1FC4}"/>
    <cellStyle name="Valuta 3 2 4 2 2 5" xfId="1011" xr:uid="{00000000-0005-0000-0000-000055090000}"/>
    <cellStyle name="Valuta 3 2 4 2 2 5 2" xfId="3914" xr:uid="{A104EB23-3741-477E-8B5D-35F1222B7A80}"/>
    <cellStyle name="Valuta 3 2 4 2 2 5 2 2" xfId="20254" xr:uid="{25D17B37-FC57-4351-8BAB-ECEA1AFE8ED4}"/>
    <cellStyle name="Valuta 3 2 4 2 2 5 2 2 2" xfId="31792" xr:uid="{BB6840E5-6407-4071-B566-1BE03840C3B7}"/>
    <cellStyle name="Valuta 3 2 4 2 2 5 2 3" xfId="24662" xr:uid="{C603205C-B340-430C-98E9-E04D681492D5}"/>
    <cellStyle name="Valuta 3 2 4 2 2 5 2 4" xfId="13352" xr:uid="{91607363-27CB-4838-89EF-3D7A43646579}"/>
    <cellStyle name="Valuta 3 2 4 2 2 5 3" xfId="6786" xr:uid="{763540FC-9001-491F-9351-C29CA556491E}"/>
    <cellStyle name="Valuta 3 2 4 2 2 5 3 2" xfId="30454" xr:uid="{0CAB9F0F-6BB5-4BCC-B98A-0C75716EE559}"/>
    <cellStyle name="Valuta 3 2 4 2 2 5 3 3" xfId="18916" xr:uid="{5E351E9A-32EB-413A-9AC1-99B95D804950}"/>
    <cellStyle name="Valuta 3 2 4 2 2 5 4" xfId="21764" xr:uid="{80AE58C5-5D22-48B2-B0DB-2F9EC7A94C5B}"/>
    <cellStyle name="Valuta 3 2 4 2 2 5 5" xfId="10847" xr:uid="{9FD3E046-11EF-407E-9D54-76DBF173FCC2}"/>
    <cellStyle name="Valuta 3 2 4 2 2 6" xfId="3443" xr:uid="{B00A9CFD-389D-4816-8319-B8C0BD600FA2}"/>
    <cellStyle name="Valuta 3 2 4 2 2 6 2" xfId="19920" xr:uid="{78F4EEB2-1F2E-4221-B1A4-FAE6C963CB03}"/>
    <cellStyle name="Valuta 3 2 4 2 2 6 2 2" xfId="31458" xr:uid="{F8B575E8-8601-49A6-A099-91358EBF9D9C}"/>
    <cellStyle name="Valuta 3 2 4 2 2 6 3" xfId="24191" xr:uid="{31EF9F5E-AD12-4830-A36C-75B33FFD8619}"/>
    <cellStyle name="Valuta 3 2 4 2 2 6 4" xfId="12911" xr:uid="{E9CF207B-919F-477A-B1B3-ACE528CF15C4}"/>
    <cellStyle name="Valuta 3 2 4 2 2 7" xfId="6358" xr:uid="{497A37C1-3BE9-42D9-A9C3-8B899B1C7E98}"/>
    <cellStyle name="Valuta 3 2 4 2 2 7 2" xfId="30120" xr:uid="{1B6DE8B8-4E67-4B9B-9B86-02CAAE685A2A}"/>
    <cellStyle name="Valuta 3 2 4 2 2 7 3" xfId="18582" xr:uid="{71F27A69-3DC0-44FD-A7D0-5036AF8AC68C}"/>
    <cellStyle name="Valuta 3 2 4 2 2 8" xfId="21293" xr:uid="{068357F2-B16D-42C9-9085-E431A9639300}"/>
    <cellStyle name="Valuta 3 2 4 2 2 9" xfId="10427" xr:uid="{E61C3329-EFB4-490C-9C15-546EFA1581D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2 2 2" xfId="21011" xr:uid="{EBEEADC3-9DD6-4393-BD02-D30457625961}"/>
    <cellStyle name="Valuta 3 2 4 2 4 2 2 2 2" xfId="32549" xr:uid="{83856491-9B37-4E9B-84CF-539E2F18AD22}"/>
    <cellStyle name="Valuta 3 2 4 2 4 2 2 3" xfId="25643" xr:uid="{280E0F9B-3276-474B-A215-E86B8BD9F632}"/>
    <cellStyle name="Valuta 3 2 4 2 4 2 2 4" xfId="14317" xr:uid="{154CBAC0-4A9A-47FD-BF5B-0567E57EE9D7}"/>
    <cellStyle name="Valuta 3 2 4 2 4 2 3" xfId="7392" xr:uid="{1E3E251C-45C5-405E-B9AF-56A0B3B0B2F8}"/>
    <cellStyle name="Valuta 3 2 4 2 4 2 3 2" xfId="31211" xr:uid="{303FFB7E-9C26-41B8-B6CF-E9F2F7F7C507}"/>
    <cellStyle name="Valuta 3 2 4 2 4 2 3 3" xfId="19673" xr:uid="{A186CE1E-9270-4C5C-9B52-A2AEB1324562}"/>
    <cellStyle name="Valuta 3 2 4 2 4 2 4" xfId="22745" xr:uid="{7E6CE75E-219F-4560-BAB2-20DBE7C21E87}"/>
    <cellStyle name="Valuta 3 2 4 2 4 2 5" xfId="11742" xr:uid="{C3F09228-A75F-4453-BF9F-F80D58B8416F}"/>
    <cellStyle name="Valuta 3 2 4 2 4 3" xfId="1640" xr:uid="{00000000-0005-0000-0000-000059090000}"/>
    <cellStyle name="Valuta 3 2 4 2 4 3 2" xfId="4543" xr:uid="{53C168D4-FE5F-4A3A-9B82-72B5314A593D}"/>
    <cellStyle name="Valuta 3 2 4 2 4 3 2 2" xfId="20675" xr:uid="{37F85E40-BC42-4C7B-B18C-8F1C346A7F90}"/>
    <cellStyle name="Valuta 3 2 4 2 4 3 2 2 2" xfId="32213" xr:uid="{9D51EF20-BABF-4050-AD57-C4271A0971F5}"/>
    <cellStyle name="Valuta 3 2 4 2 4 3 2 3" xfId="25291" xr:uid="{22967F1F-A68F-42FE-AB07-63150F747752}"/>
    <cellStyle name="Valuta 3 2 4 2 4 3 2 4" xfId="13965" xr:uid="{FC63C07B-D4D8-43B7-8886-9D8700D51DC9}"/>
    <cellStyle name="Valuta 3 2 4 2 4 3 3" xfId="6929" xr:uid="{0762966C-89EB-4318-8B46-BFC4773AE3B4}"/>
    <cellStyle name="Valuta 3 2 4 2 4 3 3 2" xfId="30875" xr:uid="{E9AB644B-71DA-47BF-852F-90D4F813C6A8}"/>
    <cellStyle name="Valuta 3 2 4 2 4 3 3 3" xfId="19337" xr:uid="{F347A4D8-10CA-4087-AC87-88469C78EBBD}"/>
    <cellStyle name="Valuta 3 2 4 2 4 3 4" xfId="22393" xr:uid="{697D5F6B-5CF9-43E1-9D0A-6DDF837A1246}"/>
    <cellStyle name="Valuta 3 2 4 2 4 3 5" xfId="11396" xr:uid="{6AEA086D-857A-49C3-97EA-5A6148D26908}"/>
    <cellStyle name="Valuta 3 2 4 2 4 4" xfId="1207" xr:uid="{00000000-0005-0000-0000-00005A090000}"/>
    <cellStyle name="Valuta 3 2 4 2 4 4 2" xfId="4110" xr:uid="{B15CE51B-2165-4AFD-BD05-76FB896FC07A}"/>
    <cellStyle name="Valuta 3 2 4 2 4 4 2 2" xfId="20341" xr:uid="{5C47522F-158F-4F9B-82F3-4CDB2882F51D}"/>
    <cellStyle name="Valuta 3 2 4 2 4 4 2 2 2" xfId="31879" xr:uid="{CC4163B1-4D35-435A-90FF-F9451218A9BD}"/>
    <cellStyle name="Valuta 3 2 4 2 4 4 2 3" xfId="24858" xr:uid="{A4A49F8F-4AF8-4F6E-A903-EFC76FDD2D4D}"/>
    <cellStyle name="Valuta 3 2 4 2 4 4 2 4" xfId="13532" xr:uid="{BDF4E307-2D93-4DBE-BE5D-CBE8DBA495DC}"/>
    <cellStyle name="Valuta 3 2 4 2 4 4 3" xfId="19003" xr:uid="{A63B50FA-5002-473B-A61D-F9ABBA1B0BF1}"/>
    <cellStyle name="Valuta 3 2 4 2 4 4 3 2" xfId="30541" xr:uid="{9EBEFB09-40A8-4B6F-90FA-03B14BA217D6}"/>
    <cellStyle name="Valuta 3 2 4 2 4 4 4" xfId="21960" xr:uid="{8D2C9DC6-E101-4981-85C9-FECDB014BE25}"/>
    <cellStyle name="Valuta 3 2 4 2 4 4 5" xfId="11009" xr:uid="{F7DA947D-716F-40B7-8C28-7589D13FDC44}"/>
    <cellStyle name="Valuta 3 2 4 2 4 5" xfId="3540" xr:uid="{CDA76968-8CA9-4F6B-8533-320F4E8ED454}"/>
    <cellStyle name="Valuta 3 2 4 2 4 5 2" xfId="20007" xr:uid="{751166CF-8015-4038-AED0-669997DB79CB}"/>
    <cellStyle name="Valuta 3 2 4 2 4 5 2 2" xfId="31545" xr:uid="{3BF896C4-8379-4AB3-A32A-79D80CB9F05E}"/>
    <cellStyle name="Valuta 3 2 4 2 4 5 3" xfId="24288" xr:uid="{558652B3-8E0B-4605-8C42-916C978E0062}"/>
    <cellStyle name="Valuta 3 2 4 2 4 5 4" xfId="13008" xr:uid="{2D04D527-F908-4E6A-9119-68AC4AB3C0E3}"/>
    <cellStyle name="Valuta 3 2 4 2 4 6" xfId="6471" xr:uid="{D7425F1C-0A5A-4CDD-B0E6-8C58BBC4584D}"/>
    <cellStyle name="Valuta 3 2 4 2 4 6 2" xfId="30207" xr:uid="{0A8AA033-6FDB-49D6-8119-52A551822A68}"/>
    <cellStyle name="Valuta 3 2 4 2 4 6 3" xfId="18669" xr:uid="{839CA9AC-E1A6-4BF2-B07C-0FFAC2378105}"/>
    <cellStyle name="Valuta 3 2 4 2 4 7" xfId="21390" xr:uid="{8C41A2B2-FE37-4C79-9BAF-9461861968DE}"/>
    <cellStyle name="Valuta 3 2 4 2 4 8" xfId="10518" xr:uid="{A691A4BE-4CB2-4761-9732-43643963A2EC}"/>
    <cellStyle name="Valuta 3 2 4 2 5" xfId="1829" xr:uid="{00000000-0005-0000-0000-00005B090000}"/>
    <cellStyle name="Valuta 3 2 4 2 5 2" xfId="4728" xr:uid="{D5BFD63D-4A83-48D3-8146-A7F5283E1B30}"/>
    <cellStyle name="Valuta 3 2 4 2 5 2 2" xfId="20844" xr:uid="{F758C044-9014-4374-9F8B-20A98A667B56}"/>
    <cellStyle name="Valuta 3 2 4 2 5 2 2 2" xfId="32382" xr:uid="{5F0FE70A-23BE-450B-B9BB-8CEFBB045A61}"/>
    <cellStyle name="Valuta 3 2 4 2 5 2 3" xfId="25476" xr:uid="{FB72CF2B-323D-4D56-A03C-9ED315D3C6A9}"/>
    <cellStyle name="Valuta 3 2 4 2 5 2 4" xfId="14150" xr:uid="{28312AEA-D8BD-41A3-A7ED-3C7342F5B0D2}"/>
    <cellStyle name="Valuta 3 2 4 2 5 3" xfId="7594" xr:uid="{FF961535-18C6-4FCB-8DF9-373DC11C2435}"/>
    <cellStyle name="Valuta 3 2 4 2 5 3 2" xfId="31044" xr:uid="{5D12F44E-EA97-48C6-A752-5DEDCEBD38D8}"/>
    <cellStyle name="Valuta 3 2 4 2 5 3 3" xfId="19506" xr:uid="{D3BE151E-C4A7-49B5-94E1-A6A207F516DD}"/>
    <cellStyle name="Valuta 3 2 4 2 5 4" xfId="22578" xr:uid="{097BCE37-1FB6-47C1-8945-6D853D8F59C8}"/>
    <cellStyle name="Valuta 3 2 4 2 5 5" xfId="11575" xr:uid="{538B6E25-CF48-4BC0-AA90-41B58FAC9162}"/>
    <cellStyle name="Valuta 3 2 4 2 6" xfId="1427" xr:uid="{00000000-0005-0000-0000-00005C090000}"/>
    <cellStyle name="Valuta 3 2 4 2 6 2" xfId="4330" xr:uid="{3321DCDF-FE7A-471C-93D6-E14EB7084162}"/>
    <cellStyle name="Valuta 3 2 4 2 6 2 2" xfId="20508" xr:uid="{CFC358E1-57AE-4778-8B7C-9AFDD4F1DC5B}"/>
    <cellStyle name="Valuta 3 2 4 2 6 2 2 2" xfId="32046" xr:uid="{64721DC4-1B16-42A6-A335-D2525F04C88E}"/>
    <cellStyle name="Valuta 3 2 4 2 6 2 3" xfId="25078" xr:uid="{2E13C369-AF12-4C1C-A53B-0C1ED0AA9337}"/>
    <cellStyle name="Valuta 3 2 4 2 6 2 4" xfId="13752" xr:uid="{3EB89BD5-4560-4211-8156-93CF335D77B5}"/>
    <cellStyle name="Valuta 3 2 4 2 6 3" xfId="7167" xr:uid="{110F6DF4-DC8F-4BF3-87E3-CBA6F8C44081}"/>
    <cellStyle name="Valuta 3 2 4 2 6 3 2" xfId="30708" xr:uid="{2608393B-1595-482E-B217-FCF736DC2925}"/>
    <cellStyle name="Valuta 3 2 4 2 6 3 3" xfId="19170" xr:uid="{5D9712EF-94B6-4B80-BF07-A89FC77683EB}"/>
    <cellStyle name="Valuta 3 2 4 2 6 4" xfId="22180" xr:uid="{2F92F38E-B795-41AA-AA9D-3CC294AD24C4}"/>
    <cellStyle name="Valuta 3 2 4 2 6 5" xfId="11207" xr:uid="{A97B8D15-2D0F-49C2-8A85-6F6B8414FAFE}"/>
    <cellStyle name="Valuta 3 2 4 2 7" xfId="915" xr:uid="{00000000-0005-0000-0000-00005D090000}"/>
    <cellStyle name="Valuta 3 2 4 2 7 2" xfId="3818" xr:uid="{D7F826F1-C5F8-4B0A-B89A-7A98F1863739}"/>
    <cellStyle name="Valuta 3 2 4 2 7 2 2" xfId="20174" xr:uid="{05F2E1B4-F933-4024-A30D-16120D139696}"/>
    <cellStyle name="Valuta 3 2 4 2 7 2 2 2" xfId="31712" xr:uid="{888AEFB2-CE7B-4E0F-89D3-99C0AF5AF452}"/>
    <cellStyle name="Valuta 3 2 4 2 7 2 3" xfId="24566" xr:uid="{B85B8A05-C9D7-4158-AF4E-3D69864311EE}"/>
    <cellStyle name="Valuta 3 2 4 2 7 2 4" xfId="13262" xr:uid="{D8B2B56D-BF74-4010-8AD6-7C23CD5DEECF}"/>
    <cellStyle name="Valuta 3 2 4 2 7 3" xfId="6691" xr:uid="{72DDC8C4-AEE4-4D45-930E-D955E1887299}"/>
    <cellStyle name="Valuta 3 2 4 2 7 3 2" xfId="30374" xr:uid="{FCA21614-A245-408F-81A5-2E62F2156E0A}"/>
    <cellStyle name="Valuta 3 2 4 2 7 3 3" xfId="18836" xr:uid="{F7F23D80-9977-42F9-91E3-A0DAFFA77822}"/>
    <cellStyle name="Valuta 3 2 4 2 7 4" xfId="21668" xr:uid="{D805910F-9EAA-48B8-8D12-8D3ECA8F5D86}"/>
    <cellStyle name="Valuta 3 2 4 2 7 5" xfId="10758" xr:uid="{BAD87722-D6AD-4633-8336-BCCC1A90B3A0}"/>
    <cellStyle name="Valuta 3 2 4 2 8" xfId="3348" xr:uid="{DCAF0819-17A9-4814-BBBC-A3978817262A}"/>
    <cellStyle name="Valuta 3 2 4 2 8 2" xfId="19840" xr:uid="{D9050A86-05C6-4BF8-8C0D-E5FD040DEEF5}"/>
    <cellStyle name="Valuta 3 2 4 2 8 2 2" xfId="31378" xr:uid="{EC48C5D2-6E2D-4940-9DA6-AF29EE97B652}"/>
    <cellStyle name="Valuta 3 2 4 2 8 3" xfId="24096" xr:uid="{EF98CDB4-4681-4649-AAF3-77217E83CD40}"/>
    <cellStyle name="Valuta 3 2 4 2 8 4" xfId="12816" xr:uid="{EBCD51EC-2457-487A-9159-C0CAA00B5B4C}"/>
    <cellStyle name="Valuta 3 2 4 2 9" xfId="6263" xr:uid="{74D82657-4A31-4CFC-94B0-8AFDE6A0F0CE}"/>
    <cellStyle name="Valuta 3 2 4 2 9 2" xfId="30040" xr:uid="{69A92F26-4E01-452C-AED6-83D7D02E66FC}"/>
    <cellStyle name="Valuta 3 2 4 2 9 3" xfId="18502" xr:uid="{5FAD2B90-97C6-45F8-A28B-AE37193B8534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2 2 2" xfId="21051" xr:uid="{7B320520-6D44-4F26-86AD-6380A08DCA46}"/>
    <cellStyle name="Valuta 3 2 4 3 2 2 2 2 2" xfId="32589" xr:uid="{1F8C13F0-A924-4684-B047-57E165B2703F}"/>
    <cellStyle name="Valuta 3 2 4 3 2 2 2 3" xfId="25683" xr:uid="{54946ACA-C27F-40E6-A5C1-B45E88687BC9}"/>
    <cellStyle name="Valuta 3 2 4 3 2 2 2 4" xfId="14357" xr:uid="{9F81C36A-313B-4BA9-B217-FC618330D046}"/>
    <cellStyle name="Valuta 3 2 4 3 2 2 3" xfId="7442" xr:uid="{8B5E92A4-D286-4CBC-947E-425CB43E4780}"/>
    <cellStyle name="Valuta 3 2 4 3 2 2 3 2" xfId="31251" xr:uid="{479B50B7-885E-4629-8F1E-127FBFB2774A}"/>
    <cellStyle name="Valuta 3 2 4 3 2 2 3 3" xfId="19713" xr:uid="{EB5E5026-33E6-4AF8-A389-65249176C381}"/>
    <cellStyle name="Valuta 3 2 4 3 2 2 4" xfId="22785" xr:uid="{98393AF4-212A-46C3-89DF-AFF0CF720960}"/>
    <cellStyle name="Valuta 3 2 4 3 2 2 5" xfId="11782" xr:uid="{A289C487-FCD8-462F-B956-1A1BFE7032E5}"/>
    <cellStyle name="Valuta 3 2 4 3 2 3" xfId="1690" xr:uid="{00000000-0005-0000-0000-000061090000}"/>
    <cellStyle name="Valuta 3 2 4 3 2 3 2" xfId="4593" xr:uid="{5F605B9E-C7A4-40D4-A63F-DC451D22ED44}"/>
    <cellStyle name="Valuta 3 2 4 3 2 3 2 2" xfId="20715" xr:uid="{A8195166-9F5F-4391-8EF3-E50CF3868F50}"/>
    <cellStyle name="Valuta 3 2 4 3 2 3 2 2 2" xfId="32253" xr:uid="{D2E3CF06-A74C-4B03-9CA6-CFB9FC95A317}"/>
    <cellStyle name="Valuta 3 2 4 3 2 3 2 3" xfId="25341" xr:uid="{27C69B3D-63F8-4D33-AD4A-F69B280ACB59}"/>
    <cellStyle name="Valuta 3 2 4 3 2 3 2 4" xfId="14015" xr:uid="{837204DA-08DC-410A-8E36-E45605DAB3B4}"/>
    <cellStyle name="Valuta 3 2 4 3 2 3 3" xfId="6979" xr:uid="{D43FC943-AB47-42A8-A859-5333E686A5BC}"/>
    <cellStyle name="Valuta 3 2 4 3 2 3 3 2" xfId="30915" xr:uid="{E7AF38B3-4138-48B7-A79A-25176DBE3CF4}"/>
    <cellStyle name="Valuta 3 2 4 3 2 3 3 3" xfId="19377" xr:uid="{1DFA7A07-D835-4220-8E6B-01B4A7A3BD43}"/>
    <cellStyle name="Valuta 3 2 4 3 2 3 4" xfId="22443" xr:uid="{7B517666-9CB3-4827-8472-3B9DE635B78E}"/>
    <cellStyle name="Valuta 3 2 4 3 2 3 5" xfId="11442" xr:uid="{3A204350-B18F-47E4-9BCE-FB2AF8DA6C5F}"/>
    <cellStyle name="Valuta 3 2 4 3 2 4" xfId="1257" xr:uid="{00000000-0005-0000-0000-000062090000}"/>
    <cellStyle name="Valuta 3 2 4 3 2 4 2" xfId="4160" xr:uid="{D67CE1F8-FE2E-4E4F-99DD-BCFDBE6FC9CA}"/>
    <cellStyle name="Valuta 3 2 4 3 2 4 2 2" xfId="20381" xr:uid="{08463ACA-56CB-4B9B-B9ED-C2E048335551}"/>
    <cellStyle name="Valuta 3 2 4 3 2 4 2 2 2" xfId="31919" xr:uid="{E0FA9DE1-1EEA-4A77-B469-024F7B68F10E}"/>
    <cellStyle name="Valuta 3 2 4 3 2 4 2 3" xfId="24908" xr:uid="{915846A8-F033-4B4F-8889-D0AB1705FEFE}"/>
    <cellStyle name="Valuta 3 2 4 3 2 4 2 4" xfId="13582" xr:uid="{DB9A4E20-959F-4AC1-9277-735AE4C020F1}"/>
    <cellStyle name="Valuta 3 2 4 3 2 4 3" xfId="19043" xr:uid="{B70AC2C0-FDF4-4A6D-B571-8E581276AAFB}"/>
    <cellStyle name="Valuta 3 2 4 3 2 4 3 2" xfId="30581" xr:uid="{EEE1E1DA-4447-4936-BB1C-AFE063F458D4}"/>
    <cellStyle name="Valuta 3 2 4 3 2 4 4" xfId="22010" xr:uid="{6E31FA42-B372-4791-97FC-0099B79E8322}"/>
    <cellStyle name="Valuta 3 2 4 3 2 4 5" xfId="11055" xr:uid="{895E4EF2-F136-4CCE-8A9E-767317B8EBA0}"/>
    <cellStyle name="Valuta 3 2 4 3 2 5" xfId="3590" xr:uid="{3490BEDE-8694-48BC-915A-B538F98655E6}"/>
    <cellStyle name="Valuta 3 2 4 3 2 5 2" xfId="20047" xr:uid="{67E6BED5-C4E8-44FA-9215-DA166ADEB500}"/>
    <cellStyle name="Valuta 3 2 4 3 2 5 2 2" xfId="31585" xr:uid="{98605078-7B9B-4356-B4B2-BF02AEBF5930}"/>
    <cellStyle name="Valuta 3 2 4 3 2 5 3" xfId="24338" xr:uid="{02D90731-F556-4BA4-9C0E-7FBA85F70C38}"/>
    <cellStyle name="Valuta 3 2 4 3 2 5 4" xfId="13058" xr:uid="{AE2EDA60-5456-49CB-8C6F-13C8CC2515E6}"/>
    <cellStyle name="Valuta 3 2 4 3 2 6" xfId="6521" xr:uid="{5480133E-E91C-4D5F-A72F-372EC4CB96ED}"/>
    <cellStyle name="Valuta 3 2 4 3 2 6 2" xfId="30247" xr:uid="{846D42A3-238A-47CD-9DFC-E61CFDE89D84}"/>
    <cellStyle name="Valuta 3 2 4 3 2 6 3" xfId="18709" xr:uid="{A1FF6D64-B8E5-46B8-99F5-E306C8031AD2}"/>
    <cellStyle name="Valuta 3 2 4 3 2 7" xfId="21440" xr:uid="{7C2A911C-FACF-45F0-88CC-A6DE502866FF}"/>
    <cellStyle name="Valuta 3 2 4 3 2 8" xfId="10564" xr:uid="{4B29803B-0DCD-4863-837B-E9DF9C4B970B}"/>
    <cellStyle name="Valuta 3 2 4 3 3" xfId="1869" xr:uid="{00000000-0005-0000-0000-000063090000}"/>
    <cellStyle name="Valuta 3 2 4 3 3 2" xfId="4768" xr:uid="{033C12D5-DEE3-4E8C-8213-92D0FFE91C98}"/>
    <cellStyle name="Valuta 3 2 4 3 3 2 2" xfId="20884" xr:uid="{42E9B3D2-ABCC-456F-A7A8-06266058547A}"/>
    <cellStyle name="Valuta 3 2 4 3 3 2 2 2" xfId="32422" xr:uid="{2F49BC46-16B5-4194-8D16-0DD08B3536E1}"/>
    <cellStyle name="Valuta 3 2 4 3 3 2 3" xfId="25516" xr:uid="{CFEFD91B-0DBD-4EF0-BAE0-8FC06CCFE58C}"/>
    <cellStyle name="Valuta 3 2 4 3 3 2 4" xfId="14190" xr:uid="{1A2B1650-44AF-4F1D-B8FE-F99B69004A38}"/>
    <cellStyle name="Valuta 3 2 4 3 3 3" xfId="7638" xr:uid="{BFF1CD00-780E-4D20-A781-E585E3224C83}"/>
    <cellStyle name="Valuta 3 2 4 3 3 3 2" xfId="31084" xr:uid="{778EFC0D-CB05-4FEE-B617-949779082683}"/>
    <cellStyle name="Valuta 3 2 4 3 3 3 3" xfId="19546" xr:uid="{693C194D-5AF0-4045-ADEC-8D23DD15D2CF}"/>
    <cellStyle name="Valuta 3 2 4 3 3 4" xfId="22618" xr:uid="{C5FDA58A-A7D2-41CF-9AF7-D9868FDCE282}"/>
    <cellStyle name="Valuta 3 2 4 3 3 5" xfId="11615" xr:uid="{E8EA5981-E93E-476B-BE3D-20387A4FEBEA}"/>
    <cellStyle name="Valuta 3 2 4 3 4" xfId="1477" xr:uid="{00000000-0005-0000-0000-000064090000}"/>
    <cellStyle name="Valuta 3 2 4 3 4 2" xfId="4380" xr:uid="{603ABBF6-C3B5-4E2D-9F59-D38B409D25F1}"/>
    <cellStyle name="Valuta 3 2 4 3 4 2 2" xfId="20548" xr:uid="{D79B9C4B-8E71-4C5F-B975-FB00DE8DD66C}"/>
    <cellStyle name="Valuta 3 2 4 3 4 2 2 2" xfId="32086" xr:uid="{CD5609F3-DAAE-4B75-8B10-DE9A41997D4E}"/>
    <cellStyle name="Valuta 3 2 4 3 4 2 3" xfId="25128" xr:uid="{3933158B-110E-45F5-B0FB-604DF5119095}"/>
    <cellStyle name="Valuta 3 2 4 3 4 2 4" xfId="13802" xr:uid="{9CF36CF8-E5E9-4805-A175-C7DEF95C9BF5}"/>
    <cellStyle name="Valuta 3 2 4 3 4 3" xfId="7217" xr:uid="{0FB4F54C-BF34-44E2-9239-80AC5ECF2745}"/>
    <cellStyle name="Valuta 3 2 4 3 4 3 2" xfId="30748" xr:uid="{C3608CE2-7A3C-44E2-949A-58CED8938E8B}"/>
    <cellStyle name="Valuta 3 2 4 3 4 3 3" xfId="19210" xr:uid="{D0DE9930-5FF5-4ABA-A866-207101A9AA4C}"/>
    <cellStyle name="Valuta 3 2 4 3 4 4" xfId="22230" xr:uid="{283F2829-C31B-4EFB-8C84-CDC79F6837E8}"/>
    <cellStyle name="Valuta 3 2 4 3 4 5" xfId="11253" xr:uid="{E825A330-5D52-45B1-A4F7-DA0C7A7CBC35}"/>
    <cellStyle name="Valuta 3 2 4 3 5" xfId="966" xr:uid="{00000000-0005-0000-0000-000065090000}"/>
    <cellStyle name="Valuta 3 2 4 3 5 2" xfId="3869" xr:uid="{5F5FD89C-B6FE-4C1C-9CBA-D2914937700A}"/>
    <cellStyle name="Valuta 3 2 4 3 5 2 2" xfId="20214" xr:uid="{A4C41433-6F41-4B7A-8FD2-08DFC7F5F1C0}"/>
    <cellStyle name="Valuta 3 2 4 3 5 2 2 2" xfId="31752" xr:uid="{C711A095-0441-4532-A5D7-523308806545}"/>
    <cellStyle name="Valuta 3 2 4 3 5 2 3" xfId="24617" xr:uid="{EDB5E3F4-5DCD-46A7-82D7-B74650D6904A}"/>
    <cellStyle name="Valuta 3 2 4 3 5 2 4" xfId="13309" xr:uid="{B7582999-B1BB-4112-95FB-69F4823E2039}"/>
    <cellStyle name="Valuta 3 2 4 3 5 3" xfId="6741" xr:uid="{F3E5F696-B508-4557-97F4-9C6630845E69}"/>
    <cellStyle name="Valuta 3 2 4 3 5 3 2" xfId="30414" xr:uid="{7CAA681A-62A4-4E48-8405-621529E35BB8}"/>
    <cellStyle name="Valuta 3 2 4 3 5 3 3" xfId="18876" xr:uid="{66BBC6C0-D4E5-40E8-9F7D-ED43539223CD}"/>
    <cellStyle name="Valuta 3 2 4 3 5 4" xfId="21719" xr:uid="{CFB7A388-B4BA-4863-8272-1BB54B6BF2BE}"/>
    <cellStyle name="Valuta 3 2 4 3 5 5" xfId="10804" xr:uid="{F23DEA6F-C789-40CD-886B-767B9B0FFE18}"/>
    <cellStyle name="Valuta 3 2 4 3 6" xfId="3398" xr:uid="{6DC4A1A1-E3AF-438F-B30C-C53DFD126AA1}"/>
    <cellStyle name="Valuta 3 2 4 3 6 2" xfId="19880" xr:uid="{B09376A1-BD3E-46A7-B697-11D5B7D57B0E}"/>
    <cellStyle name="Valuta 3 2 4 3 6 2 2" xfId="31418" xr:uid="{0D5FB93D-D0F9-4FBC-AC70-E1BBB926F241}"/>
    <cellStyle name="Valuta 3 2 4 3 6 3" xfId="24146" xr:uid="{71CD6F7E-293F-44AD-B235-8D6327E3A69C}"/>
    <cellStyle name="Valuta 3 2 4 3 6 4" xfId="12866" xr:uid="{7EF886C7-8C26-4590-96C1-2621698441CF}"/>
    <cellStyle name="Valuta 3 2 4 3 7" xfId="6313" xr:uid="{2FE86570-1AF2-48C6-BF50-83D5A43BB68E}"/>
    <cellStyle name="Valuta 3 2 4 3 7 2" xfId="30080" xr:uid="{16DAFF56-E77B-40EE-BFBF-D56DB0C21F13}"/>
    <cellStyle name="Valuta 3 2 4 3 7 3" xfId="18542" xr:uid="{F9D9893D-BFB4-42A0-ABCA-D7D10B1839AE}"/>
    <cellStyle name="Valuta 3 2 4 3 8" xfId="21248" xr:uid="{4C2994BA-0D80-42FE-8C48-563A725BE5AF}"/>
    <cellStyle name="Valuta 3 2 4 3 9" xfId="10387" xr:uid="{04241B93-7E30-4F94-96E4-D5718F4FE4C3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2 2 2" xfId="20971" xr:uid="{F271F69D-BBFF-4713-990E-43802173254B}"/>
    <cellStyle name="Valuta 3 2 4 5 2 2 2 2" xfId="32509" xr:uid="{489B60C0-B595-40EC-ADAB-23201D2305B6}"/>
    <cellStyle name="Valuta 3 2 4 5 2 2 3" xfId="25603" xr:uid="{D27728B6-26B0-45A6-9B59-635DE0FDCE76}"/>
    <cellStyle name="Valuta 3 2 4 5 2 2 4" xfId="14277" xr:uid="{80435874-D993-437F-AC64-C27D6536A272}"/>
    <cellStyle name="Valuta 3 2 4 5 2 3" xfId="7350" xr:uid="{15A236CA-E877-4A49-9E03-956157D82792}"/>
    <cellStyle name="Valuta 3 2 4 5 2 3 2" xfId="31171" xr:uid="{231FDC39-D2BC-451D-8BAB-8458E027FC4B}"/>
    <cellStyle name="Valuta 3 2 4 5 2 3 3" xfId="19633" xr:uid="{077FBEFA-A1AB-4196-B491-4EAFA9FBECAE}"/>
    <cellStyle name="Valuta 3 2 4 5 2 4" xfId="22705" xr:uid="{2570CD3C-DA1B-4F89-8295-EF16ABB7637C}"/>
    <cellStyle name="Valuta 3 2 4 5 2 5" xfId="11702" xr:uid="{D82D92E3-082C-4321-A831-786D28BE7A2C}"/>
    <cellStyle name="Valuta 3 2 4 5 3" xfId="1598" xr:uid="{00000000-0005-0000-0000-000069090000}"/>
    <cellStyle name="Valuta 3 2 4 5 3 2" xfId="4501" xr:uid="{4658A92E-5BD1-4B4A-8742-94A9E5138E82}"/>
    <cellStyle name="Valuta 3 2 4 5 3 2 2" xfId="20635" xr:uid="{E508CF60-F7F2-4FF4-AB4E-22CDBE994D19}"/>
    <cellStyle name="Valuta 3 2 4 5 3 2 2 2" xfId="32173" xr:uid="{D53609E8-2C6B-4F76-A6BF-FE3F56488D66}"/>
    <cellStyle name="Valuta 3 2 4 5 3 2 3" xfId="25249" xr:uid="{7ED433CA-70D1-406D-B5B1-3B4FCEF32A6D}"/>
    <cellStyle name="Valuta 3 2 4 5 3 2 4" xfId="13923" xr:uid="{26447704-C4F0-4B51-9160-96FF95B54CFC}"/>
    <cellStyle name="Valuta 3 2 4 5 3 3" xfId="6887" xr:uid="{09626206-6900-4AF9-B63F-AD9554B4E130}"/>
    <cellStyle name="Valuta 3 2 4 5 3 3 2" xfId="30835" xr:uid="{B8E1F7B7-FF27-40FF-B2FC-BAFDB5A31B89}"/>
    <cellStyle name="Valuta 3 2 4 5 3 3 3" xfId="19297" xr:uid="{323C6115-DD7A-4395-9245-BFA6EAFFE143}"/>
    <cellStyle name="Valuta 3 2 4 5 3 4" xfId="22351" xr:uid="{B9CCFEB1-6EF1-4D4A-A8A7-476A6D2A1B92}"/>
    <cellStyle name="Valuta 3 2 4 5 3 5" xfId="11356" xr:uid="{67C401C0-651C-4DC3-9779-CBE61F054011}"/>
    <cellStyle name="Valuta 3 2 4 5 4" xfId="1165" xr:uid="{00000000-0005-0000-0000-00006A090000}"/>
    <cellStyle name="Valuta 3 2 4 5 4 2" xfId="4068" xr:uid="{CEE60971-AA95-4681-91D2-3FF9E8D82012}"/>
    <cellStyle name="Valuta 3 2 4 5 4 2 2" xfId="20301" xr:uid="{3C6DAB1B-DB9B-47F3-B174-690E50791805}"/>
    <cellStyle name="Valuta 3 2 4 5 4 2 2 2" xfId="31839" xr:uid="{4A5D3CBF-28E6-4E06-90D4-EBDEC0C84C28}"/>
    <cellStyle name="Valuta 3 2 4 5 4 2 3" xfId="24816" xr:uid="{E2D0C467-C951-41DD-8580-5CAB307FB2E1}"/>
    <cellStyle name="Valuta 3 2 4 5 4 2 4" xfId="13490" xr:uid="{E65DBCE5-F4AB-437A-A144-0953503400A8}"/>
    <cellStyle name="Valuta 3 2 4 5 4 3" xfId="18963" xr:uid="{FD8C0DC8-ADE6-4787-B8E3-FE8656BEA965}"/>
    <cellStyle name="Valuta 3 2 4 5 4 3 2" xfId="30501" xr:uid="{F3E9CC59-86F4-4FE9-B5D8-F97947BE1E72}"/>
    <cellStyle name="Valuta 3 2 4 5 4 4" xfId="21918" xr:uid="{E8D35DD5-B56B-4F3A-83CB-405498626DCF}"/>
    <cellStyle name="Valuta 3 2 4 5 4 5" xfId="10969" xr:uid="{BFF2DEA3-1C8B-436B-959E-D3D1B1CA3F35}"/>
    <cellStyle name="Valuta 3 2 4 5 5" xfId="3498" xr:uid="{F1604BC8-98E4-45E7-A34E-E794A9A32633}"/>
    <cellStyle name="Valuta 3 2 4 5 5 2" xfId="19967" xr:uid="{240B6C38-4BD6-47BD-B800-30033979DA24}"/>
    <cellStyle name="Valuta 3 2 4 5 5 2 2" xfId="31505" xr:uid="{32EB0A6C-0E46-4180-B398-B67FE14DAA60}"/>
    <cellStyle name="Valuta 3 2 4 5 5 3" xfId="24246" xr:uid="{5E20EBF6-4719-4A74-A5EB-3B3CB0FFEA2F}"/>
    <cellStyle name="Valuta 3 2 4 5 5 4" xfId="12966" xr:uid="{A927A6ED-028D-427F-8C43-4471E1488BE2}"/>
    <cellStyle name="Valuta 3 2 4 5 6" xfId="6429" xr:uid="{57D20FCB-AE97-4098-B5D4-183E06479336}"/>
    <cellStyle name="Valuta 3 2 4 5 6 2" xfId="30167" xr:uid="{ED5D4245-820E-4EB8-8572-F3865DD729D8}"/>
    <cellStyle name="Valuta 3 2 4 5 6 3" xfId="18629" xr:uid="{2A16AEDD-F081-43C2-AD56-68014057B798}"/>
    <cellStyle name="Valuta 3 2 4 5 7" xfId="21348" xr:uid="{EA9A30CB-A71F-4D94-9C21-CD20213F16A1}"/>
    <cellStyle name="Valuta 3 2 4 5 8" xfId="10478" xr:uid="{0C3518DD-7258-4F68-964C-78A5F8AFE1B0}"/>
    <cellStyle name="Valuta 3 2 4 6" xfId="1789" xr:uid="{00000000-0005-0000-0000-00006B090000}"/>
    <cellStyle name="Valuta 3 2 4 6 2" xfId="4688" xr:uid="{7E97536D-EC22-4C10-BCF1-FCAE2FB393F1}"/>
    <cellStyle name="Valuta 3 2 4 6 2 2" xfId="20804" xr:uid="{C8079993-0972-4E9A-919C-F6701E770235}"/>
    <cellStyle name="Valuta 3 2 4 6 2 2 2" xfId="32342" xr:uid="{76411AB0-452C-4250-B88A-513338E58C39}"/>
    <cellStyle name="Valuta 3 2 4 6 2 3" xfId="25436" xr:uid="{AE40F663-1716-4187-874B-F879A8175E70}"/>
    <cellStyle name="Valuta 3 2 4 6 2 4" xfId="14110" xr:uid="{0D928BF7-94BE-446B-ABF3-1D6B409DB137}"/>
    <cellStyle name="Valuta 3 2 4 6 3" xfId="7553" xr:uid="{768A2495-3DF2-429E-8165-3D74ACC5CA55}"/>
    <cellStyle name="Valuta 3 2 4 6 3 2" xfId="31004" xr:uid="{CED08610-2555-4A8D-B77C-7C690DEC5063}"/>
    <cellStyle name="Valuta 3 2 4 6 3 3" xfId="19466" xr:uid="{3A649605-200B-4181-B629-B9BF47C1AB53}"/>
    <cellStyle name="Valuta 3 2 4 6 4" xfId="22538" xr:uid="{F4B35292-EE64-40C1-9743-5D46F87A1CF5}"/>
    <cellStyle name="Valuta 3 2 4 6 5" xfId="11535" xr:uid="{04C9DA86-E929-45BF-B3B0-1703D89BFC78}"/>
    <cellStyle name="Valuta 3 2 4 7" xfId="1383" xr:uid="{00000000-0005-0000-0000-00006C090000}"/>
    <cellStyle name="Valuta 3 2 4 7 2" xfId="4286" xr:uid="{D9997ADE-01D7-4FF2-8743-850B95F6A24A}"/>
    <cellStyle name="Valuta 3 2 4 7 2 2" xfId="20468" xr:uid="{5103F986-E405-474E-A88A-77E23B6FD81D}"/>
    <cellStyle name="Valuta 3 2 4 7 2 2 2" xfId="32006" xr:uid="{F9896F66-A174-415E-8C39-B7F5B60A7D57}"/>
    <cellStyle name="Valuta 3 2 4 7 2 3" xfId="25034" xr:uid="{CDCC76EC-CDA8-47A9-BAD5-3545D4A13421}"/>
    <cellStyle name="Valuta 3 2 4 7 2 4" xfId="13708" xr:uid="{2D68A10D-DB3A-40EC-AC6F-7EDC51772C61}"/>
    <cellStyle name="Valuta 3 2 4 7 3" xfId="7122" xr:uid="{4E7C4A6C-5198-4DC9-A630-2C2CA6ED1B96}"/>
    <cellStyle name="Valuta 3 2 4 7 3 2" xfId="30668" xr:uid="{90EB2ED8-5AA8-4958-B3FF-F7BCBD0323A5}"/>
    <cellStyle name="Valuta 3 2 4 7 3 3" xfId="19130" xr:uid="{B43CD7A0-96B1-4F16-9729-F1393C31F0B1}"/>
    <cellStyle name="Valuta 3 2 4 7 4" xfId="22136" xr:uid="{300E88D2-749B-4099-9DB0-01311BB44F44}"/>
    <cellStyle name="Valuta 3 2 4 7 5" xfId="11165" xr:uid="{DC42ABBB-7DEE-4530-9E3D-095F701F3A7C}"/>
    <cellStyle name="Valuta 3 2 4 8" xfId="869" xr:uid="{00000000-0005-0000-0000-00006D090000}"/>
    <cellStyle name="Valuta 3 2 4 8 2" xfId="3772" xr:uid="{9B08D33D-491A-4CDC-A93F-121B22DA71BE}"/>
    <cellStyle name="Valuta 3 2 4 8 2 2" xfId="20134" xr:uid="{53030633-3A69-470D-925F-11842C394DA7}"/>
    <cellStyle name="Valuta 3 2 4 8 2 2 2" xfId="31672" xr:uid="{199F52D9-A531-40B4-AD49-50AA2740D540}"/>
    <cellStyle name="Valuta 3 2 4 8 2 3" xfId="24520" xr:uid="{A3010DA7-3748-4F0F-81EC-D3311E92D09B}"/>
    <cellStyle name="Valuta 3 2 4 8 2 4" xfId="13219" xr:uid="{AC424C26-0DF4-4060-8788-982953133656}"/>
    <cellStyle name="Valuta 3 2 4 8 3" xfId="6648" xr:uid="{DB7A83DA-D915-4271-A3F2-2C87EB9470B2}"/>
    <cellStyle name="Valuta 3 2 4 8 3 2" xfId="30334" xr:uid="{99657D92-474B-4F8F-9F90-5AF92E8883B2}"/>
    <cellStyle name="Valuta 3 2 4 8 3 3" xfId="18796" xr:uid="{70748FD0-8159-4506-B086-1C8FB093244E}"/>
    <cellStyle name="Valuta 3 2 4 8 4" xfId="21622" xr:uid="{F8F1C0E6-A614-415F-8620-D9879E3E47B4}"/>
    <cellStyle name="Valuta 3 2 4 8 5" xfId="10715" xr:uid="{0D6A2136-77DF-43B2-9C17-7F3434F5B53F}"/>
    <cellStyle name="Valuta 3 2 4 9" xfId="3305" xr:uid="{EE4C43AC-CA51-4BEB-AB01-E5D034422E72}"/>
    <cellStyle name="Valuta 3 2 4 9 2" xfId="19800" xr:uid="{B0033832-76BE-47D6-A7FD-15724332CA9A}"/>
    <cellStyle name="Valuta 3 2 4 9 2 2" xfId="31338" xr:uid="{C9B2E45C-2FAD-4573-BC66-A29AB40C52E5}"/>
    <cellStyle name="Valuta 3 2 4 9 3" xfId="24053" xr:uid="{DA619E90-38EB-4422-B66E-AEFB4C610416}"/>
    <cellStyle name="Valuta 3 2 4 9 4" xfId="12773" xr:uid="{CBFC7DB2-B7CF-4DBF-B212-B18F74619B24}"/>
    <cellStyle name="Valuta 3 2 5" xfId="222" xr:uid="{00000000-0005-0000-0000-00006E090000}"/>
    <cellStyle name="Valuta 3 2 5 10" xfId="21182" xr:uid="{3C674F3D-6178-405C-AD08-D622D6FDB71C}"/>
    <cellStyle name="Valuta 3 2 5 11" xfId="10331" xr:uid="{BF6E3FA6-2AA4-48BB-993D-59D6CFD1322F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2 2 2" xfId="21075" xr:uid="{45FF490E-5041-4C3C-AA48-6F8D1892BBB8}"/>
    <cellStyle name="Valuta 3 2 5 2 2 2 2 2 2" xfId="32613" xr:uid="{F3E870F6-EB47-4562-BF8C-7BE45722BBC7}"/>
    <cellStyle name="Valuta 3 2 5 2 2 2 2 3" xfId="25707" xr:uid="{B3EE8552-7FEC-4F0F-92B7-E8D2608E5F79}"/>
    <cellStyle name="Valuta 3 2 5 2 2 2 2 4" xfId="14381" xr:uid="{88F80BB0-140E-4636-BB10-30375E91CCAB}"/>
    <cellStyle name="Valuta 3 2 5 2 2 2 3" xfId="7471" xr:uid="{9016AB3A-5B2B-4FC4-BD6D-2CFE25571249}"/>
    <cellStyle name="Valuta 3 2 5 2 2 2 3 2" xfId="31275" xr:uid="{495873C2-DB04-44CC-A5D8-333B9EA5365D}"/>
    <cellStyle name="Valuta 3 2 5 2 2 2 3 3" xfId="19737" xr:uid="{FB673C3C-FB5E-4BBE-864D-9F7234ECA07F}"/>
    <cellStyle name="Valuta 3 2 5 2 2 2 4" xfId="22809" xr:uid="{235EFB5C-F252-415C-8221-67AAFCA63D8F}"/>
    <cellStyle name="Valuta 3 2 5 2 2 2 5" xfId="11806" xr:uid="{B425ED48-C89F-4A51-B80C-55E7FCC2121D}"/>
    <cellStyle name="Valuta 3 2 5 2 2 3" xfId="1719" xr:uid="{00000000-0005-0000-0000-000072090000}"/>
    <cellStyle name="Valuta 3 2 5 2 2 3 2" xfId="4622" xr:uid="{07783E64-94B2-4E26-85F0-97315978DF02}"/>
    <cellStyle name="Valuta 3 2 5 2 2 3 2 2" xfId="20739" xr:uid="{E77E5F73-4AC7-4BF7-80E9-59CB8FABAE92}"/>
    <cellStyle name="Valuta 3 2 5 2 2 3 2 2 2" xfId="32277" xr:uid="{8FE4F768-A4C6-4452-B06F-345C76A6162F}"/>
    <cellStyle name="Valuta 3 2 5 2 2 3 2 3" xfId="25370" xr:uid="{34C722F7-149E-49DD-BDD1-CDEA433E8656}"/>
    <cellStyle name="Valuta 3 2 5 2 2 3 2 4" xfId="14044" xr:uid="{21E0CD63-1429-4689-93A7-38A0F4BFFF5A}"/>
    <cellStyle name="Valuta 3 2 5 2 2 3 3" xfId="7008" xr:uid="{56A2FDE6-0C5F-4E5F-AF83-36BEB9F8A4C3}"/>
    <cellStyle name="Valuta 3 2 5 2 2 3 3 2" xfId="30939" xr:uid="{6A0D9C79-9232-4F55-B231-C5E18D5FB830}"/>
    <cellStyle name="Valuta 3 2 5 2 2 3 3 3" xfId="19401" xr:uid="{9D0C8306-8037-4187-B7C6-732B9AEA6234}"/>
    <cellStyle name="Valuta 3 2 5 2 2 3 4" xfId="22472" xr:uid="{CBE3AF9C-2810-4CF1-8BBA-5C4413DC0F35}"/>
    <cellStyle name="Valuta 3 2 5 2 2 3 5" xfId="11469" xr:uid="{0B9E3D31-D18A-45BF-A9DA-7ACFBCF57D49}"/>
    <cellStyle name="Valuta 3 2 5 2 2 4" xfId="1286" xr:uid="{00000000-0005-0000-0000-000073090000}"/>
    <cellStyle name="Valuta 3 2 5 2 2 4 2" xfId="4189" xr:uid="{C09B5738-4B39-48C4-B742-84BBD098D43A}"/>
    <cellStyle name="Valuta 3 2 5 2 2 4 2 2" xfId="20405" xr:uid="{F0EEC7BD-68AB-435D-B85E-89B132D6A64E}"/>
    <cellStyle name="Valuta 3 2 5 2 2 4 2 2 2" xfId="31943" xr:uid="{24C897FF-BA99-42A4-89D6-3FCBBE04B5DA}"/>
    <cellStyle name="Valuta 3 2 5 2 2 4 2 3" xfId="24937" xr:uid="{A9BBC970-C9A1-4223-A085-88C9A102B77B}"/>
    <cellStyle name="Valuta 3 2 5 2 2 4 2 4" xfId="13611" xr:uid="{6AE0896B-2C68-4386-A408-951C5825D5CF}"/>
    <cellStyle name="Valuta 3 2 5 2 2 4 3" xfId="19067" xr:uid="{93816E76-65E9-4618-88DA-E540905FD159}"/>
    <cellStyle name="Valuta 3 2 5 2 2 4 3 2" xfId="30605" xr:uid="{4C78CB38-1840-4D89-BBF9-D9E1F0D56A0D}"/>
    <cellStyle name="Valuta 3 2 5 2 2 4 4" xfId="22039" xr:uid="{BFC14E00-D439-4A9F-A750-E24B1A4847A5}"/>
    <cellStyle name="Valuta 3 2 5 2 2 4 5" xfId="11082" xr:uid="{00C65748-DB4E-4896-9532-61D689698DD6}"/>
    <cellStyle name="Valuta 3 2 5 2 2 5" xfId="3619" xr:uid="{E60D92CE-B8AE-40CE-8A4C-1405599F6588}"/>
    <cellStyle name="Valuta 3 2 5 2 2 5 2" xfId="20071" xr:uid="{058D4F84-3862-46DE-8647-211EE5FDAD8E}"/>
    <cellStyle name="Valuta 3 2 5 2 2 5 2 2" xfId="31609" xr:uid="{48C50F12-5EE2-4CA3-BF84-C49369FD60C7}"/>
    <cellStyle name="Valuta 3 2 5 2 2 5 3" xfId="24367" xr:uid="{055FA996-9648-4F35-ABA3-91AA58D08264}"/>
    <cellStyle name="Valuta 3 2 5 2 2 5 4" xfId="13087" xr:uid="{8DD96726-4895-48DB-8E4B-EBA67BE862BC}"/>
    <cellStyle name="Valuta 3 2 5 2 2 6" xfId="6550" xr:uid="{5501A71F-963C-4D91-8075-AF5E3259900C}"/>
    <cellStyle name="Valuta 3 2 5 2 2 6 2" xfId="30271" xr:uid="{E26CDD4F-D6DA-4F69-B2BD-9F035DBA8502}"/>
    <cellStyle name="Valuta 3 2 5 2 2 6 3" xfId="18733" xr:uid="{5253E645-5D9A-4A30-A3F6-126015E45B92}"/>
    <cellStyle name="Valuta 3 2 5 2 2 7" xfId="21469" xr:uid="{65CA376E-843D-42AD-B8A7-F16470583EF3}"/>
    <cellStyle name="Valuta 3 2 5 2 2 8" xfId="10591" xr:uid="{D0A01CF6-D557-4BB9-9D1F-EF15E9305BA3}"/>
    <cellStyle name="Valuta 3 2 5 2 3" xfId="1893" xr:uid="{00000000-0005-0000-0000-000074090000}"/>
    <cellStyle name="Valuta 3 2 5 2 3 2" xfId="4792" xr:uid="{7A43F2E3-2F72-4B29-83E5-E25EC7467768}"/>
    <cellStyle name="Valuta 3 2 5 2 3 2 2" xfId="20908" xr:uid="{66E31651-7DD6-4D3D-9A01-E31554BAFCEE}"/>
    <cellStyle name="Valuta 3 2 5 2 3 2 2 2" xfId="32446" xr:uid="{192D237F-A677-4E2C-9D12-A6008EF9CFC6}"/>
    <cellStyle name="Valuta 3 2 5 2 3 2 3" xfId="25540" xr:uid="{336EAF6F-1D24-4AE3-AF1B-011591CE239B}"/>
    <cellStyle name="Valuta 3 2 5 2 3 2 4" xfId="14214" xr:uid="{857C4EF9-84FC-46FB-AEA6-075BAD4193C6}"/>
    <cellStyle name="Valuta 3 2 5 2 3 3" xfId="7664" xr:uid="{85D7A23A-2020-47FF-92D6-C09D2235D550}"/>
    <cellStyle name="Valuta 3 2 5 2 3 3 2" xfId="31108" xr:uid="{D7EF6883-5943-4289-80A8-9D58CC52DC02}"/>
    <cellStyle name="Valuta 3 2 5 2 3 3 3" xfId="19570" xr:uid="{20A76210-C39A-4473-98CC-D98BEF4CA088}"/>
    <cellStyle name="Valuta 3 2 5 2 3 4" xfId="22642" xr:uid="{9FB26E24-B59A-48B6-B8E9-CB01B763DC70}"/>
    <cellStyle name="Valuta 3 2 5 2 3 5" xfId="11639" xr:uid="{47DB5F22-4A62-4658-AA01-CFDE46C80E17}"/>
    <cellStyle name="Valuta 3 2 5 2 4" xfId="1506" xr:uid="{00000000-0005-0000-0000-000075090000}"/>
    <cellStyle name="Valuta 3 2 5 2 4 2" xfId="4409" xr:uid="{99ECAB1B-D30A-4DE1-A978-10C6687A0DE4}"/>
    <cellStyle name="Valuta 3 2 5 2 4 2 2" xfId="20572" xr:uid="{F405C8A8-D603-4FB3-9981-D2E81AF66A33}"/>
    <cellStyle name="Valuta 3 2 5 2 4 2 2 2" xfId="32110" xr:uid="{D3937FAE-70C6-4474-B024-1BDEBF2A01BF}"/>
    <cellStyle name="Valuta 3 2 5 2 4 2 3" xfId="25157" xr:uid="{E5B246B4-3410-4C57-B94E-1D321B8CDFB1}"/>
    <cellStyle name="Valuta 3 2 5 2 4 2 4" xfId="13831" xr:uid="{DF1AB59B-202E-4BAE-9B0D-06E8760C70C8}"/>
    <cellStyle name="Valuta 3 2 5 2 4 3" xfId="7246" xr:uid="{7D731CDC-63FD-4899-98D0-B5F98E1EA8CE}"/>
    <cellStyle name="Valuta 3 2 5 2 4 3 2" xfId="30772" xr:uid="{1825FC12-CF02-4162-BDF8-D6B302FAEDEB}"/>
    <cellStyle name="Valuta 3 2 5 2 4 3 3" xfId="19234" xr:uid="{DD59AA09-E07C-49F3-957E-75F5660C72FA}"/>
    <cellStyle name="Valuta 3 2 5 2 4 4" xfId="22259" xr:uid="{156ADB95-FD9D-476D-8089-18E57987876A}"/>
    <cellStyle name="Valuta 3 2 5 2 4 5" xfId="11280" xr:uid="{07B40278-5EBF-4950-BDAF-9313BF280715}"/>
    <cellStyle name="Valuta 3 2 5 2 5" xfId="995" xr:uid="{00000000-0005-0000-0000-000076090000}"/>
    <cellStyle name="Valuta 3 2 5 2 5 2" xfId="3898" xr:uid="{52A8A526-6C95-4294-8245-77CF4F6DB17F}"/>
    <cellStyle name="Valuta 3 2 5 2 5 2 2" xfId="20238" xr:uid="{0CC9C738-197B-45A6-B1D1-455293C7A0F9}"/>
    <cellStyle name="Valuta 3 2 5 2 5 2 2 2" xfId="31776" xr:uid="{346A4A7A-A3FC-4C8C-94DB-0FD8BBFCB63D}"/>
    <cellStyle name="Valuta 3 2 5 2 5 2 3" xfId="24646" xr:uid="{3061E9A2-CD5E-4A60-A457-497271208302}"/>
    <cellStyle name="Valuta 3 2 5 2 5 2 4" xfId="13336" xr:uid="{05680271-9FCC-4F79-AE0A-9F95E84D5B01}"/>
    <cellStyle name="Valuta 3 2 5 2 5 3" xfId="6770" xr:uid="{CC393325-8752-49F6-A538-0205F009A845}"/>
    <cellStyle name="Valuta 3 2 5 2 5 3 2" xfId="30438" xr:uid="{6AE2F514-0DF3-453A-940D-3DB4723A330B}"/>
    <cellStyle name="Valuta 3 2 5 2 5 3 3" xfId="18900" xr:uid="{0520B059-66BF-4F7D-86AA-1A388ECEDBBD}"/>
    <cellStyle name="Valuta 3 2 5 2 5 4" xfId="21748" xr:uid="{5DF2529D-128A-45E1-869A-BCEED2226802}"/>
    <cellStyle name="Valuta 3 2 5 2 5 5" xfId="10831" xr:uid="{20220D76-FBB9-49BD-9463-29F76A7D5EAA}"/>
    <cellStyle name="Valuta 3 2 5 2 6" xfId="3427" xr:uid="{BA734B57-9A53-46C3-AFFA-E6CF35271672}"/>
    <cellStyle name="Valuta 3 2 5 2 6 2" xfId="19904" xr:uid="{E6ACF7A3-6614-494A-9419-AB54CF61CB01}"/>
    <cellStyle name="Valuta 3 2 5 2 6 2 2" xfId="31442" xr:uid="{03E6A7DD-7C12-460D-B687-A4C5F117AFEB}"/>
    <cellStyle name="Valuta 3 2 5 2 6 3" xfId="24175" xr:uid="{B97C644E-029F-43E5-A593-B91BAABD8F40}"/>
    <cellStyle name="Valuta 3 2 5 2 6 4" xfId="12895" xr:uid="{B9817466-8D44-4D95-ADFD-C5AF351486EA}"/>
    <cellStyle name="Valuta 3 2 5 2 7" xfId="6342" xr:uid="{742C67AD-D186-4E98-BD38-A587DFB04E3C}"/>
    <cellStyle name="Valuta 3 2 5 2 7 2" xfId="30104" xr:uid="{3E03B0BB-6A45-4D53-B00B-31D2CB7F8809}"/>
    <cellStyle name="Valuta 3 2 5 2 7 3" xfId="18566" xr:uid="{B8C58B44-5C7D-48D8-849E-EDE5C33AD78C}"/>
    <cellStyle name="Valuta 3 2 5 2 8" xfId="21277" xr:uid="{E9EF25CC-2AFF-4BBF-91E0-5830334788B5}"/>
    <cellStyle name="Valuta 3 2 5 2 9" xfId="10411" xr:uid="{862739EE-6B0C-4906-A612-CD5382DD280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2 2 2" xfId="20995" xr:uid="{D80295E7-B4E2-4207-9D85-635E44BB6AB0}"/>
    <cellStyle name="Valuta 3 2 5 4 2 2 2 2" xfId="32533" xr:uid="{77237DF3-B7F5-4C7E-8A4C-CF6EACF3FEDE}"/>
    <cellStyle name="Valuta 3 2 5 4 2 2 3" xfId="25627" xr:uid="{8C3D9C9D-B52B-4B2C-895D-1E162C06D81D}"/>
    <cellStyle name="Valuta 3 2 5 4 2 2 4" xfId="14301" xr:uid="{23E88CF9-5244-431E-8A9A-B3972E472476}"/>
    <cellStyle name="Valuta 3 2 5 4 2 3" xfId="7376" xr:uid="{D8EDC3A5-EBFB-4A68-B48C-64DFB76E2987}"/>
    <cellStyle name="Valuta 3 2 5 4 2 3 2" xfId="31195" xr:uid="{A1661AD8-42BA-4E81-8B54-710254BCA735}"/>
    <cellStyle name="Valuta 3 2 5 4 2 3 3" xfId="19657" xr:uid="{AAF9D67C-A37F-45D8-9129-97A3504905DA}"/>
    <cellStyle name="Valuta 3 2 5 4 2 4" xfId="22729" xr:uid="{310C0056-CCE8-442D-84A3-E4F06D2FECAB}"/>
    <cellStyle name="Valuta 3 2 5 4 2 5" xfId="11726" xr:uid="{9C5DFF03-304D-4DC3-96C0-C4B0519CBD4A}"/>
    <cellStyle name="Valuta 3 2 5 4 3" xfId="1624" xr:uid="{00000000-0005-0000-0000-00007A090000}"/>
    <cellStyle name="Valuta 3 2 5 4 3 2" xfId="4527" xr:uid="{58BB872A-E657-42E2-B970-0EC43B3F773E}"/>
    <cellStyle name="Valuta 3 2 5 4 3 2 2" xfId="20659" xr:uid="{C4F196D7-EEA0-4DE7-B97D-67B8BE1D80F1}"/>
    <cellStyle name="Valuta 3 2 5 4 3 2 2 2" xfId="32197" xr:uid="{730C914E-5CC4-4967-AE8C-A69D2E5A4B6F}"/>
    <cellStyle name="Valuta 3 2 5 4 3 2 3" xfId="25275" xr:uid="{7D34968F-710A-45D1-A007-782FDB7F16CD}"/>
    <cellStyle name="Valuta 3 2 5 4 3 2 4" xfId="13949" xr:uid="{C657A441-C4B7-4E05-8F61-A34117A4036F}"/>
    <cellStyle name="Valuta 3 2 5 4 3 3" xfId="6913" xr:uid="{FF0007B0-8F0B-46EA-8535-107D264C99B3}"/>
    <cellStyle name="Valuta 3 2 5 4 3 3 2" xfId="30859" xr:uid="{C3E58648-7664-4125-9044-1F49B87F2761}"/>
    <cellStyle name="Valuta 3 2 5 4 3 3 3" xfId="19321" xr:uid="{78DC6745-D2B3-44BE-A85B-4B7385D78E6E}"/>
    <cellStyle name="Valuta 3 2 5 4 3 4" xfId="22377" xr:uid="{A25E8AFC-2117-4B63-AD57-E2F5100AA9D9}"/>
    <cellStyle name="Valuta 3 2 5 4 3 5" xfId="11380" xr:uid="{3037FE2D-D969-4BF2-B77F-5CDE2424E04E}"/>
    <cellStyle name="Valuta 3 2 5 4 4" xfId="1191" xr:uid="{00000000-0005-0000-0000-00007B090000}"/>
    <cellStyle name="Valuta 3 2 5 4 4 2" xfId="4094" xr:uid="{05580D95-C2E3-4CC7-B19D-9D53C52C98A5}"/>
    <cellStyle name="Valuta 3 2 5 4 4 2 2" xfId="20325" xr:uid="{9F887B29-038D-45A9-A4B8-B746E3DEA7E5}"/>
    <cellStyle name="Valuta 3 2 5 4 4 2 2 2" xfId="31863" xr:uid="{391A8E25-D968-40AD-ADFE-342B8E3A47D4}"/>
    <cellStyle name="Valuta 3 2 5 4 4 2 3" xfId="24842" xr:uid="{7987D7BB-6C1B-444A-9243-1474375C2658}"/>
    <cellStyle name="Valuta 3 2 5 4 4 2 4" xfId="13516" xr:uid="{7593E626-B2B9-454E-8CD5-7B8DC7C4F340}"/>
    <cellStyle name="Valuta 3 2 5 4 4 3" xfId="18987" xr:uid="{6D2029FB-DC6D-4AF9-8056-DEBAA3D036D9}"/>
    <cellStyle name="Valuta 3 2 5 4 4 3 2" xfId="30525" xr:uid="{385D64E5-EBBD-4065-9345-AD4852AF9A5D}"/>
    <cellStyle name="Valuta 3 2 5 4 4 4" xfId="21944" xr:uid="{6B1BDFB1-BE28-4099-8B53-676CB501086A}"/>
    <cellStyle name="Valuta 3 2 5 4 4 5" xfId="10993" xr:uid="{E721FF5A-B9EC-47D5-A1A2-A16455A530F3}"/>
    <cellStyle name="Valuta 3 2 5 4 5" xfId="3524" xr:uid="{A2EA4E19-2FEC-47AE-8461-DD0AE87B083F}"/>
    <cellStyle name="Valuta 3 2 5 4 5 2" xfId="19991" xr:uid="{C42E98DA-9E61-4973-92F6-526BE9A6B847}"/>
    <cellStyle name="Valuta 3 2 5 4 5 2 2" xfId="31529" xr:uid="{207A9802-1A34-40E9-9F73-21A6D603759A}"/>
    <cellStyle name="Valuta 3 2 5 4 5 3" xfId="24272" xr:uid="{14AE16F4-6BA2-4784-B720-BF41BEA9FD35}"/>
    <cellStyle name="Valuta 3 2 5 4 5 4" xfId="12992" xr:uid="{E53ECC4D-8010-40D1-A6C5-5E9EE9460950}"/>
    <cellStyle name="Valuta 3 2 5 4 6" xfId="6455" xr:uid="{5F2EA318-AEFE-48E4-A2D3-C576F3839890}"/>
    <cellStyle name="Valuta 3 2 5 4 6 2" xfId="30191" xr:uid="{A589071D-A18D-4303-9289-F28F6B109CCD}"/>
    <cellStyle name="Valuta 3 2 5 4 6 3" xfId="18653" xr:uid="{A3934641-97B3-4241-BD20-0540413195C0}"/>
    <cellStyle name="Valuta 3 2 5 4 7" xfId="21374" xr:uid="{D7AAA71C-8856-4FED-A596-F0C85320A129}"/>
    <cellStyle name="Valuta 3 2 5 4 8" xfId="10502" xr:uid="{6D0F2DE0-E45E-47E5-A1C3-66A4AFBEE384}"/>
    <cellStyle name="Valuta 3 2 5 5" xfId="1813" xr:uid="{00000000-0005-0000-0000-00007C090000}"/>
    <cellStyle name="Valuta 3 2 5 5 2" xfId="4712" xr:uid="{88F1F7B5-F526-4387-A05F-0B2ADD26EE14}"/>
    <cellStyle name="Valuta 3 2 5 5 2 2" xfId="20828" xr:uid="{DC4FA5BB-FA8F-4275-8BE4-44F361BD01AC}"/>
    <cellStyle name="Valuta 3 2 5 5 2 2 2" xfId="32366" xr:uid="{B5723A33-B0F8-4C8C-8549-4D6A425CB637}"/>
    <cellStyle name="Valuta 3 2 5 5 2 3" xfId="25460" xr:uid="{FE391CE6-059D-49B1-B544-77B6EEB7E6D7}"/>
    <cellStyle name="Valuta 3 2 5 5 2 4" xfId="14134" xr:uid="{23753CB7-D97D-41AC-9A57-EF0CA74BF358}"/>
    <cellStyle name="Valuta 3 2 5 5 3" xfId="7578" xr:uid="{D2B1EA2F-DAA4-472C-B011-0D55212419CA}"/>
    <cellStyle name="Valuta 3 2 5 5 3 2" xfId="31028" xr:uid="{6B47235C-9C15-4CD9-A472-824D86E47ED5}"/>
    <cellStyle name="Valuta 3 2 5 5 3 3" xfId="19490" xr:uid="{D7399C3D-0E44-48CF-8E71-42A31B5C6D84}"/>
    <cellStyle name="Valuta 3 2 5 5 4" xfId="22562" xr:uid="{5526FD14-6C67-4B27-AF4A-EF3229893712}"/>
    <cellStyle name="Valuta 3 2 5 5 5" xfId="11559" xr:uid="{F5318D48-AD30-494D-844E-8FBCA301A7F2}"/>
    <cellStyle name="Valuta 3 2 5 6" xfId="1411" xr:uid="{00000000-0005-0000-0000-00007D090000}"/>
    <cellStyle name="Valuta 3 2 5 6 2" xfId="4314" xr:uid="{81BF3125-8115-4C1A-8839-5D518ADFA5B7}"/>
    <cellStyle name="Valuta 3 2 5 6 2 2" xfId="20492" xr:uid="{F6B49E01-350C-4690-8C1A-AB1E0C1E4CB4}"/>
    <cellStyle name="Valuta 3 2 5 6 2 2 2" xfId="32030" xr:uid="{18820344-90CB-4D48-8A5A-752D5303607B}"/>
    <cellStyle name="Valuta 3 2 5 6 2 3" xfId="25062" xr:uid="{F8881DD6-C9E1-4497-8314-B2FFD39ED1A8}"/>
    <cellStyle name="Valuta 3 2 5 6 2 4" xfId="13736" xr:uid="{6E23AD47-BB88-4F69-AE26-566C9D0A3144}"/>
    <cellStyle name="Valuta 3 2 5 6 3" xfId="7151" xr:uid="{07B2A78B-48B3-4062-A5B4-4C4569C58494}"/>
    <cellStyle name="Valuta 3 2 5 6 3 2" xfId="30692" xr:uid="{5179FD5A-CA02-4B4D-845A-6FD07C2179F0}"/>
    <cellStyle name="Valuta 3 2 5 6 3 3" xfId="19154" xr:uid="{EC3B0E85-CBFB-4230-874C-CF270FDF6650}"/>
    <cellStyle name="Valuta 3 2 5 6 4" xfId="22164" xr:uid="{29DDCBC9-7169-442C-9F1C-2696062D863F}"/>
    <cellStyle name="Valuta 3 2 5 6 5" xfId="11191" xr:uid="{C6182072-543F-48B0-B796-AA3C292ABBD8}"/>
    <cellStyle name="Valuta 3 2 5 7" xfId="899" xr:uid="{00000000-0005-0000-0000-00007E090000}"/>
    <cellStyle name="Valuta 3 2 5 7 2" xfId="3802" xr:uid="{B9C3261B-39E9-4C2E-8230-2F57D4D67100}"/>
    <cellStyle name="Valuta 3 2 5 7 2 2" xfId="20158" xr:uid="{9E3C8E05-1DB1-492E-8FE7-66D8F6D0CB46}"/>
    <cellStyle name="Valuta 3 2 5 7 2 2 2" xfId="31696" xr:uid="{52B167BA-56C6-4C01-AEFD-924E035B2DC2}"/>
    <cellStyle name="Valuta 3 2 5 7 2 3" xfId="24550" xr:uid="{636FBE27-183F-4223-BB9C-DB24E1CF668E}"/>
    <cellStyle name="Valuta 3 2 5 7 2 4" xfId="13246" xr:uid="{C8B0B333-ECFB-48A0-A6EC-E62E30FFEF53}"/>
    <cellStyle name="Valuta 3 2 5 7 3" xfId="6675" xr:uid="{66D4400F-2343-4EB9-A60F-E6B48AC75C1B}"/>
    <cellStyle name="Valuta 3 2 5 7 3 2" xfId="30358" xr:uid="{66A72B13-30F5-4961-9CA5-B8E94331EA6F}"/>
    <cellStyle name="Valuta 3 2 5 7 3 3" xfId="18820" xr:uid="{CEA34943-069A-4A9B-881A-71EDD198F381}"/>
    <cellStyle name="Valuta 3 2 5 7 4" xfId="21652" xr:uid="{C2AEDDD1-A3BE-4E22-BBF4-0D981525E106}"/>
    <cellStyle name="Valuta 3 2 5 7 5" xfId="10742" xr:uid="{EEECE243-487D-4388-B86A-CDADF57F843B}"/>
    <cellStyle name="Valuta 3 2 5 8" xfId="3332" xr:uid="{876689A0-195B-4FC2-928F-FCE1496A23D6}"/>
    <cellStyle name="Valuta 3 2 5 8 2" xfId="19824" xr:uid="{7C175F52-0891-4F32-AC1B-DBE422711001}"/>
    <cellStyle name="Valuta 3 2 5 8 2 2" xfId="31362" xr:uid="{7B19C40A-D0BB-405F-B43D-23E0CABF35AB}"/>
    <cellStyle name="Valuta 3 2 5 8 3" xfId="24080" xr:uid="{0C254C13-A7BD-4D8D-9A0F-C3AB03B1034B}"/>
    <cellStyle name="Valuta 3 2 5 8 4" xfId="12800" xr:uid="{9E5B9411-1635-49D9-B7CA-764DE918D0C3}"/>
    <cellStyle name="Valuta 3 2 5 9" xfId="6247" xr:uid="{9D5E426D-69E2-4893-BC35-A28DB1A13355}"/>
    <cellStyle name="Valuta 3 2 5 9 2" xfId="30024" xr:uid="{31996A90-EE40-4263-B8C1-62556C5A6440}"/>
    <cellStyle name="Valuta 3 2 5 9 3" xfId="18486" xr:uid="{CD80F8D8-F134-4811-9C79-2CF843D33AF5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2 2 2" xfId="21035" xr:uid="{68266A18-746E-4338-BC61-6F0DD2B85E22}"/>
    <cellStyle name="Valuta 3 2 6 2 2 2 2 2" xfId="32573" xr:uid="{426C906B-F6CB-4F05-9D91-8784DCD63434}"/>
    <cellStyle name="Valuta 3 2 6 2 2 2 3" xfId="25667" xr:uid="{633C7338-68FF-4988-A697-0B5F245CA0DA}"/>
    <cellStyle name="Valuta 3 2 6 2 2 2 4" xfId="14341" xr:uid="{AFBAB1AB-9386-433B-95B4-2291B65F361F}"/>
    <cellStyle name="Valuta 3 2 6 2 2 3" xfId="7426" xr:uid="{49C0B33F-6B44-4EE7-9A8A-B0FBEABE157B}"/>
    <cellStyle name="Valuta 3 2 6 2 2 3 2" xfId="31235" xr:uid="{9D4EB598-1378-4097-94C0-C272EAAB7762}"/>
    <cellStyle name="Valuta 3 2 6 2 2 3 3" xfId="19697" xr:uid="{707E4BAF-A07F-4189-B017-EAEDBC79BC4C}"/>
    <cellStyle name="Valuta 3 2 6 2 2 4" xfId="22769" xr:uid="{A5AC2069-37C0-49BE-8C51-D8DA67750207}"/>
    <cellStyle name="Valuta 3 2 6 2 2 5" xfId="11766" xr:uid="{BF6CEF27-59A3-4C2E-A83D-D213E29A79FD}"/>
    <cellStyle name="Valuta 3 2 6 2 3" xfId="1674" xr:uid="{00000000-0005-0000-0000-000082090000}"/>
    <cellStyle name="Valuta 3 2 6 2 3 2" xfId="4577" xr:uid="{56704386-6659-459D-9B20-DFEE0E4583C6}"/>
    <cellStyle name="Valuta 3 2 6 2 3 2 2" xfId="20699" xr:uid="{842BB310-1124-49E3-ACEC-1628C3B6B2CB}"/>
    <cellStyle name="Valuta 3 2 6 2 3 2 2 2" xfId="32237" xr:uid="{80C2339C-9212-4FA7-B176-E5FBECAD2F48}"/>
    <cellStyle name="Valuta 3 2 6 2 3 2 3" xfId="25325" xr:uid="{623CA4C7-925E-4600-836C-54559F666EA4}"/>
    <cellStyle name="Valuta 3 2 6 2 3 2 4" xfId="13999" xr:uid="{EB738B76-5704-4AD5-A3EF-CFC45840F7E2}"/>
    <cellStyle name="Valuta 3 2 6 2 3 3" xfId="6963" xr:uid="{A4EA4529-5E6A-40DE-B7C9-5AF7EA2686CA}"/>
    <cellStyle name="Valuta 3 2 6 2 3 3 2" xfId="30899" xr:uid="{CAE46ADA-DD86-445B-99F4-43AB0CEE94EB}"/>
    <cellStyle name="Valuta 3 2 6 2 3 3 3" xfId="19361" xr:uid="{4E472E82-7CF2-4744-AC99-8B9783191138}"/>
    <cellStyle name="Valuta 3 2 6 2 3 4" xfId="22427" xr:uid="{FAB3415D-1C81-497A-A3AC-88F0930E075E}"/>
    <cellStyle name="Valuta 3 2 6 2 3 5" xfId="11426" xr:uid="{1A070BE3-F2B4-4DD6-9D68-80F5F11ACD23}"/>
    <cellStyle name="Valuta 3 2 6 2 4" xfId="1241" xr:uid="{00000000-0005-0000-0000-000083090000}"/>
    <cellStyle name="Valuta 3 2 6 2 4 2" xfId="4144" xr:uid="{D989996C-55C9-41DE-BAE1-B9C501F9700B}"/>
    <cellStyle name="Valuta 3 2 6 2 4 2 2" xfId="20365" xr:uid="{355AF6B2-48D6-4F89-9885-8B116F761562}"/>
    <cellStyle name="Valuta 3 2 6 2 4 2 2 2" xfId="31903" xr:uid="{1F5DA39E-E40A-4088-A9A1-326EA247C7A5}"/>
    <cellStyle name="Valuta 3 2 6 2 4 2 3" xfId="24892" xr:uid="{44890836-7B3A-4F15-ABFF-528A423FC088}"/>
    <cellStyle name="Valuta 3 2 6 2 4 2 4" xfId="13566" xr:uid="{0023C248-4267-4170-AF09-D930C3D7F8CE}"/>
    <cellStyle name="Valuta 3 2 6 2 4 3" xfId="19027" xr:uid="{868BE8AB-05D2-40AA-AE21-83E0C0E58F44}"/>
    <cellStyle name="Valuta 3 2 6 2 4 3 2" xfId="30565" xr:uid="{C264EEFE-12AF-4536-A931-0235C65C1C85}"/>
    <cellStyle name="Valuta 3 2 6 2 4 4" xfId="21994" xr:uid="{3F82977D-0D8A-4D2C-88A3-C7F10A31C0C3}"/>
    <cellStyle name="Valuta 3 2 6 2 4 5" xfId="11039" xr:uid="{09FF97AE-CDEC-40F2-856F-58DFDA0499F4}"/>
    <cellStyle name="Valuta 3 2 6 2 5" xfId="3574" xr:uid="{BAE49720-825C-42F5-830F-5B21234B4AB8}"/>
    <cellStyle name="Valuta 3 2 6 2 5 2" xfId="20031" xr:uid="{EA4D1251-7FA5-41AB-A1F7-87E48B5F03A4}"/>
    <cellStyle name="Valuta 3 2 6 2 5 2 2" xfId="31569" xr:uid="{6A998A91-6642-4723-BF1A-635973C4E195}"/>
    <cellStyle name="Valuta 3 2 6 2 5 3" xfId="24322" xr:uid="{FF14935D-58E2-43E6-B5CD-15DDD1BE3A47}"/>
    <cellStyle name="Valuta 3 2 6 2 5 4" xfId="13042" xr:uid="{720765BA-2A0C-4168-A51C-6D49C0EF07DF}"/>
    <cellStyle name="Valuta 3 2 6 2 6" xfId="6505" xr:uid="{9E72806B-A326-4A90-9A48-7A35C7E0FFFB}"/>
    <cellStyle name="Valuta 3 2 6 2 6 2" xfId="30231" xr:uid="{D53BAAE1-7ED8-437B-908E-AEF6E718C581}"/>
    <cellStyle name="Valuta 3 2 6 2 6 3" xfId="18693" xr:uid="{761D5331-9BB5-47CC-8F0D-4261E979FD1E}"/>
    <cellStyle name="Valuta 3 2 6 2 7" xfId="21424" xr:uid="{64EBA36C-F905-4EB0-8402-596C00B194B7}"/>
    <cellStyle name="Valuta 3 2 6 2 8" xfId="10548" xr:uid="{C2F3B560-F73E-46C9-B5DE-747E560AF78F}"/>
    <cellStyle name="Valuta 3 2 6 3" xfId="1853" xr:uid="{00000000-0005-0000-0000-000084090000}"/>
    <cellStyle name="Valuta 3 2 6 3 2" xfId="4752" xr:uid="{3660CED4-1C25-44D1-8B41-1DCF71700E16}"/>
    <cellStyle name="Valuta 3 2 6 3 2 2" xfId="20868" xr:uid="{0D699E3A-62C2-43FA-BC3A-08979E7EEF9F}"/>
    <cellStyle name="Valuta 3 2 6 3 2 2 2" xfId="32406" xr:uid="{126FF3E7-E5C0-48C5-ADF3-067A760B5ECB}"/>
    <cellStyle name="Valuta 3 2 6 3 2 3" xfId="25500" xr:uid="{7DA15848-8F4C-4414-B87D-F9AF28F28249}"/>
    <cellStyle name="Valuta 3 2 6 3 2 4" xfId="14174" xr:uid="{BED63116-A98B-4AE4-8FE3-50EE9C4BD8A7}"/>
    <cellStyle name="Valuta 3 2 6 3 3" xfId="7622" xr:uid="{5D121EC2-40C9-4264-B577-D77559F3169F}"/>
    <cellStyle name="Valuta 3 2 6 3 3 2" xfId="31068" xr:uid="{1A20B6BC-E1E0-4BFC-87EB-E7572908D745}"/>
    <cellStyle name="Valuta 3 2 6 3 3 3" xfId="19530" xr:uid="{6823B9D2-2D20-444F-8D14-99248355E6B5}"/>
    <cellStyle name="Valuta 3 2 6 3 4" xfId="22602" xr:uid="{B5B79AC6-6F60-4273-986E-17EE65C3968F}"/>
    <cellStyle name="Valuta 3 2 6 3 5" xfId="11599" xr:uid="{67330055-882A-4C7F-9697-E9824B1DDCE9}"/>
    <cellStyle name="Valuta 3 2 6 4" xfId="1461" xr:uid="{00000000-0005-0000-0000-000085090000}"/>
    <cellStyle name="Valuta 3 2 6 4 2" xfId="4364" xr:uid="{DFF50CD8-9DAD-4409-B6BB-036BF59DD41F}"/>
    <cellStyle name="Valuta 3 2 6 4 2 2" xfId="20532" xr:uid="{97340B53-4AA2-4B70-B630-A1508EC4CBB8}"/>
    <cellStyle name="Valuta 3 2 6 4 2 2 2" xfId="32070" xr:uid="{110F8B18-91C3-4E96-92FE-FEC3D241FB6C}"/>
    <cellStyle name="Valuta 3 2 6 4 2 3" xfId="25112" xr:uid="{09093A67-945D-47E0-93A4-120C3E773597}"/>
    <cellStyle name="Valuta 3 2 6 4 2 4" xfId="13786" xr:uid="{05328636-EFB2-430F-BA8C-513CB16B8738}"/>
    <cellStyle name="Valuta 3 2 6 4 3" xfId="7201" xr:uid="{25DE2553-A04E-4875-966B-663AA4B2F6F8}"/>
    <cellStyle name="Valuta 3 2 6 4 3 2" xfId="30732" xr:uid="{91D22C08-F7E6-4AC7-89D5-92AE04AF17B2}"/>
    <cellStyle name="Valuta 3 2 6 4 3 3" xfId="19194" xr:uid="{5539A7AB-AA22-4174-8F59-54BF265727C0}"/>
    <cellStyle name="Valuta 3 2 6 4 4" xfId="22214" xr:uid="{94B65874-2A57-4F66-8F2D-AF6E23FD22DC}"/>
    <cellStyle name="Valuta 3 2 6 4 5" xfId="11237" xr:uid="{5D135B1D-20C0-4A91-91E0-BC4BFD742745}"/>
    <cellStyle name="Valuta 3 2 6 5" xfId="950" xr:uid="{00000000-0005-0000-0000-000086090000}"/>
    <cellStyle name="Valuta 3 2 6 5 2" xfId="3853" xr:uid="{B1F4776C-9D8F-48C8-8848-DDA7E213F20A}"/>
    <cellStyle name="Valuta 3 2 6 5 2 2" xfId="20198" xr:uid="{6212FFFE-BC77-4338-8C11-B4C127A2F49A}"/>
    <cellStyle name="Valuta 3 2 6 5 2 2 2" xfId="31736" xr:uid="{7114D25B-FF56-4023-BC6F-BF14530AF98B}"/>
    <cellStyle name="Valuta 3 2 6 5 2 3" xfId="24601" xr:uid="{0ADA3DAD-01CF-4471-8A37-63B9A0362743}"/>
    <cellStyle name="Valuta 3 2 6 5 2 4" xfId="13293" xr:uid="{43FDFD2E-EAB4-4BFE-BCD6-F0CB2B0C6D8D}"/>
    <cellStyle name="Valuta 3 2 6 5 3" xfId="6725" xr:uid="{5FFF4FF5-854A-48D3-AE49-FA03DC954310}"/>
    <cellStyle name="Valuta 3 2 6 5 3 2" xfId="30398" xr:uid="{77567447-FFF0-46AA-BED5-6038C5493E3B}"/>
    <cellStyle name="Valuta 3 2 6 5 3 3" xfId="18860" xr:uid="{DC19836D-B0A8-460D-946C-AB648779BF89}"/>
    <cellStyle name="Valuta 3 2 6 5 4" xfId="21703" xr:uid="{3B25789B-07E9-44E4-87C0-86DC7AA14D1E}"/>
    <cellStyle name="Valuta 3 2 6 5 5" xfId="10788" xr:uid="{48ADF761-D7AF-4E8B-A219-9E3D5665388A}"/>
    <cellStyle name="Valuta 3 2 6 6" xfId="3382" xr:uid="{7B68FA7B-534D-42DA-9CFD-C72978A1E8B4}"/>
    <cellStyle name="Valuta 3 2 6 6 2" xfId="19864" xr:uid="{5CD5C233-35F8-4B89-BCFD-74E13F84187C}"/>
    <cellStyle name="Valuta 3 2 6 6 2 2" xfId="31402" xr:uid="{C9E17483-7780-443A-AEF8-3019B65A8AFA}"/>
    <cellStyle name="Valuta 3 2 6 6 3" xfId="24130" xr:uid="{E2DA175C-00E7-4950-8B3E-1D291CDED2DC}"/>
    <cellStyle name="Valuta 3 2 6 6 4" xfId="12850" xr:uid="{44A0A343-09F1-4A46-9479-88420A96DA45}"/>
    <cellStyle name="Valuta 3 2 6 7" xfId="6297" xr:uid="{A2396377-D033-4251-8B29-3737AC099C29}"/>
    <cellStyle name="Valuta 3 2 6 7 2" xfId="30064" xr:uid="{38E73E78-D491-4D16-93AB-532999562EBE}"/>
    <cellStyle name="Valuta 3 2 6 7 3" xfId="18526" xr:uid="{879564D4-B883-4B06-9719-F4ACAF9470CA}"/>
    <cellStyle name="Valuta 3 2 6 8" xfId="21232" xr:uid="{5E44FE06-E073-4EC4-B9BB-3A08D6135AF0}"/>
    <cellStyle name="Valuta 3 2 6 9" xfId="10371" xr:uid="{A7FB2976-3E61-496E-9A4F-655F10BC3955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2 2 2" xfId="20955" xr:uid="{01A2E4E3-A0C5-426F-B05C-35B15E72E1D2}"/>
    <cellStyle name="Valuta 3 2 8 2 2 2 2" xfId="32493" xr:uid="{48135EAE-9E19-4261-AEDD-57A0ED39ABF7}"/>
    <cellStyle name="Valuta 3 2 8 2 2 3" xfId="25587" xr:uid="{1DBD97C4-A8A0-40A3-8C04-150A0A4DF0E9}"/>
    <cellStyle name="Valuta 3 2 8 2 2 4" xfId="14261" xr:uid="{BDC6D672-EE73-4572-9A07-E9893F9E6801}"/>
    <cellStyle name="Valuta 3 2 8 2 3" xfId="7334" xr:uid="{CCAEF1CD-EDBD-45F7-928A-025E1467EA86}"/>
    <cellStyle name="Valuta 3 2 8 2 3 2" xfId="31155" xr:uid="{7E28DEA5-7BA8-4D9A-819D-712255C5456D}"/>
    <cellStyle name="Valuta 3 2 8 2 3 3" xfId="19617" xr:uid="{BCE0983E-B312-4DAA-9170-7CC641DC1491}"/>
    <cellStyle name="Valuta 3 2 8 2 4" xfId="22689" xr:uid="{41AEC93B-161B-49F3-9980-934AFDDB7374}"/>
    <cellStyle name="Valuta 3 2 8 2 5" xfId="11686" xr:uid="{E44D4604-917B-4C06-9986-4FC9542F17D2}"/>
    <cellStyle name="Valuta 3 2 8 3" xfId="1582" xr:uid="{00000000-0005-0000-0000-00008A090000}"/>
    <cellStyle name="Valuta 3 2 8 3 2" xfId="4485" xr:uid="{2DB05B05-A9AC-4184-9446-E477D11A85AA}"/>
    <cellStyle name="Valuta 3 2 8 3 2 2" xfId="20619" xr:uid="{148E74B5-5821-4300-9227-831EED199DB8}"/>
    <cellStyle name="Valuta 3 2 8 3 2 2 2" xfId="32157" xr:uid="{215DAE0C-BBC7-495F-AC8E-C1A2499899DD}"/>
    <cellStyle name="Valuta 3 2 8 3 2 3" xfId="25233" xr:uid="{9C059055-AC92-4E9F-B42C-AFDE74C04CDA}"/>
    <cellStyle name="Valuta 3 2 8 3 2 4" xfId="13907" xr:uid="{E3368A00-1B35-4ACC-B3CB-AE91BA79FD50}"/>
    <cellStyle name="Valuta 3 2 8 3 3" xfId="6871" xr:uid="{8F94D580-CD0D-47FB-A113-F1FDE70FCFBC}"/>
    <cellStyle name="Valuta 3 2 8 3 3 2" xfId="30819" xr:uid="{49BE2881-AE73-49E6-B590-33A986629F7B}"/>
    <cellStyle name="Valuta 3 2 8 3 3 3" xfId="19281" xr:uid="{F63A8173-3B7B-4292-AA04-FE380E5FB3AD}"/>
    <cellStyle name="Valuta 3 2 8 3 4" xfId="22335" xr:uid="{4E6998D7-4C99-4B0D-B1F2-7CC180F09348}"/>
    <cellStyle name="Valuta 3 2 8 3 5" xfId="11340" xr:uid="{6FFC60C3-50D3-4637-BA97-A8992F108A7C}"/>
    <cellStyle name="Valuta 3 2 8 4" xfId="1149" xr:uid="{00000000-0005-0000-0000-00008B090000}"/>
    <cellStyle name="Valuta 3 2 8 4 2" xfId="4052" xr:uid="{0211751A-EC50-497F-BC01-991EE287244D}"/>
    <cellStyle name="Valuta 3 2 8 4 2 2" xfId="20285" xr:uid="{FB0273DE-F069-4568-AF11-DBB01258E4E3}"/>
    <cellStyle name="Valuta 3 2 8 4 2 2 2" xfId="31823" xr:uid="{E090FF23-D189-4DFB-ADEA-D31448533FF8}"/>
    <cellStyle name="Valuta 3 2 8 4 2 3" xfId="24800" xr:uid="{1338E953-4B73-47C8-ADAF-D13723FE4722}"/>
    <cellStyle name="Valuta 3 2 8 4 2 4" xfId="13474" xr:uid="{AA9CB49C-613C-44F1-8474-C54607B5E507}"/>
    <cellStyle name="Valuta 3 2 8 4 3" xfId="18947" xr:uid="{A14D77A5-5518-4648-8FFF-22425722477B}"/>
    <cellStyle name="Valuta 3 2 8 4 3 2" xfId="30485" xr:uid="{407CF4A2-4B26-4A9D-99DE-9F8B1F923552}"/>
    <cellStyle name="Valuta 3 2 8 4 4" xfId="21902" xr:uid="{304C320E-194C-4B6C-9237-EE870084CEC0}"/>
    <cellStyle name="Valuta 3 2 8 4 5" xfId="10953" xr:uid="{E467DEE8-5223-46DA-94D0-63C9136EE125}"/>
    <cellStyle name="Valuta 3 2 8 5" xfId="3482" xr:uid="{B59B3507-996A-4A3D-A540-FF33970D65D8}"/>
    <cellStyle name="Valuta 3 2 8 5 2" xfId="19951" xr:uid="{C12B1D9B-5D79-4C10-881E-5C5808FD665D}"/>
    <cellStyle name="Valuta 3 2 8 5 2 2" xfId="31489" xr:uid="{1C024D07-4F4D-46DA-81B5-1F2C04E31D68}"/>
    <cellStyle name="Valuta 3 2 8 5 3" xfId="24230" xr:uid="{165E2079-867A-4673-A29C-C36089B8AD35}"/>
    <cellStyle name="Valuta 3 2 8 5 4" xfId="12950" xr:uid="{99C22461-7286-43FA-AFB6-AC5FE175750C}"/>
    <cellStyle name="Valuta 3 2 8 6" xfId="6413" xr:uid="{34A636F7-A343-4CAF-8440-590C24E32FB6}"/>
    <cellStyle name="Valuta 3 2 8 6 2" xfId="30151" xr:uid="{B1FE67FF-D2C0-47D3-A763-F68CFB050871}"/>
    <cellStyle name="Valuta 3 2 8 6 3" xfId="18613" xr:uid="{E2EF55DC-A2FB-4615-B88F-7B47D57D66C4}"/>
    <cellStyle name="Valuta 3 2 8 7" xfId="21332" xr:uid="{E5FDDC77-1789-4FBF-B9B1-89FC7F0D8CBF}"/>
    <cellStyle name="Valuta 3 2 8 8" xfId="10462" xr:uid="{856551EC-7E40-4C34-B651-5132C5EF9013}"/>
    <cellStyle name="Valuta 3 2 9" xfId="1773" xr:uid="{00000000-0005-0000-0000-00008C090000}"/>
    <cellStyle name="Valuta 3 2 9 2" xfId="4672" xr:uid="{B4841CC5-BC00-455E-82F9-A08F44183F7E}"/>
    <cellStyle name="Valuta 3 2 9 2 2" xfId="20788" xr:uid="{CA6B4E6A-FE6E-4248-899A-8597FD635DD8}"/>
    <cellStyle name="Valuta 3 2 9 2 2 2" xfId="32326" xr:uid="{D670F22F-B7C4-412C-A760-178AC394DF88}"/>
    <cellStyle name="Valuta 3 2 9 2 3" xfId="25420" xr:uid="{578795DB-6929-4D82-9858-77CCC7787328}"/>
    <cellStyle name="Valuta 3 2 9 2 4" xfId="14094" xr:uid="{1772F634-5843-4988-8D7F-35F1BD55B523}"/>
    <cellStyle name="Valuta 3 2 9 3" xfId="7536" xr:uid="{06CE86AA-3DED-4DAD-A308-1A4F7B3E6A77}"/>
    <cellStyle name="Valuta 3 2 9 3 2" xfId="30988" xr:uid="{C478C5EE-C464-4CB4-8C62-8CE402E06F1A}"/>
    <cellStyle name="Valuta 3 2 9 3 3" xfId="19450" xr:uid="{5E3DC07F-FE70-4617-96F4-D6413D7E5B95}"/>
    <cellStyle name="Valuta 3 2 9 4" xfId="22522" xr:uid="{9BB5513A-0096-43AF-9FDA-FBCDA287F3DD}"/>
    <cellStyle name="Valuta 3 2 9 5" xfId="11519" xr:uid="{991BF851-0D6A-42C7-BA6B-F39D294BC807}"/>
    <cellStyle name="Valuta 3 20" xfId="10273" xr:uid="{42CB4E28-2036-41CB-99A6-C08123E450B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0 2 2" xfId="20121" xr:uid="{72E70D81-BD72-46CD-A4B4-CAD9BFB96DAD}"/>
    <cellStyle name="Valuta 3 3 10 2 2 2" xfId="31659" xr:uid="{ED417D93-D9BA-4D13-8568-5B8BA2CA1E54}"/>
    <cellStyle name="Valuta 3 3 10 2 3" xfId="24507" xr:uid="{1E8D9DE9-AFF2-4E84-B6F3-5BBA6AE46775}"/>
    <cellStyle name="Valuta 3 3 10 2 4" xfId="13206" xr:uid="{E579A499-8F56-4B06-B958-E5F424082710}"/>
    <cellStyle name="Valuta 3 3 10 3" xfId="6635" xr:uid="{D8734BA4-8D65-494E-849B-C5A934D11F49}"/>
    <cellStyle name="Valuta 3 3 10 3 2" xfId="30321" xr:uid="{91057062-26B1-4F63-86E3-5EECDB351029}"/>
    <cellStyle name="Valuta 3 3 10 3 3" xfId="18783" xr:uid="{615B1396-EE3D-4C07-B39E-1EDB2EA61BE5}"/>
    <cellStyle name="Valuta 3 3 10 4" xfId="21609" xr:uid="{89C700F5-FBED-44CE-B868-CE81ED8A8084}"/>
    <cellStyle name="Valuta 3 3 10 5" xfId="10702" xr:uid="{71F1B146-2A87-4F21-906E-CE68E48BF493}"/>
    <cellStyle name="Valuta 3 3 11" xfId="3292" xr:uid="{5C3455B5-1EBD-49C3-AA8A-3874E8852983}"/>
    <cellStyle name="Valuta 3 3 11 2" xfId="19787" xr:uid="{45C02FC5-4C30-4DEB-ACC3-4FEB87F7CB6C}"/>
    <cellStyle name="Valuta 3 3 11 2 2" xfId="31325" xr:uid="{D150CE39-0634-493B-90D8-136B8A0E2868}"/>
    <cellStyle name="Valuta 3 3 11 3" xfId="24040" xr:uid="{2A1A3E73-85AE-49D5-8F37-3EE948CEB6DD}"/>
    <cellStyle name="Valuta 3 3 11 4" xfId="12760" xr:uid="{8D881032-2E70-4376-9E6C-85A2614182EF}"/>
    <cellStyle name="Valuta 3 3 12" xfId="6206" xr:uid="{3512AC87-F4CF-4C78-8107-E10A717282D2}"/>
    <cellStyle name="Valuta 3 3 12 2" xfId="29987" xr:uid="{A96F968E-D065-467F-BFE1-D1C71740BFB2}"/>
    <cellStyle name="Valuta 3 3 12 3" xfId="18449" xr:uid="{0C2814A3-A771-4BDD-BA84-A6EB7877DDB7}"/>
    <cellStyle name="Valuta 3 3 13" xfId="21142" xr:uid="{A78746CD-857D-48E6-831B-CA7B16ED2777}"/>
    <cellStyle name="Valuta 3 3 14" xfId="10291" xr:uid="{F30AC731-1291-43B7-B972-C10BCE3CFA22}"/>
    <cellStyle name="Valuta 3 3 2" xfId="208" xr:uid="{00000000-0005-0000-0000-00008F090000}"/>
    <cellStyle name="Valuta 3 3 2 10" xfId="6234" xr:uid="{92468F7A-E6FB-4DEF-A8F6-FC14C55654BD}"/>
    <cellStyle name="Valuta 3 3 2 10 2" xfId="30011" xr:uid="{F2441760-C11F-4181-8431-380221321C99}"/>
    <cellStyle name="Valuta 3 3 2 10 3" xfId="18473" xr:uid="{034AA687-0060-48B8-945A-8739DA87C066}"/>
    <cellStyle name="Valuta 3 3 2 11" xfId="21169" xr:uid="{A20472F1-97CD-4C1E-8B36-B9BB0AC1AAC9}"/>
    <cellStyle name="Valuta 3 3 2 12" xfId="10318" xr:uid="{FA8CC910-6999-4CB2-ACF2-E1F25365EC5A}"/>
    <cellStyle name="Valuta 3 3 2 2" xfId="249" xr:uid="{00000000-0005-0000-0000-000090090000}"/>
    <cellStyle name="Valuta 3 3 2 2 10" xfId="21209" xr:uid="{58AD0FC4-91DB-47E5-AA7A-2E1617984302}"/>
    <cellStyle name="Valuta 3 3 2 2 11" xfId="10358" xr:uid="{E357085B-A0EE-4F2B-9D67-4DEDDA47A06B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2 2 2" xfId="21102" xr:uid="{BE36F766-C969-4286-BAD4-D0EB13255ECD}"/>
    <cellStyle name="Valuta 3 3 2 2 2 2 2 2 2 2" xfId="32640" xr:uid="{5AB44656-2270-4230-AFAF-D0F37BC8A535}"/>
    <cellStyle name="Valuta 3 3 2 2 2 2 2 2 3" xfId="25734" xr:uid="{D88FECDA-FCDA-4CA0-9FF5-4B191142630C}"/>
    <cellStyle name="Valuta 3 3 2 2 2 2 2 2 4" xfId="14408" xr:uid="{2E524F7F-8297-43CB-98AC-A4B185FB058B}"/>
    <cellStyle name="Valuta 3 3 2 2 2 2 2 3" xfId="7498" xr:uid="{03A78A90-1921-4E67-AD17-217C7CBF344C}"/>
    <cellStyle name="Valuta 3 3 2 2 2 2 2 3 2" xfId="31302" xr:uid="{E31B1808-2E27-4B36-9E07-348BB1D2919D}"/>
    <cellStyle name="Valuta 3 3 2 2 2 2 2 3 3" xfId="19764" xr:uid="{A7633205-93FE-4163-A6AD-DA9489020284}"/>
    <cellStyle name="Valuta 3 3 2 2 2 2 2 4" xfId="22836" xr:uid="{5A144ED6-A998-4F25-A8E5-764C73E81C44}"/>
    <cellStyle name="Valuta 3 3 2 2 2 2 2 5" xfId="11833" xr:uid="{E1E0BEAC-1D7A-4DD4-8D8B-AD6B13574CC2}"/>
    <cellStyle name="Valuta 3 3 2 2 2 2 3" xfId="1746" xr:uid="{00000000-0005-0000-0000-000094090000}"/>
    <cellStyle name="Valuta 3 3 2 2 2 2 3 2" xfId="4649" xr:uid="{49631D05-6803-4D7D-A28D-D570089740A3}"/>
    <cellStyle name="Valuta 3 3 2 2 2 2 3 2 2" xfId="20766" xr:uid="{69C952B9-F210-4685-9FC7-49A69DBFB0B1}"/>
    <cellStyle name="Valuta 3 3 2 2 2 2 3 2 2 2" xfId="32304" xr:uid="{03AF7522-5BE6-48D4-8DFE-FFCE1AC3BE51}"/>
    <cellStyle name="Valuta 3 3 2 2 2 2 3 2 3" xfId="25397" xr:uid="{5E274AAA-AF45-4A6D-850D-D874DFE96068}"/>
    <cellStyle name="Valuta 3 3 2 2 2 2 3 2 4" xfId="14071" xr:uid="{A8A0DBD3-FA93-409A-B619-C6734F367AC8}"/>
    <cellStyle name="Valuta 3 3 2 2 2 2 3 3" xfId="7035" xr:uid="{C7D372E8-60F5-455F-80B1-FBAD93FD193E}"/>
    <cellStyle name="Valuta 3 3 2 2 2 2 3 3 2" xfId="30966" xr:uid="{187644BA-33F8-48A0-814F-A9C73F84DD3F}"/>
    <cellStyle name="Valuta 3 3 2 2 2 2 3 3 3" xfId="19428" xr:uid="{D8169E5F-4444-471B-B3CC-428F6FB4BEA1}"/>
    <cellStyle name="Valuta 3 3 2 2 2 2 3 4" xfId="22499" xr:uid="{74567C02-B3E6-4DAE-9DC0-61690D75FCFB}"/>
    <cellStyle name="Valuta 3 3 2 2 2 2 3 5" xfId="11496" xr:uid="{845B581C-5D56-49E0-97DF-6A88235B9361}"/>
    <cellStyle name="Valuta 3 3 2 2 2 2 4" xfId="1313" xr:uid="{00000000-0005-0000-0000-000095090000}"/>
    <cellStyle name="Valuta 3 3 2 2 2 2 4 2" xfId="4216" xr:uid="{F28A838A-A35D-4C9B-8494-CEF80786FF47}"/>
    <cellStyle name="Valuta 3 3 2 2 2 2 4 2 2" xfId="20432" xr:uid="{948A88AA-D834-488C-A3E4-0144B87722EA}"/>
    <cellStyle name="Valuta 3 3 2 2 2 2 4 2 2 2" xfId="31970" xr:uid="{3546870F-1671-4D41-8A5A-8C46120333B4}"/>
    <cellStyle name="Valuta 3 3 2 2 2 2 4 2 3" xfId="24964" xr:uid="{E5AE7E5E-F766-4B49-A76A-D4CBFDFD04C7}"/>
    <cellStyle name="Valuta 3 3 2 2 2 2 4 2 4" xfId="13638" xr:uid="{DC9C9E45-0514-4D92-B696-1B8DB1F7D7E5}"/>
    <cellStyle name="Valuta 3 3 2 2 2 2 4 3" xfId="19094" xr:uid="{86241FA1-5100-419D-A150-A069DDF65FDA}"/>
    <cellStyle name="Valuta 3 3 2 2 2 2 4 3 2" xfId="30632" xr:uid="{22FEB942-825C-4226-8B78-9FE71DE9311B}"/>
    <cellStyle name="Valuta 3 3 2 2 2 2 4 4" xfId="22066" xr:uid="{2F0B29D9-231F-4912-8D18-D7D81F1EC980}"/>
    <cellStyle name="Valuta 3 3 2 2 2 2 4 5" xfId="11109" xr:uid="{0775B80C-9793-4D32-9D94-B90F45649CA5}"/>
    <cellStyle name="Valuta 3 3 2 2 2 2 5" xfId="3646" xr:uid="{A8D0C008-4F6E-4AE8-A527-6B34C806D9F6}"/>
    <cellStyle name="Valuta 3 3 2 2 2 2 5 2" xfId="20098" xr:uid="{2B40A4CF-55AA-402E-8E8F-3C6219E19808}"/>
    <cellStyle name="Valuta 3 3 2 2 2 2 5 2 2" xfId="31636" xr:uid="{C6D52C38-5121-4B01-AB9C-E84AEF756489}"/>
    <cellStyle name="Valuta 3 3 2 2 2 2 5 3" xfId="24394" xr:uid="{9E2CF12E-CC17-4384-A2E0-EA0B291BA3C7}"/>
    <cellStyle name="Valuta 3 3 2 2 2 2 5 4" xfId="13114" xr:uid="{ED3460C1-66ED-4EF9-A200-97FECCB6208E}"/>
    <cellStyle name="Valuta 3 3 2 2 2 2 6" xfId="6577" xr:uid="{9AF43987-CE57-478E-90C3-3DF446F9E7CF}"/>
    <cellStyle name="Valuta 3 3 2 2 2 2 6 2" xfId="30298" xr:uid="{8BFB4FAF-7405-404E-BF69-0EEC79DD0656}"/>
    <cellStyle name="Valuta 3 3 2 2 2 2 6 3" xfId="18760" xr:uid="{E9123848-9CE0-4A8F-83A5-193AACE08924}"/>
    <cellStyle name="Valuta 3 3 2 2 2 2 7" xfId="21496" xr:uid="{79F5ABA9-AB14-4ADB-A6DE-637A9A5BBF17}"/>
    <cellStyle name="Valuta 3 3 2 2 2 2 8" xfId="10618" xr:uid="{0724B6E6-A3B2-428A-BB83-96E1D6FE32DC}"/>
    <cellStyle name="Valuta 3 3 2 2 2 3" xfId="1920" xr:uid="{00000000-0005-0000-0000-000096090000}"/>
    <cellStyle name="Valuta 3 3 2 2 2 3 2" xfId="4819" xr:uid="{C2AD5C83-59E3-4B62-A722-27DFD844CA07}"/>
    <cellStyle name="Valuta 3 3 2 2 2 3 2 2" xfId="20935" xr:uid="{27392CBE-10F9-4102-9B7B-0C5F688BC41A}"/>
    <cellStyle name="Valuta 3 3 2 2 2 3 2 2 2" xfId="32473" xr:uid="{3444E644-46D4-4336-814E-96BC14734E5C}"/>
    <cellStyle name="Valuta 3 3 2 2 2 3 2 3" xfId="25567" xr:uid="{2B1D4A9C-1084-49D6-ACC7-D9D57386DACC}"/>
    <cellStyle name="Valuta 3 3 2 2 2 3 2 4" xfId="14241" xr:uid="{78A3AD5E-2D85-4D37-BFB2-99291EE0B243}"/>
    <cellStyle name="Valuta 3 3 2 2 2 3 3" xfId="7691" xr:uid="{292CF489-865C-48CE-BB46-1EB42D0C7149}"/>
    <cellStyle name="Valuta 3 3 2 2 2 3 3 2" xfId="31135" xr:uid="{6363BA10-2A65-46CF-859B-D3284B95DE4A}"/>
    <cellStyle name="Valuta 3 3 2 2 2 3 3 3" xfId="19597" xr:uid="{ACABABD9-90F3-42D8-B647-B356730954CC}"/>
    <cellStyle name="Valuta 3 3 2 2 2 3 4" xfId="22669" xr:uid="{2A832575-7250-4D45-8B26-C79D9FA7BC3A}"/>
    <cellStyle name="Valuta 3 3 2 2 2 3 5" xfId="11666" xr:uid="{D4D79747-4C6F-47BC-B66B-B71875203116}"/>
    <cellStyle name="Valuta 3 3 2 2 2 4" xfId="1533" xr:uid="{00000000-0005-0000-0000-000097090000}"/>
    <cellStyle name="Valuta 3 3 2 2 2 4 2" xfId="4436" xr:uid="{5DEB07BF-029F-4AC0-B2E6-CF92C978BAE7}"/>
    <cellStyle name="Valuta 3 3 2 2 2 4 2 2" xfId="20599" xr:uid="{1F44FA73-8B8A-4281-A58D-8B15EA5EB3C6}"/>
    <cellStyle name="Valuta 3 3 2 2 2 4 2 2 2" xfId="32137" xr:uid="{03DC2791-7F60-4340-BE86-112A72DD20DD}"/>
    <cellStyle name="Valuta 3 3 2 2 2 4 2 3" xfId="25184" xr:uid="{D016104E-5D88-4A73-8BAC-7DB168B2EC28}"/>
    <cellStyle name="Valuta 3 3 2 2 2 4 2 4" xfId="13858" xr:uid="{363F6551-1350-4809-BB54-88730D0EAF4E}"/>
    <cellStyle name="Valuta 3 3 2 2 2 4 3" xfId="7273" xr:uid="{5025EF55-5A40-446D-A169-9998406949A4}"/>
    <cellStyle name="Valuta 3 3 2 2 2 4 3 2" xfId="30799" xr:uid="{D4E92147-27A3-445A-977E-94FEFE97172B}"/>
    <cellStyle name="Valuta 3 3 2 2 2 4 3 3" xfId="19261" xr:uid="{658131B1-3934-4B93-8396-BE8C8E36A09E}"/>
    <cellStyle name="Valuta 3 3 2 2 2 4 4" xfId="22286" xr:uid="{4D1225CF-6B77-4780-9DDC-53E5407DF4FD}"/>
    <cellStyle name="Valuta 3 3 2 2 2 4 5" xfId="11307" xr:uid="{F60A78A5-B806-4C65-A2B0-B1AACEC36C6A}"/>
    <cellStyle name="Valuta 3 3 2 2 2 5" xfId="1022" xr:uid="{00000000-0005-0000-0000-000098090000}"/>
    <cellStyle name="Valuta 3 3 2 2 2 5 2" xfId="3925" xr:uid="{5F93A9A1-87A7-4407-B8C4-31ECA8EAEE39}"/>
    <cellStyle name="Valuta 3 3 2 2 2 5 2 2" xfId="20265" xr:uid="{31B4DC31-701F-4601-8F53-3F556F245ABE}"/>
    <cellStyle name="Valuta 3 3 2 2 2 5 2 2 2" xfId="31803" xr:uid="{EECBE82B-095A-49F7-9641-F3C984BAD801}"/>
    <cellStyle name="Valuta 3 3 2 2 2 5 2 3" xfId="24673" xr:uid="{57435BA6-3DA2-449B-A39F-FAA534D1B8EF}"/>
    <cellStyle name="Valuta 3 3 2 2 2 5 2 4" xfId="13363" xr:uid="{8EE9AD0B-3259-41A5-8814-FB47574A3897}"/>
    <cellStyle name="Valuta 3 3 2 2 2 5 3" xfId="6797" xr:uid="{3A033B09-A360-45E2-8476-74E572C48BFF}"/>
    <cellStyle name="Valuta 3 3 2 2 2 5 3 2" xfId="30465" xr:uid="{60BE08C3-7E8B-41B6-8454-F76C0EE7E782}"/>
    <cellStyle name="Valuta 3 3 2 2 2 5 3 3" xfId="18927" xr:uid="{11FFA8E6-8911-4D86-9748-2F708B2435B8}"/>
    <cellStyle name="Valuta 3 3 2 2 2 5 4" xfId="21775" xr:uid="{3AC1AB4B-61DB-4582-A93A-AB1C7232DC75}"/>
    <cellStyle name="Valuta 3 3 2 2 2 5 5" xfId="10858" xr:uid="{B5F554EC-A4C4-48F0-91D6-A0E99753BB1C}"/>
    <cellStyle name="Valuta 3 3 2 2 2 6" xfId="3454" xr:uid="{4E3F632D-57E9-4C4F-AF3D-69416229A5FC}"/>
    <cellStyle name="Valuta 3 3 2 2 2 6 2" xfId="19931" xr:uid="{D0F440F1-3EAC-4619-884D-ECD541E391B7}"/>
    <cellStyle name="Valuta 3 3 2 2 2 6 2 2" xfId="31469" xr:uid="{06AE4310-2043-462A-8DC8-280BEE0B3AB0}"/>
    <cellStyle name="Valuta 3 3 2 2 2 6 3" xfId="24202" xr:uid="{67D5DCD0-B7EC-4A0B-82B2-7D05BD7CB30A}"/>
    <cellStyle name="Valuta 3 3 2 2 2 6 4" xfId="12922" xr:uid="{5059CFB2-3202-408C-A940-6EB987FF5F33}"/>
    <cellStyle name="Valuta 3 3 2 2 2 7" xfId="6369" xr:uid="{C5B0056E-3D64-4DAB-9735-2F48719DA14E}"/>
    <cellStyle name="Valuta 3 3 2 2 2 7 2" xfId="30131" xr:uid="{310AF908-AB3A-4803-A295-9AEA5C53C796}"/>
    <cellStyle name="Valuta 3 3 2 2 2 7 3" xfId="18593" xr:uid="{28784402-604D-43EB-BAE6-274993BD5B69}"/>
    <cellStyle name="Valuta 3 3 2 2 2 8" xfId="21304" xr:uid="{2113A063-323F-4479-B7BE-FFC090B741DE}"/>
    <cellStyle name="Valuta 3 3 2 2 2 9" xfId="10438" xr:uid="{8CD8DCA0-5E47-4B54-88F3-272D8B47681B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2 2 2" xfId="21022" xr:uid="{7A7B9476-4FAA-4B93-A2BB-A705660D8926}"/>
    <cellStyle name="Valuta 3 3 2 2 4 2 2 2 2" xfId="32560" xr:uid="{EB21F88E-7598-4D73-9665-F17ADC6B8E99}"/>
    <cellStyle name="Valuta 3 3 2 2 4 2 2 3" xfId="25654" xr:uid="{34EFA3F6-6CC0-4C66-AA69-9DCA05AC538D}"/>
    <cellStyle name="Valuta 3 3 2 2 4 2 2 4" xfId="14328" xr:uid="{62C0CB34-1B6D-4DFA-9CE9-4588904A48BB}"/>
    <cellStyle name="Valuta 3 3 2 2 4 2 3" xfId="7403" xr:uid="{D802ADE6-376B-4BDB-8D05-73C143C78A81}"/>
    <cellStyle name="Valuta 3 3 2 2 4 2 3 2" xfId="31222" xr:uid="{2A7A93B6-361A-4F18-BA46-0F0102A4EF14}"/>
    <cellStyle name="Valuta 3 3 2 2 4 2 3 3" xfId="19684" xr:uid="{64568205-3229-4FDA-BCF7-58292813EA3D}"/>
    <cellStyle name="Valuta 3 3 2 2 4 2 4" xfId="22756" xr:uid="{6E67C204-0C3A-4B41-90E8-6B0F56FE6974}"/>
    <cellStyle name="Valuta 3 3 2 2 4 2 5" xfId="11753" xr:uid="{DB9FD755-AFD1-4261-A264-3A247807E36D}"/>
    <cellStyle name="Valuta 3 3 2 2 4 3" xfId="1651" xr:uid="{00000000-0005-0000-0000-00009C090000}"/>
    <cellStyle name="Valuta 3 3 2 2 4 3 2" xfId="4554" xr:uid="{AEE006AD-BA36-477D-8739-CC55A2E92C54}"/>
    <cellStyle name="Valuta 3 3 2 2 4 3 2 2" xfId="20686" xr:uid="{DCBFACEB-B396-4861-A671-FACA44FBD4DA}"/>
    <cellStyle name="Valuta 3 3 2 2 4 3 2 2 2" xfId="32224" xr:uid="{107EA6C4-134A-4251-9999-1B2C96FBAAA8}"/>
    <cellStyle name="Valuta 3 3 2 2 4 3 2 3" xfId="25302" xr:uid="{C299844F-8FBC-4C17-A04D-8B6230EFFBD6}"/>
    <cellStyle name="Valuta 3 3 2 2 4 3 2 4" xfId="13976" xr:uid="{207AEEF0-C5A8-4A6E-BDEF-F5435B374FA4}"/>
    <cellStyle name="Valuta 3 3 2 2 4 3 3" xfId="6940" xr:uid="{E017AFB4-FD93-4481-B494-7DEDE0523681}"/>
    <cellStyle name="Valuta 3 3 2 2 4 3 3 2" xfId="30886" xr:uid="{32FB7658-2049-457D-BC71-AFE696ACDC3E}"/>
    <cellStyle name="Valuta 3 3 2 2 4 3 3 3" xfId="19348" xr:uid="{010FED75-3015-4B17-9BD8-8FE3D318333A}"/>
    <cellStyle name="Valuta 3 3 2 2 4 3 4" xfId="22404" xr:uid="{CE9B610D-A5AA-4585-87BA-9A8B577E8459}"/>
    <cellStyle name="Valuta 3 3 2 2 4 3 5" xfId="11407" xr:uid="{106F396D-DADE-4B17-B60E-B015D7101A12}"/>
    <cellStyle name="Valuta 3 3 2 2 4 4" xfId="1218" xr:uid="{00000000-0005-0000-0000-00009D090000}"/>
    <cellStyle name="Valuta 3 3 2 2 4 4 2" xfId="4121" xr:uid="{CD5CE411-AF2E-4388-9965-852956369E20}"/>
    <cellStyle name="Valuta 3 3 2 2 4 4 2 2" xfId="20352" xr:uid="{5CD68C8E-F897-4F81-B58E-859324C24F09}"/>
    <cellStyle name="Valuta 3 3 2 2 4 4 2 2 2" xfId="31890" xr:uid="{B8365387-3BD4-44DF-843C-74909B3C6107}"/>
    <cellStyle name="Valuta 3 3 2 2 4 4 2 3" xfId="24869" xr:uid="{F7D6A804-8215-443D-99AE-84DBDA358EBA}"/>
    <cellStyle name="Valuta 3 3 2 2 4 4 2 4" xfId="13543" xr:uid="{98B1D274-EB76-4252-AA7F-7ED9D92E5179}"/>
    <cellStyle name="Valuta 3 3 2 2 4 4 3" xfId="19014" xr:uid="{DB1F984E-2B98-46F8-A286-A611F9BDA104}"/>
    <cellStyle name="Valuta 3 3 2 2 4 4 3 2" xfId="30552" xr:uid="{0C0BF524-9B66-40DC-AD3A-E0B350A869C2}"/>
    <cellStyle name="Valuta 3 3 2 2 4 4 4" xfId="21971" xr:uid="{D91AD84E-40AD-4D87-B9E1-7DE7AB342775}"/>
    <cellStyle name="Valuta 3 3 2 2 4 4 5" xfId="11020" xr:uid="{D7EDDB69-4AB9-45F9-BB4E-8ABBDFB73AA0}"/>
    <cellStyle name="Valuta 3 3 2 2 4 5" xfId="3551" xr:uid="{47A2FA7F-0675-46F4-AF05-FE3F05DFD7B6}"/>
    <cellStyle name="Valuta 3 3 2 2 4 5 2" xfId="20018" xr:uid="{165AA392-9918-4C0F-99B9-385D576A1AB9}"/>
    <cellStyle name="Valuta 3 3 2 2 4 5 2 2" xfId="31556" xr:uid="{AC9E4063-5C47-47AE-BC69-3CFD0A26031F}"/>
    <cellStyle name="Valuta 3 3 2 2 4 5 3" xfId="24299" xr:uid="{2AC822C7-354C-44DF-94F0-F90865F1F531}"/>
    <cellStyle name="Valuta 3 3 2 2 4 5 4" xfId="13019" xr:uid="{4FE0148F-518E-4747-B47A-32951E210581}"/>
    <cellStyle name="Valuta 3 3 2 2 4 6" xfId="6482" xr:uid="{03695DAF-5557-4243-9FBE-A83CD4C3A612}"/>
    <cellStyle name="Valuta 3 3 2 2 4 6 2" xfId="30218" xr:uid="{06E20A1B-7B69-4CCF-BA31-1F6249B7A74E}"/>
    <cellStyle name="Valuta 3 3 2 2 4 6 3" xfId="18680" xr:uid="{35B9AFA7-5E11-4E55-BA70-6107E9DA5797}"/>
    <cellStyle name="Valuta 3 3 2 2 4 7" xfId="21401" xr:uid="{7315E238-E2ED-47F9-9517-4E219C0E3136}"/>
    <cellStyle name="Valuta 3 3 2 2 4 8" xfId="10529" xr:uid="{12EB67D5-3899-4370-B321-7A2FAAFF0FA6}"/>
    <cellStyle name="Valuta 3 3 2 2 5" xfId="1840" xr:uid="{00000000-0005-0000-0000-00009E090000}"/>
    <cellStyle name="Valuta 3 3 2 2 5 2" xfId="4739" xr:uid="{DF7796B4-9639-4F4A-9B9A-92A9949A50F8}"/>
    <cellStyle name="Valuta 3 3 2 2 5 2 2" xfId="20855" xr:uid="{230FB49F-57A6-44EB-A605-B81D0C1C7223}"/>
    <cellStyle name="Valuta 3 3 2 2 5 2 2 2" xfId="32393" xr:uid="{10AFC67D-A84C-48F4-9409-27040579A5FC}"/>
    <cellStyle name="Valuta 3 3 2 2 5 2 3" xfId="25487" xr:uid="{EEE94668-A508-4D2A-9FBB-5FF380D3782E}"/>
    <cellStyle name="Valuta 3 3 2 2 5 2 4" xfId="14161" xr:uid="{28C19D07-7253-4932-B592-B3926D749499}"/>
    <cellStyle name="Valuta 3 3 2 2 5 3" xfId="7605" xr:uid="{48372C67-03CC-49B6-A9FD-21A27D4E40E4}"/>
    <cellStyle name="Valuta 3 3 2 2 5 3 2" xfId="31055" xr:uid="{06948789-72E6-4E3A-A669-3E7C15338CB0}"/>
    <cellStyle name="Valuta 3 3 2 2 5 3 3" xfId="19517" xr:uid="{BF5CF14D-11AD-4687-830E-26721FEE061C}"/>
    <cellStyle name="Valuta 3 3 2 2 5 4" xfId="22589" xr:uid="{91F3D672-0570-4508-9C3D-6F63D0195A42}"/>
    <cellStyle name="Valuta 3 3 2 2 5 5" xfId="11586" xr:uid="{552DCA5B-8501-4067-8A0A-42794B4A9C4E}"/>
    <cellStyle name="Valuta 3 3 2 2 6" xfId="1438" xr:uid="{00000000-0005-0000-0000-00009F090000}"/>
    <cellStyle name="Valuta 3 3 2 2 6 2" xfId="4341" xr:uid="{D19054F0-B0FF-479E-BFE9-91E5DB8E45C9}"/>
    <cellStyle name="Valuta 3 3 2 2 6 2 2" xfId="20519" xr:uid="{7A724EC9-90C7-4AD2-A4D0-6B0124FCF2E4}"/>
    <cellStyle name="Valuta 3 3 2 2 6 2 2 2" xfId="32057" xr:uid="{FF75B71A-92DE-4D0A-93E9-B8B28C554829}"/>
    <cellStyle name="Valuta 3 3 2 2 6 2 3" xfId="25089" xr:uid="{ED97A6A5-AB52-4BD2-87F6-13CD5A60588B}"/>
    <cellStyle name="Valuta 3 3 2 2 6 2 4" xfId="13763" xr:uid="{90D123C7-F7B6-435B-A203-9BF094576DA6}"/>
    <cellStyle name="Valuta 3 3 2 2 6 3" xfId="7178" xr:uid="{5472DCC7-5B4C-4640-81EE-F7FEE2D3116D}"/>
    <cellStyle name="Valuta 3 3 2 2 6 3 2" xfId="30719" xr:uid="{859C1317-5CE4-4410-B70C-47A23684BFCC}"/>
    <cellStyle name="Valuta 3 3 2 2 6 3 3" xfId="19181" xr:uid="{79E34AE1-7A33-436E-8B86-2E3E2D37622D}"/>
    <cellStyle name="Valuta 3 3 2 2 6 4" xfId="22191" xr:uid="{5FB8338B-4779-49ED-AA52-E702E7EB3A21}"/>
    <cellStyle name="Valuta 3 3 2 2 6 5" xfId="11218" xr:uid="{4509387E-9AAC-4021-8426-3DE224315ECB}"/>
    <cellStyle name="Valuta 3 3 2 2 7" xfId="926" xr:uid="{00000000-0005-0000-0000-0000A0090000}"/>
    <cellStyle name="Valuta 3 3 2 2 7 2" xfId="3829" xr:uid="{B5F63724-59F7-47F6-A4C8-A440681DA8E2}"/>
    <cellStyle name="Valuta 3 3 2 2 7 2 2" xfId="20185" xr:uid="{9D7AD124-DE52-480C-8424-4B345A23C502}"/>
    <cellStyle name="Valuta 3 3 2 2 7 2 2 2" xfId="31723" xr:uid="{E5A5AE61-EB8C-4CEE-80F3-3B95B0B7D741}"/>
    <cellStyle name="Valuta 3 3 2 2 7 2 3" xfId="24577" xr:uid="{4E138C33-652D-4572-8738-FEFADF0DEB9A}"/>
    <cellStyle name="Valuta 3 3 2 2 7 2 4" xfId="13273" xr:uid="{F9020D02-7C0E-4D36-B38C-6A04A09AE30B}"/>
    <cellStyle name="Valuta 3 3 2 2 7 3" xfId="6702" xr:uid="{5C5D122A-2E2F-4698-A9A3-6E3F35B2881B}"/>
    <cellStyle name="Valuta 3 3 2 2 7 3 2" xfId="30385" xr:uid="{04C6E4BE-499D-4386-8658-EB7405FFCA1B}"/>
    <cellStyle name="Valuta 3 3 2 2 7 3 3" xfId="18847" xr:uid="{F7BC5032-D8B5-46E4-A589-915C916890A0}"/>
    <cellStyle name="Valuta 3 3 2 2 7 4" xfId="21679" xr:uid="{B47C3B48-368F-4F4E-9114-838E0AC0973E}"/>
    <cellStyle name="Valuta 3 3 2 2 7 5" xfId="10769" xr:uid="{31CC8E52-751A-416E-B70F-355936546427}"/>
    <cellStyle name="Valuta 3 3 2 2 8" xfId="3359" xr:uid="{9E029881-17D2-45DF-A2D3-4FAB14CE5E9D}"/>
    <cellStyle name="Valuta 3 3 2 2 8 2" xfId="19851" xr:uid="{9C244D73-E7B7-4F37-97CD-608BBD40F4FC}"/>
    <cellStyle name="Valuta 3 3 2 2 8 2 2" xfId="31389" xr:uid="{B516BE6A-0B0F-4EE3-9156-74A6993C94B4}"/>
    <cellStyle name="Valuta 3 3 2 2 8 3" xfId="24107" xr:uid="{950A8861-F422-4D76-9EF2-FC6A9B8DDC53}"/>
    <cellStyle name="Valuta 3 3 2 2 8 4" xfId="12827" xr:uid="{EA635ABD-BE3E-4077-B194-F420FFB5E04F}"/>
    <cellStyle name="Valuta 3 3 2 2 9" xfId="6274" xr:uid="{0E06C2B2-4C84-4510-AEF1-1AA6CD3CD950}"/>
    <cellStyle name="Valuta 3 3 2 2 9 2" xfId="30051" xr:uid="{DF376502-B0E8-47DB-B2C7-6F4CCD48EA06}"/>
    <cellStyle name="Valuta 3 3 2 2 9 3" xfId="18513" xr:uid="{16340A3C-FC50-4019-B6E8-90C32147D9F4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2 2 2" xfId="21062" xr:uid="{EB0BB02D-A32D-4CE4-AC37-4B50F4A5A5D9}"/>
    <cellStyle name="Valuta 3 3 2 3 2 2 2 2 2" xfId="32600" xr:uid="{B7418926-0EAE-40B5-9AF4-CB94267605C0}"/>
    <cellStyle name="Valuta 3 3 2 3 2 2 2 3" xfId="25694" xr:uid="{18945231-2BF6-4318-B9F3-11E11642BB7C}"/>
    <cellStyle name="Valuta 3 3 2 3 2 2 2 4" xfId="14368" xr:uid="{6A491D15-48A7-4C09-BB26-982D4EDDA418}"/>
    <cellStyle name="Valuta 3 3 2 3 2 2 3" xfId="7458" xr:uid="{AC8C9FEB-860C-49E9-AE8A-D4A2AE0E7C86}"/>
    <cellStyle name="Valuta 3 3 2 3 2 2 3 2" xfId="31262" xr:uid="{17D4B6D7-BE98-4D70-BB4A-65ABB5477195}"/>
    <cellStyle name="Valuta 3 3 2 3 2 2 3 3" xfId="19724" xr:uid="{55E8232D-F807-4A33-B709-040D911C5A13}"/>
    <cellStyle name="Valuta 3 3 2 3 2 2 4" xfId="22796" xr:uid="{9C8E96EB-2ECE-4646-8F07-C4FE058B5C11}"/>
    <cellStyle name="Valuta 3 3 2 3 2 2 5" xfId="11793" xr:uid="{A5D6D619-8C85-4F68-A02F-398AB066F1B0}"/>
    <cellStyle name="Valuta 3 3 2 3 2 3" xfId="1706" xr:uid="{00000000-0005-0000-0000-0000A4090000}"/>
    <cellStyle name="Valuta 3 3 2 3 2 3 2" xfId="4609" xr:uid="{7D27FF79-79EF-4B4D-B0A4-3E8952B45BBA}"/>
    <cellStyle name="Valuta 3 3 2 3 2 3 2 2" xfId="20726" xr:uid="{65DC5EF8-8E6A-41B8-8DA6-B34D7313ADA1}"/>
    <cellStyle name="Valuta 3 3 2 3 2 3 2 2 2" xfId="32264" xr:uid="{F6947280-BC3A-4C0A-B066-434E4BB81D36}"/>
    <cellStyle name="Valuta 3 3 2 3 2 3 2 3" xfId="25357" xr:uid="{455B1C57-8597-45AA-AF6D-AEEA60CB27B7}"/>
    <cellStyle name="Valuta 3 3 2 3 2 3 2 4" xfId="14031" xr:uid="{4996B20D-C3E4-440C-8E34-D98DE0EF4C6B}"/>
    <cellStyle name="Valuta 3 3 2 3 2 3 3" xfId="6995" xr:uid="{1BB12EBF-4F81-401D-A8BF-A495E69333D0}"/>
    <cellStyle name="Valuta 3 3 2 3 2 3 3 2" xfId="30926" xr:uid="{6D68C181-3641-4275-AF51-5B3172A4B5FC}"/>
    <cellStyle name="Valuta 3 3 2 3 2 3 3 3" xfId="19388" xr:uid="{756A3986-4520-445C-B0BB-1DD183222C11}"/>
    <cellStyle name="Valuta 3 3 2 3 2 3 4" xfId="22459" xr:uid="{358D3E1F-71E6-4D8B-9F90-C0BD83AA81DB}"/>
    <cellStyle name="Valuta 3 3 2 3 2 3 5" xfId="11456" xr:uid="{DA97D137-6AEB-4CB0-AB48-72B16C6C01CE}"/>
    <cellStyle name="Valuta 3 3 2 3 2 4" xfId="1273" xr:uid="{00000000-0005-0000-0000-0000A5090000}"/>
    <cellStyle name="Valuta 3 3 2 3 2 4 2" xfId="4176" xr:uid="{39F251C6-D9DB-4B86-BB95-89A127043388}"/>
    <cellStyle name="Valuta 3 3 2 3 2 4 2 2" xfId="20392" xr:uid="{21DE897C-A72B-4071-9DD5-E37533CA654E}"/>
    <cellStyle name="Valuta 3 3 2 3 2 4 2 2 2" xfId="31930" xr:uid="{F56915F3-003A-40DD-ACAD-4B350153E9B4}"/>
    <cellStyle name="Valuta 3 3 2 3 2 4 2 3" xfId="24924" xr:uid="{221818DB-4CA0-4EC5-B96A-CDF4F0E3519E}"/>
    <cellStyle name="Valuta 3 3 2 3 2 4 2 4" xfId="13598" xr:uid="{99EA8B13-F9F4-4F95-AD15-25B6285B2E22}"/>
    <cellStyle name="Valuta 3 3 2 3 2 4 3" xfId="19054" xr:uid="{BB8B2390-A60F-4B30-B43A-7075093B1374}"/>
    <cellStyle name="Valuta 3 3 2 3 2 4 3 2" xfId="30592" xr:uid="{AC6C5ADE-CEE1-416A-9858-6685BCDB1B94}"/>
    <cellStyle name="Valuta 3 3 2 3 2 4 4" xfId="22026" xr:uid="{887DF260-3343-4EA7-8443-00320649194F}"/>
    <cellStyle name="Valuta 3 3 2 3 2 4 5" xfId="11069" xr:uid="{1B4FB3A5-7D6A-45FA-9359-56BD82F525CE}"/>
    <cellStyle name="Valuta 3 3 2 3 2 5" xfId="3606" xr:uid="{BBAAAADA-94D9-4DD4-BCBE-E104409B3890}"/>
    <cellStyle name="Valuta 3 3 2 3 2 5 2" xfId="20058" xr:uid="{D12B84D9-AC6A-4A4C-BD10-0754BEB7F7CF}"/>
    <cellStyle name="Valuta 3 3 2 3 2 5 2 2" xfId="31596" xr:uid="{961CC3E0-7FAB-4169-A513-473F37FFC906}"/>
    <cellStyle name="Valuta 3 3 2 3 2 5 3" xfId="24354" xr:uid="{5801560C-2424-4667-A02A-2DF42BFF4732}"/>
    <cellStyle name="Valuta 3 3 2 3 2 5 4" xfId="13074" xr:uid="{BE932964-2D76-4FD6-8153-E3CD763C6C58}"/>
    <cellStyle name="Valuta 3 3 2 3 2 6" xfId="6537" xr:uid="{ED4395A1-F1F7-4B77-B634-04D59F103811}"/>
    <cellStyle name="Valuta 3 3 2 3 2 6 2" xfId="30258" xr:uid="{03278E3D-83D6-408D-B510-6A60F66C372F}"/>
    <cellStyle name="Valuta 3 3 2 3 2 6 3" xfId="18720" xr:uid="{A55B5A6B-8768-435F-B06E-76AAE5B31A83}"/>
    <cellStyle name="Valuta 3 3 2 3 2 7" xfId="21456" xr:uid="{E0F89EC7-9927-4677-8D6E-E26898866098}"/>
    <cellStyle name="Valuta 3 3 2 3 2 8" xfId="10578" xr:uid="{7BE582CC-488F-45BD-A571-5CBE6D10938F}"/>
    <cellStyle name="Valuta 3 3 2 3 3" xfId="1880" xr:uid="{00000000-0005-0000-0000-0000A6090000}"/>
    <cellStyle name="Valuta 3 3 2 3 3 2" xfId="4779" xr:uid="{D4086301-953C-49F8-8188-125F41155507}"/>
    <cellStyle name="Valuta 3 3 2 3 3 2 2" xfId="20895" xr:uid="{9BD4E7C1-AEF4-49EC-8E3E-F864E4BC5836}"/>
    <cellStyle name="Valuta 3 3 2 3 3 2 2 2" xfId="32433" xr:uid="{9F2939F0-4CF4-4409-A352-B6C33F6DF06D}"/>
    <cellStyle name="Valuta 3 3 2 3 3 2 3" xfId="25527" xr:uid="{61C3FE03-AE83-49F6-B852-253244F0447D}"/>
    <cellStyle name="Valuta 3 3 2 3 3 2 4" xfId="14201" xr:uid="{8AF54A01-6D8C-469E-9FEE-B7966B7265B6}"/>
    <cellStyle name="Valuta 3 3 2 3 3 3" xfId="7651" xr:uid="{7B8A647D-3A5A-4B75-A998-598169E68A4A}"/>
    <cellStyle name="Valuta 3 3 2 3 3 3 2" xfId="31095" xr:uid="{D24B22F6-5488-4A51-B073-CFA7F6852161}"/>
    <cellStyle name="Valuta 3 3 2 3 3 3 3" xfId="19557" xr:uid="{2C3D7A21-0A8A-4F28-83A6-CD6DC6F08698}"/>
    <cellStyle name="Valuta 3 3 2 3 3 4" xfId="22629" xr:uid="{D3B76C70-9C5B-493F-9B19-1CEF5D598080}"/>
    <cellStyle name="Valuta 3 3 2 3 3 5" xfId="11626" xr:uid="{F25EC1CD-556B-4E40-89FE-5266DC2D5C47}"/>
    <cellStyle name="Valuta 3 3 2 3 4" xfId="1493" xr:uid="{00000000-0005-0000-0000-0000A7090000}"/>
    <cellStyle name="Valuta 3 3 2 3 4 2" xfId="4396" xr:uid="{D071E6D4-3976-45CC-92DC-7BCCAFB184A5}"/>
    <cellStyle name="Valuta 3 3 2 3 4 2 2" xfId="20559" xr:uid="{DD9CF8C4-107D-4770-B47C-75C182128EB0}"/>
    <cellStyle name="Valuta 3 3 2 3 4 2 2 2" xfId="32097" xr:uid="{45B70D7A-1619-48A9-BE1B-08759B48BF49}"/>
    <cellStyle name="Valuta 3 3 2 3 4 2 3" xfId="25144" xr:uid="{5B8B6053-FF5A-4382-A74E-D3986A901CE6}"/>
    <cellStyle name="Valuta 3 3 2 3 4 2 4" xfId="13818" xr:uid="{3286FD26-D68F-46F4-8006-307CDFDE6444}"/>
    <cellStyle name="Valuta 3 3 2 3 4 3" xfId="7233" xr:uid="{A415CB98-89D1-4F6A-BE84-63D33F3720F7}"/>
    <cellStyle name="Valuta 3 3 2 3 4 3 2" xfId="30759" xr:uid="{32FAE8A0-1376-4CB0-A2D5-F2ED28B607BB}"/>
    <cellStyle name="Valuta 3 3 2 3 4 3 3" xfId="19221" xr:uid="{6A459442-C9A1-4834-A57B-87BE0FED744C}"/>
    <cellStyle name="Valuta 3 3 2 3 4 4" xfId="22246" xr:uid="{8FBD0410-F5FD-419A-941C-5A337D86B93F}"/>
    <cellStyle name="Valuta 3 3 2 3 4 5" xfId="11267" xr:uid="{5F31700C-90B6-41EC-9ED7-8E934BD15663}"/>
    <cellStyle name="Valuta 3 3 2 3 5" xfId="982" xr:uid="{00000000-0005-0000-0000-0000A8090000}"/>
    <cellStyle name="Valuta 3 3 2 3 5 2" xfId="3885" xr:uid="{48EA6305-5ED5-4EDD-BFA5-2CB8DE26852F}"/>
    <cellStyle name="Valuta 3 3 2 3 5 2 2" xfId="20225" xr:uid="{C0B8DE73-31D5-471A-A4B7-3FDE979A0F3E}"/>
    <cellStyle name="Valuta 3 3 2 3 5 2 2 2" xfId="31763" xr:uid="{012E3A9D-AB06-4D65-8FE0-A102A6C5D9E4}"/>
    <cellStyle name="Valuta 3 3 2 3 5 2 3" xfId="24633" xr:uid="{58D879ED-FA68-429B-8BB3-5F1B4929D65F}"/>
    <cellStyle name="Valuta 3 3 2 3 5 2 4" xfId="13323" xr:uid="{83D19726-FD76-43C2-8AF4-C7AC989F4A5B}"/>
    <cellStyle name="Valuta 3 3 2 3 5 3" xfId="6757" xr:uid="{7AB07449-1BAA-4A5E-A15F-9C3A790256C3}"/>
    <cellStyle name="Valuta 3 3 2 3 5 3 2" xfId="30425" xr:uid="{F9C6DB58-FC93-47F5-8773-1E5EA9DB6900}"/>
    <cellStyle name="Valuta 3 3 2 3 5 3 3" xfId="18887" xr:uid="{BDDC900C-A2DD-4CF7-A560-72ACDAF2DA8E}"/>
    <cellStyle name="Valuta 3 3 2 3 5 4" xfId="21735" xr:uid="{E423851B-A353-4BA1-BD2B-8E883D55C52C}"/>
    <cellStyle name="Valuta 3 3 2 3 5 5" xfId="10818" xr:uid="{551DA333-B676-4D09-BC70-7526D43339A3}"/>
    <cellStyle name="Valuta 3 3 2 3 6" xfId="3414" xr:uid="{430FF26B-AF42-49DE-BE32-3B4719209F26}"/>
    <cellStyle name="Valuta 3 3 2 3 6 2" xfId="19891" xr:uid="{0117EBCA-2243-459F-B4EA-403707DF51EA}"/>
    <cellStyle name="Valuta 3 3 2 3 6 2 2" xfId="31429" xr:uid="{39F41D6D-B4E5-4CBA-97B8-0B0B82A786F6}"/>
    <cellStyle name="Valuta 3 3 2 3 6 3" xfId="24162" xr:uid="{D00D2AB4-ABF5-4A1E-BE71-C66B546BCDF4}"/>
    <cellStyle name="Valuta 3 3 2 3 6 4" xfId="12882" xr:uid="{FA78E20D-2708-4A41-A50A-38B0E16FCD67}"/>
    <cellStyle name="Valuta 3 3 2 3 7" xfId="6329" xr:uid="{7F2F13E3-D9D6-4561-80AB-DE750D3B46E3}"/>
    <cellStyle name="Valuta 3 3 2 3 7 2" xfId="30091" xr:uid="{8A922117-0389-41C5-87D8-2E11BB1E499C}"/>
    <cellStyle name="Valuta 3 3 2 3 7 3" xfId="18553" xr:uid="{93102953-21DE-4405-98E3-946762F8954C}"/>
    <cellStyle name="Valuta 3 3 2 3 8" xfId="21264" xr:uid="{636C887A-10C8-4CD2-B564-0C4150BA171E}"/>
    <cellStyle name="Valuta 3 3 2 3 9" xfId="10398" xr:uid="{76B05B81-9989-4E68-90C3-A7C41C5F0EC5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2 2 2" xfId="20982" xr:uid="{BE2A0CE2-9279-4642-AEF7-A107B49959A4}"/>
    <cellStyle name="Valuta 3 3 2 5 2 2 2 2" xfId="32520" xr:uid="{4FE2C7F2-4531-4A53-85E9-D73F9FA78AE8}"/>
    <cellStyle name="Valuta 3 3 2 5 2 2 3" xfId="25614" xr:uid="{B63241B3-5AC3-4F54-9AAE-6F7E55DD9A50}"/>
    <cellStyle name="Valuta 3 3 2 5 2 2 4" xfId="14288" xr:uid="{3BC22A93-A1B0-4C33-B60C-AD6B41AD422D}"/>
    <cellStyle name="Valuta 3 3 2 5 2 3" xfId="7363" xr:uid="{2594559C-B56D-48D9-8787-BD7A37F1663F}"/>
    <cellStyle name="Valuta 3 3 2 5 2 3 2" xfId="31182" xr:uid="{7C091C1C-A411-48AD-BF42-641F87A409B6}"/>
    <cellStyle name="Valuta 3 3 2 5 2 3 3" xfId="19644" xr:uid="{D720890D-A68F-4DF5-9BC4-7F15C374F76A}"/>
    <cellStyle name="Valuta 3 3 2 5 2 4" xfId="22716" xr:uid="{4EB69562-01AB-4C1D-9B0F-2B2E9C3867A5}"/>
    <cellStyle name="Valuta 3 3 2 5 2 5" xfId="11713" xr:uid="{E925223A-F4B0-42AF-967F-577F7D12560A}"/>
    <cellStyle name="Valuta 3 3 2 5 3" xfId="1611" xr:uid="{00000000-0005-0000-0000-0000AC090000}"/>
    <cellStyle name="Valuta 3 3 2 5 3 2" xfId="4514" xr:uid="{82CA16BA-2838-410E-BD21-E16A5221C303}"/>
    <cellStyle name="Valuta 3 3 2 5 3 2 2" xfId="20646" xr:uid="{F489AA51-5F70-4F86-8203-F165E0FF54E8}"/>
    <cellStyle name="Valuta 3 3 2 5 3 2 2 2" xfId="32184" xr:uid="{14C7CA65-14FD-467D-B7B3-62DB47F0C336}"/>
    <cellStyle name="Valuta 3 3 2 5 3 2 3" xfId="25262" xr:uid="{FB477A03-DE8A-44A1-AF0D-DCEF2F14EBFB}"/>
    <cellStyle name="Valuta 3 3 2 5 3 2 4" xfId="13936" xr:uid="{CC3E91D0-6EE0-404E-A34B-8FAAFE8D217B}"/>
    <cellStyle name="Valuta 3 3 2 5 3 3" xfId="6900" xr:uid="{1033E786-E44A-44D0-91E0-8CC17F0A1401}"/>
    <cellStyle name="Valuta 3 3 2 5 3 3 2" xfId="30846" xr:uid="{D2160989-49D1-4A9A-827D-54EA37F5D60B}"/>
    <cellStyle name="Valuta 3 3 2 5 3 3 3" xfId="19308" xr:uid="{638095D5-B22C-4DA4-AC80-6C50C95B997F}"/>
    <cellStyle name="Valuta 3 3 2 5 3 4" xfId="22364" xr:uid="{37635C20-106E-4C15-950C-DF77D6AF052F}"/>
    <cellStyle name="Valuta 3 3 2 5 3 5" xfId="11367" xr:uid="{DE18301A-04AF-40F5-B78F-B3A94EF7E4B9}"/>
    <cellStyle name="Valuta 3 3 2 5 4" xfId="1178" xr:uid="{00000000-0005-0000-0000-0000AD090000}"/>
    <cellStyle name="Valuta 3 3 2 5 4 2" xfId="4081" xr:uid="{D16000FB-78FB-4407-B1A4-4C0814A038E4}"/>
    <cellStyle name="Valuta 3 3 2 5 4 2 2" xfId="20312" xr:uid="{C1E20853-7D30-4463-B319-0C5CE7EEAB3D}"/>
    <cellStyle name="Valuta 3 3 2 5 4 2 2 2" xfId="31850" xr:uid="{2E6C5CAB-F676-4371-B56F-5AD8744006AF}"/>
    <cellStyle name="Valuta 3 3 2 5 4 2 3" xfId="24829" xr:uid="{710A7EAA-9F15-48C8-9801-4D7AEBBBFA39}"/>
    <cellStyle name="Valuta 3 3 2 5 4 2 4" xfId="13503" xr:uid="{A29001AA-75A3-447F-B5BB-FD466E25076C}"/>
    <cellStyle name="Valuta 3 3 2 5 4 3" xfId="18974" xr:uid="{A5B3A99B-C266-419F-879F-9F68C0DC104D}"/>
    <cellStyle name="Valuta 3 3 2 5 4 3 2" xfId="30512" xr:uid="{9AD84F45-B3DA-4982-B8BF-4051130D6A7F}"/>
    <cellStyle name="Valuta 3 3 2 5 4 4" xfId="21931" xr:uid="{EF17856F-4A97-4056-8BAF-88CB939B32E5}"/>
    <cellStyle name="Valuta 3 3 2 5 4 5" xfId="10980" xr:uid="{22236D71-A874-4CE5-AB1A-955848F48CB9}"/>
    <cellStyle name="Valuta 3 3 2 5 5" xfId="3511" xr:uid="{CCAA9D10-CC15-477F-8CBD-F03E26458676}"/>
    <cellStyle name="Valuta 3 3 2 5 5 2" xfId="19978" xr:uid="{CA410ED9-EA2C-49E9-B89C-9AD4375B630F}"/>
    <cellStyle name="Valuta 3 3 2 5 5 2 2" xfId="31516" xr:uid="{E3A30487-F321-4590-B633-DC09E028DE49}"/>
    <cellStyle name="Valuta 3 3 2 5 5 3" xfId="24259" xr:uid="{6450F739-79A9-4979-8C56-8BA60671697B}"/>
    <cellStyle name="Valuta 3 3 2 5 5 4" xfId="12979" xr:uid="{7491BEE0-FD7D-4252-93C2-B3707CD902E0}"/>
    <cellStyle name="Valuta 3 3 2 5 6" xfId="6442" xr:uid="{7673316B-B80E-4DD7-BDFE-1983B69BE55F}"/>
    <cellStyle name="Valuta 3 3 2 5 6 2" xfId="30178" xr:uid="{CD03956F-B71D-43C2-8EA7-9D73803FDAAA}"/>
    <cellStyle name="Valuta 3 3 2 5 6 3" xfId="18640" xr:uid="{5FC2D398-C52F-4B2F-8F9A-35218A81FF92}"/>
    <cellStyle name="Valuta 3 3 2 5 7" xfId="21361" xr:uid="{2CAD34C0-FEB8-4D4D-B47A-00626FF3E3E5}"/>
    <cellStyle name="Valuta 3 3 2 5 8" xfId="10489" xr:uid="{152B76C7-FF3C-4373-B8AD-5B14216C1205}"/>
    <cellStyle name="Valuta 3 3 2 6" xfId="1800" xr:uid="{00000000-0005-0000-0000-0000AE090000}"/>
    <cellStyle name="Valuta 3 3 2 6 2" xfId="4699" xr:uid="{DCCB5436-1CAF-41CC-AEA4-1B499CC31863}"/>
    <cellStyle name="Valuta 3 3 2 6 2 2" xfId="20815" xr:uid="{17A3579A-2771-412F-9C68-ED79D32E2A28}"/>
    <cellStyle name="Valuta 3 3 2 6 2 2 2" xfId="32353" xr:uid="{14A14C1C-B08F-4650-8C06-F4E97495A2E7}"/>
    <cellStyle name="Valuta 3 3 2 6 2 3" xfId="25447" xr:uid="{1F829EA2-3737-4D43-9C15-3E6328CCCEA8}"/>
    <cellStyle name="Valuta 3 3 2 6 2 4" xfId="14121" xr:uid="{AFFD0ABF-36F5-41AD-B4F0-3FCCCFD8A0A9}"/>
    <cellStyle name="Valuta 3 3 2 6 3" xfId="7565" xr:uid="{CD1C5407-93E4-4A67-86D2-2835F7A1FDE4}"/>
    <cellStyle name="Valuta 3 3 2 6 3 2" xfId="31015" xr:uid="{E97F2097-92AD-467D-AB1A-D64BA56C7ADC}"/>
    <cellStyle name="Valuta 3 3 2 6 3 3" xfId="19477" xr:uid="{39024D0F-28DE-4A5C-9C39-12D7F88171E2}"/>
    <cellStyle name="Valuta 3 3 2 6 4" xfId="22549" xr:uid="{18A5E413-7027-44F9-8EB1-8D28FAF81553}"/>
    <cellStyle name="Valuta 3 3 2 6 5" xfId="11546" xr:uid="{EF4842D6-69D1-4E64-9CA3-87BC79E4DE93}"/>
    <cellStyle name="Valuta 3 3 2 7" xfId="1398" xr:uid="{00000000-0005-0000-0000-0000AF090000}"/>
    <cellStyle name="Valuta 3 3 2 7 2" xfId="4301" xr:uid="{9C90B898-06AA-4923-BFAD-114E19D85879}"/>
    <cellStyle name="Valuta 3 3 2 7 2 2" xfId="20479" xr:uid="{61C181A4-23BF-486F-9B0D-D9D9A2B3621C}"/>
    <cellStyle name="Valuta 3 3 2 7 2 2 2" xfId="32017" xr:uid="{6C618F1A-A32A-4AB2-BCEF-6E9370769541}"/>
    <cellStyle name="Valuta 3 3 2 7 2 3" xfId="25049" xr:uid="{92D17372-6E86-4E11-951F-6504FA006F9C}"/>
    <cellStyle name="Valuta 3 3 2 7 2 4" xfId="13723" xr:uid="{DADAB034-6C17-47DF-9AA9-A132A33865C3}"/>
    <cellStyle name="Valuta 3 3 2 7 3" xfId="7138" xr:uid="{9CD27AAE-7B47-4C1D-AEF6-6F37B250CD1E}"/>
    <cellStyle name="Valuta 3 3 2 7 3 2" xfId="30679" xr:uid="{7CC518F1-1D5F-4E56-AF86-CD9DDF31DE65}"/>
    <cellStyle name="Valuta 3 3 2 7 3 3" xfId="19141" xr:uid="{40458C70-5F7B-4EE5-A0D2-607DCA4F992C}"/>
    <cellStyle name="Valuta 3 3 2 7 4" xfId="22151" xr:uid="{B39928F4-E766-44DE-9DA6-689375CE06AC}"/>
    <cellStyle name="Valuta 3 3 2 7 5" xfId="11178" xr:uid="{1B830C05-C636-42CB-80BC-81A8B44FACB3}"/>
    <cellStyle name="Valuta 3 3 2 8" xfId="885" xr:uid="{00000000-0005-0000-0000-0000B0090000}"/>
    <cellStyle name="Valuta 3 3 2 8 2" xfId="3788" xr:uid="{C63397A5-6820-453B-85D2-148A684C1A3C}"/>
    <cellStyle name="Valuta 3 3 2 8 2 2" xfId="20145" xr:uid="{3E46AB5C-D042-43AE-A542-EC1DDD58E86B}"/>
    <cellStyle name="Valuta 3 3 2 8 2 2 2" xfId="31683" xr:uid="{0BD59F99-527E-4E8B-B7F6-ECC2D603D405}"/>
    <cellStyle name="Valuta 3 3 2 8 2 3" xfId="24536" xr:uid="{DEED7EC5-D844-4F2D-8807-8371F93DB705}"/>
    <cellStyle name="Valuta 3 3 2 8 2 4" xfId="13232" xr:uid="{BC3E8EF2-61C3-44AC-B470-FAF19243C01F}"/>
    <cellStyle name="Valuta 3 3 2 8 3" xfId="6662" xr:uid="{DE287894-351E-4EB4-AB4B-B9E093E815C1}"/>
    <cellStyle name="Valuta 3 3 2 8 3 2" xfId="30345" xr:uid="{8F9B90F5-5622-422D-A218-914B9D2206FE}"/>
    <cellStyle name="Valuta 3 3 2 8 3 3" xfId="18807" xr:uid="{B5EAAF80-019B-4F47-B4B2-6041EDE47F30}"/>
    <cellStyle name="Valuta 3 3 2 8 4" xfId="21638" xr:uid="{17132607-4698-4D91-9E41-E61499DD225F}"/>
    <cellStyle name="Valuta 3 3 2 8 5" xfId="10728" xr:uid="{9FDB33DF-8D48-4C94-8B6D-649B0EE54D15}"/>
    <cellStyle name="Valuta 3 3 2 9" xfId="3319" xr:uid="{B4C79151-836C-496E-82A3-754D1348D8C9}"/>
    <cellStyle name="Valuta 3 3 2 9 2" xfId="19811" xr:uid="{E6B575A3-F566-4060-AB2D-713CE165D9DA}"/>
    <cellStyle name="Valuta 3 3 2 9 2 2" xfId="31349" xr:uid="{B8722DFC-A4F2-4F11-BFDD-6809EB14F374}"/>
    <cellStyle name="Valuta 3 3 2 9 3" xfId="24067" xr:uid="{2618B5AD-2C98-42BC-9507-C38D46E0C2B8}"/>
    <cellStyle name="Valuta 3 3 2 9 4" xfId="12787" xr:uid="{A3C87739-B642-48BE-831C-F209390A933C}"/>
    <cellStyle name="Valuta 3 3 3" xfId="194" xr:uid="{00000000-0005-0000-0000-0000B1090000}"/>
    <cellStyle name="Valuta 3 3 3 10" xfId="6222" xr:uid="{2E4F4BF6-87F3-4848-9A74-72272C6BCB0C}"/>
    <cellStyle name="Valuta 3 3 3 10 2" xfId="30003" xr:uid="{CA6F2058-050C-4617-8994-6029346F69B5}"/>
    <cellStyle name="Valuta 3 3 3 10 3" xfId="18465" xr:uid="{3C649EF3-6A23-43BA-8918-6C217CED8F7B}"/>
    <cellStyle name="Valuta 3 3 3 11" xfId="21158" xr:uid="{5863A8DC-D2D2-4FCB-89BC-45EB38440B59}"/>
    <cellStyle name="Valuta 3 3 3 12" xfId="10307" xr:uid="{2A61C52A-4D71-4003-84FF-1882F9C323B1}"/>
    <cellStyle name="Valuta 3 3 3 2" xfId="241" xr:uid="{00000000-0005-0000-0000-0000B2090000}"/>
    <cellStyle name="Valuta 3 3 3 2 10" xfId="21201" xr:uid="{542D53B4-D7FA-46EB-9784-CD2C9F8A04EA}"/>
    <cellStyle name="Valuta 3 3 3 2 11" xfId="10350" xr:uid="{79648832-F221-4ADC-B102-91D0A7BC364F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2 2 2" xfId="21094" xr:uid="{1A55B0D4-A69F-4732-A252-8392E1B26167}"/>
    <cellStyle name="Valuta 3 3 3 2 2 2 2 2 2 2" xfId="32632" xr:uid="{8A013A86-E028-4C6C-BDF1-22FBA2F36B8C}"/>
    <cellStyle name="Valuta 3 3 3 2 2 2 2 2 3" xfId="25726" xr:uid="{D3D4273C-73AF-427F-9380-8B6C80680617}"/>
    <cellStyle name="Valuta 3 3 3 2 2 2 2 2 4" xfId="14400" xr:uid="{E049291D-2C89-4963-8F82-65CF3F2AFFC7}"/>
    <cellStyle name="Valuta 3 3 3 2 2 2 2 3" xfId="7490" xr:uid="{2A638592-2044-4A38-B664-48D1952F0DC4}"/>
    <cellStyle name="Valuta 3 3 3 2 2 2 2 3 2" xfId="31294" xr:uid="{739B0DB7-74A8-4AA4-AA13-27A824561DAD}"/>
    <cellStyle name="Valuta 3 3 3 2 2 2 2 3 3" xfId="19756" xr:uid="{C6BF6851-7CB1-4740-A4A4-20C6369B0D4D}"/>
    <cellStyle name="Valuta 3 3 3 2 2 2 2 4" xfId="22828" xr:uid="{554D5DEA-C1A8-446D-BDA1-90A4420FF782}"/>
    <cellStyle name="Valuta 3 3 3 2 2 2 2 5" xfId="11825" xr:uid="{33C8C0FE-75F8-4B1F-ADFD-357D4CED6D42}"/>
    <cellStyle name="Valuta 3 3 3 2 2 2 3" xfId="1738" xr:uid="{00000000-0005-0000-0000-0000B6090000}"/>
    <cellStyle name="Valuta 3 3 3 2 2 2 3 2" xfId="4641" xr:uid="{4150B63A-3021-48C7-9698-919A35043BEE}"/>
    <cellStyle name="Valuta 3 3 3 2 2 2 3 2 2" xfId="20758" xr:uid="{1BB6FA18-49CB-461E-ACAC-7158BF4CDAFD}"/>
    <cellStyle name="Valuta 3 3 3 2 2 2 3 2 2 2" xfId="32296" xr:uid="{8BD0C3AF-5770-4EB1-AC0C-C1492042D1FD}"/>
    <cellStyle name="Valuta 3 3 3 2 2 2 3 2 3" xfId="25389" xr:uid="{D727251F-C583-4385-8529-406B6C20057A}"/>
    <cellStyle name="Valuta 3 3 3 2 2 2 3 2 4" xfId="14063" xr:uid="{C3BEF243-531C-4A40-B57B-E2E368BCD3BA}"/>
    <cellStyle name="Valuta 3 3 3 2 2 2 3 3" xfId="7027" xr:uid="{CDACDA8C-BF83-4198-A54D-9A7AD9E68B40}"/>
    <cellStyle name="Valuta 3 3 3 2 2 2 3 3 2" xfId="30958" xr:uid="{BC959A0A-AB49-4EB6-A1ED-C4A0EE32E6C8}"/>
    <cellStyle name="Valuta 3 3 3 2 2 2 3 3 3" xfId="19420" xr:uid="{C7A9CEF5-882F-4342-BA58-5277D8773AA4}"/>
    <cellStyle name="Valuta 3 3 3 2 2 2 3 4" xfId="22491" xr:uid="{506FA832-62E8-46D4-88C6-4D815AD92B42}"/>
    <cellStyle name="Valuta 3 3 3 2 2 2 3 5" xfId="11488" xr:uid="{2309DE12-97F7-40FC-A57C-06A0264B61F7}"/>
    <cellStyle name="Valuta 3 3 3 2 2 2 4" xfId="1305" xr:uid="{00000000-0005-0000-0000-0000B7090000}"/>
    <cellStyle name="Valuta 3 3 3 2 2 2 4 2" xfId="4208" xr:uid="{D36AE42B-4B80-46BD-9E82-9626F26F03EA}"/>
    <cellStyle name="Valuta 3 3 3 2 2 2 4 2 2" xfId="20424" xr:uid="{E63D2CAC-DFD0-4818-B6A0-D250E045EFE7}"/>
    <cellStyle name="Valuta 3 3 3 2 2 2 4 2 2 2" xfId="31962" xr:uid="{80959578-F8F9-488E-9094-5DD274FAA370}"/>
    <cellStyle name="Valuta 3 3 3 2 2 2 4 2 3" xfId="24956" xr:uid="{F1BC1625-A381-4970-9A24-C06A006EE8C8}"/>
    <cellStyle name="Valuta 3 3 3 2 2 2 4 2 4" xfId="13630" xr:uid="{BDBE4936-703B-4AD0-A7B5-FD6FE9EEC9FF}"/>
    <cellStyle name="Valuta 3 3 3 2 2 2 4 3" xfId="19086" xr:uid="{B2474169-93E8-4B79-8D08-5D3C52EEEAAA}"/>
    <cellStyle name="Valuta 3 3 3 2 2 2 4 3 2" xfId="30624" xr:uid="{0DA55146-5B46-4C97-AA04-200B52C0E931}"/>
    <cellStyle name="Valuta 3 3 3 2 2 2 4 4" xfId="22058" xr:uid="{D2E294A8-8884-4477-B3AD-869C45F64B2E}"/>
    <cellStyle name="Valuta 3 3 3 2 2 2 4 5" xfId="11101" xr:uid="{5BA5A781-0C5F-440B-86C5-6FBCA794A021}"/>
    <cellStyle name="Valuta 3 3 3 2 2 2 5" xfId="3638" xr:uid="{C0244FB7-65EB-4878-A4A3-E484DF09DFF0}"/>
    <cellStyle name="Valuta 3 3 3 2 2 2 5 2" xfId="20090" xr:uid="{18BB6778-D9EE-4DFA-BB1F-670EBA746654}"/>
    <cellStyle name="Valuta 3 3 3 2 2 2 5 2 2" xfId="31628" xr:uid="{FD942D24-1D03-48FF-A91C-EE974A325184}"/>
    <cellStyle name="Valuta 3 3 3 2 2 2 5 3" xfId="24386" xr:uid="{EF43F8FA-73E0-4FB0-B95A-BF5C4D3496D4}"/>
    <cellStyle name="Valuta 3 3 3 2 2 2 5 4" xfId="13106" xr:uid="{9ADEA3CD-7D64-4617-B0F7-A358B047E1AF}"/>
    <cellStyle name="Valuta 3 3 3 2 2 2 6" xfId="6569" xr:uid="{DED8DDA8-A531-49D0-BDE2-B061089FFC0D}"/>
    <cellStyle name="Valuta 3 3 3 2 2 2 6 2" xfId="30290" xr:uid="{FB106717-4CCB-4A2B-9260-62A58E713162}"/>
    <cellStyle name="Valuta 3 3 3 2 2 2 6 3" xfId="18752" xr:uid="{453AB664-D0B5-4A7A-87E5-4EBCE426B842}"/>
    <cellStyle name="Valuta 3 3 3 2 2 2 7" xfId="21488" xr:uid="{4FE315EE-24CE-41D6-9C48-7503AFEA801A}"/>
    <cellStyle name="Valuta 3 3 3 2 2 2 8" xfId="10610" xr:uid="{3C12D364-FBC1-469B-9BFC-B753F537BAA6}"/>
    <cellStyle name="Valuta 3 3 3 2 2 3" xfId="1912" xr:uid="{00000000-0005-0000-0000-0000B8090000}"/>
    <cellStyle name="Valuta 3 3 3 2 2 3 2" xfId="4811" xr:uid="{B4214B42-BC19-434B-B349-947196AE542B}"/>
    <cellStyle name="Valuta 3 3 3 2 2 3 2 2" xfId="20927" xr:uid="{0F97A585-EF08-4936-B8F9-3630F5123AF8}"/>
    <cellStyle name="Valuta 3 3 3 2 2 3 2 2 2" xfId="32465" xr:uid="{0A4D15F3-ADCF-4608-96A9-BAEADD095814}"/>
    <cellStyle name="Valuta 3 3 3 2 2 3 2 3" xfId="25559" xr:uid="{9AC6CC79-CDAE-4B8F-A129-602D58422E5B}"/>
    <cellStyle name="Valuta 3 3 3 2 2 3 2 4" xfId="14233" xr:uid="{D294AAD8-60E8-41AB-B85E-CC7BDA2A17AC}"/>
    <cellStyle name="Valuta 3 3 3 2 2 3 3" xfId="7683" xr:uid="{3607A130-4D4B-48F8-95FF-1B5393B76225}"/>
    <cellStyle name="Valuta 3 3 3 2 2 3 3 2" xfId="31127" xr:uid="{AFED00E0-469A-43CA-A8E9-0C435A2ACD56}"/>
    <cellStyle name="Valuta 3 3 3 2 2 3 3 3" xfId="19589" xr:uid="{26D59F89-7B7D-40C7-BC34-A08B3D89B19C}"/>
    <cellStyle name="Valuta 3 3 3 2 2 3 4" xfId="22661" xr:uid="{A1EA550E-F786-4A47-9B17-E7C2C58CC22A}"/>
    <cellStyle name="Valuta 3 3 3 2 2 3 5" xfId="11658" xr:uid="{B608C87A-0B7B-440C-98A7-1C53AB5DB92A}"/>
    <cellStyle name="Valuta 3 3 3 2 2 4" xfId="1525" xr:uid="{00000000-0005-0000-0000-0000B9090000}"/>
    <cellStyle name="Valuta 3 3 3 2 2 4 2" xfId="4428" xr:uid="{82369818-7CCE-4350-846D-5CFD86BE7B57}"/>
    <cellStyle name="Valuta 3 3 3 2 2 4 2 2" xfId="20591" xr:uid="{064FE042-E349-42FE-A22C-B7D276874A5F}"/>
    <cellStyle name="Valuta 3 3 3 2 2 4 2 2 2" xfId="32129" xr:uid="{0C33F54B-4282-4C58-A11A-20A2E9E5E81A}"/>
    <cellStyle name="Valuta 3 3 3 2 2 4 2 3" xfId="25176" xr:uid="{1A3CCF4E-B627-41B5-BE9E-BC6CAA6035B1}"/>
    <cellStyle name="Valuta 3 3 3 2 2 4 2 4" xfId="13850" xr:uid="{AA7E3C23-1A06-42D7-99D5-A7851E86F005}"/>
    <cellStyle name="Valuta 3 3 3 2 2 4 3" xfId="7265" xr:uid="{20514C89-F0B3-4EF0-A27B-EADD545D47BB}"/>
    <cellStyle name="Valuta 3 3 3 2 2 4 3 2" xfId="30791" xr:uid="{288741F5-045D-4877-B6FF-CE3C428EA1BA}"/>
    <cellStyle name="Valuta 3 3 3 2 2 4 3 3" xfId="19253" xr:uid="{5B3B0A12-B5ED-409D-8D78-943D25997BF9}"/>
    <cellStyle name="Valuta 3 3 3 2 2 4 4" xfId="22278" xr:uid="{AB14BE75-642D-40BA-A1CF-1950F285DD49}"/>
    <cellStyle name="Valuta 3 3 3 2 2 4 5" xfId="11299" xr:uid="{40451B0C-54D0-42A1-8CFF-70C75F7D65FD}"/>
    <cellStyle name="Valuta 3 3 3 2 2 5" xfId="1014" xr:uid="{00000000-0005-0000-0000-0000BA090000}"/>
    <cellStyle name="Valuta 3 3 3 2 2 5 2" xfId="3917" xr:uid="{EDD6A6DD-FA84-4036-862F-E70F1EE43E8A}"/>
    <cellStyle name="Valuta 3 3 3 2 2 5 2 2" xfId="20257" xr:uid="{8CFB2F96-7551-499C-898C-4F5752F49FF2}"/>
    <cellStyle name="Valuta 3 3 3 2 2 5 2 2 2" xfId="31795" xr:uid="{DEA02E5C-A8E5-45C4-8446-FA705AEC7635}"/>
    <cellStyle name="Valuta 3 3 3 2 2 5 2 3" xfId="24665" xr:uid="{0D4404F7-09D0-45A6-823B-FE543A3846AD}"/>
    <cellStyle name="Valuta 3 3 3 2 2 5 2 4" xfId="13355" xr:uid="{3CF55E9D-5A9A-4EAF-B673-75EDF340C4B6}"/>
    <cellStyle name="Valuta 3 3 3 2 2 5 3" xfId="6789" xr:uid="{408550FD-9D28-46BA-8A27-16E7FCEF4D96}"/>
    <cellStyle name="Valuta 3 3 3 2 2 5 3 2" xfId="30457" xr:uid="{EC3CAFB1-0BCF-47A6-ACA7-7056C809E433}"/>
    <cellStyle name="Valuta 3 3 3 2 2 5 3 3" xfId="18919" xr:uid="{220203D8-823A-411B-8626-F464A5CAFC76}"/>
    <cellStyle name="Valuta 3 3 3 2 2 5 4" xfId="21767" xr:uid="{36F0E0B7-6DCC-4C6A-A190-A770C2D529CB}"/>
    <cellStyle name="Valuta 3 3 3 2 2 5 5" xfId="10850" xr:uid="{0932E87D-0524-4026-8A2B-064D33FB84CE}"/>
    <cellStyle name="Valuta 3 3 3 2 2 6" xfId="3446" xr:uid="{C0C29F9B-70DB-4606-A2B2-131E37CB5503}"/>
    <cellStyle name="Valuta 3 3 3 2 2 6 2" xfId="19923" xr:uid="{6B8F2F98-815D-40B6-BEF3-0E9074DC0627}"/>
    <cellStyle name="Valuta 3 3 3 2 2 6 2 2" xfId="31461" xr:uid="{6372D64B-ED72-4F9D-BE87-3ECC60DA38F1}"/>
    <cellStyle name="Valuta 3 3 3 2 2 6 3" xfId="24194" xr:uid="{01D0D27C-0BE0-452D-986F-9CBA9D557218}"/>
    <cellStyle name="Valuta 3 3 3 2 2 6 4" xfId="12914" xr:uid="{C16DDA97-E8AD-431A-8E5C-B6C96954212A}"/>
    <cellStyle name="Valuta 3 3 3 2 2 7" xfId="6361" xr:uid="{FA785FE4-0F86-4CC1-B55E-6D2EF4CDD834}"/>
    <cellStyle name="Valuta 3 3 3 2 2 7 2" xfId="30123" xr:uid="{90D0F870-F7BB-4C32-B1F5-A4C575220E4D}"/>
    <cellStyle name="Valuta 3 3 3 2 2 7 3" xfId="18585" xr:uid="{C98B5E09-8F43-4ECC-B3AD-DD82A10356A9}"/>
    <cellStyle name="Valuta 3 3 3 2 2 8" xfId="21296" xr:uid="{5856FD81-B20A-44E8-AF82-59495F37AE29}"/>
    <cellStyle name="Valuta 3 3 3 2 2 9" xfId="10430" xr:uid="{2F328522-2379-466A-A3E4-5899E3F8FE52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2 2 2" xfId="21014" xr:uid="{CD5B5DFF-9BAF-4D9D-8F1E-31ABC71A762E}"/>
    <cellStyle name="Valuta 3 3 3 2 4 2 2 2 2" xfId="32552" xr:uid="{E11CC31A-A820-47FC-9ED0-A5AADE03C8A3}"/>
    <cellStyle name="Valuta 3 3 3 2 4 2 2 3" xfId="25646" xr:uid="{3A141B59-D119-4599-B4FB-F92327033C75}"/>
    <cellStyle name="Valuta 3 3 3 2 4 2 2 4" xfId="14320" xr:uid="{CF206B07-1D85-4092-A2A4-16C7A6643F68}"/>
    <cellStyle name="Valuta 3 3 3 2 4 2 3" xfId="7395" xr:uid="{F55F12F7-6AA7-429A-A4F4-673C1D056B83}"/>
    <cellStyle name="Valuta 3 3 3 2 4 2 3 2" xfId="31214" xr:uid="{0931BBC6-2C8B-4D69-AB93-2C07AE7AEA76}"/>
    <cellStyle name="Valuta 3 3 3 2 4 2 3 3" xfId="19676" xr:uid="{C9655548-D15A-452C-908B-1C2229FA0B89}"/>
    <cellStyle name="Valuta 3 3 3 2 4 2 4" xfId="22748" xr:uid="{2A708107-212C-4788-8DC1-8DE27AFEB4CF}"/>
    <cellStyle name="Valuta 3 3 3 2 4 2 5" xfId="11745" xr:uid="{31FCB38C-2B67-4384-A9FE-2628A9EA5924}"/>
    <cellStyle name="Valuta 3 3 3 2 4 3" xfId="1643" xr:uid="{00000000-0005-0000-0000-0000BE090000}"/>
    <cellStyle name="Valuta 3 3 3 2 4 3 2" xfId="4546" xr:uid="{7DF403A6-9900-4FBC-8172-7E53B618E017}"/>
    <cellStyle name="Valuta 3 3 3 2 4 3 2 2" xfId="20678" xr:uid="{EA8CC303-3102-4D58-849F-D53E2AA19028}"/>
    <cellStyle name="Valuta 3 3 3 2 4 3 2 2 2" xfId="32216" xr:uid="{0A3E32EE-4B43-4A78-940B-DE3966A082A1}"/>
    <cellStyle name="Valuta 3 3 3 2 4 3 2 3" xfId="25294" xr:uid="{CE02FA43-538A-460A-B4F9-59893B25710F}"/>
    <cellStyle name="Valuta 3 3 3 2 4 3 2 4" xfId="13968" xr:uid="{0DAA448C-D8A7-4A2B-B58D-41E351574932}"/>
    <cellStyle name="Valuta 3 3 3 2 4 3 3" xfId="6932" xr:uid="{9B5FAB67-7FAC-45E3-A1CA-34C18B307B9E}"/>
    <cellStyle name="Valuta 3 3 3 2 4 3 3 2" xfId="30878" xr:uid="{9420BC9C-4E29-4C91-ACEA-EF764B87E111}"/>
    <cellStyle name="Valuta 3 3 3 2 4 3 3 3" xfId="19340" xr:uid="{56778409-CB85-4099-9413-2C117851C60B}"/>
    <cellStyle name="Valuta 3 3 3 2 4 3 4" xfId="22396" xr:uid="{6F99ED4F-4542-4AE8-812B-05F322F5732D}"/>
    <cellStyle name="Valuta 3 3 3 2 4 3 5" xfId="11399" xr:uid="{96C3747A-D919-457B-897A-DE5937F2AEED}"/>
    <cellStyle name="Valuta 3 3 3 2 4 4" xfId="1210" xr:uid="{00000000-0005-0000-0000-0000BF090000}"/>
    <cellStyle name="Valuta 3 3 3 2 4 4 2" xfId="4113" xr:uid="{553A1769-C62B-4D44-8952-A047716979FF}"/>
    <cellStyle name="Valuta 3 3 3 2 4 4 2 2" xfId="20344" xr:uid="{C41A6127-AC46-4D18-8445-A8D2B72FA4EB}"/>
    <cellStyle name="Valuta 3 3 3 2 4 4 2 2 2" xfId="31882" xr:uid="{39D9DD9B-ABA1-43CF-9873-69263D294937}"/>
    <cellStyle name="Valuta 3 3 3 2 4 4 2 3" xfId="24861" xr:uid="{C6AC1AD5-C64B-4427-A12E-064B3196E07C}"/>
    <cellStyle name="Valuta 3 3 3 2 4 4 2 4" xfId="13535" xr:uid="{5D218E67-05BF-4A9D-9D61-E20438C40A4C}"/>
    <cellStyle name="Valuta 3 3 3 2 4 4 3" xfId="19006" xr:uid="{3A98EBE7-9559-41ED-BD48-92F69C7FFAE1}"/>
    <cellStyle name="Valuta 3 3 3 2 4 4 3 2" xfId="30544" xr:uid="{FE701914-0FEA-4EF8-92E0-6D4FC3B9D86B}"/>
    <cellStyle name="Valuta 3 3 3 2 4 4 4" xfId="21963" xr:uid="{E81603A8-81EE-4774-97CB-641907DD7582}"/>
    <cellStyle name="Valuta 3 3 3 2 4 4 5" xfId="11012" xr:uid="{7FC79B43-56F7-4530-A4D9-2311A0A4C5A7}"/>
    <cellStyle name="Valuta 3 3 3 2 4 5" xfId="3543" xr:uid="{F8103320-F06E-4C93-AC52-018A0DD0D5E2}"/>
    <cellStyle name="Valuta 3 3 3 2 4 5 2" xfId="20010" xr:uid="{9EEBBBF0-0550-4218-AE72-64DE2624108D}"/>
    <cellStyle name="Valuta 3 3 3 2 4 5 2 2" xfId="31548" xr:uid="{1ECA6FDE-B838-41D3-88C5-F1E33170256D}"/>
    <cellStyle name="Valuta 3 3 3 2 4 5 3" xfId="24291" xr:uid="{72D7D06F-67C9-4CE0-8B03-E313BFC47F19}"/>
    <cellStyle name="Valuta 3 3 3 2 4 5 4" xfId="13011" xr:uid="{A05B28A1-3DBF-4D07-BA45-7BE20BD346DE}"/>
    <cellStyle name="Valuta 3 3 3 2 4 6" xfId="6474" xr:uid="{BCE8E7D5-63ED-49DB-8ED5-2E852E5B076C}"/>
    <cellStyle name="Valuta 3 3 3 2 4 6 2" xfId="30210" xr:uid="{A2D40D77-E334-4115-A8C5-FD09E1669A56}"/>
    <cellStyle name="Valuta 3 3 3 2 4 6 3" xfId="18672" xr:uid="{DEF3667C-51F4-4452-A4CC-A6BE403383B2}"/>
    <cellStyle name="Valuta 3 3 3 2 4 7" xfId="21393" xr:uid="{20209A30-5E14-4A6B-84DB-A3BB18CE175A}"/>
    <cellStyle name="Valuta 3 3 3 2 4 8" xfId="10521" xr:uid="{6534F94E-ABBF-4D46-8F95-83050CD802B2}"/>
    <cellStyle name="Valuta 3 3 3 2 5" xfId="1832" xr:uid="{00000000-0005-0000-0000-0000C0090000}"/>
    <cellStyle name="Valuta 3 3 3 2 5 2" xfId="4731" xr:uid="{E65D3870-6C42-493E-92E8-E42213975403}"/>
    <cellStyle name="Valuta 3 3 3 2 5 2 2" xfId="20847" xr:uid="{3F6F94D9-B503-4547-A8EA-3938981EFC16}"/>
    <cellStyle name="Valuta 3 3 3 2 5 2 2 2" xfId="32385" xr:uid="{1C75D7DB-3735-462A-85B4-7420577A51CE}"/>
    <cellStyle name="Valuta 3 3 3 2 5 2 3" xfId="25479" xr:uid="{12D6D342-2208-42A5-B5D2-9C51FF501633}"/>
    <cellStyle name="Valuta 3 3 3 2 5 2 4" xfId="14153" xr:uid="{14902EE9-FA49-4426-B8B9-1BE3B53454B7}"/>
    <cellStyle name="Valuta 3 3 3 2 5 3" xfId="7597" xr:uid="{9749F453-EAE9-46F8-8BD9-1D60C3E45645}"/>
    <cellStyle name="Valuta 3 3 3 2 5 3 2" xfId="31047" xr:uid="{324335D0-94AA-4A43-A88D-33C0547BAEFD}"/>
    <cellStyle name="Valuta 3 3 3 2 5 3 3" xfId="19509" xr:uid="{4BE074E7-8D20-4A40-8676-9D19C0E97477}"/>
    <cellStyle name="Valuta 3 3 3 2 5 4" xfId="22581" xr:uid="{11F3D877-5DC2-4BC1-BB9D-6558041E3271}"/>
    <cellStyle name="Valuta 3 3 3 2 5 5" xfId="11578" xr:uid="{8D1C0BF1-3CA8-4F15-96AC-367CE8FA2B2C}"/>
    <cellStyle name="Valuta 3 3 3 2 6" xfId="1430" xr:uid="{00000000-0005-0000-0000-0000C1090000}"/>
    <cellStyle name="Valuta 3 3 3 2 6 2" xfId="4333" xr:uid="{7B45455B-09F1-4891-918E-3AA9EDB735BD}"/>
    <cellStyle name="Valuta 3 3 3 2 6 2 2" xfId="20511" xr:uid="{6AC6D2A7-661A-4AF0-9BD7-F7666CC5DB18}"/>
    <cellStyle name="Valuta 3 3 3 2 6 2 2 2" xfId="32049" xr:uid="{79A142CE-173C-42AA-8C00-85F1730E9AC7}"/>
    <cellStyle name="Valuta 3 3 3 2 6 2 3" xfId="25081" xr:uid="{CADA1A4D-3352-4671-92EF-376781EB1779}"/>
    <cellStyle name="Valuta 3 3 3 2 6 2 4" xfId="13755" xr:uid="{CD8B9747-F7A1-44C8-A937-C28E76804078}"/>
    <cellStyle name="Valuta 3 3 3 2 6 3" xfId="7170" xr:uid="{1BBBDDCA-54BC-4038-9773-9D4320746462}"/>
    <cellStyle name="Valuta 3 3 3 2 6 3 2" xfId="30711" xr:uid="{8A63F6F8-C2CF-45CB-BB9A-4AE0F599D816}"/>
    <cellStyle name="Valuta 3 3 3 2 6 3 3" xfId="19173" xr:uid="{71EAB418-AD84-4A26-90F9-0D86C4387E4D}"/>
    <cellStyle name="Valuta 3 3 3 2 6 4" xfId="22183" xr:uid="{6184AB19-FBCA-4D27-A452-3825EF5DE3BF}"/>
    <cellStyle name="Valuta 3 3 3 2 6 5" xfId="11210" xr:uid="{F9DE13C7-6C71-4384-B9A6-503DDA37E4B7}"/>
    <cellStyle name="Valuta 3 3 3 2 7" xfId="918" xr:uid="{00000000-0005-0000-0000-0000C2090000}"/>
    <cellStyle name="Valuta 3 3 3 2 7 2" xfId="3821" xr:uid="{92D2ABCD-D9E6-4B94-A61E-ED2A45C59AE5}"/>
    <cellStyle name="Valuta 3 3 3 2 7 2 2" xfId="20177" xr:uid="{23A1702A-A31C-4C20-B654-36C553B7BE6D}"/>
    <cellStyle name="Valuta 3 3 3 2 7 2 2 2" xfId="31715" xr:uid="{7E085A51-07EA-4B79-83BE-8807A1ADFBB1}"/>
    <cellStyle name="Valuta 3 3 3 2 7 2 3" xfId="24569" xr:uid="{1246FB4D-54CD-42AF-A932-44125C2B5F11}"/>
    <cellStyle name="Valuta 3 3 3 2 7 2 4" xfId="13265" xr:uid="{3E35E0A3-F306-4C98-9807-9EFCF6B5703E}"/>
    <cellStyle name="Valuta 3 3 3 2 7 3" xfId="6694" xr:uid="{E8B57989-5003-4497-B644-72D8839FE7E1}"/>
    <cellStyle name="Valuta 3 3 3 2 7 3 2" xfId="30377" xr:uid="{D2C2370D-90BC-4C63-9232-8D4DEE22BD6C}"/>
    <cellStyle name="Valuta 3 3 3 2 7 3 3" xfId="18839" xr:uid="{BD7BEC09-FD9F-4C64-8F6E-63F10A46B2D3}"/>
    <cellStyle name="Valuta 3 3 3 2 7 4" xfId="21671" xr:uid="{DFD9B6EF-9EEC-46E7-9FF6-63FCAC7DD2DA}"/>
    <cellStyle name="Valuta 3 3 3 2 7 5" xfId="10761" xr:uid="{9BA494FD-0646-4A55-92E6-EA7379CD9DEA}"/>
    <cellStyle name="Valuta 3 3 3 2 8" xfId="3351" xr:uid="{81D23BC5-5F8B-4C35-8DD3-668DC359419F}"/>
    <cellStyle name="Valuta 3 3 3 2 8 2" xfId="19843" xr:uid="{2D773E74-6080-41B0-A70F-6A324928D3C9}"/>
    <cellStyle name="Valuta 3 3 3 2 8 2 2" xfId="31381" xr:uid="{677CDE6B-F840-49C4-AA1A-F4DA976A9E80}"/>
    <cellStyle name="Valuta 3 3 3 2 8 3" xfId="24099" xr:uid="{BA3ED95B-A921-49EA-B108-ABE48137E416}"/>
    <cellStyle name="Valuta 3 3 3 2 8 4" xfId="12819" xr:uid="{E793C3CF-1AAC-4B39-BFFD-21F023F57AD8}"/>
    <cellStyle name="Valuta 3 3 3 2 9" xfId="6266" xr:uid="{17A4C378-B019-4E9F-9D15-D0A8CC36FD34}"/>
    <cellStyle name="Valuta 3 3 3 2 9 2" xfId="30043" xr:uid="{3DB4853F-C9D4-4010-AA91-90E6763A1DE5}"/>
    <cellStyle name="Valuta 3 3 3 2 9 3" xfId="18505" xr:uid="{E50B8ADD-EA36-4B90-9921-52F3B4875279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2 2 2" xfId="21054" xr:uid="{B340C46B-D3A5-41F1-8437-6E72DFE5842D}"/>
    <cellStyle name="Valuta 3 3 3 3 2 2 2 2 2" xfId="32592" xr:uid="{EC4225BB-131E-4DB9-B61E-40AE9CE321D4}"/>
    <cellStyle name="Valuta 3 3 3 3 2 2 2 3" xfId="25686" xr:uid="{0DAA87C6-AC7C-4C24-BE2C-1019CF678034}"/>
    <cellStyle name="Valuta 3 3 3 3 2 2 2 4" xfId="14360" xr:uid="{3FFD3CA8-3349-4FDB-9DFC-345B4F96026A}"/>
    <cellStyle name="Valuta 3 3 3 3 2 2 3" xfId="7445" xr:uid="{AB8950D7-49E5-49DF-AB62-C042662AF5DA}"/>
    <cellStyle name="Valuta 3 3 3 3 2 2 3 2" xfId="31254" xr:uid="{B0A5F291-0CE0-4092-AF12-303B45BFB7D3}"/>
    <cellStyle name="Valuta 3 3 3 3 2 2 3 3" xfId="19716" xr:uid="{6708E3A2-4A1B-47E1-8089-F91D6F10705D}"/>
    <cellStyle name="Valuta 3 3 3 3 2 2 4" xfId="22788" xr:uid="{459318AF-BD4C-4AA9-8A35-ED56D997C58D}"/>
    <cellStyle name="Valuta 3 3 3 3 2 2 5" xfId="11785" xr:uid="{5EDE7AAD-47F9-421D-B356-81A84DCF53F7}"/>
    <cellStyle name="Valuta 3 3 3 3 2 3" xfId="1693" xr:uid="{00000000-0005-0000-0000-0000C6090000}"/>
    <cellStyle name="Valuta 3 3 3 3 2 3 2" xfId="4596" xr:uid="{3443AD63-D165-4EA9-BF8D-4E60ADB3AAE0}"/>
    <cellStyle name="Valuta 3 3 3 3 2 3 2 2" xfId="20718" xr:uid="{535D4A99-8588-4CFD-99AB-D66FB5F4E52B}"/>
    <cellStyle name="Valuta 3 3 3 3 2 3 2 2 2" xfId="32256" xr:uid="{5E33ED89-8309-4326-AD73-DA463BEE04BA}"/>
    <cellStyle name="Valuta 3 3 3 3 2 3 2 3" xfId="25344" xr:uid="{7FAFB499-DDD3-431A-9739-470C660BDE82}"/>
    <cellStyle name="Valuta 3 3 3 3 2 3 2 4" xfId="14018" xr:uid="{CDF6BD9E-6161-45EC-AA62-BB41456B7B17}"/>
    <cellStyle name="Valuta 3 3 3 3 2 3 3" xfId="6982" xr:uid="{E68F73C0-FA88-427D-A959-EEB92DBF550D}"/>
    <cellStyle name="Valuta 3 3 3 3 2 3 3 2" xfId="30918" xr:uid="{990A1DD6-B97E-412D-B383-6E64D4B2823B}"/>
    <cellStyle name="Valuta 3 3 3 3 2 3 3 3" xfId="19380" xr:uid="{0576F561-2EA5-44D9-ACBE-8A8D2AB98273}"/>
    <cellStyle name="Valuta 3 3 3 3 2 3 4" xfId="22446" xr:uid="{56B0973E-1ED5-447B-80B8-BE3CC27EC268}"/>
    <cellStyle name="Valuta 3 3 3 3 2 3 5" xfId="11445" xr:uid="{B2DB2693-4757-44A2-8218-D3A52F7750AE}"/>
    <cellStyle name="Valuta 3 3 3 3 2 4" xfId="1260" xr:uid="{00000000-0005-0000-0000-0000C7090000}"/>
    <cellStyle name="Valuta 3 3 3 3 2 4 2" xfId="4163" xr:uid="{3497B480-0F67-4255-BBC8-C8BD02C4B96D}"/>
    <cellStyle name="Valuta 3 3 3 3 2 4 2 2" xfId="20384" xr:uid="{E518FC92-FAB7-42BD-B916-284D65B9AA00}"/>
    <cellStyle name="Valuta 3 3 3 3 2 4 2 2 2" xfId="31922" xr:uid="{2EEE8B40-08D6-4D25-9A20-878435223AD2}"/>
    <cellStyle name="Valuta 3 3 3 3 2 4 2 3" xfId="24911" xr:uid="{D8EC4B52-8868-439C-8553-9BBFB0E3BC7D}"/>
    <cellStyle name="Valuta 3 3 3 3 2 4 2 4" xfId="13585" xr:uid="{156F1ED3-E032-46F6-8BAA-76DFF442D75F}"/>
    <cellStyle name="Valuta 3 3 3 3 2 4 3" xfId="19046" xr:uid="{DA4A85DA-C0B4-4EEB-B2C3-BBC47237694E}"/>
    <cellStyle name="Valuta 3 3 3 3 2 4 3 2" xfId="30584" xr:uid="{13260B1C-F14A-4BA2-8489-CC050E668859}"/>
    <cellStyle name="Valuta 3 3 3 3 2 4 4" xfId="22013" xr:uid="{56D205D4-6A7C-41B9-B85C-446E54184205}"/>
    <cellStyle name="Valuta 3 3 3 3 2 4 5" xfId="11058" xr:uid="{1F3CF281-AA24-4F4A-B5EB-AD4E255F75EC}"/>
    <cellStyle name="Valuta 3 3 3 3 2 5" xfId="3593" xr:uid="{42A0ACB9-79D5-498F-8375-91FADAB2BF14}"/>
    <cellStyle name="Valuta 3 3 3 3 2 5 2" xfId="20050" xr:uid="{4AD46E4D-545B-4177-B757-925E01AFC635}"/>
    <cellStyle name="Valuta 3 3 3 3 2 5 2 2" xfId="31588" xr:uid="{4C34F287-7CA7-48BB-AE16-170F7B7EE3D7}"/>
    <cellStyle name="Valuta 3 3 3 3 2 5 3" xfId="24341" xr:uid="{F1878A06-393C-4D3C-B984-FFB57D78E974}"/>
    <cellStyle name="Valuta 3 3 3 3 2 5 4" xfId="13061" xr:uid="{FA0EC742-75F6-4FC3-AE3B-E694EA6DC2CC}"/>
    <cellStyle name="Valuta 3 3 3 3 2 6" xfId="6524" xr:uid="{712ADC82-8FC3-419B-8F54-3CBB71785887}"/>
    <cellStyle name="Valuta 3 3 3 3 2 6 2" xfId="30250" xr:uid="{F51DFEBA-B4F0-4F7B-907A-778A72B00213}"/>
    <cellStyle name="Valuta 3 3 3 3 2 6 3" xfId="18712" xr:uid="{2D70E285-0F2D-4B1D-9BD7-D80161E6233A}"/>
    <cellStyle name="Valuta 3 3 3 3 2 7" xfId="21443" xr:uid="{4E54D9AA-6F57-4E78-A421-3F05F9A8E123}"/>
    <cellStyle name="Valuta 3 3 3 3 2 8" xfId="10567" xr:uid="{4EA1AE98-5E1F-49ED-9B54-DC78FD889832}"/>
    <cellStyle name="Valuta 3 3 3 3 3" xfId="1872" xr:uid="{00000000-0005-0000-0000-0000C8090000}"/>
    <cellStyle name="Valuta 3 3 3 3 3 2" xfId="4771" xr:uid="{40C69627-D356-4B31-BB5F-C59F5446F2ED}"/>
    <cellStyle name="Valuta 3 3 3 3 3 2 2" xfId="20887" xr:uid="{121EBFD6-B531-4531-920D-4A9819F27318}"/>
    <cellStyle name="Valuta 3 3 3 3 3 2 2 2" xfId="32425" xr:uid="{752D5782-9809-4277-A069-6E99D2C42444}"/>
    <cellStyle name="Valuta 3 3 3 3 3 2 3" xfId="25519" xr:uid="{FD8B2569-03BF-4BF4-9B2A-C19608C5B4A5}"/>
    <cellStyle name="Valuta 3 3 3 3 3 2 4" xfId="14193" xr:uid="{46CCAFF5-1ED0-4A34-97AB-4314A7F99D43}"/>
    <cellStyle name="Valuta 3 3 3 3 3 3" xfId="7641" xr:uid="{6B19253C-253C-430C-A1EE-7FA4693CFBAA}"/>
    <cellStyle name="Valuta 3 3 3 3 3 3 2" xfId="31087" xr:uid="{03608CFE-53FD-40F8-9A30-B6E07A4369A0}"/>
    <cellStyle name="Valuta 3 3 3 3 3 3 3" xfId="19549" xr:uid="{494BFBF3-648A-4433-B5BD-D0BB03FFA94D}"/>
    <cellStyle name="Valuta 3 3 3 3 3 4" xfId="22621" xr:uid="{BCB766FA-8177-4D5B-92DC-1FA4ED45C912}"/>
    <cellStyle name="Valuta 3 3 3 3 3 5" xfId="11618" xr:uid="{045331BD-FF24-4FBF-8BB8-069B3793E431}"/>
    <cellStyle name="Valuta 3 3 3 3 4" xfId="1480" xr:uid="{00000000-0005-0000-0000-0000C9090000}"/>
    <cellStyle name="Valuta 3 3 3 3 4 2" xfId="4383" xr:uid="{2E164FD8-B4AA-418A-8DAC-07CB3702365C}"/>
    <cellStyle name="Valuta 3 3 3 3 4 2 2" xfId="20551" xr:uid="{04C433F6-A2FE-45CB-8C32-B7E78A75ACA9}"/>
    <cellStyle name="Valuta 3 3 3 3 4 2 2 2" xfId="32089" xr:uid="{2C3DCABB-B047-48D3-908B-D88B95783BE9}"/>
    <cellStyle name="Valuta 3 3 3 3 4 2 3" xfId="25131" xr:uid="{020EFEF0-BD40-4479-836A-5AC8F930B53C}"/>
    <cellStyle name="Valuta 3 3 3 3 4 2 4" xfId="13805" xr:uid="{588C6434-5306-449D-9CB2-4BFBF13DF9E2}"/>
    <cellStyle name="Valuta 3 3 3 3 4 3" xfId="7220" xr:uid="{A8B46D98-3A3C-461F-961E-51B84EF3864D}"/>
    <cellStyle name="Valuta 3 3 3 3 4 3 2" xfId="30751" xr:uid="{459D68BF-DBB5-4D8D-97B3-8041964C6000}"/>
    <cellStyle name="Valuta 3 3 3 3 4 3 3" xfId="19213" xr:uid="{A9F33D96-33FE-4C6E-9157-2EA33C622589}"/>
    <cellStyle name="Valuta 3 3 3 3 4 4" xfId="22233" xr:uid="{4B8D76BF-3B34-470E-9378-1493A7A10119}"/>
    <cellStyle name="Valuta 3 3 3 3 4 5" xfId="11256" xr:uid="{89B1FBB2-D0F0-450F-B168-1B2A8C06FE9D}"/>
    <cellStyle name="Valuta 3 3 3 3 5" xfId="969" xr:uid="{00000000-0005-0000-0000-0000CA090000}"/>
    <cellStyle name="Valuta 3 3 3 3 5 2" xfId="3872" xr:uid="{A5CC2C5D-659A-4772-B231-7C7C1608A677}"/>
    <cellStyle name="Valuta 3 3 3 3 5 2 2" xfId="20217" xr:uid="{2C9A4C53-2B27-49E0-8E35-FECE23BFFE40}"/>
    <cellStyle name="Valuta 3 3 3 3 5 2 2 2" xfId="31755" xr:uid="{40E9B1CA-3DFC-473D-8610-BB75E6D8B42F}"/>
    <cellStyle name="Valuta 3 3 3 3 5 2 3" xfId="24620" xr:uid="{22364F21-9870-423B-8F1D-FCADF6CC3366}"/>
    <cellStyle name="Valuta 3 3 3 3 5 2 4" xfId="13312" xr:uid="{4AC069DB-3593-44A4-95F0-2564004C87D5}"/>
    <cellStyle name="Valuta 3 3 3 3 5 3" xfId="6744" xr:uid="{7A0B6337-F68D-4E41-B7DB-B2EB75E00C5E}"/>
    <cellStyle name="Valuta 3 3 3 3 5 3 2" xfId="30417" xr:uid="{15E30652-B64C-4FEC-B781-D8E725600706}"/>
    <cellStyle name="Valuta 3 3 3 3 5 3 3" xfId="18879" xr:uid="{D6E80A03-983C-4C67-8734-51E887BEFAD4}"/>
    <cellStyle name="Valuta 3 3 3 3 5 4" xfId="21722" xr:uid="{CD1A54E7-A5A3-4145-A12E-5B9A3061DE04}"/>
    <cellStyle name="Valuta 3 3 3 3 5 5" xfId="10807" xr:uid="{84A7C227-2ED4-4E93-B4F9-531B0376DC0D}"/>
    <cellStyle name="Valuta 3 3 3 3 6" xfId="3401" xr:uid="{B90DCE8A-CB10-4D1F-8772-F0360E706DCA}"/>
    <cellStyle name="Valuta 3 3 3 3 6 2" xfId="19883" xr:uid="{9710AB60-91F7-4FD8-9DB2-A6124C29206C}"/>
    <cellStyle name="Valuta 3 3 3 3 6 2 2" xfId="31421" xr:uid="{A45A443B-C4B6-4E66-B308-E4A605DBEC21}"/>
    <cellStyle name="Valuta 3 3 3 3 6 3" xfId="24149" xr:uid="{52676CE8-4850-4A48-9049-84CFE79CC8A2}"/>
    <cellStyle name="Valuta 3 3 3 3 6 4" xfId="12869" xr:uid="{28425AE0-1767-4402-BC56-7B1A2C19823D}"/>
    <cellStyle name="Valuta 3 3 3 3 7" xfId="6316" xr:uid="{0C576AE5-BCBB-4A11-A38F-ED1C64D86CB8}"/>
    <cellStyle name="Valuta 3 3 3 3 7 2" xfId="30083" xr:uid="{B3F6E2A6-870E-4BF2-944B-988FBB2E3EBD}"/>
    <cellStyle name="Valuta 3 3 3 3 7 3" xfId="18545" xr:uid="{E32A9E1E-88B3-4223-8474-31F393022D79}"/>
    <cellStyle name="Valuta 3 3 3 3 8" xfId="21251" xr:uid="{D0280579-C93A-42F4-8A91-8BEA909FBF82}"/>
    <cellStyle name="Valuta 3 3 3 3 9" xfId="10390" xr:uid="{63759E61-B085-4B32-8247-4906FC4A7154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2 2 2" xfId="20974" xr:uid="{1F86EBE3-2493-4D15-88EC-80877D9A0D85}"/>
    <cellStyle name="Valuta 3 3 3 5 2 2 2 2" xfId="32512" xr:uid="{9659BCBA-C955-461D-99F8-B4E81E32938C}"/>
    <cellStyle name="Valuta 3 3 3 5 2 2 3" xfId="25606" xr:uid="{FEC53AC8-766D-4500-9F8E-953545DEEA61}"/>
    <cellStyle name="Valuta 3 3 3 5 2 2 4" xfId="14280" xr:uid="{C0423C49-AA25-4342-9811-58CC800954D9}"/>
    <cellStyle name="Valuta 3 3 3 5 2 3" xfId="7353" xr:uid="{D058351C-46FC-4E93-B884-D6CBDA60A15D}"/>
    <cellStyle name="Valuta 3 3 3 5 2 3 2" xfId="31174" xr:uid="{0AD02DD0-B9F3-45DB-810F-547F2736A909}"/>
    <cellStyle name="Valuta 3 3 3 5 2 3 3" xfId="19636" xr:uid="{569947F7-AE5D-41A9-8056-60ADAAFB75CA}"/>
    <cellStyle name="Valuta 3 3 3 5 2 4" xfId="22708" xr:uid="{C821A632-5316-4ED5-BF61-22A2062D9B8B}"/>
    <cellStyle name="Valuta 3 3 3 5 2 5" xfId="11705" xr:uid="{124B8013-2606-474E-A4C6-476736C583B4}"/>
    <cellStyle name="Valuta 3 3 3 5 3" xfId="1601" xr:uid="{00000000-0005-0000-0000-0000CE090000}"/>
    <cellStyle name="Valuta 3 3 3 5 3 2" xfId="4504" xr:uid="{A0359285-08CF-4D61-A931-77FC985A7688}"/>
    <cellStyle name="Valuta 3 3 3 5 3 2 2" xfId="20638" xr:uid="{7105BFED-04B8-4723-B3DC-08B6C626637B}"/>
    <cellStyle name="Valuta 3 3 3 5 3 2 2 2" xfId="32176" xr:uid="{89729459-8E18-4CDB-89DB-94EAFEF6CE41}"/>
    <cellStyle name="Valuta 3 3 3 5 3 2 3" xfId="25252" xr:uid="{092D24D4-7120-4F7D-AB70-B3E76721A60F}"/>
    <cellStyle name="Valuta 3 3 3 5 3 2 4" xfId="13926" xr:uid="{BACD0828-A5BC-4C22-9C32-6E205F2C3AE8}"/>
    <cellStyle name="Valuta 3 3 3 5 3 3" xfId="6890" xr:uid="{984968B1-08F7-4E3C-840C-DB293BF4F26C}"/>
    <cellStyle name="Valuta 3 3 3 5 3 3 2" xfId="30838" xr:uid="{4E996395-5554-40BA-89E6-2F20D2821425}"/>
    <cellStyle name="Valuta 3 3 3 5 3 3 3" xfId="19300" xr:uid="{450562BA-08D3-4E0C-90A0-5793E57745E9}"/>
    <cellStyle name="Valuta 3 3 3 5 3 4" xfId="22354" xr:uid="{69A827D8-C909-49E8-813F-022ADA209991}"/>
    <cellStyle name="Valuta 3 3 3 5 3 5" xfId="11359" xr:uid="{2E1857FE-8705-408C-BA36-7B0B5702A844}"/>
    <cellStyle name="Valuta 3 3 3 5 4" xfId="1168" xr:uid="{00000000-0005-0000-0000-0000CF090000}"/>
    <cellStyle name="Valuta 3 3 3 5 4 2" xfId="4071" xr:uid="{B076937B-121A-482F-BB9F-B6EAE3DBF05F}"/>
    <cellStyle name="Valuta 3 3 3 5 4 2 2" xfId="20304" xr:uid="{4BB61EAB-6B6D-41C3-A861-15B4745CA0A6}"/>
    <cellStyle name="Valuta 3 3 3 5 4 2 2 2" xfId="31842" xr:uid="{E79B3FA3-126B-4BDA-8702-F29BE3C9673F}"/>
    <cellStyle name="Valuta 3 3 3 5 4 2 3" xfId="24819" xr:uid="{8F3E3593-93FE-4CD5-BF64-4888980512AE}"/>
    <cellStyle name="Valuta 3 3 3 5 4 2 4" xfId="13493" xr:uid="{F6FB4684-666E-4500-808A-111D48CD1926}"/>
    <cellStyle name="Valuta 3 3 3 5 4 3" xfId="18966" xr:uid="{1E63A0C5-BD7A-4C16-A435-3C782F466F6F}"/>
    <cellStyle name="Valuta 3 3 3 5 4 3 2" xfId="30504" xr:uid="{BEEF7E2D-5702-44B8-AEA1-CD2B42218B30}"/>
    <cellStyle name="Valuta 3 3 3 5 4 4" xfId="21921" xr:uid="{860BC69B-D236-4E47-BCB8-ADAFB8B653CA}"/>
    <cellStyle name="Valuta 3 3 3 5 4 5" xfId="10972" xr:uid="{7D2336DF-70B8-4427-9CAD-5CB6AC73188E}"/>
    <cellStyle name="Valuta 3 3 3 5 5" xfId="3501" xr:uid="{583C9532-9002-47B7-8A95-17B644C3EE58}"/>
    <cellStyle name="Valuta 3 3 3 5 5 2" xfId="19970" xr:uid="{2D92BFE9-211D-4554-8F21-98A5DFC2411C}"/>
    <cellStyle name="Valuta 3 3 3 5 5 2 2" xfId="31508" xr:uid="{AEA8BA13-03A6-4C27-8301-725517C8EB98}"/>
    <cellStyle name="Valuta 3 3 3 5 5 3" xfId="24249" xr:uid="{C786091B-3150-4238-8DAB-0D59A3328DB6}"/>
    <cellStyle name="Valuta 3 3 3 5 5 4" xfId="12969" xr:uid="{B7030B68-3B7B-4984-A07C-A78AC5376B9A}"/>
    <cellStyle name="Valuta 3 3 3 5 6" xfId="6432" xr:uid="{37B3E14B-A72A-4F2C-AF11-73A29869E15B}"/>
    <cellStyle name="Valuta 3 3 3 5 6 2" xfId="30170" xr:uid="{59E8C451-AEF2-404B-B923-2455B7E9458B}"/>
    <cellStyle name="Valuta 3 3 3 5 6 3" xfId="18632" xr:uid="{6135D2BC-52E8-4E36-B089-9DB54FBF0F89}"/>
    <cellStyle name="Valuta 3 3 3 5 7" xfId="21351" xr:uid="{CFFEBCE8-40BF-4B97-A454-18DAB33A62E6}"/>
    <cellStyle name="Valuta 3 3 3 5 8" xfId="10481" xr:uid="{CA9738FC-9F19-44C3-8CFA-B57CAEC76E38}"/>
    <cellStyle name="Valuta 3 3 3 6" xfId="1792" xr:uid="{00000000-0005-0000-0000-0000D0090000}"/>
    <cellStyle name="Valuta 3 3 3 6 2" xfId="4691" xr:uid="{2B2007FE-F01D-40F7-9749-39AEA7DB1693}"/>
    <cellStyle name="Valuta 3 3 3 6 2 2" xfId="20807" xr:uid="{E4584402-AEDD-40C6-96FD-3BAFC18ED2C8}"/>
    <cellStyle name="Valuta 3 3 3 6 2 2 2" xfId="32345" xr:uid="{2854A13D-5803-4925-84BB-8C57D517557D}"/>
    <cellStyle name="Valuta 3 3 3 6 2 3" xfId="25439" xr:uid="{A441172C-7DF7-4F4F-B926-3197FF268D9D}"/>
    <cellStyle name="Valuta 3 3 3 6 2 4" xfId="14113" xr:uid="{9805196C-1940-416A-AC9B-75CF3FC60F12}"/>
    <cellStyle name="Valuta 3 3 3 6 3" xfId="7556" xr:uid="{EF17405A-780B-4BD5-8EFC-FFA61F6E74E6}"/>
    <cellStyle name="Valuta 3 3 3 6 3 2" xfId="31007" xr:uid="{1E0CA159-2980-4158-8395-B9918665A678}"/>
    <cellStyle name="Valuta 3 3 3 6 3 3" xfId="19469" xr:uid="{2663A071-6A80-48C9-8BC6-38F1C2569C26}"/>
    <cellStyle name="Valuta 3 3 3 6 4" xfId="22541" xr:uid="{55A69FE7-2577-41DA-BA03-B76FB17DAA75}"/>
    <cellStyle name="Valuta 3 3 3 6 5" xfId="11538" xr:uid="{016146AA-2B72-47AE-97C4-7967996D385C}"/>
    <cellStyle name="Valuta 3 3 3 7" xfId="1386" xr:uid="{00000000-0005-0000-0000-0000D1090000}"/>
    <cellStyle name="Valuta 3 3 3 7 2" xfId="4289" xr:uid="{F60B4B33-6479-4E84-8708-BDF180728475}"/>
    <cellStyle name="Valuta 3 3 3 7 2 2" xfId="20471" xr:uid="{95D97069-B00B-40C9-93C7-71AA63B2C6D1}"/>
    <cellStyle name="Valuta 3 3 3 7 2 2 2" xfId="32009" xr:uid="{833D38C8-9576-46A3-A3AE-40A23352056C}"/>
    <cellStyle name="Valuta 3 3 3 7 2 3" xfId="25037" xr:uid="{189C22F8-9880-4BE6-B5D0-AF16A77F908F}"/>
    <cellStyle name="Valuta 3 3 3 7 2 4" xfId="13711" xr:uid="{3ACC549C-538C-4A2E-938C-7956E3DB0CDE}"/>
    <cellStyle name="Valuta 3 3 3 7 3" xfId="7125" xr:uid="{AC924142-4061-4981-9552-CB24ECCDA8C2}"/>
    <cellStyle name="Valuta 3 3 3 7 3 2" xfId="30671" xr:uid="{9FE29932-AE6C-48A3-B66A-8DA7E3EFF8E1}"/>
    <cellStyle name="Valuta 3 3 3 7 3 3" xfId="19133" xr:uid="{84003E32-FB92-48E0-997D-C9E8E408046D}"/>
    <cellStyle name="Valuta 3 3 3 7 4" xfId="22139" xr:uid="{044BC13F-FC30-4B7C-ACD3-23F238A1EA15}"/>
    <cellStyle name="Valuta 3 3 3 7 5" xfId="11168" xr:uid="{21F6BC04-5C3F-44A2-B5A6-0E4B2A4DFAAA}"/>
    <cellStyle name="Valuta 3 3 3 8" xfId="872" xr:uid="{00000000-0005-0000-0000-0000D2090000}"/>
    <cellStyle name="Valuta 3 3 3 8 2" xfId="3775" xr:uid="{66ECA195-D726-4A9F-AA68-246EF8D6D95C}"/>
    <cellStyle name="Valuta 3 3 3 8 2 2" xfId="20137" xr:uid="{98B069CC-24F9-49A5-BBAA-EA929F7BAD82}"/>
    <cellStyle name="Valuta 3 3 3 8 2 2 2" xfId="31675" xr:uid="{716D5168-1A2F-41C4-9342-AED7A7E6750C}"/>
    <cellStyle name="Valuta 3 3 3 8 2 3" xfId="24523" xr:uid="{50C62DE1-870E-45C5-889A-1D3BBD8FB8EF}"/>
    <cellStyle name="Valuta 3 3 3 8 2 4" xfId="13222" xr:uid="{778DC631-4641-425C-912C-64A27BC24298}"/>
    <cellStyle name="Valuta 3 3 3 8 3" xfId="6651" xr:uid="{889AB7F5-6080-4CE6-846B-512AAE5E53FE}"/>
    <cellStyle name="Valuta 3 3 3 8 3 2" xfId="30337" xr:uid="{B314DD5A-F314-415E-AA96-2081847BB4F4}"/>
    <cellStyle name="Valuta 3 3 3 8 3 3" xfId="18799" xr:uid="{DFB62071-B003-420D-B57E-17AEED6CB349}"/>
    <cellStyle name="Valuta 3 3 3 8 4" xfId="21625" xr:uid="{E71B67AC-176E-4A35-9FE0-81CE1BBBF475}"/>
    <cellStyle name="Valuta 3 3 3 8 5" xfId="10718" xr:uid="{27CC91D6-3045-466B-BB01-161041219873}"/>
    <cellStyle name="Valuta 3 3 3 9" xfId="3308" xr:uid="{F9F7D32C-E9F6-4C25-987C-A130D1E748D8}"/>
    <cellStyle name="Valuta 3 3 3 9 2" xfId="19803" xr:uid="{A0B8CA22-5AAD-4090-A15A-0B6652BB7389}"/>
    <cellStyle name="Valuta 3 3 3 9 2 2" xfId="31341" xr:uid="{243B1C66-8B42-4191-8F04-775DCE786B86}"/>
    <cellStyle name="Valuta 3 3 3 9 3" xfId="24056" xr:uid="{133BA6E9-D9AA-4DB3-95A5-496CB9BCB643}"/>
    <cellStyle name="Valuta 3 3 3 9 4" xfId="12776" xr:uid="{6C18658F-EAD0-41DD-BF76-897B63BF293A}"/>
    <cellStyle name="Valuta 3 3 4" xfId="225" xr:uid="{00000000-0005-0000-0000-0000D3090000}"/>
    <cellStyle name="Valuta 3 3 4 10" xfId="21185" xr:uid="{04A7900E-2FC9-4C0E-B4A7-E87578CFDD84}"/>
    <cellStyle name="Valuta 3 3 4 11" xfId="10334" xr:uid="{600DD99A-ED7B-4665-8850-6CCD9F602D95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2 2 2" xfId="21078" xr:uid="{BB3C7233-0E77-40B8-9832-29C050CAF5F7}"/>
    <cellStyle name="Valuta 3 3 4 2 2 2 2 2 2" xfId="32616" xr:uid="{50DA6F15-3FC4-4CC1-A8CE-7323ACAAAFA9}"/>
    <cellStyle name="Valuta 3 3 4 2 2 2 2 3" xfId="25710" xr:uid="{AE243A03-7AA6-4BDF-9ABD-1F8E5B92963B}"/>
    <cellStyle name="Valuta 3 3 4 2 2 2 2 4" xfId="14384" xr:uid="{23B7CAD4-0699-428B-8F39-1D871E5975BD}"/>
    <cellStyle name="Valuta 3 3 4 2 2 2 3" xfId="7474" xr:uid="{BAC8DCF0-1219-49A0-8FBB-BA4107D79DAC}"/>
    <cellStyle name="Valuta 3 3 4 2 2 2 3 2" xfId="31278" xr:uid="{9B11AF45-6974-401E-B9BC-4B5C4AD38AFA}"/>
    <cellStyle name="Valuta 3 3 4 2 2 2 3 3" xfId="19740" xr:uid="{DC3FD244-C23A-4B39-B394-E29285B221B6}"/>
    <cellStyle name="Valuta 3 3 4 2 2 2 4" xfId="22812" xr:uid="{6F2EC4F5-6087-4237-8087-A9E22401A978}"/>
    <cellStyle name="Valuta 3 3 4 2 2 2 5" xfId="11809" xr:uid="{AB9994C5-4BB5-4C3E-9C46-7059E22B3FB2}"/>
    <cellStyle name="Valuta 3 3 4 2 2 3" xfId="1722" xr:uid="{00000000-0005-0000-0000-0000D7090000}"/>
    <cellStyle name="Valuta 3 3 4 2 2 3 2" xfId="4625" xr:uid="{F0255AFC-EDB6-4C25-8235-CF7B398171A5}"/>
    <cellStyle name="Valuta 3 3 4 2 2 3 2 2" xfId="20742" xr:uid="{331E2DBB-5D9F-44D5-A2F4-D75DF1ECE392}"/>
    <cellStyle name="Valuta 3 3 4 2 2 3 2 2 2" xfId="32280" xr:uid="{08643362-AB31-4578-82E2-8EA66F2951CC}"/>
    <cellStyle name="Valuta 3 3 4 2 2 3 2 3" xfId="25373" xr:uid="{EC077A80-14AF-4D83-A226-0F77C442BA69}"/>
    <cellStyle name="Valuta 3 3 4 2 2 3 2 4" xfId="14047" xr:uid="{FA04F631-054D-4F39-B05A-1E0D44B7E532}"/>
    <cellStyle name="Valuta 3 3 4 2 2 3 3" xfId="7011" xr:uid="{6490651D-38C8-4F48-B11F-E0F12ABF1344}"/>
    <cellStyle name="Valuta 3 3 4 2 2 3 3 2" xfId="30942" xr:uid="{E3B14A79-BC40-4039-9EF0-53EE6A87DD07}"/>
    <cellStyle name="Valuta 3 3 4 2 2 3 3 3" xfId="19404" xr:uid="{3E374A96-D54E-4327-B7FF-97E80613012A}"/>
    <cellStyle name="Valuta 3 3 4 2 2 3 4" xfId="22475" xr:uid="{1784B039-9661-41B6-AEB5-636750A46016}"/>
    <cellStyle name="Valuta 3 3 4 2 2 3 5" xfId="11472" xr:uid="{3C7F7B4D-1007-446B-A1E6-DCBEFE76CF9E}"/>
    <cellStyle name="Valuta 3 3 4 2 2 4" xfId="1289" xr:uid="{00000000-0005-0000-0000-0000D8090000}"/>
    <cellStyle name="Valuta 3 3 4 2 2 4 2" xfId="4192" xr:uid="{CA009C6D-B9E1-4867-A5CB-E72CF6DA8607}"/>
    <cellStyle name="Valuta 3 3 4 2 2 4 2 2" xfId="20408" xr:uid="{A369F8D9-3F3D-436C-A2D2-4451C5BE17E9}"/>
    <cellStyle name="Valuta 3 3 4 2 2 4 2 2 2" xfId="31946" xr:uid="{0EAD8701-3E4F-40B6-9D27-68EB5C831D2D}"/>
    <cellStyle name="Valuta 3 3 4 2 2 4 2 3" xfId="24940" xr:uid="{5D679202-042A-4B22-AE93-D8287E5F5F1B}"/>
    <cellStyle name="Valuta 3 3 4 2 2 4 2 4" xfId="13614" xr:uid="{352DBDBB-92B5-41B9-A1C9-71D8EDAE3DB8}"/>
    <cellStyle name="Valuta 3 3 4 2 2 4 3" xfId="19070" xr:uid="{52E3A147-F616-4388-8BBA-E3C916B91864}"/>
    <cellStyle name="Valuta 3 3 4 2 2 4 3 2" xfId="30608" xr:uid="{B1D9BC0C-699F-4879-A357-92203E5FDD7B}"/>
    <cellStyle name="Valuta 3 3 4 2 2 4 4" xfId="22042" xr:uid="{DC6B0DE7-C1B9-460C-B5F9-125E264D2335}"/>
    <cellStyle name="Valuta 3 3 4 2 2 4 5" xfId="11085" xr:uid="{C45EB61C-614D-43F8-9B8A-4E15148371D3}"/>
    <cellStyle name="Valuta 3 3 4 2 2 5" xfId="3622" xr:uid="{63D91CBB-0938-4709-9364-563CA97AB1BB}"/>
    <cellStyle name="Valuta 3 3 4 2 2 5 2" xfId="20074" xr:uid="{4930FA84-5421-4735-A8D3-0C49CEFE031C}"/>
    <cellStyle name="Valuta 3 3 4 2 2 5 2 2" xfId="31612" xr:uid="{1ED121A3-7388-42AD-BCF0-0733CBBF606B}"/>
    <cellStyle name="Valuta 3 3 4 2 2 5 3" xfId="24370" xr:uid="{44357961-2A85-43C1-B4A9-80DA4F3D7902}"/>
    <cellStyle name="Valuta 3 3 4 2 2 5 4" xfId="13090" xr:uid="{27DD49D7-503D-4FAB-B24B-1FC89E8FFCA9}"/>
    <cellStyle name="Valuta 3 3 4 2 2 6" xfId="6553" xr:uid="{EE622AD6-30C8-4903-8CD0-6CE0E04AFA97}"/>
    <cellStyle name="Valuta 3 3 4 2 2 6 2" xfId="30274" xr:uid="{FB6EF8A7-8B08-4582-B988-706F7C5AB35B}"/>
    <cellStyle name="Valuta 3 3 4 2 2 6 3" xfId="18736" xr:uid="{F162F51C-F8B4-4631-95B1-A930C246D22F}"/>
    <cellStyle name="Valuta 3 3 4 2 2 7" xfId="21472" xr:uid="{870612CF-028F-490D-AA95-B5AC336F3227}"/>
    <cellStyle name="Valuta 3 3 4 2 2 8" xfId="10594" xr:uid="{C49531A6-D7F1-4E93-938A-A730839C9A97}"/>
    <cellStyle name="Valuta 3 3 4 2 3" xfId="1896" xr:uid="{00000000-0005-0000-0000-0000D9090000}"/>
    <cellStyle name="Valuta 3 3 4 2 3 2" xfId="4795" xr:uid="{59BDE4D1-FEE2-4F95-B369-065A0AA6DCDF}"/>
    <cellStyle name="Valuta 3 3 4 2 3 2 2" xfId="20911" xr:uid="{78A3516F-5314-45F0-AC6B-3A3664F558B6}"/>
    <cellStyle name="Valuta 3 3 4 2 3 2 2 2" xfId="32449" xr:uid="{6E7AD900-B150-4F76-817A-6E63A9577A91}"/>
    <cellStyle name="Valuta 3 3 4 2 3 2 3" xfId="25543" xr:uid="{B6ACA9C9-D3D2-4F49-BB97-F15C7939476F}"/>
    <cellStyle name="Valuta 3 3 4 2 3 2 4" xfId="14217" xr:uid="{10EF75D6-AD68-4A76-B5C2-0EC1EA1EDFBA}"/>
    <cellStyle name="Valuta 3 3 4 2 3 3" xfId="7667" xr:uid="{AA60C197-3EC1-4BC0-B69E-7662235676C3}"/>
    <cellStyle name="Valuta 3 3 4 2 3 3 2" xfId="31111" xr:uid="{AD54E6D6-DBBD-441D-96EA-90CF87337616}"/>
    <cellStyle name="Valuta 3 3 4 2 3 3 3" xfId="19573" xr:uid="{32D97D3A-1AF0-4256-A4B4-A0C3D12359F0}"/>
    <cellStyle name="Valuta 3 3 4 2 3 4" xfId="22645" xr:uid="{C0CB3385-4C8A-4851-8D8C-C936684B7224}"/>
    <cellStyle name="Valuta 3 3 4 2 3 5" xfId="11642" xr:uid="{2391FFA5-A159-4B02-BAFE-6D3BE3FA0F0B}"/>
    <cellStyle name="Valuta 3 3 4 2 4" xfId="1509" xr:uid="{00000000-0005-0000-0000-0000DA090000}"/>
    <cellStyle name="Valuta 3 3 4 2 4 2" xfId="4412" xr:uid="{715980A1-0449-4FBD-9736-9E02E71F789F}"/>
    <cellStyle name="Valuta 3 3 4 2 4 2 2" xfId="20575" xr:uid="{A30ED2A6-49C7-4160-BDE8-A544E9B23250}"/>
    <cellStyle name="Valuta 3 3 4 2 4 2 2 2" xfId="32113" xr:uid="{09CEB8CF-03C7-41F1-8DED-2AD2C00F2475}"/>
    <cellStyle name="Valuta 3 3 4 2 4 2 3" xfId="25160" xr:uid="{A98CDC6C-EE30-4AF5-9B17-80ABE2E0968B}"/>
    <cellStyle name="Valuta 3 3 4 2 4 2 4" xfId="13834" xr:uid="{CFFFB1F2-3214-4864-A943-4FB38891785B}"/>
    <cellStyle name="Valuta 3 3 4 2 4 3" xfId="7249" xr:uid="{A39A8B18-A566-485D-8653-69559699E693}"/>
    <cellStyle name="Valuta 3 3 4 2 4 3 2" xfId="30775" xr:uid="{6DB7D8C7-D352-4212-85D0-ECD90FF641CE}"/>
    <cellStyle name="Valuta 3 3 4 2 4 3 3" xfId="19237" xr:uid="{DB02F596-A365-4C99-987D-97599A0C6919}"/>
    <cellStyle name="Valuta 3 3 4 2 4 4" xfId="22262" xr:uid="{93BF2805-E363-4823-BE5A-7C28F25186EF}"/>
    <cellStyle name="Valuta 3 3 4 2 4 5" xfId="11283" xr:uid="{5BEC2388-706F-4871-8B2D-DC9BB98BC6AE}"/>
    <cellStyle name="Valuta 3 3 4 2 5" xfId="998" xr:uid="{00000000-0005-0000-0000-0000DB090000}"/>
    <cellStyle name="Valuta 3 3 4 2 5 2" xfId="3901" xr:uid="{49488AE5-F411-4FF2-9693-117B6EE798C0}"/>
    <cellStyle name="Valuta 3 3 4 2 5 2 2" xfId="20241" xr:uid="{FBA3FD1B-E789-4781-93B2-476A24F6ED60}"/>
    <cellStyle name="Valuta 3 3 4 2 5 2 2 2" xfId="31779" xr:uid="{DDD3DF33-69B8-4435-805A-2BBE82D70CAA}"/>
    <cellStyle name="Valuta 3 3 4 2 5 2 3" xfId="24649" xr:uid="{62BA326B-4317-42F7-869F-0EF3CEB80E78}"/>
    <cellStyle name="Valuta 3 3 4 2 5 2 4" xfId="13339" xr:uid="{21F4FA98-49D9-42D0-A7CC-460E46E171DE}"/>
    <cellStyle name="Valuta 3 3 4 2 5 3" xfId="6773" xr:uid="{FBBAE203-4E48-4431-ACAE-CD2F23A95AD3}"/>
    <cellStyle name="Valuta 3 3 4 2 5 3 2" xfId="30441" xr:uid="{B89BE4A6-3D17-44C7-86D0-D42C9ACE49E9}"/>
    <cellStyle name="Valuta 3 3 4 2 5 3 3" xfId="18903" xr:uid="{A7ADA44C-487B-49BE-9453-7B266B0BB325}"/>
    <cellStyle name="Valuta 3 3 4 2 5 4" xfId="21751" xr:uid="{DF95D142-C75F-4E49-9CFA-20E31054E14E}"/>
    <cellStyle name="Valuta 3 3 4 2 5 5" xfId="10834" xr:uid="{0CA26C2B-B8AC-494D-8DA8-ABEE9AF6608C}"/>
    <cellStyle name="Valuta 3 3 4 2 6" xfId="3430" xr:uid="{BDADFC48-5BAC-423B-94D9-CE8FC46C2735}"/>
    <cellStyle name="Valuta 3 3 4 2 6 2" xfId="19907" xr:uid="{20E3479D-11A5-40D0-A2A5-54193488CBE0}"/>
    <cellStyle name="Valuta 3 3 4 2 6 2 2" xfId="31445" xr:uid="{BBC3646A-9152-4805-94F2-2E0D8962ECB6}"/>
    <cellStyle name="Valuta 3 3 4 2 6 3" xfId="24178" xr:uid="{40DBED3B-1969-4667-A628-3CAAEF1CC8B1}"/>
    <cellStyle name="Valuta 3 3 4 2 6 4" xfId="12898" xr:uid="{CC30B129-E492-4A6E-9F22-5DBF5ACC8D86}"/>
    <cellStyle name="Valuta 3 3 4 2 7" xfId="6345" xr:uid="{9366A3B6-4798-4271-A93D-E801EA86CE25}"/>
    <cellStyle name="Valuta 3 3 4 2 7 2" xfId="30107" xr:uid="{1DE4B9D9-55A7-4925-9EB2-DC4812925AA0}"/>
    <cellStyle name="Valuta 3 3 4 2 7 3" xfId="18569" xr:uid="{4A703FFC-2E83-4FA1-B2D8-6AFD462D8248}"/>
    <cellStyle name="Valuta 3 3 4 2 8" xfId="21280" xr:uid="{15C3CEBD-0422-4BD9-9A2D-D313CB3280CB}"/>
    <cellStyle name="Valuta 3 3 4 2 9" xfId="10414" xr:uid="{CD09E085-EC2C-4338-A15B-2726CA4F2E67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2 2 2" xfId="20998" xr:uid="{26620579-63B3-4BDE-AE78-5FC685C121BF}"/>
    <cellStyle name="Valuta 3 3 4 4 2 2 2 2" xfId="32536" xr:uid="{D5A8D737-9000-42DF-B920-6E026E334DA0}"/>
    <cellStyle name="Valuta 3 3 4 4 2 2 3" xfId="25630" xr:uid="{C757CD13-74AD-4801-A8D7-679DC0E7B11B}"/>
    <cellStyle name="Valuta 3 3 4 4 2 2 4" xfId="14304" xr:uid="{5A17FA80-7462-4086-B2EF-F450BECF9A06}"/>
    <cellStyle name="Valuta 3 3 4 4 2 3" xfId="7379" xr:uid="{62717B01-E8C1-44BD-A2DB-B7417CF244C9}"/>
    <cellStyle name="Valuta 3 3 4 4 2 3 2" xfId="31198" xr:uid="{37B80C26-340B-490D-B0AA-5F03FE4301FF}"/>
    <cellStyle name="Valuta 3 3 4 4 2 3 3" xfId="19660" xr:uid="{2A8B6DC6-DDDB-426F-B5AC-364F49730B0C}"/>
    <cellStyle name="Valuta 3 3 4 4 2 4" xfId="22732" xr:uid="{1BBF121D-FA41-4EC8-BCDE-A8ABF5648F59}"/>
    <cellStyle name="Valuta 3 3 4 4 2 5" xfId="11729" xr:uid="{D9C56779-0678-4CAB-981F-F1BC1B1296BA}"/>
    <cellStyle name="Valuta 3 3 4 4 3" xfId="1627" xr:uid="{00000000-0005-0000-0000-0000DF090000}"/>
    <cellStyle name="Valuta 3 3 4 4 3 2" xfId="4530" xr:uid="{44489502-B85D-4B87-A1C3-099CDE2374F7}"/>
    <cellStyle name="Valuta 3 3 4 4 3 2 2" xfId="20662" xr:uid="{F409E0EC-5931-466A-9491-A7CD8004C46E}"/>
    <cellStyle name="Valuta 3 3 4 4 3 2 2 2" xfId="32200" xr:uid="{CDEDEA32-C4A5-4E86-A9E7-3766F3068B88}"/>
    <cellStyle name="Valuta 3 3 4 4 3 2 3" xfId="25278" xr:uid="{D2315198-649F-49E1-AD16-84423D3D3682}"/>
    <cellStyle name="Valuta 3 3 4 4 3 2 4" xfId="13952" xr:uid="{C0BD644E-89CF-4BBE-A299-FBE28DC63696}"/>
    <cellStyle name="Valuta 3 3 4 4 3 3" xfId="6916" xr:uid="{3B98DB2D-5D06-4E96-A816-F7B0D963ACD2}"/>
    <cellStyle name="Valuta 3 3 4 4 3 3 2" xfId="30862" xr:uid="{594801ED-EA7F-4C2F-95B0-6ED519EA91C7}"/>
    <cellStyle name="Valuta 3 3 4 4 3 3 3" xfId="19324" xr:uid="{4B7B5D66-6B71-4D74-9C4F-DCF45D5C61DF}"/>
    <cellStyle name="Valuta 3 3 4 4 3 4" xfId="22380" xr:uid="{2379B608-5971-4605-AE9C-4E7348E9D451}"/>
    <cellStyle name="Valuta 3 3 4 4 3 5" xfId="11383" xr:uid="{8EAAA63D-4800-4BF4-B925-CD851AA66F41}"/>
    <cellStyle name="Valuta 3 3 4 4 4" xfId="1194" xr:uid="{00000000-0005-0000-0000-0000E0090000}"/>
    <cellStyle name="Valuta 3 3 4 4 4 2" xfId="4097" xr:uid="{219D766D-5949-44C7-B35D-EC3C51AA09A3}"/>
    <cellStyle name="Valuta 3 3 4 4 4 2 2" xfId="20328" xr:uid="{4083EF82-8A06-49D3-94C7-1FDED21D4562}"/>
    <cellStyle name="Valuta 3 3 4 4 4 2 2 2" xfId="31866" xr:uid="{278C77EF-9BF9-45A7-A768-F2BBE235B635}"/>
    <cellStyle name="Valuta 3 3 4 4 4 2 3" xfId="24845" xr:uid="{5C6D892A-A54F-4E40-9FFF-27DD1B4D22FF}"/>
    <cellStyle name="Valuta 3 3 4 4 4 2 4" xfId="13519" xr:uid="{8E6457F5-7CC1-454B-A9DA-6F2BB617138A}"/>
    <cellStyle name="Valuta 3 3 4 4 4 3" xfId="18990" xr:uid="{B8C0E43F-517A-4B43-9A81-AB6A5D7FF3BB}"/>
    <cellStyle name="Valuta 3 3 4 4 4 3 2" xfId="30528" xr:uid="{013E368A-9FA3-4A09-902A-81020F0F568A}"/>
    <cellStyle name="Valuta 3 3 4 4 4 4" xfId="21947" xr:uid="{D1C29D73-1343-4B83-B9DB-2CB31DA82625}"/>
    <cellStyle name="Valuta 3 3 4 4 4 5" xfId="10996" xr:uid="{29B7E61C-5652-4166-A0D1-F488B3CEDD00}"/>
    <cellStyle name="Valuta 3 3 4 4 5" xfId="3527" xr:uid="{4DA3990B-680D-4FB9-9B15-25FF3E7DC4AF}"/>
    <cellStyle name="Valuta 3 3 4 4 5 2" xfId="19994" xr:uid="{8C126288-D7A4-435E-AA48-0A474578E1B1}"/>
    <cellStyle name="Valuta 3 3 4 4 5 2 2" xfId="31532" xr:uid="{A84B9568-5C73-4ADB-9747-E8DEE9C5F8A7}"/>
    <cellStyle name="Valuta 3 3 4 4 5 3" xfId="24275" xr:uid="{AD701854-B4F4-4545-B812-F20F731DD9C9}"/>
    <cellStyle name="Valuta 3 3 4 4 5 4" xfId="12995" xr:uid="{C768D392-F90F-4DCB-9CAF-A793D607AC8D}"/>
    <cellStyle name="Valuta 3 3 4 4 6" xfId="6458" xr:uid="{90CFBBCD-4377-4BB7-8255-D65D945004C6}"/>
    <cellStyle name="Valuta 3 3 4 4 6 2" xfId="30194" xr:uid="{FC081C5A-F68B-4EC2-A642-48725EE6394B}"/>
    <cellStyle name="Valuta 3 3 4 4 6 3" xfId="18656" xr:uid="{5C04D5F8-5F19-4430-B22E-6A8C6636A30D}"/>
    <cellStyle name="Valuta 3 3 4 4 7" xfId="21377" xr:uid="{3ACE51C6-9CA1-405C-BF17-7049E04EEE26}"/>
    <cellStyle name="Valuta 3 3 4 4 8" xfId="10505" xr:uid="{D046D3E2-2225-4E52-AACB-EF5341EAC419}"/>
    <cellStyle name="Valuta 3 3 4 5" xfId="1816" xr:uid="{00000000-0005-0000-0000-0000E1090000}"/>
    <cellStyle name="Valuta 3 3 4 5 2" xfId="4715" xr:uid="{6F35BB04-F4C2-4995-A7B8-B3B8A8A55F2F}"/>
    <cellStyle name="Valuta 3 3 4 5 2 2" xfId="20831" xr:uid="{07949DCF-6B7A-49EC-ADAD-8BBE595B689B}"/>
    <cellStyle name="Valuta 3 3 4 5 2 2 2" xfId="32369" xr:uid="{6A2987D8-F2B8-4EF8-82DE-F74294AA4B25}"/>
    <cellStyle name="Valuta 3 3 4 5 2 3" xfId="25463" xr:uid="{24ADC204-FC9A-4031-AE1C-5AFEFEF6E0D8}"/>
    <cellStyle name="Valuta 3 3 4 5 2 4" xfId="14137" xr:uid="{F6600C1E-C648-4869-91BC-C35CEEA0C89E}"/>
    <cellStyle name="Valuta 3 3 4 5 3" xfId="7581" xr:uid="{C2EF3F25-5AB6-4877-95CC-0A3AA861EA79}"/>
    <cellStyle name="Valuta 3 3 4 5 3 2" xfId="31031" xr:uid="{BF81AE92-3780-4111-932D-E656EE3F337C}"/>
    <cellStyle name="Valuta 3 3 4 5 3 3" xfId="19493" xr:uid="{04F359EF-7B4F-43CE-88F5-E3CAE52CB7FF}"/>
    <cellStyle name="Valuta 3 3 4 5 4" xfId="22565" xr:uid="{4C7F55F6-7155-4F35-ACB7-3C82C0C097BC}"/>
    <cellStyle name="Valuta 3 3 4 5 5" xfId="11562" xr:uid="{66DDA0EA-377C-4B73-B102-1FB75BF02F6F}"/>
    <cellStyle name="Valuta 3 3 4 6" xfId="1414" xr:uid="{00000000-0005-0000-0000-0000E2090000}"/>
    <cellStyle name="Valuta 3 3 4 6 2" xfId="4317" xr:uid="{1E81872B-19EE-404A-B2A6-ED44F3F741FE}"/>
    <cellStyle name="Valuta 3 3 4 6 2 2" xfId="20495" xr:uid="{BFBC081A-3B57-4B95-8B1A-C4431D654CFC}"/>
    <cellStyle name="Valuta 3 3 4 6 2 2 2" xfId="32033" xr:uid="{142E9542-2739-4835-8883-87DC9A31F630}"/>
    <cellStyle name="Valuta 3 3 4 6 2 3" xfId="25065" xr:uid="{B50C3B66-B833-49D9-8988-FA81CDE08F44}"/>
    <cellStyle name="Valuta 3 3 4 6 2 4" xfId="13739" xr:uid="{212D187C-1BB5-4C95-8363-E3D095E9C1A3}"/>
    <cellStyle name="Valuta 3 3 4 6 3" xfId="7154" xr:uid="{39075AE5-E910-498F-9CD5-1B2CF846510B}"/>
    <cellStyle name="Valuta 3 3 4 6 3 2" xfId="30695" xr:uid="{2713E465-AA17-4DE6-B4FE-369D0BE2D6D2}"/>
    <cellStyle name="Valuta 3 3 4 6 3 3" xfId="19157" xr:uid="{11FDED50-1ABD-4AAC-99CF-DEE449F23563}"/>
    <cellStyle name="Valuta 3 3 4 6 4" xfId="22167" xr:uid="{335346A7-725D-47D2-A702-5BA24C362277}"/>
    <cellStyle name="Valuta 3 3 4 6 5" xfId="11194" xr:uid="{543BD768-BF2F-4B42-8585-B32EDDCE2F7E}"/>
    <cellStyle name="Valuta 3 3 4 7" xfId="902" xr:uid="{00000000-0005-0000-0000-0000E3090000}"/>
    <cellStyle name="Valuta 3 3 4 7 2" xfId="3805" xr:uid="{87221B4E-9AE6-432C-8FB4-EEA8C22A0D06}"/>
    <cellStyle name="Valuta 3 3 4 7 2 2" xfId="20161" xr:uid="{1AACB30A-1625-434B-8F1A-E549179EDFC4}"/>
    <cellStyle name="Valuta 3 3 4 7 2 2 2" xfId="31699" xr:uid="{675C19AB-9F51-4946-93C0-19B6B0511E2A}"/>
    <cellStyle name="Valuta 3 3 4 7 2 3" xfId="24553" xr:uid="{5FCDD893-E70E-4812-BD18-DF2DFC059CB5}"/>
    <cellStyle name="Valuta 3 3 4 7 2 4" xfId="13249" xr:uid="{16856771-6FFC-4F0D-AC47-256E171AE118}"/>
    <cellStyle name="Valuta 3 3 4 7 3" xfId="6678" xr:uid="{DC526DA1-82EA-4F05-85BC-CE20EAE81DB1}"/>
    <cellStyle name="Valuta 3 3 4 7 3 2" xfId="30361" xr:uid="{A57E6EDF-376B-4421-80BF-012CBBFB88D3}"/>
    <cellStyle name="Valuta 3 3 4 7 3 3" xfId="18823" xr:uid="{83AF183C-E385-48F3-965E-6DA5A14CD367}"/>
    <cellStyle name="Valuta 3 3 4 7 4" xfId="21655" xr:uid="{57A01859-B0C5-430D-9365-6A55B2770130}"/>
    <cellStyle name="Valuta 3 3 4 7 5" xfId="10745" xr:uid="{A4CF5BD1-3B15-497E-B7DC-0B797A336B8F}"/>
    <cellStyle name="Valuta 3 3 4 8" xfId="3335" xr:uid="{129D77E2-CBE3-46CD-94BC-2749736FD99F}"/>
    <cellStyle name="Valuta 3 3 4 8 2" xfId="19827" xr:uid="{30083C5B-A8FF-4C60-81BA-B68811D8A43E}"/>
    <cellStyle name="Valuta 3 3 4 8 2 2" xfId="31365" xr:uid="{8D999C76-3354-4DFF-BB14-C8C9D12711BB}"/>
    <cellStyle name="Valuta 3 3 4 8 3" xfId="24083" xr:uid="{5CC1CD12-268E-4320-8E9A-C2504D7C29A9}"/>
    <cellStyle name="Valuta 3 3 4 8 4" xfId="12803" xr:uid="{6C19DAD6-9244-4019-9D65-65B75E7158AE}"/>
    <cellStyle name="Valuta 3 3 4 9" xfId="6250" xr:uid="{362762B1-E4C8-44FA-9F7C-E6CA4B3430A2}"/>
    <cellStyle name="Valuta 3 3 4 9 2" xfId="30027" xr:uid="{9FC7C968-B727-4317-8A7F-B06C41921C0C}"/>
    <cellStyle name="Valuta 3 3 4 9 3" xfId="18489" xr:uid="{16FFDA41-9BE9-4CC3-904D-7FB98F005793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2 2 2" xfId="21038" xr:uid="{F93CD63A-A661-464D-908E-34CADDBB793C}"/>
    <cellStyle name="Valuta 3 3 5 2 2 2 2 2" xfId="32576" xr:uid="{05988EFE-4C1E-4799-A45E-F080F0841ED3}"/>
    <cellStyle name="Valuta 3 3 5 2 2 2 3" xfId="25670" xr:uid="{CBD7CADB-0162-498A-9308-D2EB566D0FB1}"/>
    <cellStyle name="Valuta 3 3 5 2 2 2 4" xfId="14344" xr:uid="{70E71A99-F7B0-40E7-A351-0573E6DDEC4C}"/>
    <cellStyle name="Valuta 3 3 5 2 2 3" xfId="7429" xr:uid="{ABB3BC3A-F65B-4431-B222-66F8F32CF1D3}"/>
    <cellStyle name="Valuta 3 3 5 2 2 3 2" xfId="31238" xr:uid="{5F723D91-7FD8-4B19-BB6A-3691D289A336}"/>
    <cellStyle name="Valuta 3 3 5 2 2 3 3" xfId="19700" xr:uid="{48DA7F78-E056-4847-BBEC-3915A85F462C}"/>
    <cellStyle name="Valuta 3 3 5 2 2 4" xfId="22772" xr:uid="{70CB23C8-BA4F-4B81-8D6F-1A6EBA647239}"/>
    <cellStyle name="Valuta 3 3 5 2 2 5" xfId="11769" xr:uid="{EC3AAF77-6201-4AEC-9CD4-C0993195E026}"/>
    <cellStyle name="Valuta 3 3 5 2 3" xfId="1677" xr:uid="{00000000-0005-0000-0000-0000E7090000}"/>
    <cellStyle name="Valuta 3 3 5 2 3 2" xfId="4580" xr:uid="{84EB938C-67DA-4F3C-B9FD-DF9FA285F533}"/>
    <cellStyle name="Valuta 3 3 5 2 3 2 2" xfId="20702" xr:uid="{2985BC0A-55A4-4EC6-8518-B0CA600CE046}"/>
    <cellStyle name="Valuta 3 3 5 2 3 2 2 2" xfId="32240" xr:uid="{A55132DF-F4A7-4972-BC50-FD1495885A59}"/>
    <cellStyle name="Valuta 3 3 5 2 3 2 3" xfId="25328" xr:uid="{EF3554B2-949D-460F-91DC-BDFFADC3CE3D}"/>
    <cellStyle name="Valuta 3 3 5 2 3 2 4" xfId="14002" xr:uid="{0ADBE4F5-6C50-422D-9679-8CAB0D0F70EE}"/>
    <cellStyle name="Valuta 3 3 5 2 3 3" xfId="6966" xr:uid="{1F9DC774-7190-4D36-8AFB-12E51593DD86}"/>
    <cellStyle name="Valuta 3 3 5 2 3 3 2" xfId="30902" xr:uid="{901BAA08-E079-41EA-8512-01B24813A30E}"/>
    <cellStyle name="Valuta 3 3 5 2 3 3 3" xfId="19364" xr:uid="{82FD2371-1EE7-4A53-926F-41AF1694CCC4}"/>
    <cellStyle name="Valuta 3 3 5 2 3 4" xfId="22430" xr:uid="{4965DC34-0A51-4BF9-A6AB-7345661B6032}"/>
    <cellStyle name="Valuta 3 3 5 2 3 5" xfId="11429" xr:uid="{CEC79EBE-D07D-409F-AFB5-F44BC67F4DC1}"/>
    <cellStyle name="Valuta 3 3 5 2 4" xfId="1244" xr:uid="{00000000-0005-0000-0000-0000E8090000}"/>
    <cellStyle name="Valuta 3 3 5 2 4 2" xfId="4147" xr:uid="{99297D6C-3981-4FE3-8159-B96E3D9BC735}"/>
    <cellStyle name="Valuta 3 3 5 2 4 2 2" xfId="20368" xr:uid="{2DA256FA-6A76-4DFA-B455-0346297E298C}"/>
    <cellStyle name="Valuta 3 3 5 2 4 2 2 2" xfId="31906" xr:uid="{E0A02683-8851-4499-B52B-27E70A110C7D}"/>
    <cellStyle name="Valuta 3 3 5 2 4 2 3" xfId="24895" xr:uid="{D2A40153-E9B7-49FB-8F09-AE5488026B64}"/>
    <cellStyle name="Valuta 3 3 5 2 4 2 4" xfId="13569" xr:uid="{B3C1CF99-0299-47EB-AD87-B8DEA1F51726}"/>
    <cellStyle name="Valuta 3 3 5 2 4 3" xfId="19030" xr:uid="{9C99DAB4-7E55-4827-B037-94607B1A9453}"/>
    <cellStyle name="Valuta 3 3 5 2 4 3 2" xfId="30568" xr:uid="{29DB6509-3C05-4A95-BD8E-D54F911CABFB}"/>
    <cellStyle name="Valuta 3 3 5 2 4 4" xfId="21997" xr:uid="{B3CF26CA-AAC3-46FC-8231-C20E86AF65AE}"/>
    <cellStyle name="Valuta 3 3 5 2 4 5" xfId="11042" xr:uid="{897C31B0-792D-4B87-A1BF-A0560AEE49AF}"/>
    <cellStyle name="Valuta 3 3 5 2 5" xfId="3577" xr:uid="{994BB808-5E5C-4D47-9367-662D4C5FA5BA}"/>
    <cellStyle name="Valuta 3 3 5 2 5 2" xfId="20034" xr:uid="{3BCE8469-06B6-4CFC-9F1F-F98E130A4B91}"/>
    <cellStyle name="Valuta 3 3 5 2 5 2 2" xfId="31572" xr:uid="{418394A1-943E-4A53-91D1-34C7A72B1C5D}"/>
    <cellStyle name="Valuta 3 3 5 2 5 3" xfId="24325" xr:uid="{AFE29590-596A-4908-8371-78D69DA0B93F}"/>
    <cellStyle name="Valuta 3 3 5 2 5 4" xfId="13045" xr:uid="{73EDC6DB-E0D2-4D71-A544-741DCBC6E66D}"/>
    <cellStyle name="Valuta 3 3 5 2 6" xfId="6508" xr:uid="{F980A6CC-1C8C-45C3-90D7-348566ABE40A}"/>
    <cellStyle name="Valuta 3 3 5 2 6 2" xfId="30234" xr:uid="{E202D742-BAF6-45A7-89B7-FE5DA0825AB4}"/>
    <cellStyle name="Valuta 3 3 5 2 6 3" xfId="18696" xr:uid="{2A0176C1-F5FF-42D0-AF6A-3954857053AA}"/>
    <cellStyle name="Valuta 3 3 5 2 7" xfId="21427" xr:uid="{686B632D-2CA8-41D0-8B01-9518826D47EF}"/>
    <cellStyle name="Valuta 3 3 5 2 8" xfId="10551" xr:uid="{DB991E18-CF71-4BEE-8AF1-B6CF7EF7B6C6}"/>
    <cellStyle name="Valuta 3 3 5 3" xfId="1856" xr:uid="{00000000-0005-0000-0000-0000E9090000}"/>
    <cellStyle name="Valuta 3 3 5 3 2" xfId="4755" xr:uid="{7C5DE62A-BEA5-42D7-B499-F979024039CE}"/>
    <cellStyle name="Valuta 3 3 5 3 2 2" xfId="20871" xr:uid="{AFAF4C8D-DA06-4BE4-998F-C7E54E9200D4}"/>
    <cellStyle name="Valuta 3 3 5 3 2 2 2" xfId="32409" xr:uid="{3E1B4948-96E8-4E03-8E29-C64CF0D669C9}"/>
    <cellStyle name="Valuta 3 3 5 3 2 3" xfId="25503" xr:uid="{BBED4231-7E16-45E9-80B6-2738A96F3933}"/>
    <cellStyle name="Valuta 3 3 5 3 2 4" xfId="14177" xr:uid="{DECE6611-7DB1-4182-BCDB-E4B4983BC129}"/>
    <cellStyle name="Valuta 3 3 5 3 3" xfId="7625" xr:uid="{82A93534-0648-4944-A57A-D52C1E17E6B8}"/>
    <cellStyle name="Valuta 3 3 5 3 3 2" xfId="31071" xr:uid="{7F22A08A-B365-4F6F-A206-279ADD3D1BCF}"/>
    <cellStyle name="Valuta 3 3 5 3 3 3" xfId="19533" xr:uid="{86C745C7-17A6-4C38-9623-A1296E8F17DD}"/>
    <cellStyle name="Valuta 3 3 5 3 4" xfId="22605" xr:uid="{96AA34E2-01D5-4BA3-AA71-D186FD812FE8}"/>
    <cellStyle name="Valuta 3 3 5 3 5" xfId="11602" xr:uid="{5976A4BD-BFB3-4AAB-B5A6-9E7725DF55BF}"/>
    <cellStyle name="Valuta 3 3 5 4" xfId="1464" xr:uid="{00000000-0005-0000-0000-0000EA090000}"/>
    <cellStyle name="Valuta 3 3 5 4 2" xfId="4367" xr:uid="{A250A812-F070-4CFD-9066-1EB691C4A06D}"/>
    <cellStyle name="Valuta 3 3 5 4 2 2" xfId="20535" xr:uid="{9BBC9539-A44B-48CE-B8C4-92E02DF21272}"/>
    <cellStyle name="Valuta 3 3 5 4 2 2 2" xfId="32073" xr:uid="{908C5F07-0A36-4E81-A093-E05DDDBC77F4}"/>
    <cellStyle name="Valuta 3 3 5 4 2 3" xfId="25115" xr:uid="{541C50F7-4977-4F03-B01C-67C2E1CF4795}"/>
    <cellStyle name="Valuta 3 3 5 4 2 4" xfId="13789" xr:uid="{03221C85-A799-4AC0-BC20-C925CA4AB74E}"/>
    <cellStyle name="Valuta 3 3 5 4 3" xfId="7204" xr:uid="{91D16BB6-AA02-44B4-A61A-5E4430A634F2}"/>
    <cellStyle name="Valuta 3 3 5 4 3 2" xfId="30735" xr:uid="{C94A30A8-DED0-4BB8-AE72-B899E53F7170}"/>
    <cellStyle name="Valuta 3 3 5 4 3 3" xfId="19197" xr:uid="{C648D2F5-B2E4-4AA0-B074-DAA826CBD321}"/>
    <cellStyle name="Valuta 3 3 5 4 4" xfId="22217" xr:uid="{0DEB4449-45BA-4BF9-BBFD-61B910401CEE}"/>
    <cellStyle name="Valuta 3 3 5 4 5" xfId="11240" xr:uid="{2C2E1DBB-0E8D-420B-B277-8090B4221330}"/>
    <cellStyle name="Valuta 3 3 5 5" xfId="953" xr:uid="{00000000-0005-0000-0000-0000EB090000}"/>
    <cellStyle name="Valuta 3 3 5 5 2" xfId="3856" xr:uid="{CAB50837-B7B0-4F21-94F0-1648620F30D6}"/>
    <cellStyle name="Valuta 3 3 5 5 2 2" xfId="20201" xr:uid="{7A04F375-E262-4E97-9091-DA334010B0B5}"/>
    <cellStyle name="Valuta 3 3 5 5 2 2 2" xfId="31739" xr:uid="{A66C9DA3-416D-4946-8095-E2440B1990EB}"/>
    <cellStyle name="Valuta 3 3 5 5 2 3" xfId="24604" xr:uid="{148B31F3-A9FB-4CCB-A10F-270E6CC2629C}"/>
    <cellStyle name="Valuta 3 3 5 5 2 4" xfId="13296" xr:uid="{8D9C1D60-99C8-4B7D-9604-DDC64CC6BA5A}"/>
    <cellStyle name="Valuta 3 3 5 5 3" xfId="6728" xr:uid="{BD9F9474-B22A-4419-B777-4AA7AD924ECF}"/>
    <cellStyle name="Valuta 3 3 5 5 3 2" xfId="30401" xr:uid="{EC431C85-D8CE-4DCA-9A36-832639229B59}"/>
    <cellStyle name="Valuta 3 3 5 5 3 3" xfId="18863" xr:uid="{580ABC35-3B33-4BC6-B94B-B1CE530CAAF0}"/>
    <cellStyle name="Valuta 3 3 5 5 4" xfId="21706" xr:uid="{DE6496D5-2C96-4EA2-9CF7-BD82BB7C055A}"/>
    <cellStyle name="Valuta 3 3 5 5 5" xfId="10791" xr:uid="{C80A0C55-BF9D-44E9-A50A-09184B8EF95B}"/>
    <cellStyle name="Valuta 3 3 5 6" xfId="3385" xr:uid="{285E74E5-29AE-49D4-8A20-160B0DA9BA49}"/>
    <cellStyle name="Valuta 3 3 5 6 2" xfId="19867" xr:uid="{99CDBA3D-F342-470E-9502-9A42DC05DB73}"/>
    <cellStyle name="Valuta 3 3 5 6 2 2" xfId="31405" xr:uid="{21CBF318-245C-4A6F-9084-EE9AA53669D1}"/>
    <cellStyle name="Valuta 3 3 5 6 3" xfId="24133" xr:uid="{70A675E2-DAD7-4AF3-A7A6-92F22E771565}"/>
    <cellStyle name="Valuta 3 3 5 6 4" xfId="12853" xr:uid="{C060731B-DCF9-4B7A-A510-BBEE766032E5}"/>
    <cellStyle name="Valuta 3 3 5 7" xfId="6300" xr:uid="{97AE8723-DA18-4F34-87BE-006DC7DC727C}"/>
    <cellStyle name="Valuta 3 3 5 7 2" xfId="30067" xr:uid="{3141BDA2-2D65-40C3-85D4-76B7DCB17B69}"/>
    <cellStyle name="Valuta 3 3 5 7 3" xfId="18529" xr:uid="{BEB1F9DB-6F1E-42EA-8362-2A960DA51572}"/>
    <cellStyle name="Valuta 3 3 5 8" xfId="21235" xr:uid="{FFF2DC62-145D-4493-AE53-894EA76FEA26}"/>
    <cellStyle name="Valuta 3 3 5 9" xfId="10374" xr:uid="{B955A75E-86EF-4E71-A51E-F9C5437349A8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2 2 2" xfId="20958" xr:uid="{F2A5B252-F203-4E2C-AD0B-2E91CFB464E9}"/>
    <cellStyle name="Valuta 3 3 7 2 2 2 2" xfId="32496" xr:uid="{B3100E41-D8A0-40B9-9C9E-0945F6D7AECF}"/>
    <cellStyle name="Valuta 3 3 7 2 2 3" xfId="25590" xr:uid="{100642A6-CAE8-489C-91AA-F42A3F78008A}"/>
    <cellStyle name="Valuta 3 3 7 2 2 4" xfId="14264" xr:uid="{334963F8-A643-49DE-97D2-723B5DEA5A5D}"/>
    <cellStyle name="Valuta 3 3 7 2 3" xfId="7337" xr:uid="{2BEB486D-B06C-4957-B1CE-45E3859B5258}"/>
    <cellStyle name="Valuta 3 3 7 2 3 2" xfId="31158" xr:uid="{F89E0878-0F9A-4595-820E-3904B5CC48AD}"/>
    <cellStyle name="Valuta 3 3 7 2 3 3" xfId="19620" xr:uid="{D3C207C3-5DA9-4DC3-947B-CEA54EE3447D}"/>
    <cellStyle name="Valuta 3 3 7 2 4" xfId="22692" xr:uid="{E2CAD514-13C0-44FB-8425-BC042A07F22C}"/>
    <cellStyle name="Valuta 3 3 7 2 5" xfId="11689" xr:uid="{4DFB2710-C970-4218-80DF-5D432BE43AA0}"/>
    <cellStyle name="Valuta 3 3 7 3" xfId="1585" xr:uid="{00000000-0005-0000-0000-0000EF090000}"/>
    <cellStyle name="Valuta 3 3 7 3 2" xfId="4488" xr:uid="{52A3C146-E325-46E0-BA51-588D7FEBA3B2}"/>
    <cellStyle name="Valuta 3 3 7 3 2 2" xfId="20622" xr:uid="{41BD802C-B613-4AE9-A67B-20029232DB8F}"/>
    <cellStyle name="Valuta 3 3 7 3 2 2 2" xfId="32160" xr:uid="{B3CAC095-AF8D-4C2F-865A-84BA1CE13EDB}"/>
    <cellStyle name="Valuta 3 3 7 3 2 3" xfId="25236" xr:uid="{742639B3-6640-409D-9825-5459A7ED69B7}"/>
    <cellStyle name="Valuta 3 3 7 3 2 4" xfId="13910" xr:uid="{BECBD9DF-F4DD-44B1-89B5-F3888EFCB08A}"/>
    <cellStyle name="Valuta 3 3 7 3 3" xfId="6874" xr:uid="{9239E0DD-6865-4360-BF74-8E8057572D3B}"/>
    <cellStyle name="Valuta 3 3 7 3 3 2" xfId="30822" xr:uid="{956EF51E-4874-4D69-A564-FD16BD627B3D}"/>
    <cellStyle name="Valuta 3 3 7 3 3 3" xfId="19284" xr:uid="{661521E6-57A0-4D7A-ADF5-EFEE4DB6A834}"/>
    <cellStyle name="Valuta 3 3 7 3 4" xfId="22338" xr:uid="{3E173746-17AB-4AAB-AF09-EE7C34634102}"/>
    <cellStyle name="Valuta 3 3 7 3 5" xfId="11343" xr:uid="{37809E5E-961D-414E-8AEF-2C33F3DDB166}"/>
    <cellStyle name="Valuta 3 3 7 4" xfId="1152" xr:uid="{00000000-0005-0000-0000-0000F0090000}"/>
    <cellStyle name="Valuta 3 3 7 4 2" xfId="4055" xr:uid="{09616C34-D6D3-4D45-9467-2A3070D20E47}"/>
    <cellStyle name="Valuta 3 3 7 4 2 2" xfId="20288" xr:uid="{16508CD4-0A5C-4992-95DA-9D06FF70361E}"/>
    <cellStyle name="Valuta 3 3 7 4 2 2 2" xfId="31826" xr:uid="{CECF1FB2-2B39-4672-BF7E-D085BE1D6FA8}"/>
    <cellStyle name="Valuta 3 3 7 4 2 3" xfId="24803" xr:uid="{CC27569A-7AB8-4112-8101-4259B03C629A}"/>
    <cellStyle name="Valuta 3 3 7 4 2 4" xfId="13477" xr:uid="{2B436BD9-23FA-4463-B6FF-0477C8B9FFAB}"/>
    <cellStyle name="Valuta 3 3 7 4 3" xfId="18950" xr:uid="{64CFC878-5F3E-4D15-B22B-19AB2169B9E4}"/>
    <cellStyle name="Valuta 3 3 7 4 3 2" xfId="30488" xr:uid="{FD11F4E8-E65C-4199-AF7A-A2F0F3D04ADA}"/>
    <cellStyle name="Valuta 3 3 7 4 4" xfId="21905" xr:uid="{316FB8D2-8966-4102-8AB0-2EC9B6BBC13F}"/>
    <cellStyle name="Valuta 3 3 7 4 5" xfId="10956" xr:uid="{F7602327-B6B3-4C5F-B0DF-0404AA0AE3A6}"/>
    <cellStyle name="Valuta 3 3 7 5" xfId="3485" xr:uid="{811E7277-A62D-4C8E-A47B-5E6FD2E3C721}"/>
    <cellStyle name="Valuta 3 3 7 5 2" xfId="19954" xr:uid="{C0918C94-E63D-433E-9B08-78D04722C2C7}"/>
    <cellStyle name="Valuta 3 3 7 5 2 2" xfId="31492" xr:uid="{9341AC17-BA8C-4DB7-B7B9-6D86BDDE116A}"/>
    <cellStyle name="Valuta 3 3 7 5 3" xfId="24233" xr:uid="{C900FA0F-92DB-4EB3-91FC-3D39B85353F9}"/>
    <cellStyle name="Valuta 3 3 7 5 4" xfId="12953" xr:uid="{2BBBD59E-27C6-470E-A83E-BBC4732292E8}"/>
    <cellStyle name="Valuta 3 3 7 6" xfId="6416" xr:uid="{01FB6F52-E3F4-45A2-AC3A-FB20BC37CA24}"/>
    <cellStyle name="Valuta 3 3 7 6 2" xfId="30154" xr:uid="{2D98B2B2-3521-46B7-82E5-257BE9E9D983}"/>
    <cellStyle name="Valuta 3 3 7 6 3" xfId="18616" xr:uid="{1C3C1593-4B9F-41BB-82A3-11A3586BD7A6}"/>
    <cellStyle name="Valuta 3 3 7 7" xfId="21335" xr:uid="{40B61B9F-6ED7-4279-88C0-E45168F01673}"/>
    <cellStyle name="Valuta 3 3 7 8" xfId="10465" xr:uid="{C095EF8D-4BDD-4014-84C1-8B91493F9D05}"/>
    <cellStyle name="Valuta 3 3 8" xfId="1776" xr:uid="{00000000-0005-0000-0000-0000F1090000}"/>
    <cellStyle name="Valuta 3 3 8 2" xfId="4675" xr:uid="{740951CF-82EB-479C-9ADC-C3B21C7928CA}"/>
    <cellStyle name="Valuta 3 3 8 2 2" xfId="20791" xr:uid="{0C2EC8B8-C014-4178-9D2F-F5746B889E52}"/>
    <cellStyle name="Valuta 3 3 8 2 2 2" xfId="32329" xr:uid="{9F8ED641-789C-4AA4-BAD7-146163C53269}"/>
    <cellStyle name="Valuta 3 3 8 2 3" xfId="25423" xr:uid="{A70CA6E2-0DE8-47D7-8474-E4C0E63A8070}"/>
    <cellStyle name="Valuta 3 3 8 2 4" xfId="14097" xr:uid="{B9F4EECD-A873-4421-8B89-3060B66F6B08}"/>
    <cellStyle name="Valuta 3 3 8 3" xfId="7540" xr:uid="{124F4D8A-0861-41FE-B0D1-77F52A55B512}"/>
    <cellStyle name="Valuta 3 3 8 3 2" xfId="30991" xr:uid="{B7B09840-9F97-4A9E-A6C1-D14093BF4B30}"/>
    <cellStyle name="Valuta 3 3 8 3 3" xfId="19453" xr:uid="{D9908972-061F-40FB-B471-066B26520005}"/>
    <cellStyle name="Valuta 3 3 8 4" xfId="22525" xr:uid="{70604A7A-82FA-49EE-A2D1-D90E2308A77A}"/>
    <cellStyle name="Valuta 3 3 8 5" xfId="11522" xr:uid="{5A42B8C0-CD66-4F75-BC92-146B0FB31268}"/>
    <cellStyle name="Valuta 3 3 9" xfId="1370" xr:uid="{00000000-0005-0000-0000-0000F2090000}"/>
    <cellStyle name="Valuta 3 3 9 2" xfId="4273" xr:uid="{8DC3B61B-80CE-4317-ADB9-58E19E7D9401}"/>
    <cellStyle name="Valuta 3 3 9 2 2" xfId="20455" xr:uid="{D3E5BEFE-AFB4-4ECA-ABD1-A371CCCF7524}"/>
    <cellStyle name="Valuta 3 3 9 2 2 2" xfId="31993" xr:uid="{72D154D4-702D-48E9-9CCF-C38090F986C5}"/>
    <cellStyle name="Valuta 3 3 9 2 3" xfId="25021" xr:uid="{A120AB1A-1124-4E84-A3DC-F9BF907645B1}"/>
    <cellStyle name="Valuta 3 3 9 2 4" xfId="13695" xr:uid="{971B67AB-DF18-4D9B-B0BE-415B9D8DE64C}"/>
    <cellStyle name="Valuta 3 3 9 3" xfId="7109" xr:uid="{52229C3D-2EAD-4A69-A2BE-45EEC8FD84AA}"/>
    <cellStyle name="Valuta 3 3 9 3 2" xfId="30655" xr:uid="{F36873BD-7242-45A6-B35B-ACC8DEB66FE1}"/>
    <cellStyle name="Valuta 3 3 9 3 3" xfId="19117" xr:uid="{F626BB39-87CE-4A3D-9F37-731B37EA8172}"/>
    <cellStyle name="Valuta 3 3 9 4" xfId="22123" xr:uid="{7A6FEE56-0A2A-49CE-B23E-15952F779729}"/>
    <cellStyle name="Valuta 3 3 9 5" xfId="11152" xr:uid="{CC012C0B-E8D8-4957-9739-CDE76DD13DB1}"/>
    <cellStyle name="Valuta 3 4" xfId="180" xr:uid="{00000000-0005-0000-0000-0000F3090000}"/>
    <cellStyle name="Valuta 3 4 10" xfId="3294" xr:uid="{FC9D09EB-CBC0-4A05-A3BC-7270E6107C9C}"/>
    <cellStyle name="Valuta 3 4 10 2" xfId="19789" xr:uid="{A6914C91-5614-4795-AA86-E1AED8A0B590}"/>
    <cellStyle name="Valuta 3 4 10 2 2" xfId="31327" xr:uid="{604007C4-0D35-4337-8F48-F5BC5B855A52}"/>
    <cellStyle name="Valuta 3 4 10 3" xfId="24042" xr:uid="{68188447-9402-47EB-BD1C-D0AA6D07EE62}"/>
    <cellStyle name="Valuta 3 4 10 4" xfId="12762" xr:uid="{BDCC28BC-AB45-4203-9BEC-2710E682FDA1}"/>
    <cellStyle name="Valuta 3 4 11" xfId="6208" xr:uid="{40E9C4AC-7BDF-46D5-9255-FE287B0A6221}"/>
    <cellStyle name="Valuta 3 4 11 2" xfId="29989" xr:uid="{CA11C194-178F-49B5-86BF-A8C33C4C57C8}"/>
    <cellStyle name="Valuta 3 4 11 3" xfId="18451" xr:uid="{0F99222E-B681-413A-B6CB-2EBA94F6A11A}"/>
    <cellStyle name="Valuta 3 4 12" xfId="21144" xr:uid="{0D888F42-E652-4BFE-9B11-724AC49FD5DA}"/>
    <cellStyle name="Valuta 3 4 13" xfId="10293" xr:uid="{D104C767-EE57-4F89-B8A1-E5C65365031D}"/>
    <cellStyle name="Valuta 3 4 2" xfId="210" xr:uid="{00000000-0005-0000-0000-0000F4090000}"/>
    <cellStyle name="Valuta 3 4 2 10" xfId="6236" xr:uid="{B0EC78F0-F887-4C76-8CAF-EB2834FE6259}"/>
    <cellStyle name="Valuta 3 4 2 10 2" xfId="30013" xr:uid="{A4B38AAD-3667-44AB-A4A2-ED2BCA3A20A3}"/>
    <cellStyle name="Valuta 3 4 2 10 3" xfId="18475" xr:uid="{91121205-4613-48BB-A6E8-B4B31A8FA3BA}"/>
    <cellStyle name="Valuta 3 4 2 11" xfId="21171" xr:uid="{834DB240-4343-4ECA-8343-6A57F3276D53}"/>
    <cellStyle name="Valuta 3 4 2 12" xfId="10320" xr:uid="{4A6FE471-082A-4DC4-8C3F-19F8C8865AC5}"/>
    <cellStyle name="Valuta 3 4 2 2" xfId="251" xr:uid="{00000000-0005-0000-0000-0000F5090000}"/>
    <cellStyle name="Valuta 3 4 2 2 10" xfId="21211" xr:uid="{F04A1971-488E-41F2-89BB-8E47965B5DAA}"/>
    <cellStyle name="Valuta 3 4 2 2 11" xfId="10360" xr:uid="{AC57FE87-8C09-45F6-AE56-4416AFA60419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2 2 2" xfId="21104" xr:uid="{A553BC31-891A-4C13-B0F8-6673117F36CE}"/>
    <cellStyle name="Valuta 3 4 2 2 2 2 2 2 2 2" xfId="32642" xr:uid="{E101A0B8-417C-41F5-9DB4-C0D18AB4FB6A}"/>
    <cellStyle name="Valuta 3 4 2 2 2 2 2 2 3" xfId="25736" xr:uid="{5DB7116E-FB82-45FF-9438-20E7BC12AF53}"/>
    <cellStyle name="Valuta 3 4 2 2 2 2 2 2 4" xfId="14410" xr:uid="{BEEECE6B-E80C-43D6-A369-9AF21F270453}"/>
    <cellStyle name="Valuta 3 4 2 2 2 2 2 3" xfId="7500" xr:uid="{77AC27C2-01C0-4975-A0EF-845E2EA4AF25}"/>
    <cellStyle name="Valuta 3 4 2 2 2 2 2 3 2" xfId="31304" xr:uid="{E4FF4B73-A9F9-4B07-9DF6-316E098409DC}"/>
    <cellStyle name="Valuta 3 4 2 2 2 2 2 3 3" xfId="19766" xr:uid="{1F30DFD8-A7DE-4A61-AE5B-6A065E58A242}"/>
    <cellStyle name="Valuta 3 4 2 2 2 2 2 4" xfId="22838" xr:uid="{6859B5CF-892B-4317-87A5-4F577B8A4560}"/>
    <cellStyle name="Valuta 3 4 2 2 2 2 2 5" xfId="11835" xr:uid="{3BDC7533-38DF-4B58-A232-E6632D31603C}"/>
    <cellStyle name="Valuta 3 4 2 2 2 2 3" xfId="1748" xr:uid="{00000000-0005-0000-0000-0000F9090000}"/>
    <cellStyle name="Valuta 3 4 2 2 2 2 3 2" xfId="4651" xr:uid="{D88FC270-6A5D-47FF-8078-ADE7B0A8377F}"/>
    <cellStyle name="Valuta 3 4 2 2 2 2 3 2 2" xfId="20768" xr:uid="{D9186CF5-B0F0-4928-9D6A-5FF36EEBE82D}"/>
    <cellStyle name="Valuta 3 4 2 2 2 2 3 2 2 2" xfId="32306" xr:uid="{D1006AA5-4556-4E03-A6E7-46D30E17D5A3}"/>
    <cellStyle name="Valuta 3 4 2 2 2 2 3 2 3" xfId="25399" xr:uid="{2C59A34B-C076-4462-AD76-C47D9118122B}"/>
    <cellStyle name="Valuta 3 4 2 2 2 2 3 2 4" xfId="14073" xr:uid="{044F1601-3219-4D29-9EC8-9A265B1D0F40}"/>
    <cellStyle name="Valuta 3 4 2 2 2 2 3 3" xfId="7037" xr:uid="{AC4CD6BA-CEA4-47E2-B2FE-1BB8E16EC58F}"/>
    <cellStyle name="Valuta 3 4 2 2 2 2 3 3 2" xfId="30968" xr:uid="{E0D5A68E-B10F-4DDE-81D4-3D383783C357}"/>
    <cellStyle name="Valuta 3 4 2 2 2 2 3 3 3" xfId="19430" xr:uid="{637FFE9A-DF86-4AFE-9736-B949D5C9E1E1}"/>
    <cellStyle name="Valuta 3 4 2 2 2 2 3 4" xfId="22501" xr:uid="{44D7E76D-C83D-404A-B20B-0A3EBCF2D657}"/>
    <cellStyle name="Valuta 3 4 2 2 2 2 3 5" xfId="11498" xr:uid="{AEE04963-D257-4DF4-B72E-CF3CD25DE75F}"/>
    <cellStyle name="Valuta 3 4 2 2 2 2 4" xfId="1315" xr:uid="{00000000-0005-0000-0000-0000FA090000}"/>
    <cellStyle name="Valuta 3 4 2 2 2 2 4 2" xfId="4218" xr:uid="{CC059297-4D7A-4F51-8CAF-27D8D3F0AC6B}"/>
    <cellStyle name="Valuta 3 4 2 2 2 2 4 2 2" xfId="20434" xr:uid="{E6505D36-0EEB-4C3E-BFD5-DD909892F904}"/>
    <cellStyle name="Valuta 3 4 2 2 2 2 4 2 2 2" xfId="31972" xr:uid="{4EB299F5-68A7-452B-94D3-A7F80911F0D9}"/>
    <cellStyle name="Valuta 3 4 2 2 2 2 4 2 3" xfId="24966" xr:uid="{F91897FD-B7B8-4DA8-B24F-17B1F2743EC3}"/>
    <cellStyle name="Valuta 3 4 2 2 2 2 4 2 4" xfId="13640" xr:uid="{394A9348-0A6D-49B5-9450-601B95367F64}"/>
    <cellStyle name="Valuta 3 4 2 2 2 2 4 3" xfId="19096" xr:uid="{B071FD03-B841-4024-BD1D-803EAF16A75F}"/>
    <cellStyle name="Valuta 3 4 2 2 2 2 4 3 2" xfId="30634" xr:uid="{39F2778F-80B0-4762-B5F1-5F8B311CAA17}"/>
    <cellStyle name="Valuta 3 4 2 2 2 2 4 4" xfId="22068" xr:uid="{89A80AA7-3469-4975-9986-6768088FEFED}"/>
    <cellStyle name="Valuta 3 4 2 2 2 2 4 5" xfId="11111" xr:uid="{E29C6A7C-C494-4D6C-B284-09C7BF3B4027}"/>
    <cellStyle name="Valuta 3 4 2 2 2 2 5" xfId="3648" xr:uid="{C98C6F9B-094C-43E8-9EE7-18F808FBA0EB}"/>
    <cellStyle name="Valuta 3 4 2 2 2 2 5 2" xfId="20100" xr:uid="{9ACA1388-28EE-490D-8826-C35C3F2CA21C}"/>
    <cellStyle name="Valuta 3 4 2 2 2 2 5 2 2" xfId="31638" xr:uid="{BCD2DB72-9C7F-49FC-997A-79CC14D5797F}"/>
    <cellStyle name="Valuta 3 4 2 2 2 2 5 3" xfId="24396" xr:uid="{0AC48834-7187-4648-AE2F-A7CB886F26D6}"/>
    <cellStyle name="Valuta 3 4 2 2 2 2 5 4" xfId="13116" xr:uid="{989BCFB5-6F66-41D3-87CF-EFB96E4E65A0}"/>
    <cellStyle name="Valuta 3 4 2 2 2 2 6" xfId="6579" xr:uid="{FCDDB19B-C62E-4758-B80A-839B9784D745}"/>
    <cellStyle name="Valuta 3 4 2 2 2 2 6 2" xfId="30300" xr:uid="{6C961066-4542-434D-A742-CEF818481AE8}"/>
    <cellStyle name="Valuta 3 4 2 2 2 2 6 3" xfId="18762" xr:uid="{DF579420-C533-4C8A-9232-F40F821F0FF4}"/>
    <cellStyle name="Valuta 3 4 2 2 2 2 7" xfId="21498" xr:uid="{8C7C186F-BC8D-4C79-93CE-B276E0417713}"/>
    <cellStyle name="Valuta 3 4 2 2 2 2 8" xfId="10620" xr:uid="{6B6189BC-4865-48F3-8660-1BB431E128E7}"/>
    <cellStyle name="Valuta 3 4 2 2 2 3" xfId="1922" xr:uid="{00000000-0005-0000-0000-0000FB090000}"/>
    <cellStyle name="Valuta 3 4 2 2 2 3 2" xfId="4821" xr:uid="{14466C81-2E28-451B-9CDE-0662229838E3}"/>
    <cellStyle name="Valuta 3 4 2 2 2 3 2 2" xfId="20937" xr:uid="{C8D83BD7-25AF-4121-816F-B2AF2C88540C}"/>
    <cellStyle name="Valuta 3 4 2 2 2 3 2 2 2" xfId="32475" xr:uid="{46B169A5-8821-47BB-B315-DFE0C10D97C7}"/>
    <cellStyle name="Valuta 3 4 2 2 2 3 2 3" xfId="25569" xr:uid="{856B3D90-5B57-44AE-A7AF-43A6602E11D6}"/>
    <cellStyle name="Valuta 3 4 2 2 2 3 2 4" xfId="14243" xr:uid="{F12F3927-CE95-4264-A5E7-953B0D66E390}"/>
    <cellStyle name="Valuta 3 4 2 2 2 3 3" xfId="7693" xr:uid="{0FFF1593-0259-46C6-BFB1-E670AEE12F1E}"/>
    <cellStyle name="Valuta 3 4 2 2 2 3 3 2" xfId="31137" xr:uid="{59F23331-14F0-40F7-AD92-C6092895BBD0}"/>
    <cellStyle name="Valuta 3 4 2 2 2 3 3 3" xfId="19599" xr:uid="{D17930C0-710A-4403-8743-0A1386FB532E}"/>
    <cellStyle name="Valuta 3 4 2 2 2 3 4" xfId="22671" xr:uid="{E47D97FE-DF36-405A-BA99-BF958CC30F45}"/>
    <cellStyle name="Valuta 3 4 2 2 2 3 5" xfId="11668" xr:uid="{DE384DDB-E0A1-44BE-B628-45A7384765E7}"/>
    <cellStyle name="Valuta 3 4 2 2 2 4" xfId="1535" xr:uid="{00000000-0005-0000-0000-0000FC090000}"/>
    <cellStyle name="Valuta 3 4 2 2 2 4 2" xfId="4438" xr:uid="{924A2705-B0F3-4147-923B-9C9DD2F7C0FF}"/>
    <cellStyle name="Valuta 3 4 2 2 2 4 2 2" xfId="20601" xr:uid="{A9381BBF-2960-4C64-BB8B-A49CAD91D7E4}"/>
    <cellStyle name="Valuta 3 4 2 2 2 4 2 2 2" xfId="32139" xr:uid="{98731237-48CD-45FA-828E-FE220B8CF86E}"/>
    <cellStyle name="Valuta 3 4 2 2 2 4 2 3" xfId="25186" xr:uid="{22D77D7A-3C2F-49BD-A20F-1C0945DDA571}"/>
    <cellStyle name="Valuta 3 4 2 2 2 4 2 4" xfId="13860" xr:uid="{95442508-D422-4C43-8D86-5E870D2EBFD8}"/>
    <cellStyle name="Valuta 3 4 2 2 2 4 3" xfId="7275" xr:uid="{267A22EC-E873-43A1-A0FE-F4FD3115E339}"/>
    <cellStyle name="Valuta 3 4 2 2 2 4 3 2" xfId="30801" xr:uid="{4F40AC2D-3E9D-455A-905A-F3D5C82D3F09}"/>
    <cellStyle name="Valuta 3 4 2 2 2 4 3 3" xfId="19263" xr:uid="{34695C73-D2F0-470C-9C5E-45E5486F755A}"/>
    <cellStyle name="Valuta 3 4 2 2 2 4 4" xfId="22288" xr:uid="{B70F0668-37FF-472D-8657-F9ACFD3AF6E0}"/>
    <cellStyle name="Valuta 3 4 2 2 2 4 5" xfId="11309" xr:uid="{5D81D7C8-770E-48DE-8AA7-578312CF4A54}"/>
    <cellStyle name="Valuta 3 4 2 2 2 5" xfId="1024" xr:uid="{00000000-0005-0000-0000-0000FD090000}"/>
    <cellStyle name="Valuta 3 4 2 2 2 5 2" xfId="3927" xr:uid="{47106A1F-CE50-4752-8AB2-9BBDA142C50F}"/>
    <cellStyle name="Valuta 3 4 2 2 2 5 2 2" xfId="20267" xr:uid="{39D3FA42-0136-4D56-B57F-BA0A6B28C8FE}"/>
    <cellStyle name="Valuta 3 4 2 2 2 5 2 2 2" xfId="31805" xr:uid="{B6D28A31-D976-4AF8-B727-A8C4AF4978AA}"/>
    <cellStyle name="Valuta 3 4 2 2 2 5 2 3" xfId="24675" xr:uid="{C483598F-AC0F-4669-8677-ADEB078E9AE7}"/>
    <cellStyle name="Valuta 3 4 2 2 2 5 2 4" xfId="13365" xr:uid="{10E2FDFE-CC58-49D6-9462-B57681659706}"/>
    <cellStyle name="Valuta 3 4 2 2 2 5 3" xfId="6799" xr:uid="{04D807E0-C52E-496D-80DF-46B216338CBA}"/>
    <cellStyle name="Valuta 3 4 2 2 2 5 3 2" xfId="30467" xr:uid="{650AC5E9-6D45-4E40-AD7F-C1CA902899D6}"/>
    <cellStyle name="Valuta 3 4 2 2 2 5 3 3" xfId="18929" xr:uid="{D030DFDC-5C2E-4A97-9717-7BE07DACFA25}"/>
    <cellStyle name="Valuta 3 4 2 2 2 5 4" xfId="21777" xr:uid="{219BC4E1-399B-4068-8A8D-35AD587253AE}"/>
    <cellStyle name="Valuta 3 4 2 2 2 5 5" xfId="10860" xr:uid="{CFFD1827-BAAC-4D86-8345-1CD7CD37C800}"/>
    <cellStyle name="Valuta 3 4 2 2 2 6" xfId="3456" xr:uid="{2E15D573-CD76-4168-912E-CA54A3437D81}"/>
    <cellStyle name="Valuta 3 4 2 2 2 6 2" xfId="19933" xr:uid="{89F69DDE-CB2D-428A-99D7-AD0323D56665}"/>
    <cellStyle name="Valuta 3 4 2 2 2 6 2 2" xfId="31471" xr:uid="{E71B5011-45F3-4199-934D-D1C70D7F1B93}"/>
    <cellStyle name="Valuta 3 4 2 2 2 6 3" xfId="24204" xr:uid="{C5CCC1DA-FD8E-4F12-98CF-14195F58F418}"/>
    <cellStyle name="Valuta 3 4 2 2 2 6 4" xfId="12924" xr:uid="{F715660E-89BC-4F0F-8B93-1C9DC4FB9FB1}"/>
    <cellStyle name="Valuta 3 4 2 2 2 7" xfId="6371" xr:uid="{E359444D-4989-4279-AC4B-6C1223CF6976}"/>
    <cellStyle name="Valuta 3 4 2 2 2 7 2" xfId="30133" xr:uid="{C929C33C-DA3D-47DC-AF92-809E78A22E9E}"/>
    <cellStyle name="Valuta 3 4 2 2 2 7 3" xfId="18595" xr:uid="{70842502-BD1D-4ED1-8B9D-D9F4AFEEEE37}"/>
    <cellStyle name="Valuta 3 4 2 2 2 8" xfId="21306" xr:uid="{10A6C6C9-3354-41AF-BB2C-B130E3F2C5E2}"/>
    <cellStyle name="Valuta 3 4 2 2 2 9" xfId="10440" xr:uid="{74A75BF9-5647-4D9A-870F-FD0F4ECE0F3E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2 2 2" xfId="21024" xr:uid="{3D2BFE80-08B2-4F91-ACDD-D957C9AF1455}"/>
    <cellStyle name="Valuta 3 4 2 2 4 2 2 2 2" xfId="32562" xr:uid="{E79B20BB-FAA5-43F2-B394-B03B29F86D1F}"/>
    <cellStyle name="Valuta 3 4 2 2 4 2 2 3" xfId="25656" xr:uid="{2478C465-4D76-4251-AACF-AB32A3BF4EEF}"/>
    <cellStyle name="Valuta 3 4 2 2 4 2 2 4" xfId="14330" xr:uid="{1E45E158-E6AA-4AEF-9202-AE7E5E526BED}"/>
    <cellStyle name="Valuta 3 4 2 2 4 2 3" xfId="7405" xr:uid="{7AF7B0CF-38D2-473F-A4B1-ECFDE483AA77}"/>
    <cellStyle name="Valuta 3 4 2 2 4 2 3 2" xfId="31224" xr:uid="{3877FC63-256F-492A-877A-9736C6F5BD10}"/>
    <cellStyle name="Valuta 3 4 2 2 4 2 3 3" xfId="19686" xr:uid="{070E1F51-F417-4B56-A075-BEDDE2310EF8}"/>
    <cellStyle name="Valuta 3 4 2 2 4 2 4" xfId="22758" xr:uid="{0B01F407-397B-4A63-B89A-4F93C1966CFE}"/>
    <cellStyle name="Valuta 3 4 2 2 4 2 5" xfId="11755" xr:uid="{AEA1F627-E4C1-439D-B325-BE126F500BBA}"/>
    <cellStyle name="Valuta 3 4 2 2 4 3" xfId="1653" xr:uid="{00000000-0005-0000-0000-0000010A0000}"/>
    <cellStyle name="Valuta 3 4 2 2 4 3 2" xfId="4556" xr:uid="{39480B43-4569-48C6-84AB-EC91351CC7B1}"/>
    <cellStyle name="Valuta 3 4 2 2 4 3 2 2" xfId="20688" xr:uid="{F0FAC03E-F7E6-4297-BEA5-9F6577771E72}"/>
    <cellStyle name="Valuta 3 4 2 2 4 3 2 2 2" xfId="32226" xr:uid="{2ACC37B5-CAD6-48B5-BB54-D5776A18F08C}"/>
    <cellStyle name="Valuta 3 4 2 2 4 3 2 3" xfId="25304" xr:uid="{B2B741C1-18D0-4403-ADB1-04F82CA33189}"/>
    <cellStyle name="Valuta 3 4 2 2 4 3 2 4" xfId="13978" xr:uid="{C8E5C4D1-B60A-440C-83DA-0ED9C4AD281B}"/>
    <cellStyle name="Valuta 3 4 2 2 4 3 3" xfId="6942" xr:uid="{9F6319A0-0065-46A9-A16B-1BBC17440D80}"/>
    <cellStyle name="Valuta 3 4 2 2 4 3 3 2" xfId="30888" xr:uid="{69F6C9BE-4A6A-4314-8B93-93E857477F4A}"/>
    <cellStyle name="Valuta 3 4 2 2 4 3 3 3" xfId="19350" xr:uid="{AF379726-62DF-4D49-BD06-742289451DD0}"/>
    <cellStyle name="Valuta 3 4 2 2 4 3 4" xfId="22406" xr:uid="{2EA6A465-F697-441E-AF18-02D59665BD3A}"/>
    <cellStyle name="Valuta 3 4 2 2 4 3 5" xfId="11409" xr:uid="{980D0ED2-6616-4A50-829A-D08BC2A32941}"/>
    <cellStyle name="Valuta 3 4 2 2 4 4" xfId="1220" xr:uid="{00000000-0005-0000-0000-0000020A0000}"/>
    <cellStyle name="Valuta 3 4 2 2 4 4 2" xfId="4123" xr:uid="{5C27C167-EC0D-4ECB-8477-6C6BF21AB61D}"/>
    <cellStyle name="Valuta 3 4 2 2 4 4 2 2" xfId="20354" xr:uid="{441F6324-4945-42FA-B51E-7F0441548417}"/>
    <cellStyle name="Valuta 3 4 2 2 4 4 2 2 2" xfId="31892" xr:uid="{13B2AAFB-E722-401E-BCE0-F37F31C9813C}"/>
    <cellStyle name="Valuta 3 4 2 2 4 4 2 3" xfId="24871" xr:uid="{4E60C3F4-DA23-408F-8508-8F109F9CCA86}"/>
    <cellStyle name="Valuta 3 4 2 2 4 4 2 4" xfId="13545" xr:uid="{9F7363C8-0CC0-4E81-A3C8-C48A61591F36}"/>
    <cellStyle name="Valuta 3 4 2 2 4 4 3" xfId="19016" xr:uid="{3C64A697-67D7-4AAC-B734-6DE9F5B39F32}"/>
    <cellStyle name="Valuta 3 4 2 2 4 4 3 2" xfId="30554" xr:uid="{24BCC4DD-7156-49F9-970C-52F731ABC1D5}"/>
    <cellStyle name="Valuta 3 4 2 2 4 4 4" xfId="21973" xr:uid="{AC7E1B30-46B7-40BE-A30F-B81852A883F2}"/>
    <cellStyle name="Valuta 3 4 2 2 4 4 5" xfId="11022" xr:uid="{4038A8D4-7A5F-4D39-9CD7-422D536D03B9}"/>
    <cellStyle name="Valuta 3 4 2 2 4 5" xfId="3553" xr:uid="{1B4226FF-59A6-4641-8B10-D7217C71A91C}"/>
    <cellStyle name="Valuta 3 4 2 2 4 5 2" xfId="20020" xr:uid="{74BF2A3D-8B61-456A-BCF8-80B590FFA69E}"/>
    <cellStyle name="Valuta 3 4 2 2 4 5 2 2" xfId="31558" xr:uid="{2A5268A8-BF4C-4916-A2AF-8FFA9046776E}"/>
    <cellStyle name="Valuta 3 4 2 2 4 5 3" xfId="24301" xr:uid="{470DD9D0-E0BA-47E6-996E-9B816AEAE40E}"/>
    <cellStyle name="Valuta 3 4 2 2 4 5 4" xfId="13021" xr:uid="{13E5E1B4-2411-475D-A210-C91D8E0EE2D9}"/>
    <cellStyle name="Valuta 3 4 2 2 4 6" xfId="6484" xr:uid="{2A91F910-A382-4F31-A24C-6FA5D4D4D518}"/>
    <cellStyle name="Valuta 3 4 2 2 4 6 2" xfId="30220" xr:uid="{D5A2FB6E-3143-47D5-931C-02824620D6AA}"/>
    <cellStyle name="Valuta 3 4 2 2 4 6 3" xfId="18682" xr:uid="{1A935BE9-41E3-48BA-A8F4-CE026200E1EC}"/>
    <cellStyle name="Valuta 3 4 2 2 4 7" xfId="21403" xr:uid="{CF8FD557-0CCB-4E8D-943C-102327DD82C8}"/>
    <cellStyle name="Valuta 3 4 2 2 4 8" xfId="10531" xr:uid="{029F4018-6A8F-4223-B13C-CA7644CF0FB5}"/>
    <cellStyle name="Valuta 3 4 2 2 5" xfId="1842" xr:uid="{00000000-0005-0000-0000-0000030A0000}"/>
    <cellStyle name="Valuta 3 4 2 2 5 2" xfId="4741" xr:uid="{026BF6BE-AD7F-48FE-9326-13609239612F}"/>
    <cellStyle name="Valuta 3 4 2 2 5 2 2" xfId="20857" xr:uid="{B0B0E557-1094-4387-86C7-4D191328297B}"/>
    <cellStyle name="Valuta 3 4 2 2 5 2 2 2" xfId="32395" xr:uid="{8DD3C455-EE83-45BD-AEBF-70BA9785E642}"/>
    <cellStyle name="Valuta 3 4 2 2 5 2 3" xfId="25489" xr:uid="{292E3990-A77D-4363-8C8C-AB67C5AC5642}"/>
    <cellStyle name="Valuta 3 4 2 2 5 2 4" xfId="14163" xr:uid="{6DCE0B0D-A0D6-4594-8E7E-A5580E119CB2}"/>
    <cellStyle name="Valuta 3 4 2 2 5 3" xfId="7607" xr:uid="{50B7B81F-D684-474E-8831-C3E60B5CCFA6}"/>
    <cellStyle name="Valuta 3 4 2 2 5 3 2" xfId="31057" xr:uid="{B47E39A1-B214-4A43-A8D1-67A4C640D684}"/>
    <cellStyle name="Valuta 3 4 2 2 5 3 3" xfId="19519" xr:uid="{D1F01957-326D-4CA0-93FF-0BE754167869}"/>
    <cellStyle name="Valuta 3 4 2 2 5 4" xfId="22591" xr:uid="{ECC158AB-0517-4E27-AD82-909F9EAB28D1}"/>
    <cellStyle name="Valuta 3 4 2 2 5 5" xfId="11588" xr:uid="{DBA98865-574C-4E6C-B9FB-D46EF296D792}"/>
    <cellStyle name="Valuta 3 4 2 2 6" xfId="1440" xr:uid="{00000000-0005-0000-0000-0000040A0000}"/>
    <cellStyle name="Valuta 3 4 2 2 6 2" xfId="4343" xr:uid="{95BB429A-01A8-48A7-9AC6-135F93FB84FE}"/>
    <cellStyle name="Valuta 3 4 2 2 6 2 2" xfId="20521" xr:uid="{2BD7DDEE-0EA1-4B1F-AF02-DBBBE0210A7C}"/>
    <cellStyle name="Valuta 3 4 2 2 6 2 2 2" xfId="32059" xr:uid="{AAF750EA-4A7A-4D73-A7DA-7FEAD3BEC2B9}"/>
    <cellStyle name="Valuta 3 4 2 2 6 2 3" xfId="25091" xr:uid="{9ECCBAED-9DF1-4A19-95E4-1819B8861E86}"/>
    <cellStyle name="Valuta 3 4 2 2 6 2 4" xfId="13765" xr:uid="{CB140199-498C-444B-B3F5-9992657AAE8D}"/>
    <cellStyle name="Valuta 3 4 2 2 6 3" xfId="7180" xr:uid="{FCCCADF6-871C-4009-B290-5EAECFF03B91}"/>
    <cellStyle name="Valuta 3 4 2 2 6 3 2" xfId="30721" xr:uid="{821C0D34-C1B3-4144-8237-C8AB1FC29D92}"/>
    <cellStyle name="Valuta 3 4 2 2 6 3 3" xfId="19183" xr:uid="{173A233A-8C8C-49E5-9AA9-B3B76B7D57F1}"/>
    <cellStyle name="Valuta 3 4 2 2 6 4" xfId="22193" xr:uid="{F19E4E2C-CC4F-4384-8297-848FBA4BAA74}"/>
    <cellStyle name="Valuta 3 4 2 2 6 5" xfId="11220" xr:uid="{DC9B585F-E25F-47CE-8777-515D1B210F05}"/>
    <cellStyle name="Valuta 3 4 2 2 7" xfId="928" xr:uid="{00000000-0005-0000-0000-0000050A0000}"/>
    <cellStyle name="Valuta 3 4 2 2 7 2" xfId="3831" xr:uid="{A6B5F7FA-D672-42FB-9535-B4E41AB94BA5}"/>
    <cellStyle name="Valuta 3 4 2 2 7 2 2" xfId="20187" xr:uid="{A47CAFE2-DA2B-48D0-93F8-1241F3DEF18B}"/>
    <cellStyle name="Valuta 3 4 2 2 7 2 2 2" xfId="31725" xr:uid="{2B9C1848-ABAE-4FC0-8B6B-68497760C162}"/>
    <cellStyle name="Valuta 3 4 2 2 7 2 3" xfId="24579" xr:uid="{B27DC695-9FAF-4641-A8C4-7FC12B275631}"/>
    <cellStyle name="Valuta 3 4 2 2 7 2 4" xfId="13275" xr:uid="{54B2B3ED-ED7A-4F6C-82F1-5DBA47717689}"/>
    <cellStyle name="Valuta 3 4 2 2 7 3" xfId="6704" xr:uid="{ACFD8049-5758-420B-8600-FFF2749AE073}"/>
    <cellStyle name="Valuta 3 4 2 2 7 3 2" xfId="30387" xr:uid="{24330C4A-FD91-4BF3-8CF9-61BB91D47653}"/>
    <cellStyle name="Valuta 3 4 2 2 7 3 3" xfId="18849" xr:uid="{DD776ACD-0F34-43A9-8AD5-8CEA08CBFBE9}"/>
    <cellStyle name="Valuta 3 4 2 2 7 4" xfId="21681" xr:uid="{F8E112FA-4846-4B96-A008-F174E5C10D39}"/>
    <cellStyle name="Valuta 3 4 2 2 7 5" xfId="10771" xr:uid="{ACFD8A5F-7801-4C2F-B213-4BCDC93D2FF8}"/>
    <cellStyle name="Valuta 3 4 2 2 8" xfId="3361" xr:uid="{B0F636FB-D9A9-4D27-AC1D-51EB0C241462}"/>
    <cellStyle name="Valuta 3 4 2 2 8 2" xfId="19853" xr:uid="{841662A5-D053-4FF7-9F01-39D4EA1BB446}"/>
    <cellStyle name="Valuta 3 4 2 2 8 2 2" xfId="31391" xr:uid="{1B0FBDC3-DACA-464A-B7B8-861DD0D6E12E}"/>
    <cellStyle name="Valuta 3 4 2 2 8 3" xfId="24109" xr:uid="{8441D921-BE3C-4BD0-8EF1-8F99DBCA3061}"/>
    <cellStyle name="Valuta 3 4 2 2 8 4" xfId="12829" xr:uid="{8C130526-690C-490C-BCD3-99D8F46657F0}"/>
    <cellStyle name="Valuta 3 4 2 2 9" xfId="6276" xr:uid="{CA71C9D6-1E81-494B-8991-CCEB0D55A441}"/>
    <cellStyle name="Valuta 3 4 2 2 9 2" xfId="30053" xr:uid="{32A3A0CF-DD04-4F15-8964-D746869BE612}"/>
    <cellStyle name="Valuta 3 4 2 2 9 3" xfId="18515" xr:uid="{97ADD210-4515-4D42-AA9C-ED9D45FD0679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2 2 2" xfId="21064" xr:uid="{18AA3BDF-7182-4C3A-BB9B-5719691BDA0F}"/>
    <cellStyle name="Valuta 3 4 2 3 2 2 2 2 2" xfId="32602" xr:uid="{53102F0C-3FEE-416E-A42E-CF9585973E1D}"/>
    <cellStyle name="Valuta 3 4 2 3 2 2 2 3" xfId="25696" xr:uid="{42B125AC-9DA2-41F6-82E6-B02CE2685C7C}"/>
    <cellStyle name="Valuta 3 4 2 3 2 2 2 4" xfId="14370" xr:uid="{B843BC4E-853B-4323-A244-C61A2701E6C5}"/>
    <cellStyle name="Valuta 3 4 2 3 2 2 3" xfId="7460" xr:uid="{0600429E-48DE-4574-8B10-A7A446A80E00}"/>
    <cellStyle name="Valuta 3 4 2 3 2 2 3 2" xfId="31264" xr:uid="{84B7E72C-A75F-4FCE-BADF-21B2AC8CE5F2}"/>
    <cellStyle name="Valuta 3 4 2 3 2 2 3 3" xfId="19726" xr:uid="{ADD2DC10-E2B2-4CDE-9365-948FB8C02E93}"/>
    <cellStyle name="Valuta 3 4 2 3 2 2 4" xfId="22798" xr:uid="{FF2E7FD0-8ABE-4ADE-9543-3CDBA2C3ABAA}"/>
    <cellStyle name="Valuta 3 4 2 3 2 2 5" xfId="11795" xr:uid="{75A9DDAF-3DDC-4C21-A12B-41009FBFB3C9}"/>
    <cellStyle name="Valuta 3 4 2 3 2 3" xfId="1708" xr:uid="{00000000-0005-0000-0000-0000090A0000}"/>
    <cellStyle name="Valuta 3 4 2 3 2 3 2" xfId="4611" xr:uid="{CA1C8EEE-618B-479E-95A6-1D77CB71A13C}"/>
    <cellStyle name="Valuta 3 4 2 3 2 3 2 2" xfId="20728" xr:uid="{4ED3BF63-6A85-4131-A3CF-93FBD08C07C2}"/>
    <cellStyle name="Valuta 3 4 2 3 2 3 2 2 2" xfId="32266" xr:uid="{90133748-DAF4-4903-AFDA-E1A569AF4713}"/>
    <cellStyle name="Valuta 3 4 2 3 2 3 2 3" xfId="25359" xr:uid="{B7C19413-712D-4FB2-A7A4-7667EAD46C7C}"/>
    <cellStyle name="Valuta 3 4 2 3 2 3 2 4" xfId="14033" xr:uid="{93D36A7B-A4E5-4557-89A3-A76DA4514126}"/>
    <cellStyle name="Valuta 3 4 2 3 2 3 3" xfId="6997" xr:uid="{B090B5F0-2D8F-4984-91A1-1A0CF1478E4C}"/>
    <cellStyle name="Valuta 3 4 2 3 2 3 3 2" xfId="30928" xr:uid="{079C18D8-D728-47D4-8984-D27D045ED677}"/>
    <cellStyle name="Valuta 3 4 2 3 2 3 3 3" xfId="19390" xr:uid="{17ACFFB0-9F96-4941-9E96-001F4668CB33}"/>
    <cellStyle name="Valuta 3 4 2 3 2 3 4" xfId="22461" xr:uid="{184AE203-E5AA-4F7A-B2BF-4DE093B30882}"/>
    <cellStyle name="Valuta 3 4 2 3 2 3 5" xfId="11458" xr:uid="{67EB64A3-05D1-4D77-BC09-19C112CF15A6}"/>
    <cellStyle name="Valuta 3 4 2 3 2 4" xfId="1275" xr:uid="{00000000-0005-0000-0000-00000A0A0000}"/>
    <cellStyle name="Valuta 3 4 2 3 2 4 2" xfId="4178" xr:uid="{55492B9B-FC7B-4083-B3C6-59A8A4206C60}"/>
    <cellStyle name="Valuta 3 4 2 3 2 4 2 2" xfId="20394" xr:uid="{CD4CCA7C-1DC6-49AA-8D5F-54A6C5C9DCE9}"/>
    <cellStyle name="Valuta 3 4 2 3 2 4 2 2 2" xfId="31932" xr:uid="{0F121980-52BB-4CB1-BC7A-171900EEE7C5}"/>
    <cellStyle name="Valuta 3 4 2 3 2 4 2 3" xfId="24926" xr:uid="{1042D109-CAC4-442B-92A8-65EE330EAE64}"/>
    <cellStyle name="Valuta 3 4 2 3 2 4 2 4" xfId="13600" xr:uid="{B40C741C-4C53-408A-B0F8-381B1110B9F8}"/>
    <cellStyle name="Valuta 3 4 2 3 2 4 3" xfId="19056" xr:uid="{9F35ACBB-10F1-45E3-AED4-3338949D0DB9}"/>
    <cellStyle name="Valuta 3 4 2 3 2 4 3 2" xfId="30594" xr:uid="{CD453273-9B6D-4F0C-A750-FBCC4ACCBC7C}"/>
    <cellStyle name="Valuta 3 4 2 3 2 4 4" xfId="22028" xr:uid="{BA676485-1577-4299-8711-BAE12566F490}"/>
    <cellStyle name="Valuta 3 4 2 3 2 4 5" xfId="11071" xr:uid="{75D7AD76-B49E-41CC-B3B4-6CC02A42CE82}"/>
    <cellStyle name="Valuta 3 4 2 3 2 5" xfId="3608" xr:uid="{D1346018-A552-4203-823E-CCE619C26570}"/>
    <cellStyle name="Valuta 3 4 2 3 2 5 2" xfId="20060" xr:uid="{611958C5-6F3E-4046-8EBA-E6DABF8B5A8F}"/>
    <cellStyle name="Valuta 3 4 2 3 2 5 2 2" xfId="31598" xr:uid="{B3384F12-9789-43B9-A6EC-F378A8C8C920}"/>
    <cellStyle name="Valuta 3 4 2 3 2 5 3" xfId="24356" xr:uid="{D97D5757-3273-442C-ADF8-F3D065595678}"/>
    <cellStyle name="Valuta 3 4 2 3 2 5 4" xfId="13076" xr:uid="{B3EE8EE1-1904-4D2B-9D49-3F4B333ED5F2}"/>
    <cellStyle name="Valuta 3 4 2 3 2 6" xfId="6539" xr:uid="{2B5DD73E-8186-4015-B3C0-98ECEAF0AC73}"/>
    <cellStyle name="Valuta 3 4 2 3 2 6 2" xfId="30260" xr:uid="{E6900DD0-AC75-4340-9EF3-DB726BE989D8}"/>
    <cellStyle name="Valuta 3 4 2 3 2 6 3" xfId="18722" xr:uid="{0AB4D12A-8F31-49FD-86E0-FF823FA42187}"/>
    <cellStyle name="Valuta 3 4 2 3 2 7" xfId="21458" xr:uid="{F136D44B-B1C2-4587-9EC9-46FE021E5070}"/>
    <cellStyle name="Valuta 3 4 2 3 2 8" xfId="10580" xr:uid="{A9373C5C-11D2-4F9C-A3DE-A09703B647B4}"/>
    <cellStyle name="Valuta 3 4 2 3 3" xfId="1882" xr:uid="{00000000-0005-0000-0000-00000B0A0000}"/>
    <cellStyle name="Valuta 3 4 2 3 3 2" xfId="4781" xr:uid="{1E92C1BF-E55F-4B95-AACC-FFDD8CCE9934}"/>
    <cellStyle name="Valuta 3 4 2 3 3 2 2" xfId="20897" xr:uid="{1A47FC6B-5726-4CA7-AFFC-9249519BF329}"/>
    <cellStyle name="Valuta 3 4 2 3 3 2 2 2" xfId="32435" xr:uid="{2CBA6229-AFDA-45CB-B693-674D054E09C8}"/>
    <cellStyle name="Valuta 3 4 2 3 3 2 3" xfId="25529" xr:uid="{614A18D9-1C95-4BBA-9B3B-AB6E8BE24DB6}"/>
    <cellStyle name="Valuta 3 4 2 3 3 2 4" xfId="14203" xr:uid="{F47E3ED7-6B43-4E4D-9B96-42B14E50138A}"/>
    <cellStyle name="Valuta 3 4 2 3 3 3" xfId="7653" xr:uid="{8B3088C5-15B3-4EEF-BAE7-681C60632386}"/>
    <cellStyle name="Valuta 3 4 2 3 3 3 2" xfId="31097" xr:uid="{E55ECCD2-27DE-4498-9B98-51982858E5A3}"/>
    <cellStyle name="Valuta 3 4 2 3 3 3 3" xfId="19559" xr:uid="{7A7D048A-2882-4DD3-B823-F19D00F6BB3B}"/>
    <cellStyle name="Valuta 3 4 2 3 3 4" xfId="22631" xr:uid="{215E7083-2A77-40E5-A650-249D75313DD5}"/>
    <cellStyle name="Valuta 3 4 2 3 3 5" xfId="11628" xr:uid="{856F4085-332B-4C4F-AEA9-78BE5795CCEB}"/>
    <cellStyle name="Valuta 3 4 2 3 4" xfId="1495" xr:uid="{00000000-0005-0000-0000-00000C0A0000}"/>
    <cellStyle name="Valuta 3 4 2 3 4 2" xfId="4398" xr:uid="{F5C4B705-723B-4F02-861D-7EDA34A0405B}"/>
    <cellStyle name="Valuta 3 4 2 3 4 2 2" xfId="20561" xr:uid="{6FCCE535-782F-4037-AF5F-EB27874BC159}"/>
    <cellStyle name="Valuta 3 4 2 3 4 2 2 2" xfId="32099" xr:uid="{8D9AE14B-81E9-42C6-AB19-87BFEB2376A6}"/>
    <cellStyle name="Valuta 3 4 2 3 4 2 3" xfId="25146" xr:uid="{623A6A36-D213-44DF-BF0F-6FC233B454AC}"/>
    <cellStyle name="Valuta 3 4 2 3 4 2 4" xfId="13820" xr:uid="{03D86ED5-E8A9-488E-976E-CFDACE10534D}"/>
    <cellStyle name="Valuta 3 4 2 3 4 3" xfId="7235" xr:uid="{3A21CC21-8306-4C3D-82E4-D09CDF7C69CD}"/>
    <cellStyle name="Valuta 3 4 2 3 4 3 2" xfId="30761" xr:uid="{02D47DF2-5113-4171-A534-5ECCFE84B26B}"/>
    <cellStyle name="Valuta 3 4 2 3 4 3 3" xfId="19223" xr:uid="{F36D58D5-E826-48DF-9BBD-97EDF3DC9ED1}"/>
    <cellStyle name="Valuta 3 4 2 3 4 4" xfId="22248" xr:uid="{34D8F230-D53D-49A4-983F-F4C3865FFC8A}"/>
    <cellStyle name="Valuta 3 4 2 3 4 5" xfId="11269" xr:uid="{18AF6A9A-346C-42A4-99E7-58B0CB8AD29E}"/>
    <cellStyle name="Valuta 3 4 2 3 5" xfId="984" xr:uid="{00000000-0005-0000-0000-00000D0A0000}"/>
    <cellStyle name="Valuta 3 4 2 3 5 2" xfId="3887" xr:uid="{E11DBFFC-70DC-4960-849A-4A336AF98B21}"/>
    <cellStyle name="Valuta 3 4 2 3 5 2 2" xfId="20227" xr:uid="{47A4EE4F-98DA-4354-8855-0097C44275E9}"/>
    <cellStyle name="Valuta 3 4 2 3 5 2 2 2" xfId="31765" xr:uid="{125B2B9A-3D8B-471B-B792-CDDF81712B1E}"/>
    <cellStyle name="Valuta 3 4 2 3 5 2 3" xfId="24635" xr:uid="{E644A4CB-FB58-4303-A5BE-482E307267DE}"/>
    <cellStyle name="Valuta 3 4 2 3 5 2 4" xfId="13325" xr:uid="{896166DC-328A-4C2C-9E35-BDFE1222D003}"/>
    <cellStyle name="Valuta 3 4 2 3 5 3" xfId="6759" xr:uid="{58519A36-FA77-49BE-A31D-38F1EA76DB8B}"/>
    <cellStyle name="Valuta 3 4 2 3 5 3 2" xfId="30427" xr:uid="{A5109E39-FB82-4A25-BACC-46D3A7051B0D}"/>
    <cellStyle name="Valuta 3 4 2 3 5 3 3" xfId="18889" xr:uid="{F010E960-B842-4944-8704-C85A7545CCFE}"/>
    <cellStyle name="Valuta 3 4 2 3 5 4" xfId="21737" xr:uid="{BD781EAD-5B58-4382-9473-FADA713A59DC}"/>
    <cellStyle name="Valuta 3 4 2 3 5 5" xfId="10820" xr:uid="{1B338190-4DD3-4CCF-AE91-F948432E73E7}"/>
    <cellStyle name="Valuta 3 4 2 3 6" xfId="3416" xr:uid="{C8B43BDE-F9EF-41E2-BA13-D828E5A30C8C}"/>
    <cellStyle name="Valuta 3 4 2 3 6 2" xfId="19893" xr:uid="{374384C9-4409-4A08-903D-1AB5072ADF93}"/>
    <cellStyle name="Valuta 3 4 2 3 6 2 2" xfId="31431" xr:uid="{06CD64C5-A3C3-4935-B4A0-DEAA08641D01}"/>
    <cellStyle name="Valuta 3 4 2 3 6 3" xfId="24164" xr:uid="{2E713CA3-434D-432F-BD42-2338453935D8}"/>
    <cellStyle name="Valuta 3 4 2 3 6 4" xfId="12884" xr:uid="{2BAFFAF1-FE28-4D8F-BC52-F85A3C1C7F5D}"/>
    <cellStyle name="Valuta 3 4 2 3 7" xfId="6331" xr:uid="{E2555DEF-799C-478F-9ADF-8B22892E921B}"/>
    <cellStyle name="Valuta 3 4 2 3 7 2" xfId="30093" xr:uid="{BDE7CAF1-4947-4629-BBCF-8ABE1A828ECE}"/>
    <cellStyle name="Valuta 3 4 2 3 7 3" xfId="18555" xr:uid="{3A3D2702-E97B-4FC4-B636-6A9A66D0917D}"/>
    <cellStyle name="Valuta 3 4 2 3 8" xfId="21266" xr:uid="{79A8D869-6F90-4158-B5FF-8973BB263D48}"/>
    <cellStyle name="Valuta 3 4 2 3 9" xfId="10400" xr:uid="{A1FB3C4E-5C8B-4C0F-985A-A55431E91208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2 2 2" xfId="20984" xr:uid="{A167459F-FAAF-479E-B305-17A7581D9208}"/>
    <cellStyle name="Valuta 3 4 2 5 2 2 2 2" xfId="32522" xr:uid="{78A43F51-9A58-4D23-945C-FD9E33F98D25}"/>
    <cellStyle name="Valuta 3 4 2 5 2 2 3" xfId="25616" xr:uid="{EAE59CB6-E426-48E2-A5EE-BBB16D43D832}"/>
    <cellStyle name="Valuta 3 4 2 5 2 2 4" xfId="14290" xr:uid="{9F7A8C0E-A9C7-485B-A8AC-977D995A31E7}"/>
    <cellStyle name="Valuta 3 4 2 5 2 3" xfId="7365" xr:uid="{75AF5F5F-8A0A-451F-995F-68C591CE200D}"/>
    <cellStyle name="Valuta 3 4 2 5 2 3 2" xfId="31184" xr:uid="{5C18E1A6-599E-4A44-98D5-F198E5671438}"/>
    <cellStyle name="Valuta 3 4 2 5 2 3 3" xfId="19646" xr:uid="{0D07C1F2-EE29-4992-B303-2F85F4AC82B5}"/>
    <cellStyle name="Valuta 3 4 2 5 2 4" xfId="22718" xr:uid="{1B873BC2-16B4-4DF2-B45D-FD2B6D4F7296}"/>
    <cellStyle name="Valuta 3 4 2 5 2 5" xfId="11715" xr:uid="{CA304FE7-F808-4DAE-AB29-6749E28DC5C0}"/>
    <cellStyle name="Valuta 3 4 2 5 3" xfId="1613" xr:uid="{00000000-0005-0000-0000-0000110A0000}"/>
    <cellStyle name="Valuta 3 4 2 5 3 2" xfId="4516" xr:uid="{F9CD15E6-917B-4AE6-97B3-653F44179061}"/>
    <cellStyle name="Valuta 3 4 2 5 3 2 2" xfId="20648" xr:uid="{3F6B57ED-43AB-4DED-B8D6-A277C5C2BC3B}"/>
    <cellStyle name="Valuta 3 4 2 5 3 2 2 2" xfId="32186" xr:uid="{87E16B8F-6823-4D40-829C-109CD01113AA}"/>
    <cellStyle name="Valuta 3 4 2 5 3 2 3" xfId="25264" xr:uid="{43F5001D-B4AE-4880-8339-20F33F4F0E4C}"/>
    <cellStyle name="Valuta 3 4 2 5 3 2 4" xfId="13938" xr:uid="{DE832BF7-96D5-4515-B6CB-1B2A0B29CCD9}"/>
    <cellStyle name="Valuta 3 4 2 5 3 3" xfId="6902" xr:uid="{D480940F-1D95-47E3-9462-764F0E4DEC64}"/>
    <cellStyle name="Valuta 3 4 2 5 3 3 2" xfId="30848" xr:uid="{AB085AE2-5B2A-4B20-BB18-89AD17759DCC}"/>
    <cellStyle name="Valuta 3 4 2 5 3 3 3" xfId="19310" xr:uid="{8819E599-0C53-42D2-9F9F-499F396092F4}"/>
    <cellStyle name="Valuta 3 4 2 5 3 4" xfId="22366" xr:uid="{0D6FDE60-A168-4AD7-A201-5F5BED700D6D}"/>
    <cellStyle name="Valuta 3 4 2 5 3 5" xfId="11369" xr:uid="{3C6B51C4-BCF4-4654-A955-2C22743F30F7}"/>
    <cellStyle name="Valuta 3 4 2 5 4" xfId="1180" xr:uid="{00000000-0005-0000-0000-0000120A0000}"/>
    <cellStyle name="Valuta 3 4 2 5 4 2" xfId="4083" xr:uid="{D1C4BD54-8DD2-4DC8-A006-55EB164192C4}"/>
    <cellStyle name="Valuta 3 4 2 5 4 2 2" xfId="20314" xr:uid="{CCDB9EC1-C6EB-4BDD-864B-1A34863A489A}"/>
    <cellStyle name="Valuta 3 4 2 5 4 2 2 2" xfId="31852" xr:uid="{BF73A21C-95A0-4B50-9373-F5D23993FE4D}"/>
    <cellStyle name="Valuta 3 4 2 5 4 2 3" xfId="24831" xr:uid="{96AF6205-F7F7-46DF-8611-BE4B2540EADA}"/>
    <cellStyle name="Valuta 3 4 2 5 4 2 4" xfId="13505" xr:uid="{C913CCFD-3154-4A98-A23B-7CC56F8E9777}"/>
    <cellStyle name="Valuta 3 4 2 5 4 3" xfId="18976" xr:uid="{733B587C-F974-4B0B-A6A0-2DD256D9DEC3}"/>
    <cellStyle name="Valuta 3 4 2 5 4 3 2" xfId="30514" xr:uid="{E91A20D1-7609-41CF-BE20-52698BCC43CD}"/>
    <cellStyle name="Valuta 3 4 2 5 4 4" xfId="21933" xr:uid="{D5803BE5-9896-4398-A6D1-46AD6A79D22A}"/>
    <cellStyle name="Valuta 3 4 2 5 4 5" xfId="10982" xr:uid="{F048A0AB-9554-4A17-86BE-8400DA7D05A3}"/>
    <cellStyle name="Valuta 3 4 2 5 5" xfId="3513" xr:uid="{B8C22C2C-81E2-43E5-B42A-F1B7FF7CD52D}"/>
    <cellStyle name="Valuta 3 4 2 5 5 2" xfId="19980" xr:uid="{2800EAB6-3622-4D22-A8BA-CF2466271455}"/>
    <cellStyle name="Valuta 3 4 2 5 5 2 2" xfId="31518" xr:uid="{95E0DFAA-017E-4DEF-9497-7402ACBDC595}"/>
    <cellStyle name="Valuta 3 4 2 5 5 3" xfId="24261" xr:uid="{A383B277-C628-4FE9-8C10-70BE1377DB4F}"/>
    <cellStyle name="Valuta 3 4 2 5 5 4" xfId="12981" xr:uid="{FC21C77D-5A6C-4D5E-9FE4-471F88B2E087}"/>
    <cellStyle name="Valuta 3 4 2 5 6" xfId="6444" xr:uid="{2A2790BE-1F7C-42C6-9E8F-585A157F19B6}"/>
    <cellStyle name="Valuta 3 4 2 5 6 2" xfId="30180" xr:uid="{315C251D-461D-425D-90C4-95E158AB0EBA}"/>
    <cellStyle name="Valuta 3 4 2 5 6 3" xfId="18642" xr:uid="{F9C1906C-7DCB-4B20-9E5B-F4248A0471A2}"/>
    <cellStyle name="Valuta 3 4 2 5 7" xfId="21363" xr:uid="{252CD016-9C7F-450A-A956-E00F0BE7E754}"/>
    <cellStyle name="Valuta 3 4 2 5 8" xfId="10491" xr:uid="{C41C14D1-2D71-40E7-8BB9-4B97B69B0880}"/>
    <cellStyle name="Valuta 3 4 2 6" xfId="1802" xr:uid="{00000000-0005-0000-0000-0000130A0000}"/>
    <cellStyle name="Valuta 3 4 2 6 2" xfId="4701" xr:uid="{B2F774A9-C19F-4D25-954D-ABE0E6B26F78}"/>
    <cellStyle name="Valuta 3 4 2 6 2 2" xfId="20817" xr:uid="{3E90AFFD-E01C-46EF-8B3C-9140628542F5}"/>
    <cellStyle name="Valuta 3 4 2 6 2 2 2" xfId="32355" xr:uid="{83912A3A-D669-480E-AD58-65CDC37FC0EB}"/>
    <cellStyle name="Valuta 3 4 2 6 2 3" xfId="25449" xr:uid="{B95084F4-74CD-41A9-87A2-A19BD11CCE02}"/>
    <cellStyle name="Valuta 3 4 2 6 2 4" xfId="14123" xr:uid="{2A713BC4-8CB8-4657-87C2-663ADF511A71}"/>
    <cellStyle name="Valuta 3 4 2 6 3" xfId="7567" xr:uid="{2CCBA02F-A302-459E-AD62-B3262DF3DE68}"/>
    <cellStyle name="Valuta 3 4 2 6 3 2" xfId="31017" xr:uid="{A425534E-6541-40D4-AFB6-A8E52BCE657E}"/>
    <cellStyle name="Valuta 3 4 2 6 3 3" xfId="19479" xr:uid="{B8D7E6AA-BB43-487A-9A66-5093A6098BD3}"/>
    <cellStyle name="Valuta 3 4 2 6 4" xfId="22551" xr:uid="{C7E3FE85-0C99-4B2F-BC69-7E5E3E9C135E}"/>
    <cellStyle name="Valuta 3 4 2 6 5" xfId="11548" xr:uid="{0A6338E0-73E1-448B-9AF7-9427E9D75C8A}"/>
    <cellStyle name="Valuta 3 4 2 7" xfId="1400" xr:uid="{00000000-0005-0000-0000-0000140A0000}"/>
    <cellStyle name="Valuta 3 4 2 7 2" xfId="4303" xr:uid="{D770453D-B9C2-4DC2-ADFB-8B30B956C977}"/>
    <cellStyle name="Valuta 3 4 2 7 2 2" xfId="20481" xr:uid="{4DB4D6C2-FBDB-4A22-86D7-F3F3653F6BBF}"/>
    <cellStyle name="Valuta 3 4 2 7 2 2 2" xfId="32019" xr:uid="{F503E045-F1C0-46F9-AC2C-69B7A181DBC8}"/>
    <cellStyle name="Valuta 3 4 2 7 2 3" xfId="25051" xr:uid="{D2FE255C-7E88-45B4-A7BC-C77A465C277C}"/>
    <cellStyle name="Valuta 3 4 2 7 2 4" xfId="13725" xr:uid="{31D70A93-36D3-46A6-89FA-8BBE4C619608}"/>
    <cellStyle name="Valuta 3 4 2 7 3" xfId="7140" xr:uid="{1C62E6B4-C71C-40EF-955C-4EA1F4BBA66C}"/>
    <cellStyle name="Valuta 3 4 2 7 3 2" xfId="30681" xr:uid="{524E853E-BC55-447E-B9F9-9F2B2265BA13}"/>
    <cellStyle name="Valuta 3 4 2 7 3 3" xfId="19143" xr:uid="{24373DA6-ED99-4027-AC05-2BCB0C1341F8}"/>
    <cellStyle name="Valuta 3 4 2 7 4" xfId="22153" xr:uid="{D717AE6D-2C00-4172-A2A8-59A675E02FFA}"/>
    <cellStyle name="Valuta 3 4 2 7 5" xfId="11180" xr:uid="{5907364B-6E73-4049-AC55-261B2F1D58ED}"/>
    <cellStyle name="Valuta 3 4 2 8" xfId="887" xr:uid="{00000000-0005-0000-0000-0000150A0000}"/>
    <cellStyle name="Valuta 3 4 2 8 2" xfId="3790" xr:uid="{5166BA62-406A-4340-B36C-0233B0704D1A}"/>
    <cellStyle name="Valuta 3 4 2 8 2 2" xfId="20147" xr:uid="{968C079E-4469-42A7-B2D8-A34BB878474A}"/>
    <cellStyle name="Valuta 3 4 2 8 2 2 2" xfId="31685" xr:uid="{43F0216C-357D-40E8-B4C8-3191E9795627}"/>
    <cellStyle name="Valuta 3 4 2 8 2 3" xfId="24538" xr:uid="{A7274D90-A09F-4C6D-B8BE-2E83D1FE4BFE}"/>
    <cellStyle name="Valuta 3 4 2 8 2 4" xfId="13234" xr:uid="{913341EC-748F-4CEE-854E-9975D33E0DD7}"/>
    <cellStyle name="Valuta 3 4 2 8 3" xfId="6664" xr:uid="{40380B9B-00B8-401D-87B8-0529C5607863}"/>
    <cellStyle name="Valuta 3 4 2 8 3 2" xfId="30347" xr:uid="{049790A0-7E4B-4C12-9BAF-179DF0FCA69B}"/>
    <cellStyle name="Valuta 3 4 2 8 3 3" xfId="18809" xr:uid="{A4463B12-C6F7-4A5A-9CFC-0F2168AAFEB7}"/>
    <cellStyle name="Valuta 3 4 2 8 4" xfId="21640" xr:uid="{7AF5CBFF-4247-41AF-9AE4-02E1A208DF61}"/>
    <cellStyle name="Valuta 3 4 2 8 5" xfId="10730" xr:uid="{6B57B466-665B-4ABF-8623-0CC159E832B3}"/>
    <cellStyle name="Valuta 3 4 2 9" xfId="3321" xr:uid="{7EC7F325-88A0-4416-8922-9CCDA3EC561E}"/>
    <cellStyle name="Valuta 3 4 2 9 2" xfId="19813" xr:uid="{FB28DC2E-10A7-402A-9014-E5F71F44EFE3}"/>
    <cellStyle name="Valuta 3 4 2 9 2 2" xfId="31351" xr:uid="{15E3CDC4-C427-4C11-A805-278C7D971D88}"/>
    <cellStyle name="Valuta 3 4 2 9 3" xfId="24069" xr:uid="{7D8F10B5-C507-483B-ADBB-B01FAB797717}"/>
    <cellStyle name="Valuta 3 4 2 9 4" xfId="12789" xr:uid="{713E52AD-4248-4314-99B3-04D0F8D8A99D}"/>
    <cellStyle name="Valuta 3 4 3" xfId="227" xr:uid="{00000000-0005-0000-0000-0000160A0000}"/>
    <cellStyle name="Valuta 3 4 3 10" xfId="21187" xr:uid="{E31766B8-BF8C-4074-84C6-46955981A830}"/>
    <cellStyle name="Valuta 3 4 3 11" xfId="10336" xr:uid="{4534EA9E-D96A-4F0B-A0E1-856FAB790B04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2 2 2" xfId="21080" xr:uid="{2BF088DC-2291-45D2-B808-8578F2E974E8}"/>
    <cellStyle name="Valuta 3 4 3 2 2 2 2 2 2" xfId="32618" xr:uid="{0B73F39B-C908-4309-B7A7-BA13A2926ACF}"/>
    <cellStyle name="Valuta 3 4 3 2 2 2 2 3" xfId="25712" xr:uid="{543A7C30-6A7F-42BC-942F-1FF12EE89D20}"/>
    <cellStyle name="Valuta 3 4 3 2 2 2 2 4" xfId="14386" xr:uid="{26420BFD-DFE4-4660-9BEC-411DCB1C0A37}"/>
    <cellStyle name="Valuta 3 4 3 2 2 2 3" xfId="7476" xr:uid="{9E76EF39-D4E1-4774-A605-749C45398448}"/>
    <cellStyle name="Valuta 3 4 3 2 2 2 3 2" xfId="31280" xr:uid="{32ADE097-279D-4389-9F71-191541A2780E}"/>
    <cellStyle name="Valuta 3 4 3 2 2 2 3 3" xfId="19742" xr:uid="{D2BD2926-1B7E-4E54-98A3-74AAEBBE81F4}"/>
    <cellStyle name="Valuta 3 4 3 2 2 2 4" xfId="22814" xr:uid="{469DD79D-EEE0-4856-B26D-8D304FD3792D}"/>
    <cellStyle name="Valuta 3 4 3 2 2 2 5" xfId="11811" xr:uid="{6C9E4973-3EDD-4F9B-B798-E2C481D16B1E}"/>
    <cellStyle name="Valuta 3 4 3 2 2 3" xfId="1724" xr:uid="{00000000-0005-0000-0000-00001A0A0000}"/>
    <cellStyle name="Valuta 3 4 3 2 2 3 2" xfId="4627" xr:uid="{A702451A-3774-44F0-AFC0-6D9ECCACAF12}"/>
    <cellStyle name="Valuta 3 4 3 2 2 3 2 2" xfId="20744" xr:uid="{168A10B4-F4DB-4BB1-8CF2-68026F0EF369}"/>
    <cellStyle name="Valuta 3 4 3 2 2 3 2 2 2" xfId="32282" xr:uid="{7D7EC212-3311-40B6-AF1E-A1E125E452EF}"/>
    <cellStyle name="Valuta 3 4 3 2 2 3 2 3" xfId="25375" xr:uid="{78123FEA-197F-4DD0-8620-2C325E26CAB0}"/>
    <cellStyle name="Valuta 3 4 3 2 2 3 2 4" xfId="14049" xr:uid="{D5426220-C609-4D5B-902C-135247FE9D44}"/>
    <cellStyle name="Valuta 3 4 3 2 2 3 3" xfId="7013" xr:uid="{996AFC3A-2292-4F15-BDBA-48B340C8A39B}"/>
    <cellStyle name="Valuta 3 4 3 2 2 3 3 2" xfId="30944" xr:uid="{3BD9B9DC-2F92-4057-85DE-FF10AE984169}"/>
    <cellStyle name="Valuta 3 4 3 2 2 3 3 3" xfId="19406" xr:uid="{17B26455-E6F6-4DCA-9692-FB9BA3E108A9}"/>
    <cellStyle name="Valuta 3 4 3 2 2 3 4" xfId="22477" xr:uid="{885F52E5-CA44-41DF-B4C6-40929E53AD99}"/>
    <cellStyle name="Valuta 3 4 3 2 2 3 5" xfId="11474" xr:uid="{3DD8FDB7-2F11-42D2-9D41-15C184D4A5A2}"/>
    <cellStyle name="Valuta 3 4 3 2 2 4" xfId="1291" xr:uid="{00000000-0005-0000-0000-00001B0A0000}"/>
    <cellStyle name="Valuta 3 4 3 2 2 4 2" xfId="4194" xr:uid="{0D2E487E-E1F7-4E5B-BF76-AF984DECB863}"/>
    <cellStyle name="Valuta 3 4 3 2 2 4 2 2" xfId="20410" xr:uid="{102D8D96-710A-4411-8AAB-E09B806BA6E0}"/>
    <cellStyle name="Valuta 3 4 3 2 2 4 2 2 2" xfId="31948" xr:uid="{1AA3B793-C445-4BF6-85DE-1CC5D4A90890}"/>
    <cellStyle name="Valuta 3 4 3 2 2 4 2 3" xfId="24942" xr:uid="{C9B5233E-3CBE-452A-80AB-750A6C80E153}"/>
    <cellStyle name="Valuta 3 4 3 2 2 4 2 4" xfId="13616" xr:uid="{41EE61E2-50DC-49AC-A648-1A88C53B41AA}"/>
    <cellStyle name="Valuta 3 4 3 2 2 4 3" xfId="19072" xr:uid="{BC92D39A-A6D9-4DF8-A365-40DC870600B7}"/>
    <cellStyle name="Valuta 3 4 3 2 2 4 3 2" xfId="30610" xr:uid="{E94BB704-8731-4951-B036-A15F61186199}"/>
    <cellStyle name="Valuta 3 4 3 2 2 4 4" xfId="22044" xr:uid="{781957A8-E0D8-4888-9EA2-1120953216C6}"/>
    <cellStyle name="Valuta 3 4 3 2 2 4 5" xfId="11087" xr:uid="{1F4BBD48-550E-47BC-A49C-426BE768EA9E}"/>
    <cellStyle name="Valuta 3 4 3 2 2 5" xfId="3624" xr:uid="{57106888-E0E5-46E4-ADBD-E4AA7D5A98B8}"/>
    <cellStyle name="Valuta 3 4 3 2 2 5 2" xfId="20076" xr:uid="{2D1184D4-7EBD-4CFE-8E86-89E0BD074F53}"/>
    <cellStyle name="Valuta 3 4 3 2 2 5 2 2" xfId="31614" xr:uid="{FDD47ECB-F8BA-409B-BBC8-52DD4CD8822F}"/>
    <cellStyle name="Valuta 3 4 3 2 2 5 3" xfId="24372" xr:uid="{50C7D952-E8E3-42BE-A777-E0C006974F47}"/>
    <cellStyle name="Valuta 3 4 3 2 2 5 4" xfId="13092" xr:uid="{CCE89243-D52C-4BF0-A39C-10F40EAAC78E}"/>
    <cellStyle name="Valuta 3 4 3 2 2 6" xfId="6555" xr:uid="{55235B92-F481-425B-AD5A-5E535597776C}"/>
    <cellStyle name="Valuta 3 4 3 2 2 6 2" xfId="30276" xr:uid="{8CAC0013-7B3C-4C00-9F8E-574E93546CAD}"/>
    <cellStyle name="Valuta 3 4 3 2 2 6 3" xfId="18738" xr:uid="{CF8CC379-C2DC-4040-B9F5-8140264EF437}"/>
    <cellStyle name="Valuta 3 4 3 2 2 7" xfId="21474" xr:uid="{F68E60DD-C5F1-4EE5-994A-BBC85629FF5B}"/>
    <cellStyle name="Valuta 3 4 3 2 2 8" xfId="10596" xr:uid="{4EB32205-6C84-4A48-9B1A-37F2BCEBBDF2}"/>
    <cellStyle name="Valuta 3 4 3 2 3" xfId="1898" xr:uid="{00000000-0005-0000-0000-00001C0A0000}"/>
    <cellStyle name="Valuta 3 4 3 2 3 2" xfId="4797" xr:uid="{58688319-DBDF-42CB-9170-9607A964C99C}"/>
    <cellStyle name="Valuta 3 4 3 2 3 2 2" xfId="20913" xr:uid="{856C5D24-4F4C-4E98-BBAB-23F53B9CFDF9}"/>
    <cellStyle name="Valuta 3 4 3 2 3 2 2 2" xfId="32451" xr:uid="{0BFA2D97-2D8B-459A-95B0-C4C402D6F5B5}"/>
    <cellStyle name="Valuta 3 4 3 2 3 2 3" xfId="25545" xr:uid="{24A1992F-5625-40E0-9399-0937EA0FBA02}"/>
    <cellStyle name="Valuta 3 4 3 2 3 2 4" xfId="14219" xr:uid="{2D76D3C3-950E-4FBB-9CF9-34675092A9E3}"/>
    <cellStyle name="Valuta 3 4 3 2 3 3" xfId="7669" xr:uid="{33EAD510-C200-48E3-B561-A34C96611106}"/>
    <cellStyle name="Valuta 3 4 3 2 3 3 2" xfId="31113" xr:uid="{9997231D-3750-49DC-808E-021967C2C666}"/>
    <cellStyle name="Valuta 3 4 3 2 3 3 3" xfId="19575" xr:uid="{C14FE7E5-57DE-4145-BA32-A1C9D85F3A62}"/>
    <cellStyle name="Valuta 3 4 3 2 3 4" xfId="22647" xr:uid="{D84A5A3B-38F7-45D9-A1D1-36493DB873CA}"/>
    <cellStyle name="Valuta 3 4 3 2 3 5" xfId="11644" xr:uid="{8820E509-03A9-4D6B-A134-C0C078FEF123}"/>
    <cellStyle name="Valuta 3 4 3 2 4" xfId="1511" xr:uid="{00000000-0005-0000-0000-00001D0A0000}"/>
    <cellStyle name="Valuta 3 4 3 2 4 2" xfId="4414" xr:uid="{154575F4-26E7-4862-8137-A92A35002229}"/>
    <cellStyle name="Valuta 3 4 3 2 4 2 2" xfId="20577" xr:uid="{7DAFB58A-35DF-4D20-A03D-AD9CA954A25D}"/>
    <cellStyle name="Valuta 3 4 3 2 4 2 2 2" xfId="32115" xr:uid="{5ECB79F6-8056-4E51-9126-2FC1DC075C6E}"/>
    <cellStyle name="Valuta 3 4 3 2 4 2 3" xfId="25162" xr:uid="{E9A249E2-CE43-4961-8B26-8E5AAB1DF204}"/>
    <cellStyle name="Valuta 3 4 3 2 4 2 4" xfId="13836" xr:uid="{BF757387-FE2C-48BC-88DC-64A53E5E2A37}"/>
    <cellStyle name="Valuta 3 4 3 2 4 3" xfId="7251" xr:uid="{B59156D4-FA00-4C9F-921C-D7383BC49537}"/>
    <cellStyle name="Valuta 3 4 3 2 4 3 2" xfId="30777" xr:uid="{2F1A6663-2133-42C4-9A21-AEDAB8F3A851}"/>
    <cellStyle name="Valuta 3 4 3 2 4 3 3" xfId="19239" xr:uid="{FF8A517C-7954-43E2-AAF9-198E44BC06F8}"/>
    <cellStyle name="Valuta 3 4 3 2 4 4" xfId="22264" xr:uid="{7BBA01C6-C2C9-4668-9C81-594E35DDCC1B}"/>
    <cellStyle name="Valuta 3 4 3 2 4 5" xfId="11285" xr:uid="{21F0F638-3CDB-4F88-A934-3CDB71F55537}"/>
    <cellStyle name="Valuta 3 4 3 2 5" xfId="1000" xr:uid="{00000000-0005-0000-0000-00001E0A0000}"/>
    <cellStyle name="Valuta 3 4 3 2 5 2" xfId="3903" xr:uid="{E524A9D6-27E0-4634-B417-69FF899E9F08}"/>
    <cellStyle name="Valuta 3 4 3 2 5 2 2" xfId="20243" xr:uid="{2025732C-AECC-4EB2-959C-E7AB6378C90B}"/>
    <cellStyle name="Valuta 3 4 3 2 5 2 2 2" xfId="31781" xr:uid="{4638F5FA-B49F-417C-8971-172D7ADC8154}"/>
    <cellStyle name="Valuta 3 4 3 2 5 2 3" xfId="24651" xr:uid="{E23E77D3-0275-4824-98A7-13D75B62CDF8}"/>
    <cellStyle name="Valuta 3 4 3 2 5 2 4" xfId="13341" xr:uid="{09E3D47D-C927-4F88-8AED-E95400A5BF6D}"/>
    <cellStyle name="Valuta 3 4 3 2 5 3" xfId="6775" xr:uid="{14D154CC-CFF3-4CC7-9739-60A6AF558C17}"/>
    <cellStyle name="Valuta 3 4 3 2 5 3 2" xfId="30443" xr:uid="{ACC20712-05DE-4C3D-B3BE-7C3E3E69486A}"/>
    <cellStyle name="Valuta 3 4 3 2 5 3 3" xfId="18905" xr:uid="{BB7785BF-EE12-4013-BEF4-F12EB0143455}"/>
    <cellStyle name="Valuta 3 4 3 2 5 4" xfId="21753" xr:uid="{C3FE1352-201E-4F94-8694-5C3C8D915E52}"/>
    <cellStyle name="Valuta 3 4 3 2 5 5" xfId="10836" xr:uid="{CA224DDF-4AC2-4957-8D9C-60669952D3F2}"/>
    <cellStyle name="Valuta 3 4 3 2 6" xfId="3432" xr:uid="{6E3435F5-0897-4E3D-B864-0C05D3B8F518}"/>
    <cellStyle name="Valuta 3 4 3 2 6 2" xfId="19909" xr:uid="{8B89EAA5-5C9E-4873-8DB1-AF432185F7CF}"/>
    <cellStyle name="Valuta 3 4 3 2 6 2 2" xfId="31447" xr:uid="{1BED9706-24AF-4CCF-9B66-227E5C0D7FB2}"/>
    <cellStyle name="Valuta 3 4 3 2 6 3" xfId="24180" xr:uid="{DDFBA8B8-E162-4676-A6E5-409B07E9B52B}"/>
    <cellStyle name="Valuta 3 4 3 2 6 4" xfId="12900" xr:uid="{24CFA6C5-A611-47FB-B63E-06CD3E76C3D0}"/>
    <cellStyle name="Valuta 3 4 3 2 7" xfId="6347" xr:uid="{FFEAB70F-A3D9-4111-90E6-A7D6FED9A47E}"/>
    <cellStyle name="Valuta 3 4 3 2 7 2" xfId="30109" xr:uid="{7E0A5115-31C9-44EE-93F5-E51B07DDA232}"/>
    <cellStyle name="Valuta 3 4 3 2 7 3" xfId="18571" xr:uid="{B86E9825-1C6C-4B2B-B5E9-E346315DBA7D}"/>
    <cellStyle name="Valuta 3 4 3 2 8" xfId="21282" xr:uid="{CF16DB42-C1AC-49BB-8F61-8136886569B5}"/>
    <cellStyle name="Valuta 3 4 3 2 9" xfId="10416" xr:uid="{F555D673-28CF-4492-9565-19B01A8C5B61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2 2 2" xfId="21000" xr:uid="{3C7F33BF-9A0B-47B7-88C3-0C6B41E8E021}"/>
    <cellStyle name="Valuta 3 4 3 4 2 2 2 2" xfId="32538" xr:uid="{93BB9637-52BF-4FD3-8409-D451A4090DD1}"/>
    <cellStyle name="Valuta 3 4 3 4 2 2 3" xfId="25632" xr:uid="{F6C43F1D-A576-4B80-A574-A92CF83601E5}"/>
    <cellStyle name="Valuta 3 4 3 4 2 2 4" xfId="14306" xr:uid="{D8DCB4FB-AA48-47AE-BAAE-1EAA6637BE1C}"/>
    <cellStyle name="Valuta 3 4 3 4 2 3" xfId="7381" xr:uid="{E04C377D-37E0-4BBD-A80E-43C1C9D655C6}"/>
    <cellStyle name="Valuta 3 4 3 4 2 3 2" xfId="31200" xr:uid="{AD63D5CD-41E2-48A7-8B3A-2323992314EA}"/>
    <cellStyle name="Valuta 3 4 3 4 2 3 3" xfId="19662" xr:uid="{0E52D788-5CAE-45DE-9D29-43CEBD8D300E}"/>
    <cellStyle name="Valuta 3 4 3 4 2 4" xfId="22734" xr:uid="{13B5527F-0B1B-4C59-9302-718B34B127E8}"/>
    <cellStyle name="Valuta 3 4 3 4 2 5" xfId="11731" xr:uid="{B45AC742-FEB7-48BF-97E6-6E903D220719}"/>
    <cellStyle name="Valuta 3 4 3 4 3" xfId="1629" xr:uid="{00000000-0005-0000-0000-0000220A0000}"/>
    <cellStyle name="Valuta 3 4 3 4 3 2" xfId="4532" xr:uid="{E7EEECCF-D54E-4F65-B3E1-E34A00F3ACA6}"/>
    <cellStyle name="Valuta 3 4 3 4 3 2 2" xfId="20664" xr:uid="{2AAEA272-9E3D-4ECD-BB2D-420589B82BD9}"/>
    <cellStyle name="Valuta 3 4 3 4 3 2 2 2" xfId="32202" xr:uid="{ADD2EE75-1BBF-40EA-96A8-B4A24C6826EE}"/>
    <cellStyle name="Valuta 3 4 3 4 3 2 3" xfId="25280" xr:uid="{71C72AA6-68AE-48A4-9B4B-749E5ABACEA5}"/>
    <cellStyle name="Valuta 3 4 3 4 3 2 4" xfId="13954" xr:uid="{310798F5-36DB-4277-AFEE-CB663B41EC26}"/>
    <cellStyle name="Valuta 3 4 3 4 3 3" xfId="6918" xr:uid="{EA01FEFF-AF92-4381-B643-D54E7EC08E0A}"/>
    <cellStyle name="Valuta 3 4 3 4 3 3 2" xfId="30864" xr:uid="{5472DF3D-1D23-43A0-89CB-0C7CCEC17987}"/>
    <cellStyle name="Valuta 3 4 3 4 3 3 3" xfId="19326" xr:uid="{D55B26B5-461A-415D-894A-A9ACF73EEFB3}"/>
    <cellStyle name="Valuta 3 4 3 4 3 4" xfId="22382" xr:uid="{15E42593-41A2-477D-8D7F-0B7593D54490}"/>
    <cellStyle name="Valuta 3 4 3 4 3 5" xfId="11385" xr:uid="{9CAD9D33-93CA-46AD-8EEC-8D8F38BCC669}"/>
    <cellStyle name="Valuta 3 4 3 4 4" xfId="1196" xr:uid="{00000000-0005-0000-0000-0000230A0000}"/>
    <cellStyle name="Valuta 3 4 3 4 4 2" xfId="4099" xr:uid="{868D6FCE-34DF-4A6A-9B0C-818F2CDD61A9}"/>
    <cellStyle name="Valuta 3 4 3 4 4 2 2" xfId="20330" xr:uid="{8B9AF09A-1D65-43E8-9DE2-F457F3E51757}"/>
    <cellStyle name="Valuta 3 4 3 4 4 2 2 2" xfId="31868" xr:uid="{1C86AB59-C7C3-4FB4-A539-F87BCCE542E8}"/>
    <cellStyle name="Valuta 3 4 3 4 4 2 3" xfId="24847" xr:uid="{F8881769-97BF-45F8-8BD6-10E3B6B0C1EC}"/>
    <cellStyle name="Valuta 3 4 3 4 4 2 4" xfId="13521" xr:uid="{5FE4165F-A57C-46B7-8B18-FA1D9C32DB1D}"/>
    <cellStyle name="Valuta 3 4 3 4 4 3" xfId="18992" xr:uid="{630427ED-86B4-483B-8D2A-8690603FC028}"/>
    <cellStyle name="Valuta 3 4 3 4 4 3 2" xfId="30530" xr:uid="{91B5C5F6-CABE-41A7-9CEE-84ACA8835626}"/>
    <cellStyle name="Valuta 3 4 3 4 4 4" xfId="21949" xr:uid="{17CDD64D-B4EE-4AC1-8AFF-921CFB5460B9}"/>
    <cellStyle name="Valuta 3 4 3 4 4 5" xfId="10998" xr:uid="{714D89DA-E256-42CE-9AAE-CA821EEE9495}"/>
    <cellStyle name="Valuta 3 4 3 4 5" xfId="3529" xr:uid="{F38C775D-770B-4EBE-8AC9-470876D3D785}"/>
    <cellStyle name="Valuta 3 4 3 4 5 2" xfId="19996" xr:uid="{32075CCF-9300-459C-95CB-1826C87EA424}"/>
    <cellStyle name="Valuta 3 4 3 4 5 2 2" xfId="31534" xr:uid="{EF66A514-94DB-4FF9-8625-357568868850}"/>
    <cellStyle name="Valuta 3 4 3 4 5 3" xfId="24277" xr:uid="{0985193C-6B09-48AD-B630-4AB5C3E34680}"/>
    <cellStyle name="Valuta 3 4 3 4 5 4" xfId="12997" xr:uid="{4EF037AD-CD6B-4F01-AC51-C0B4F79F097F}"/>
    <cellStyle name="Valuta 3 4 3 4 6" xfId="6460" xr:uid="{634EF1FF-632A-496E-A91F-362FF9272EB9}"/>
    <cellStyle name="Valuta 3 4 3 4 6 2" xfId="30196" xr:uid="{F8CAB623-28BC-479E-A20A-4E05390A31B3}"/>
    <cellStyle name="Valuta 3 4 3 4 6 3" xfId="18658" xr:uid="{6555C6B6-8263-4D50-9CAD-65B2375CA7BD}"/>
    <cellStyle name="Valuta 3 4 3 4 7" xfId="21379" xr:uid="{8B6DED4E-911C-4303-9235-5D1146EF78D6}"/>
    <cellStyle name="Valuta 3 4 3 4 8" xfId="10507" xr:uid="{6EBF12BC-9850-49D3-82C7-F8DD99A0840F}"/>
    <cellStyle name="Valuta 3 4 3 5" xfId="1818" xr:uid="{00000000-0005-0000-0000-0000240A0000}"/>
    <cellStyle name="Valuta 3 4 3 5 2" xfId="4717" xr:uid="{4977D7AE-ECB4-4FDD-BDD6-0B7DD52279B1}"/>
    <cellStyle name="Valuta 3 4 3 5 2 2" xfId="20833" xr:uid="{FD9F7D81-D5A8-4F94-83E1-E30E41DB9BE3}"/>
    <cellStyle name="Valuta 3 4 3 5 2 2 2" xfId="32371" xr:uid="{888D9CB0-E691-41A0-9428-0C72BB52C43B}"/>
    <cellStyle name="Valuta 3 4 3 5 2 3" xfId="25465" xr:uid="{3808EBFD-14C7-491F-A965-3D1987C26D8F}"/>
    <cellStyle name="Valuta 3 4 3 5 2 4" xfId="14139" xr:uid="{F513C1BB-C998-47DE-91EB-AE7A05C0672F}"/>
    <cellStyle name="Valuta 3 4 3 5 3" xfId="7583" xr:uid="{7A296AB1-FE89-45EB-87D1-6A1A98A85AF2}"/>
    <cellStyle name="Valuta 3 4 3 5 3 2" xfId="31033" xr:uid="{EF50A93C-2753-4436-BAC3-89B4E3C12991}"/>
    <cellStyle name="Valuta 3 4 3 5 3 3" xfId="19495" xr:uid="{40762AEB-5B30-497A-AA13-36C23BEC304A}"/>
    <cellStyle name="Valuta 3 4 3 5 4" xfId="22567" xr:uid="{7A41C8DA-BBB5-4720-B94B-2D3057AC82A8}"/>
    <cellStyle name="Valuta 3 4 3 5 5" xfId="11564" xr:uid="{5090B75C-0C29-4FEC-B3D8-BB4344B0E5CF}"/>
    <cellStyle name="Valuta 3 4 3 6" xfId="1416" xr:uid="{00000000-0005-0000-0000-0000250A0000}"/>
    <cellStyle name="Valuta 3 4 3 6 2" xfId="4319" xr:uid="{7B3D41C3-F4C3-4B50-8112-3455A1D6C187}"/>
    <cellStyle name="Valuta 3 4 3 6 2 2" xfId="20497" xr:uid="{D1695302-2B9F-460D-9F4C-EA05C2BFD755}"/>
    <cellStyle name="Valuta 3 4 3 6 2 2 2" xfId="32035" xr:uid="{F779EF8E-A136-4EFE-BB42-C2312297F6AD}"/>
    <cellStyle name="Valuta 3 4 3 6 2 3" xfId="25067" xr:uid="{E3185879-12E5-4E37-B03D-9A19D94A07EE}"/>
    <cellStyle name="Valuta 3 4 3 6 2 4" xfId="13741" xr:uid="{77BFD957-AEBE-47AA-B0C9-6FAFBD893686}"/>
    <cellStyle name="Valuta 3 4 3 6 3" xfId="7156" xr:uid="{496A7781-1165-4C17-8819-274975974FC8}"/>
    <cellStyle name="Valuta 3 4 3 6 3 2" xfId="30697" xr:uid="{912ABB9A-B5A6-42DC-BEA6-4DCC841BB30D}"/>
    <cellStyle name="Valuta 3 4 3 6 3 3" xfId="19159" xr:uid="{FBD8140D-2BF4-4A33-A280-13440DA4DE30}"/>
    <cellStyle name="Valuta 3 4 3 6 4" xfId="22169" xr:uid="{7202E34F-03AC-4F6D-A5A7-FB16BFA994BE}"/>
    <cellStyle name="Valuta 3 4 3 6 5" xfId="11196" xr:uid="{2528EA29-A69A-4269-AF15-1517CEFC8A95}"/>
    <cellStyle name="Valuta 3 4 3 7" xfId="904" xr:uid="{00000000-0005-0000-0000-0000260A0000}"/>
    <cellStyle name="Valuta 3 4 3 7 2" xfId="3807" xr:uid="{7F39A2EF-77FF-4F24-A7E5-FE00DFD36F3A}"/>
    <cellStyle name="Valuta 3 4 3 7 2 2" xfId="20163" xr:uid="{D8DFB0F7-0BAF-40E2-A1CA-A801296F2DD1}"/>
    <cellStyle name="Valuta 3 4 3 7 2 2 2" xfId="31701" xr:uid="{184AF8CB-19C8-484D-8A21-B9A19F8BF7C9}"/>
    <cellStyle name="Valuta 3 4 3 7 2 3" xfId="24555" xr:uid="{1BF7EC0B-1130-44C0-93ED-CF9972A29A3A}"/>
    <cellStyle name="Valuta 3 4 3 7 2 4" xfId="13251" xr:uid="{2D7E7AF0-6C1B-4FBB-8851-230225F18AED}"/>
    <cellStyle name="Valuta 3 4 3 7 3" xfId="6680" xr:uid="{7B9B035A-D9B2-4E7B-90B6-46E48A9BE188}"/>
    <cellStyle name="Valuta 3 4 3 7 3 2" xfId="30363" xr:uid="{834E10DB-9C0C-47F4-9CB7-F091CC652B03}"/>
    <cellStyle name="Valuta 3 4 3 7 3 3" xfId="18825" xr:uid="{2507E664-D775-4B49-A6CA-07DBE609901E}"/>
    <cellStyle name="Valuta 3 4 3 7 4" xfId="21657" xr:uid="{CEB49954-C2FF-47F1-869B-F8643FE9C284}"/>
    <cellStyle name="Valuta 3 4 3 7 5" xfId="10747" xr:uid="{C7728B5F-5B70-4F7C-B0C3-97D083CF5451}"/>
    <cellStyle name="Valuta 3 4 3 8" xfId="3337" xr:uid="{D2D2654C-839F-483F-918F-57CF4100B6E2}"/>
    <cellStyle name="Valuta 3 4 3 8 2" xfId="19829" xr:uid="{AF957A97-61A3-48C1-8514-090667A26860}"/>
    <cellStyle name="Valuta 3 4 3 8 2 2" xfId="31367" xr:uid="{D1CBD7AD-BB64-41F9-9ADD-7A0A19FE99E6}"/>
    <cellStyle name="Valuta 3 4 3 8 3" xfId="24085" xr:uid="{02A7B89E-27AC-40D9-841A-8D75DA81FB2C}"/>
    <cellStyle name="Valuta 3 4 3 8 4" xfId="12805" xr:uid="{D359BA2C-CF7E-4A13-B82A-DC83903B6922}"/>
    <cellStyle name="Valuta 3 4 3 9" xfId="6252" xr:uid="{A14198F1-02BC-4C17-B27B-FF6DA345B441}"/>
    <cellStyle name="Valuta 3 4 3 9 2" xfId="30029" xr:uid="{6708D100-DF15-4DB9-92C0-1BE26ABF5E87}"/>
    <cellStyle name="Valuta 3 4 3 9 3" xfId="18491" xr:uid="{86A02348-85BA-4153-84F3-13CF233D0A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2 2 2" xfId="21040" xr:uid="{FEF61CBA-C803-4018-BAC7-EF02137F6EBF}"/>
    <cellStyle name="Valuta 3 4 4 2 2 2 2 2" xfId="32578" xr:uid="{73E0A8EC-F68C-44BB-89A7-D563D5A4D231}"/>
    <cellStyle name="Valuta 3 4 4 2 2 2 3" xfId="25672" xr:uid="{F23F0F5F-817E-4219-AE1A-6E2B567F7EC6}"/>
    <cellStyle name="Valuta 3 4 4 2 2 2 4" xfId="14346" xr:uid="{B266B6AA-ECE6-4667-87CD-287AAA55655E}"/>
    <cellStyle name="Valuta 3 4 4 2 2 3" xfId="7431" xr:uid="{19422FD3-81AA-42AB-956D-2684D2EF7A88}"/>
    <cellStyle name="Valuta 3 4 4 2 2 3 2" xfId="31240" xr:uid="{1610C5AD-46F9-4A4D-99FF-0F215CAFD66F}"/>
    <cellStyle name="Valuta 3 4 4 2 2 3 3" xfId="19702" xr:uid="{F153726E-FCF7-4A88-B5CB-FD5C1033631E}"/>
    <cellStyle name="Valuta 3 4 4 2 2 4" xfId="22774" xr:uid="{F02111EB-3A90-4184-BA64-98ABE3B745B1}"/>
    <cellStyle name="Valuta 3 4 4 2 2 5" xfId="11771" xr:uid="{28C34BEB-E2C4-4DD5-BA42-E1E2E869FA3F}"/>
    <cellStyle name="Valuta 3 4 4 2 3" xfId="1679" xr:uid="{00000000-0005-0000-0000-00002A0A0000}"/>
    <cellStyle name="Valuta 3 4 4 2 3 2" xfId="4582" xr:uid="{2C486E8E-7A89-42D0-B09C-0DE51925860B}"/>
    <cellStyle name="Valuta 3 4 4 2 3 2 2" xfId="20704" xr:uid="{50FC3757-5A19-4030-A245-8C5C5F1B7E44}"/>
    <cellStyle name="Valuta 3 4 4 2 3 2 2 2" xfId="32242" xr:uid="{F1CA171B-B748-493E-8406-8B5AA9BBE755}"/>
    <cellStyle name="Valuta 3 4 4 2 3 2 3" xfId="25330" xr:uid="{B6209EDE-1601-441D-99F5-FEB009FA65D9}"/>
    <cellStyle name="Valuta 3 4 4 2 3 2 4" xfId="14004" xr:uid="{88129407-0652-4122-968F-E92576C751A1}"/>
    <cellStyle name="Valuta 3 4 4 2 3 3" xfId="6968" xr:uid="{977B328A-A5F0-459C-90E5-2E0AB10F9A66}"/>
    <cellStyle name="Valuta 3 4 4 2 3 3 2" xfId="30904" xr:uid="{CF238A26-2F80-4555-A892-20399AA97CC4}"/>
    <cellStyle name="Valuta 3 4 4 2 3 3 3" xfId="19366" xr:uid="{05C65078-5EFE-49F9-9B6A-24D88262FB3B}"/>
    <cellStyle name="Valuta 3 4 4 2 3 4" xfId="22432" xr:uid="{BC0C94A6-FBC4-4D2E-BDCE-CA9427480754}"/>
    <cellStyle name="Valuta 3 4 4 2 3 5" xfId="11431" xr:uid="{2BCA6077-58EA-438F-88A4-BF6F1EFA3EEA}"/>
    <cellStyle name="Valuta 3 4 4 2 4" xfId="1246" xr:uid="{00000000-0005-0000-0000-00002B0A0000}"/>
    <cellStyle name="Valuta 3 4 4 2 4 2" xfId="4149" xr:uid="{EAA9BEF0-6023-4979-81DB-CD1835AF5B27}"/>
    <cellStyle name="Valuta 3 4 4 2 4 2 2" xfId="20370" xr:uid="{142421F7-9CBD-4A20-A023-A3174B98563B}"/>
    <cellStyle name="Valuta 3 4 4 2 4 2 2 2" xfId="31908" xr:uid="{D414C945-0543-454D-A4B4-F1D028B9A285}"/>
    <cellStyle name="Valuta 3 4 4 2 4 2 3" xfId="24897" xr:uid="{F51F0F0C-F1A4-46CA-AE45-892FCA052E41}"/>
    <cellStyle name="Valuta 3 4 4 2 4 2 4" xfId="13571" xr:uid="{559C7BE2-00EB-4EC1-B3A1-3A956F1327A9}"/>
    <cellStyle name="Valuta 3 4 4 2 4 3" xfId="19032" xr:uid="{0B8DA6CD-BBCC-473A-BAF9-121193B4C768}"/>
    <cellStyle name="Valuta 3 4 4 2 4 3 2" xfId="30570" xr:uid="{7E8E573F-6EFC-45D2-8FA4-6AC24CEDB955}"/>
    <cellStyle name="Valuta 3 4 4 2 4 4" xfId="21999" xr:uid="{0B61C0F0-7CED-4031-8DE7-B9C3279D3D69}"/>
    <cellStyle name="Valuta 3 4 4 2 4 5" xfId="11044" xr:uid="{679DAC5F-6020-4F9A-8514-939482CDF102}"/>
    <cellStyle name="Valuta 3 4 4 2 5" xfId="3579" xr:uid="{C868C6C8-91FA-400C-8DC1-C999AFB62B50}"/>
    <cellStyle name="Valuta 3 4 4 2 5 2" xfId="20036" xr:uid="{463E7426-DBDC-405D-A350-3658B658E2F5}"/>
    <cellStyle name="Valuta 3 4 4 2 5 2 2" xfId="31574" xr:uid="{3B1599AD-2612-4816-96EF-11C227CC6785}"/>
    <cellStyle name="Valuta 3 4 4 2 5 3" xfId="24327" xr:uid="{36609938-D3C1-445B-8FAA-EB7D58D57CA9}"/>
    <cellStyle name="Valuta 3 4 4 2 5 4" xfId="13047" xr:uid="{C4ED7740-52BD-43A6-93E3-3F39982C7E5E}"/>
    <cellStyle name="Valuta 3 4 4 2 6" xfId="6510" xr:uid="{5B6C5499-702B-4D21-B77F-080549D50C3E}"/>
    <cellStyle name="Valuta 3 4 4 2 6 2" xfId="30236" xr:uid="{4761E831-3EFE-47F2-B112-65E934F696C9}"/>
    <cellStyle name="Valuta 3 4 4 2 6 3" xfId="18698" xr:uid="{10448A3C-7359-4AE7-AF93-4D0EE9C5C82E}"/>
    <cellStyle name="Valuta 3 4 4 2 7" xfId="21429" xr:uid="{9E0906F5-45EC-4D87-AE95-85743DA288DC}"/>
    <cellStyle name="Valuta 3 4 4 2 8" xfId="10553" xr:uid="{85BD2333-091A-495A-8340-C46FA9F884EF}"/>
    <cellStyle name="Valuta 3 4 4 3" xfId="1858" xr:uid="{00000000-0005-0000-0000-00002C0A0000}"/>
    <cellStyle name="Valuta 3 4 4 3 2" xfId="4757" xr:uid="{D7D9B219-ACF3-48EF-9F36-6E6073F9AD93}"/>
    <cellStyle name="Valuta 3 4 4 3 2 2" xfId="20873" xr:uid="{44295C3A-9BEC-46E0-B528-EC972FF2A471}"/>
    <cellStyle name="Valuta 3 4 4 3 2 2 2" xfId="32411" xr:uid="{0F5500F2-9ABC-4390-BEB1-1865309553B7}"/>
    <cellStyle name="Valuta 3 4 4 3 2 3" xfId="25505" xr:uid="{BF09B6D9-E668-44C9-A4CA-F99FAB174E25}"/>
    <cellStyle name="Valuta 3 4 4 3 2 4" xfId="14179" xr:uid="{320415DA-F1EA-4341-88C3-5FFD9F978A86}"/>
    <cellStyle name="Valuta 3 4 4 3 3" xfId="7627" xr:uid="{58F87B16-6D01-4579-951B-3A4F466C619A}"/>
    <cellStyle name="Valuta 3 4 4 3 3 2" xfId="31073" xr:uid="{9206EB79-18CB-4E22-BB72-445506CF08C4}"/>
    <cellStyle name="Valuta 3 4 4 3 3 3" xfId="19535" xr:uid="{F1141582-4302-423D-AFA0-2576F802CC60}"/>
    <cellStyle name="Valuta 3 4 4 3 4" xfId="22607" xr:uid="{81DF7634-1025-4F72-A91E-A1E5BDE1F0F9}"/>
    <cellStyle name="Valuta 3 4 4 3 5" xfId="11604" xr:uid="{D6605449-3B8F-4AFC-82F3-497B7148292B}"/>
    <cellStyle name="Valuta 3 4 4 4" xfId="1466" xr:uid="{00000000-0005-0000-0000-00002D0A0000}"/>
    <cellStyle name="Valuta 3 4 4 4 2" xfId="4369" xr:uid="{1D6D1D8F-6805-4093-88C8-B50C8AEB8BCC}"/>
    <cellStyle name="Valuta 3 4 4 4 2 2" xfId="20537" xr:uid="{46B8E1B6-9FC3-494C-823B-9BC687B7A6AC}"/>
    <cellStyle name="Valuta 3 4 4 4 2 2 2" xfId="32075" xr:uid="{07C4316F-7C23-4C7E-96DE-B1FC86BEF30E}"/>
    <cellStyle name="Valuta 3 4 4 4 2 3" xfId="25117" xr:uid="{02533B6C-F433-4788-BC1A-1A6CC6A3B1D6}"/>
    <cellStyle name="Valuta 3 4 4 4 2 4" xfId="13791" xr:uid="{C17FEB8A-34A2-4AC6-A9BC-E961767DFCE7}"/>
    <cellStyle name="Valuta 3 4 4 4 3" xfId="7206" xr:uid="{64290C29-3311-4593-8A4C-62B80D57504E}"/>
    <cellStyle name="Valuta 3 4 4 4 3 2" xfId="30737" xr:uid="{48AC5418-3CE4-45CF-B223-440C7914B99C}"/>
    <cellStyle name="Valuta 3 4 4 4 3 3" xfId="19199" xr:uid="{3B801C75-E33F-4E32-BD30-EF0AEF1CE557}"/>
    <cellStyle name="Valuta 3 4 4 4 4" xfId="22219" xr:uid="{07A282F6-4F4A-4E23-9C80-10502A0E1F6F}"/>
    <cellStyle name="Valuta 3 4 4 4 5" xfId="11242" xr:uid="{5CAB86F3-BD8C-42DC-8DE2-593B0CD4EC56}"/>
    <cellStyle name="Valuta 3 4 4 5" xfId="955" xr:uid="{00000000-0005-0000-0000-00002E0A0000}"/>
    <cellStyle name="Valuta 3 4 4 5 2" xfId="3858" xr:uid="{B790906A-95AC-4F36-9A74-8931FC196C55}"/>
    <cellStyle name="Valuta 3 4 4 5 2 2" xfId="20203" xr:uid="{CE8EC8FC-2F1B-42F3-8F78-D45FC3867A89}"/>
    <cellStyle name="Valuta 3 4 4 5 2 2 2" xfId="31741" xr:uid="{CE5DE423-1136-4447-BC17-72252462A6C6}"/>
    <cellStyle name="Valuta 3 4 4 5 2 3" xfId="24606" xr:uid="{336B64EC-7B89-43A9-8E73-5FF95E70AA4E}"/>
    <cellStyle name="Valuta 3 4 4 5 2 4" xfId="13298" xr:uid="{F97C69FD-C6C1-4348-BF8D-32E83BACF6FC}"/>
    <cellStyle name="Valuta 3 4 4 5 3" xfId="6730" xr:uid="{5480942C-C9C0-4824-BB1D-B89317D4096C}"/>
    <cellStyle name="Valuta 3 4 4 5 3 2" xfId="30403" xr:uid="{192C2A9D-889C-4463-9882-53D9324614D9}"/>
    <cellStyle name="Valuta 3 4 4 5 3 3" xfId="18865" xr:uid="{36484F31-AF60-4C35-9D16-216D90054786}"/>
    <cellStyle name="Valuta 3 4 4 5 4" xfId="21708" xr:uid="{3F44D6F4-4871-41D5-AD9B-92974B1D05EE}"/>
    <cellStyle name="Valuta 3 4 4 5 5" xfId="10793" xr:uid="{402E8331-71FF-4BDF-9777-83B51A2A3F02}"/>
    <cellStyle name="Valuta 3 4 4 6" xfId="3387" xr:uid="{A3EFB3C3-5AD7-444B-80FA-71661795952C}"/>
    <cellStyle name="Valuta 3 4 4 6 2" xfId="19869" xr:uid="{BE720A6A-0789-4860-AF68-911D7FBCDE67}"/>
    <cellStyle name="Valuta 3 4 4 6 2 2" xfId="31407" xr:uid="{2479EAF9-C1A0-4EF4-B391-0D351299E0A6}"/>
    <cellStyle name="Valuta 3 4 4 6 3" xfId="24135" xr:uid="{9959C463-36DF-493A-A5F0-E18FDD3B629E}"/>
    <cellStyle name="Valuta 3 4 4 6 4" xfId="12855" xr:uid="{3DD3EB00-19FE-4AB3-BE89-6CC36DCADA73}"/>
    <cellStyle name="Valuta 3 4 4 7" xfId="6302" xr:uid="{0DC15E4A-57C4-4380-B834-8E49E303CA5B}"/>
    <cellStyle name="Valuta 3 4 4 7 2" xfId="30069" xr:uid="{1EB4FD54-662A-4B1A-93F2-12176CE6ADA7}"/>
    <cellStyle name="Valuta 3 4 4 7 3" xfId="18531" xr:uid="{FCC53051-0F58-4E0A-9D9F-5C9810914560}"/>
    <cellStyle name="Valuta 3 4 4 8" xfId="21237" xr:uid="{2987D800-23D9-4D57-A3FF-B37242B07D0C}"/>
    <cellStyle name="Valuta 3 4 4 9" xfId="10376" xr:uid="{5D0857D3-3816-4861-9C41-728E73B9C759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2 2 2" xfId="20960" xr:uid="{16ECD84F-3937-456E-ABEB-C2F2124F4D5E}"/>
    <cellStyle name="Valuta 3 4 6 2 2 2 2" xfId="32498" xr:uid="{E7E4958D-7DF2-4BA7-B0EF-A8B7EA795EDB}"/>
    <cellStyle name="Valuta 3 4 6 2 2 3" xfId="25592" xr:uid="{EE197D18-C9BC-4F03-84E1-FF0BBAE1D529}"/>
    <cellStyle name="Valuta 3 4 6 2 2 4" xfId="14266" xr:uid="{9DCBC23E-DEC1-49F7-942A-127D7C5273EB}"/>
    <cellStyle name="Valuta 3 4 6 2 3" xfId="7339" xr:uid="{8B85924F-DBAB-4844-BAAA-FB12F3154C87}"/>
    <cellStyle name="Valuta 3 4 6 2 3 2" xfId="31160" xr:uid="{84E21B66-D738-4896-88A1-917DC086490D}"/>
    <cellStyle name="Valuta 3 4 6 2 3 3" xfId="19622" xr:uid="{D1F91952-7899-4790-9DB4-9C862DA72148}"/>
    <cellStyle name="Valuta 3 4 6 2 4" xfId="22694" xr:uid="{9A91BE98-B403-496E-AC64-8AA0533C287F}"/>
    <cellStyle name="Valuta 3 4 6 2 5" xfId="11691" xr:uid="{4C215305-38AC-4A4D-B920-0680FDE3B1D3}"/>
    <cellStyle name="Valuta 3 4 6 3" xfId="1587" xr:uid="{00000000-0005-0000-0000-0000320A0000}"/>
    <cellStyle name="Valuta 3 4 6 3 2" xfId="4490" xr:uid="{3351222B-174A-430F-B798-E4A88258C055}"/>
    <cellStyle name="Valuta 3 4 6 3 2 2" xfId="20624" xr:uid="{D32D340C-48F1-42BC-8CA2-98757A321DA9}"/>
    <cellStyle name="Valuta 3 4 6 3 2 2 2" xfId="32162" xr:uid="{AE0DACB0-B0C8-4B00-A81E-F69DCA7B4FD9}"/>
    <cellStyle name="Valuta 3 4 6 3 2 3" xfId="25238" xr:uid="{6C445CA0-F169-452A-84DF-B853B699C74B}"/>
    <cellStyle name="Valuta 3 4 6 3 2 4" xfId="13912" xr:uid="{1E565346-5DE1-4E72-8238-CF1AF3C7680C}"/>
    <cellStyle name="Valuta 3 4 6 3 3" xfId="6876" xr:uid="{9607DA78-ACE4-4E9E-8357-12A9B2BA8266}"/>
    <cellStyle name="Valuta 3 4 6 3 3 2" xfId="30824" xr:uid="{88D8BE45-8B62-45A2-94D6-941A385F49A0}"/>
    <cellStyle name="Valuta 3 4 6 3 3 3" xfId="19286" xr:uid="{0E615C41-718B-4169-AF9D-263DD83063D8}"/>
    <cellStyle name="Valuta 3 4 6 3 4" xfId="22340" xr:uid="{015F8E31-0A09-441A-9E28-0577F6294741}"/>
    <cellStyle name="Valuta 3 4 6 3 5" xfId="11345" xr:uid="{1CCF1440-892C-4CE7-8641-7F85673EEC05}"/>
    <cellStyle name="Valuta 3 4 6 4" xfId="1154" xr:uid="{00000000-0005-0000-0000-0000330A0000}"/>
    <cellStyle name="Valuta 3 4 6 4 2" xfId="4057" xr:uid="{5A52F40E-3789-44FB-8138-BD64D22E243F}"/>
    <cellStyle name="Valuta 3 4 6 4 2 2" xfId="20290" xr:uid="{D230AC08-2CBC-46FF-AA26-2F5FAD53ECF9}"/>
    <cellStyle name="Valuta 3 4 6 4 2 2 2" xfId="31828" xr:uid="{829DD670-16FA-4DFD-B0C9-8ACD923A0BEA}"/>
    <cellStyle name="Valuta 3 4 6 4 2 3" xfId="24805" xr:uid="{3BAC5FB7-3731-4508-9B9C-129AD28B0BFA}"/>
    <cellStyle name="Valuta 3 4 6 4 2 4" xfId="13479" xr:uid="{A1DA55CA-7AE0-49AE-8039-C6AB0E9BCAEA}"/>
    <cellStyle name="Valuta 3 4 6 4 3" xfId="18952" xr:uid="{0906C4DD-1AEB-4EC4-B0DC-87ECF3B3119A}"/>
    <cellStyle name="Valuta 3 4 6 4 3 2" xfId="30490" xr:uid="{6B357547-7DCC-4D61-8BBA-DA7EDC95D50D}"/>
    <cellStyle name="Valuta 3 4 6 4 4" xfId="21907" xr:uid="{FB036126-8873-4601-92FE-4361ED3DCE6F}"/>
    <cellStyle name="Valuta 3 4 6 4 5" xfId="10958" xr:uid="{0658EA43-B161-4BEA-8DD4-8FE9D71DA2F1}"/>
    <cellStyle name="Valuta 3 4 6 5" xfId="3487" xr:uid="{E9B02DFB-7C56-413D-B243-BD369E905907}"/>
    <cellStyle name="Valuta 3 4 6 5 2" xfId="19956" xr:uid="{0AFF7FF6-5B6D-451E-A3AD-D8BDF34C6740}"/>
    <cellStyle name="Valuta 3 4 6 5 2 2" xfId="31494" xr:uid="{D9F95E17-A9E5-4453-A5CC-6CD96D28665E}"/>
    <cellStyle name="Valuta 3 4 6 5 3" xfId="24235" xr:uid="{7EBE78FB-5C8E-4126-8F01-4E61752FBEA8}"/>
    <cellStyle name="Valuta 3 4 6 5 4" xfId="12955" xr:uid="{F317A4C7-D4CB-43E5-8E59-FD22622C4E3D}"/>
    <cellStyle name="Valuta 3 4 6 6" xfId="6418" xr:uid="{A8412EB3-9A24-4A3B-BD42-015047D17668}"/>
    <cellStyle name="Valuta 3 4 6 6 2" xfId="30156" xr:uid="{06AB8CC8-837E-4391-8583-A3A49D811CB8}"/>
    <cellStyle name="Valuta 3 4 6 6 3" xfId="18618" xr:uid="{2B62EDA5-3099-4F9C-9F66-6380C911F6E9}"/>
    <cellStyle name="Valuta 3 4 6 7" xfId="21337" xr:uid="{9228C75E-F3FA-4A76-BC50-6D8F7615FA8B}"/>
    <cellStyle name="Valuta 3 4 6 8" xfId="10467" xr:uid="{051DBFF5-AD5C-4442-9602-CFB864591F7D}"/>
    <cellStyle name="Valuta 3 4 7" xfId="1778" xr:uid="{00000000-0005-0000-0000-0000340A0000}"/>
    <cellStyle name="Valuta 3 4 7 2" xfId="4677" xr:uid="{2518A38F-3616-4630-90C2-B10827FA67F8}"/>
    <cellStyle name="Valuta 3 4 7 2 2" xfId="20793" xr:uid="{3544D66D-5304-467D-ADDF-F323AA4EDAE5}"/>
    <cellStyle name="Valuta 3 4 7 2 2 2" xfId="32331" xr:uid="{D4CBB1DF-6159-4EB6-9312-3D44F34408AF}"/>
    <cellStyle name="Valuta 3 4 7 2 3" xfId="25425" xr:uid="{20AC546D-BFCA-4274-9CBA-1B48CBD1DD2C}"/>
    <cellStyle name="Valuta 3 4 7 2 4" xfId="14099" xr:uid="{D29B61EA-1814-471F-8328-FDF7643996D0}"/>
    <cellStyle name="Valuta 3 4 7 3" xfId="7542" xr:uid="{F0893B1C-BC62-4602-B2F9-F8DF6E286D24}"/>
    <cellStyle name="Valuta 3 4 7 3 2" xfId="30993" xr:uid="{E38879B0-1C52-4AE0-B34F-67669BC38BD3}"/>
    <cellStyle name="Valuta 3 4 7 3 3" xfId="19455" xr:uid="{D77FAEAB-9E5D-4477-A7A6-190380A9AF63}"/>
    <cellStyle name="Valuta 3 4 7 4" xfId="22527" xr:uid="{FC8EE028-CC47-4E12-A23E-5D572D252189}"/>
    <cellStyle name="Valuta 3 4 7 5" xfId="11524" xr:uid="{7F4B981D-61F9-4DCF-9A15-1B0ED6578A28}"/>
    <cellStyle name="Valuta 3 4 8" xfId="1372" xr:uid="{00000000-0005-0000-0000-0000350A0000}"/>
    <cellStyle name="Valuta 3 4 8 2" xfId="4275" xr:uid="{696F2CE8-9373-44F5-A62F-047B90F85B4B}"/>
    <cellStyle name="Valuta 3 4 8 2 2" xfId="20457" xr:uid="{2CC54CFF-F016-4C69-9D74-686BF244AE2C}"/>
    <cellStyle name="Valuta 3 4 8 2 2 2" xfId="31995" xr:uid="{131FB4CC-D2C9-4C32-B9E8-F42B3814A62D}"/>
    <cellStyle name="Valuta 3 4 8 2 3" xfId="25023" xr:uid="{CA9A3714-3197-47B8-A770-0FF2782DD998}"/>
    <cellStyle name="Valuta 3 4 8 2 4" xfId="13697" xr:uid="{623C8632-D83A-476E-B6B4-83FCE45D21B2}"/>
    <cellStyle name="Valuta 3 4 8 3" xfId="7111" xr:uid="{175294C2-FEDF-4E36-9060-525ADCAFEE55}"/>
    <cellStyle name="Valuta 3 4 8 3 2" xfId="30657" xr:uid="{52A0CB68-D6D4-4163-B116-1D4642F3F5CD}"/>
    <cellStyle name="Valuta 3 4 8 3 3" xfId="19119" xr:uid="{99D7ED09-97D8-4748-9625-7E0ECB18C665}"/>
    <cellStyle name="Valuta 3 4 8 4" xfId="22125" xr:uid="{65F838AE-8C90-43FD-842E-E2CA159DAD62}"/>
    <cellStyle name="Valuta 3 4 8 5" xfId="11154" xr:uid="{52764B85-4A44-48A7-A4EE-1D1BA875C824}"/>
    <cellStyle name="Valuta 3 4 9" xfId="858" xr:uid="{00000000-0005-0000-0000-0000360A0000}"/>
    <cellStyle name="Valuta 3 4 9 2" xfId="3761" xr:uid="{3C114C27-9B97-4AEB-BE48-287EB737972B}"/>
    <cellStyle name="Valuta 3 4 9 2 2" xfId="20123" xr:uid="{2BEBCB85-E858-49C6-8515-996A7AF0D135}"/>
    <cellStyle name="Valuta 3 4 9 2 2 2" xfId="31661" xr:uid="{A119503C-E57C-4E3F-B8B7-C592962FD5F5}"/>
    <cellStyle name="Valuta 3 4 9 2 3" xfId="24509" xr:uid="{64D58F78-DDB5-452C-B186-684190AB25E2}"/>
    <cellStyle name="Valuta 3 4 9 2 4" xfId="13208" xr:uid="{274D0A51-55D2-46CF-A1B1-7B1534C960E5}"/>
    <cellStyle name="Valuta 3 4 9 3" xfId="6637" xr:uid="{FB84E8F2-2628-44C9-A425-149244148BF2}"/>
    <cellStyle name="Valuta 3 4 9 3 2" xfId="30323" xr:uid="{409A1A34-F513-4082-808E-90E639E5ED94}"/>
    <cellStyle name="Valuta 3 4 9 3 3" xfId="18785" xr:uid="{6440CEEE-8DCA-44D9-9B60-ECD739A6BF3A}"/>
    <cellStyle name="Valuta 3 4 9 4" xfId="21611" xr:uid="{4C9AA7B3-70DA-4D60-A7AB-30E3D145E773}"/>
    <cellStyle name="Valuta 3 4 9 5" xfId="10704" xr:uid="{2C824A29-FB59-4F90-8461-420731A8DDAD}"/>
    <cellStyle name="Valuta 3 5" xfId="182" xr:uid="{00000000-0005-0000-0000-0000370A0000}"/>
    <cellStyle name="Valuta 3 5 10" xfId="3296" xr:uid="{D0141E2A-1D7E-44C9-A6DF-A6152D26FEAD}"/>
    <cellStyle name="Valuta 3 5 10 2" xfId="19791" xr:uid="{C64FB0DA-AA5B-430E-952B-8AFBEDDBE979}"/>
    <cellStyle name="Valuta 3 5 10 2 2" xfId="31329" xr:uid="{FD50468A-2110-4DAA-B9E8-E1B605FB2870}"/>
    <cellStyle name="Valuta 3 5 10 3" xfId="24044" xr:uid="{8305B65F-B47C-4DBB-A90B-0156853C755B}"/>
    <cellStyle name="Valuta 3 5 10 4" xfId="12764" xr:uid="{A3C0295F-90BB-4CDA-BCF7-FA5834E12D83}"/>
    <cellStyle name="Valuta 3 5 11" xfId="6210" xr:uid="{FC4D02F5-4E07-4530-BAD8-24B4C1E299FE}"/>
    <cellStyle name="Valuta 3 5 11 2" xfId="29991" xr:uid="{1EA725AE-A4E9-4E3B-B68B-6B234FB783C5}"/>
    <cellStyle name="Valuta 3 5 11 3" xfId="18453" xr:uid="{31675A8F-F803-4BFE-86AE-13D792A63A81}"/>
    <cellStyle name="Valuta 3 5 12" xfId="21146" xr:uid="{18711368-0902-4B4D-98BD-A0FFB8A3362F}"/>
    <cellStyle name="Valuta 3 5 13" xfId="10295" xr:uid="{67597859-1CF6-4F01-9CAB-72FEBB40AFD1}"/>
    <cellStyle name="Valuta 3 5 2" xfId="212" xr:uid="{00000000-0005-0000-0000-0000380A0000}"/>
    <cellStyle name="Valuta 3 5 2 10" xfId="6238" xr:uid="{09AD262F-FFBD-4782-863A-7D270E2B9575}"/>
    <cellStyle name="Valuta 3 5 2 10 2" xfId="30015" xr:uid="{2D6BBDB9-6610-4168-8C7C-2E6EC1B7068E}"/>
    <cellStyle name="Valuta 3 5 2 10 3" xfId="18477" xr:uid="{F1DCF621-8F3A-4C55-8EE6-B12AC10F3F11}"/>
    <cellStyle name="Valuta 3 5 2 11" xfId="21173" xr:uid="{83B7432D-C318-4031-A506-0954C4823AE1}"/>
    <cellStyle name="Valuta 3 5 2 12" xfId="10322" xr:uid="{D9AE7EF8-D5A8-4A79-95B7-CA95DF4B6BB0}"/>
    <cellStyle name="Valuta 3 5 2 2" xfId="253" xr:uid="{00000000-0005-0000-0000-0000390A0000}"/>
    <cellStyle name="Valuta 3 5 2 2 10" xfId="21213" xr:uid="{144B2629-ADF6-48E3-9A7F-DA5FA2635B5A}"/>
    <cellStyle name="Valuta 3 5 2 2 11" xfId="10362" xr:uid="{7E757661-F37F-4A30-87CD-FE5CA0BB7A62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2 2 2" xfId="21106" xr:uid="{F44E7143-BBD6-4CF4-8F3E-0F0F7D355ABD}"/>
    <cellStyle name="Valuta 3 5 2 2 2 2 2 2 2 2" xfId="32644" xr:uid="{2907480C-2216-4A2A-8A51-FDE11270F018}"/>
    <cellStyle name="Valuta 3 5 2 2 2 2 2 2 3" xfId="25738" xr:uid="{D14C747B-00A1-4A57-9745-E9D22D9F319A}"/>
    <cellStyle name="Valuta 3 5 2 2 2 2 2 2 4" xfId="14412" xr:uid="{CA872EC3-71F6-4166-9AA6-D13097A39B57}"/>
    <cellStyle name="Valuta 3 5 2 2 2 2 2 3" xfId="7502" xr:uid="{F30A2FFA-BF04-49B2-BE2D-71A80550DF49}"/>
    <cellStyle name="Valuta 3 5 2 2 2 2 2 3 2" xfId="31306" xr:uid="{307E2213-5ED4-44D7-B6FD-5A62119A12D5}"/>
    <cellStyle name="Valuta 3 5 2 2 2 2 2 3 3" xfId="19768" xr:uid="{0BE8203E-E2C2-45A7-8BD2-08EF00544478}"/>
    <cellStyle name="Valuta 3 5 2 2 2 2 2 4" xfId="22840" xr:uid="{9C8E7C4E-DC2B-4118-BFD5-AEE8AEF4383B}"/>
    <cellStyle name="Valuta 3 5 2 2 2 2 2 5" xfId="11837" xr:uid="{56EEE3DF-EC66-453A-AED2-B570C8EF5075}"/>
    <cellStyle name="Valuta 3 5 2 2 2 2 3" xfId="1750" xr:uid="{00000000-0005-0000-0000-00003D0A0000}"/>
    <cellStyle name="Valuta 3 5 2 2 2 2 3 2" xfId="4653" xr:uid="{29EDABDC-FB4C-4114-A850-648CB26F98EF}"/>
    <cellStyle name="Valuta 3 5 2 2 2 2 3 2 2" xfId="20770" xr:uid="{09413E1D-B22F-4AEE-96BD-6084688C0376}"/>
    <cellStyle name="Valuta 3 5 2 2 2 2 3 2 2 2" xfId="32308" xr:uid="{F82878AF-2080-42F2-A6B1-44B05409F9F6}"/>
    <cellStyle name="Valuta 3 5 2 2 2 2 3 2 3" xfId="25401" xr:uid="{1EA82719-0EE6-4771-BE5F-4D91128469D7}"/>
    <cellStyle name="Valuta 3 5 2 2 2 2 3 2 4" xfId="14075" xr:uid="{9B4AD21E-E6B2-485E-AEDD-37EDEB474E67}"/>
    <cellStyle name="Valuta 3 5 2 2 2 2 3 3" xfId="7039" xr:uid="{3E150E08-669F-45DF-8BF9-5E3923E0E65A}"/>
    <cellStyle name="Valuta 3 5 2 2 2 2 3 3 2" xfId="30970" xr:uid="{F0939691-6EBF-4972-A970-61CFE2AB8220}"/>
    <cellStyle name="Valuta 3 5 2 2 2 2 3 3 3" xfId="19432" xr:uid="{3535A1C8-0521-4082-AC90-360B0D91AD5E}"/>
    <cellStyle name="Valuta 3 5 2 2 2 2 3 4" xfId="22503" xr:uid="{FB012237-7974-4298-93DC-692259618023}"/>
    <cellStyle name="Valuta 3 5 2 2 2 2 3 5" xfId="11500" xr:uid="{06921D84-1B88-47E4-AFB0-2E414AC7FF9C}"/>
    <cellStyle name="Valuta 3 5 2 2 2 2 4" xfId="1317" xr:uid="{00000000-0005-0000-0000-00003E0A0000}"/>
    <cellStyle name="Valuta 3 5 2 2 2 2 4 2" xfId="4220" xr:uid="{499FAFC0-9C50-493E-946E-DCA2D83690DD}"/>
    <cellStyle name="Valuta 3 5 2 2 2 2 4 2 2" xfId="20436" xr:uid="{626ACDF0-2D44-4ED8-BDE4-E1C5836610E1}"/>
    <cellStyle name="Valuta 3 5 2 2 2 2 4 2 2 2" xfId="31974" xr:uid="{A64FCE9D-FBBC-4393-84C4-689FC70BD5DB}"/>
    <cellStyle name="Valuta 3 5 2 2 2 2 4 2 3" xfId="24968" xr:uid="{E3F760ED-2A31-406A-866B-83CF253D0B70}"/>
    <cellStyle name="Valuta 3 5 2 2 2 2 4 2 4" xfId="13642" xr:uid="{FFA1545D-D4FE-40ED-82F8-9998F3F41C67}"/>
    <cellStyle name="Valuta 3 5 2 2 2 2 4 3" xfId="19098" xr:uid="{7E68E221-566B-4C29-A655-C7FD89F8323A}"/>
    <cellStyle name="Valuta 3 5 2 2 2 2 4 3 2" xfId="30636" xr:uid="{9233C73B-1DD4-4550-91E1-26C6136936AC}"/>
    <cellStyle name="Valuta 3 5 2 2 2 2 4 4" xfId="22070" xr:uid="{D155CE10-6804-4892-AD30-0FFA11300FE0}"/>
    <cellStyle name="Valuta 3 5 2 2 2 2 4 5" xfId="11113" xr:uid="{BB7ED27B-A20A-4505-874A-1826880B0A14}"/>
    <cellStyle name="Valuta 3 5 2 2 2 2 5" xfId="3650" xr:uid="{FE156459-954F-4D86-9C5C-B3E4CB42FABB}"/>
    <cellStyle name="Valuta 3 5 2 2 2 2 5 2" xfId="20102" xr:uid="{ACD6562D-D69A-4425-AAB4-82D6CFD92701}"/>
    <cellStyle name="Valuta 3 5 2 2 2 2 5 2 2" xfId="31640" xr:uid="{90F3242E-B37A-4300-B3B2-956CAA76A366}"/>
    <cellStyle name="Valuta 3 5 2 2 2 2 5 3" xfId="24398" xr:uid="{604B530D-F0D0-40A3-A3AA-7BCB2939EC41}"/>
    <cellStyle name="Valuta 3 5 2 2 2 2 5 4" xfId="13118" xr:uid="{5F8E1F37-63AF-4C78-ADDF-A123878BF76B}"/>
    <cellStyle name="Valuta 3 5 2 2 2 2 6" xfId="6581" xr:uid="{A11E6E64-70C9-4778-8733-FC6130AEDB3C}"/>
    <cellStyle name="Valuta 3 5 2 2 2 2 6 2" xfId="30302" xr:uid="{EA3EAED1-DC11-494D-BC50-A902D987E5D4}"/>
    <cellStyle name="Valuta 3 5 2 2 2 2 6 3" xfId="18764" xr:uid="{77556C18-9457-4BC0-B493-CCACE18C22DC}"/>
    <cellStyle name="Valuta 3 5 2 2 2 2 7" xfId="21500" xr:uid="{948A795C-FB5F-4278-A7C3-E1755124448B}"/>
    <cellStyle name="Valuta 3 5 2 2 2 2 8" xfId="10622" xr:uid="{8C2B562C-DAF6-404D-9DE6-AEC3C91125D4}"/>
    <cellStyle name="Valuta 3 5 2 2 2 3" xfId="1924" xr:uid="{00000000-0005-0000-0000-00003F0A0000}"/>
    <cellStyle name="Valuta 3 5 2 2 2 3 2" xfId="4823" xr:uid="{37EB63D8-25D2-42DF-A05B-49BEAE0CBFFD}"/>
    <cellStyle name="Valuta 3 5 2 2 2 3 2 2" xfId="20939" xr:uid="{EBB4BA4F-ACA3-4267-89EA-AA4EBCD80D26}"/>
    <cellStyle name="Valuta 3 5 2 2 2 3 2 2 2" xfId="32477" xr:uid="{56EC8665-6626-44DB-BEDD-6245363C0254}"/>
    <cellStyle name="Valuta 3 5 2 2 2 3 2 3" xfId="25571" xr:uid="{D93EF628-4111-4BFF-AE8D-3091FF70405D}"/>
    <cellStyle name="Valuta 3 5 2 2 2 3 2 4" xfId="14245" xr:uid="{B7431B94-25BB-498C-97D0-BE7EFBC2C9FD}"/>
    <cellStyle name="Valuta 3 5 2 2 2 3 3" xfId="7695" xr:uid="{2EBB21D9-E224-48E7-90EC-57D8B6FB275D}"/>
    <cellStyle name="Valuta 3 5 2 2 2 3 3 2" xfId="31139" xr:uid="{2C548FEC-B2E5-4447-9153-83C7FC70DA37}"/>
    <cellStyle name="Valuta 3 5 2 2 2 3 3 3" xfId="19601" xr:uid="{89A48677-FF99-47B7-8E4D-13A26C315430}"/>
    <cellStyle name="Valuta 3 5 2 2 2 3 4" xfId="22673" xr:uid="{5C1B5F49-52B2-4011-982D-71B086D1968D}"/>
    <cellStyle name="Valuta 3 5 2 2 2 3 5" xfId="11670" xr:uid="{F623FD0B-ECFA-400B-805E-0550577C47C7}"/>
    <cellStyle name="Valuta 3 5 2 2 2 4" xfId="1537" xr:uid="{00000000-0005-0000-0000-0000400A0000}"/>
    <cellStyle name="Valuta 3 5 2 2 2 4 2" xfId="4440" xr:uid="{3363975B-8CC2-4899-B03A-D055E34B13B7}"/>
    <cellStyle name="Valuta 3 5 2 2 2 4 2 2" xfId="20603" xr:uid="{94BF8A7D-8D52-4A0B-8BF7-95A0D160EECF}"/>
    <cellStyle name="Valuta 3 5 2 2 2 4 2 2 2" xfId="32141" xr:uid="{6EA0C2CC-2481-4FD6-9FB4-1B722A7A471A}"/>
    <cellStyle name="Valuta 3 5 2 2 2 4 2 3" xfId="25188" xr:uid="{483505DC-4576-4F31-9560-390ADCF2EB09}"/>
    <cellStyle name="Valuta 3 5 2 2 2 4 2 4" xfId="13862" xr:uid="{A09FEF7F-C613-4D59-BBB7-0A09DED808C6}"/>
    <cellStyle name="Valuta 3 5 2 2 2 4 3" xfId="7277" xr:uid="{283233C9-DC98-475B-B120-07FBE242FED0}"/>
    <cellStyle name="Valuta 3 5 2 2 2 4 3 2" xfId="30803" xr:uid="{65254642-D221-421A-AF36-69FAB97CEDBC}"/>
    <cellStyle name="Valuta 3 5 2 2 2 4 3 3" xfId="19265" xr:uid="{72463D52-2771-4F97-AF65-0E915F182CC9}"/>
    <cellStyle name="Valuta 3 5 2 2 2 4 4" xfId="22290" xr:uid="{BD9BEE63-AAC3-4149-801A-4A181652F71B}"/>
    <cellStyle name="Valuta 3 5 2 2 2 4 5" xfId="11311" xr:uid="{14D69081-B6D6-4ACE-BE5C-0032CA8AC7FC}"/>
    <cellStyle name="Valuta 3 5 2 2 2 5" xfId="1026" xr:uid="{00000000-0005-0000-0000-0000410A0000}"/>
    <cellStyle name="Valuta 3 5 2 2 2 5 2" xfId="3929" xr:uid="{792F5603-D436-4ED1-810D-2C3B989986E9}"/>
    <cellStyle name="Valuta 3 5 2 2 2 5 2 2" xfId="20269" xr:uid="{22A25A50-D254-476B-9724-5C87A37176E8}"/>
    <cellStyle name="Valuta 3 5 2 2 2 5 2 2 2" xfId="31807" xr:uid="{AF0D9A21-D6CF-495F-8A36-C4B24B2B5D83}"/>
    <cellStyle name="Valuta 3 5 2 2 2 5 2 3" xfId="24677" xr:uid="{E4D9A93E-7A91-41AF-BB89-79CBDFE45BA0}"/>
    <cellStyle name="Valuta 3 5 2 2 2 5 2 4" xfId="13367" xr:uid="{C990ED30-6BE4-4B11-B393-742D908CD838}"/>
    <cellStyle name="Valuta 3 5 2 2 2 5 3" xfId="6801" xr:uid="{173BED4C-F122-4B20-99F7-A50158C869B2}"/>
    <cellStyle name="Valuta 3 5 2 2 2 5 3 2" xfId="30469" xr:uid="{9E5F3010-92F7-4F3F-838D-16868C3FC2D9}"/>
    <cellStyle name="Valuta 3 5 2 2 2 5 3 3" xfId="18931" xr:uid="{D9793C81-E710-4675-8730-B1E2152E1669}"/>
    <cellStyle name="Valuta 3 5 2 2 2 5 4" xfId="21779" xr:uid="{3E2B1FBD-D45C-46B5-9828-0154CF2E5EE3}"/>
    <cellStyle name="Valuta 3 5 2 2 2 5 5" xfId="10862" xr:uid="{DB1C0E44-62F1-4C46-ABEB-8CA59F77601B}"/>
    <cellStyle name="Valuta 3 5 2 2 2 6" xfId="3458" xr:uid="{2ADD1C3D-3FFB-4A0B-844A-DD2ED3A53D35}"/>
    <cellStyle name="Valuta 3 5 2 2 2 6 2" xfId="19935" xr:uid="{020B39DA-722B-43EC-9957-D5C857786063}"/>
    <cellStyle name="Valuta 3 5 2 2 2 6 2 2" xfId="31473" xr:uid="{0EDC65E5-EF82-4831-9F2D-C5FD7DC7640B}"/>
    <cellStyle name="Valuta 3 5 2 2 2 6 3" xfId="24206" xr:uid="{EC2576DA-0A87-483C-8D57-5A8A18275D8C}"/>
    <cellStyle name="Valuta 3 5 2 2 2 6 4" xfId="12926" xr:uid="{D792A3C3-6D71-4859-9915-A37766892C81}"/>
    <cellStyle name="Valuta 3 5 2 2 2 7" xfId="6373" xr:uid="{46838915-0910-45C2-A9EE-4EB16698F7F8}"/>
    <cellStyle name="Valuta 3 5 2 2 2 7 2" xfId="30135" xr:uid="{FCBE9A95-70D9-448B-9D67-0B70A6FB520C}"/>
    <cellStyle name="Valuta 3 5 2 2 2 7 3" xfId="18597" xr:uid="{77FDA9A4-197D-4093-814D-EC924FC892C3}"/>
    <cellStyle name="Valuta 3 5 2 2 2 8" xfId="21308" xr:uid="{E3229E29-991B-4564-8BC8-51F0C7AEFD9F}"/>
    <cellStyle name="Valuta 3 5 2 2 2 9" xfId="10442" xr:uid="{2349BAEC-17CA-42EE-B9B1-47CEF5F854EC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2 2 2" xfId="21026" xr:uid="{8C38C571-F4FE-4973-9341-29882D811DCE}"/>
    <cellStyle name="Valuta 3 5 2 2 4 2 2 2 2" xfId="32564" xr:uid="{B092E99C-2C21-4A83-A0FA-969F96182DCF}"/>
    <cellStyle name="Valuta 3 5 2 2 4 2 2 3" xfId="25658" xr:uid="{48E85F57-E231-41D5-BD9A-F74326ABDF67}"/>
    <cellStyle name="Valuta 3 5 2 2 4 2 2 4" xfId="14332" xr:uid="{B8C089B9-35BE-4D2E-AA6D-A549BB019279}"/>
    <cellStyle name="Valuta 3 5 2 2 4 2 3" xfId="7407" xr:uid="{4E3DC820-8D44-453B-BBCD-6B06F8B5C353}"/>
    <cellStyle name="Valuta 3 5 2 2 4 2 3 2" xfId="31226" xr:uid="{75425AA9-3DED-40AE-AB5D-A2F4898B927D}"/>
    <cellStyle name="Valuta 3 5 2 2 4 2 3 3" xfId="19688" xr:uid="{039F4F38-24B5-45A3-9931-4670A7DFD46A}"/>
    <cellStyle name="Valuta 3 5 2 2 4 2 4" xfId="22760" xr:uid="{FBA554D1-DA74-4D23-9A5E-2739900C97D6}"/>
    <cellStyle name="Valuta 3 5 2 2 4 2 5" xfId="11757" xr:uid="{818B6EAD-2B83-4C1F-9134-930F5924A98F}"/>
    <cellStyle name="Valuta 3 5 2 2 4 3" xfId="1655" xr:uid="{00000000-0005-0000-0000-0000450A0000}"/>
    <cellStyle name="Valuta 3 5 2 2 4 3 2" xfId="4558" xr:uid="{4464AFD8-2A93-455D-81C2-C3506C6318CB}"/>
    <cellStyle name="Valuta 3 5 2 2 4 3 2 2" xfId="20690" xr:uid="{3CC868FA-0FE0-456B-ACB3-DBBA2AEBC83C}"/>
    <cellStyle name="Valuta 3 5 2 2 4 3 2 2 2" xfId="32228" xr:uid="{BE83890E-6DA6-43EB-9A80-C776E770485E}"/>
    <cellStyle name="Valuta 3 5 2 2 4 3 2 3" xfId="25306" xr:uid="{8BFEFF54-7B07-4A95-999D-CC1AF101352E}"/>
    <cellStyle name="Valuta 3 5 2 2 4 3 2 4" xfId="13980" xr:uid="{FE40E417-FC17-4837-A30B-D353142673A6}"/>
    <cellStyle name="Valuta 3 5 2 2 4 3 3" xfId="6944" xr:uid="{1E2A2617-7123-4047-9EA4-E6660548165F}"/>
    <cellStyle name="Valuta 3 5 2 2 4 3 3 2" xfId="30890" xr:uid="{D0806968-172A-4CF7-938B-6969E90A8AA7}"/>
    <cellStyle name="Valuta 3 5 2 2 4 3 3 3" xfId="19352" xr:uid="{65CAEC25-FECC-41D1-9DA0-A29B9FE5A713}"/>
    <cellStyle name="Valuta 3 5 2 2 4 3 4" xfId="22408" xr:uid="{B4320E0D-E5E1-46F9-92FA-52E06DC01D4B}"/>
    <cellStyle name="Valuta 3 5 2 2 4 3 5" xfId="11411" xr:uid="{C9DF6337-6E09-449F-9263-1F77CB9D9780}"/>
    <cellStyle name="Valuta 3 5 2 2 4 4" xfId="1222" xr:uid="{00000000-0005-0000-0000-0000460A0000}"/>
    <cellStyle name="Valuta 3 5 2 2 4 4 2" xfId="4125" xr:uid="{39D078F2-1915-488F-ACDA-DE938D6406DE}"/>
    <cellStyle name="Valuta 3 5 2 2 4 4 2 2" xfId="20356" xr:uid="{890173E1-30D1-431E-BEDE-651B726F0B03}"/>
    <cellStyle name="Valuta 3 5 2 2 4 4 2 2 2" xfId="31894" xr:uid="{151CDBB1-70B7-4E23-878A-4C4CEFA0FBA6}"/>
    <cellStyle name="Valuta 3 5 2 2 4 4 2 3" xfId="24873" xr:uid="{470E46EA-EE78-46F2-B0DD-22105D093604}"/>
    <cellStyle name="Valuta 3 5 2 2 4 4 2 4" xfId="13547" xr:uid="{6EC98970-3378-48DB-85C7-C1DF901805DF}"/>
    <cellStyle name="Valuta 3 5 2 2 4 4 3" xfId="19018" xr:uid="{1AD916EC-A02C-4481-87E1-A224DB609454}"/>
    <cellStyle name="Valuta 3 5 2 2 4 4 3 2" xfId="30556" xr:uid="{F61A229A-6370-4C73-9F31-2973B4E1A344}"/>
    <cellStyle name="Valuta 3 5 2 2 4 4 4" xfId="21975" xr:uid="{1C378D4A-3234-4C6B-A4AD-B53CD28687ED}"/>
    <cellStyle name="Valuta 3 5 2 2 4 4 5" xfId="11024" xr:uid="{495EF2F9-6D98-4894-8CBB-86F9E7CE5DA0}"/>
    <cellStyle name="Valuta 3 5 2 2 4 5" xfId="3555" xr:uid="{554FE617-719F-457C-9C0B-440D516A7827}"/>
    <cellStyle name="Valuta 3 5 2 2 4 5 2" xfId="20022" xr:uid="{7A4A6CB1-7E96-447C-ADBA-6B3596517FCD}"/>
    <cellStyle name="Valuta 3 5 2 2 4 5 2 2" xfId="31560" xr:uid="{A0233D4B-AF97-4D63-97F2-0D19B7C93C8A}"/>
    <cellStyle name="Valuta 3 5 2 2 4 5 3" xfId="24303" xr:uid="{E2506277-647A-4471-81F0-AFE1956D4D61}"/>
    <cellStyle name="Valuta 3 5 2 2 4 5 4" xfId="13023" xr:uid="{8CC90212-86DA-4A0C-9805-635E45D8719B}"/>
    <cellStyle name="Valuta 3 5 2 2 4 6" xfId="6486" xr:uid="{25A83D42-DFD7-4686-A26B-F0EDFEC3F3A5}"/>
    <cellStyle name="Valuta 3 5 2 2 4 6 2" xfId="30222" xr:uid="{218539B9-82EB-4869-B734-9F126591EA19}"/>
    <cellStyle name="Valuta 3 5 2 2 4 6 3" xfId="18684" xr:uid="{35F7B024-49DA-4011-A118-321215AC6233}"/>
    <cellStyle name="Valuta 3 5 2 2 4 7" xfId="21405" xr:uid="{DECA3C6D-5F78-4ED8-91BE-CC578AAB4B02}"/>
    <cellStyle name="Valuta 3 5 2 2 4 8" xfId="10533" xr:uid="{65469D35-20AD-48A8-A624-6533EF3E583B}"/>
    <cellStyle name="Valuta 3 5 2 2 5" xfId="1844" xr:uid="{00000000-0005-0000-0000-0000470A0000}"/>
    <cellStyle name="Valuta 3 5 2 2 5 2" xfId="4743" xr:uid="{E86B4C30-47D0-4503-B4C5-94826348EBC5}"/>
    <cellStyle name="Valuta 3 5 2 2 5 2 2" xfId="20859" xr:uid="{648FE153-0C2D-423E-9405-9EB37ABCAEF9}"/>
    <cellStyle name="Valuta 3 5 2 2 5 2 2 2" xfId="32397" xr:uid="{742C95CD-569E-4564-8EA4-EE421C8F7DB7}"/>
    <cellStyle name="Valuta 3 5 2 2 5 2 3" xfId="25491" xr:uid="{92B5A5AB-24BB-4FC9-AAC9-25DCB8B8EB1D}"/>
    <cellStyle name="Valuta 3 5 2 2 5 2 4" xfId="14165" xr:uid="{C5ED4FFF-3A22-44AF-A452-BD9CC07D9A1F}"/>
    <cellStyle name="Valuta 3 5 2 2 5 3" xfId="7609" xr:uid="{45D2EC46-6E7B-4714-B5EC-D65E2647E564}"/>
    <cellStyle name="Valuta 3 5 2 2 5 3 2" xfId="31059" xr:uid="{D18BBE1B-8F5F-412A-B226-7E1C207767ED}"/>
    <cellStyle name="Valuta 3 5 2 2 5 3 3" xfId="19521" xr:uid="{AF883D9B-402D-4F81-9105-DDAC5343D477}"/>
    <cellStyle name="Valuta 3 5 2 2 5 4" xfId="22593" xr:uid="{AB2A845C-C1F7-4EBE-B619-A9EB0708881A}"/>
    <cellStyle name="Valuta 3 5 2 2 5 5" xfId="11590" xr:uid="{C283245C-0261-4FAA-9B02-A00ABE3DC027}"/>
    <cellStyle name="Valuta 3 5 2 2 6" xfId="1442" xr:uid="{00000000-0005-0000-0000-0000480A0000}"/>
    <cellStyle name="Valuta 3 5 2 2 6 2" xfId="4345" xr:uid="{F3AD6830-8F1F-446A-9B85-87C7C5D8F50E}"/>
    <cellStyle name="Valuta 3 5 2 2 6 2 2" xfId="20523" xr:uid="{9427F5D4-F1B9-4A45-9EBD-B14B718FB7C7}"/>
    <cellStyle name="Valuta 3 5 2 2 6 2 2 2" xfId="32061" xr:uid="{7F357B17-DEF7-413C-9718-80C7A44E9E6A}"/>
    <cellStyle name="Valuta 3 5 2 2 6 2 3" xfId="25093" xr:uid="{96604283-A7EE-4D34-AB24-E33BD0304709}"/>
    <cellStyle name="Valuta 3 5 2 2 6 2 4" xfId="13767" xr:uid="{C0508A44-E610-4183-AB7D-8F6B4CD1381B}"/>
    <cellStyle name="Valuta 3 5 2 2 6 3" xfId="7182" xr:uid="{5B3AB451-9269-4CE9-B42E-8B85D8E79C52}"/>
    <cellStyle name="Valuta 3 5 2 2 6 3 2" xfId="30723" xr:uid="{3623B1F2-DB34-4AF6-95DF-C55D224868FA}"/>
    <cellStyle name="Valuta 3 5 2 2 6 3 3" xfId="19185" xr:uid="{D22E8C7A-3AEC-4A35-ADBF-86FE4619780A}"/>
    <cellStyle name="Valuta 3 5 2 2 6 4" xfId="22195" xr:uid="{D7EA4186-B8FA-4A45-B691-D231194FE7BA}"/>
    <cellStyle name="Valuta 3 5 2 2 6 5" xfId="11222" xr:uid="{B1624F44-4025-460B-99C5-0B5D3987B53E}"/>
    <cellStyle name="Valuta 3 5 2 2 7" xfId="930" xr:uid="{00000000-0005-0000-0000-0000490A0000}"/>
    <cellStyle name="Valuta 3 5 2 2 7 2" xfId="3833" xr:uid="{AC303A0E-1C04-4BFA-9BC2-F40E8172E003}"/>
    <cellStyle name="Valuta 3 5 2 2 7 2 2" xfId="20189" xr:uid="{86DC3EE8-201F-43B1-9AD5-5B98E43C7623}"/>
    <cellStyle name="Valuta 3 5 2 2 7 2 2 2" xfId="31727" xr:uid="{F2FFA71D-3182-41FE-AB70-830032CB113D}"/>
    <cellStyle name="Valuta 3 5 2 2 7 2 3" xfId="24581" xr:uid="{F15592DD-E6CF-4C5E-89D1-25D879F27076}"/>
    <cellStyle name="Valuta 3 5 2 2 7 2 4" xfId="13277" xr:uid="{59FD4CCF-D16F-4236-8D1A-2F5AD898F774}"/>
    <cellStyle name="Valuta 3 5 2 2 7 3" xfId="6706" xr:uid="{0976C2F6-281B-4E63-A787-0C834057FD84}"/>
    <cellStyle name="Valuta 3 5 2 2 7 3 2" xfId="30389" xr:uid="{7F5519FF-9429-48A0-BB3A-4EE6A5659FF4}"/>
    <cellStyle name="Valuta 3 5 2 2 7 3 3" xfId="18851" xr:uid="{63EAF9FC-2750-4C97-A2FB-AF129DA78932}"/>
    <cellStyle name="Valuta 3 5 2 2 7 4" xfId="21683" xr:uid="{3FE7F529-FCCE-437E-AEE4-637E609E33A5}"/>
    <cellStyle name="Valuta 3 5 2 2 7 5" xfId="10773" xr:uid="{5F5D9A34-E650-4D33-B3BD-0AFF1CD3A038}"/>
    <cellStyle name="Valuta 3 5 2 2 8" xfId="3363" xr:uid="{45C7D8A6-94A2-4640-9420-0BDC878F1527}"/>
    <cellStyle name="Valuta 3 5 2 2 8 2" xfId="19855" xr:uid="{D7F48224-8CE5-4038-B3EA-FA34C351BEE0}"/>
    <cellStyle name="Valuta 3 5 2 2 8 2 2" xfId="31393" xr:uid="{76849E6E-0405-4B6C-98E4-B5370DD3F929}"/>
    <cellStyle name="Valuta 3 5 2 2 8 3" xfId="24111" xr:uid="{EA34917A-54F4-4DCC-98BB-D99592DF69E8}"/>
    <cellStyle name="Valuta 3 5 2 2 8 4" xfId="12831" xr:uid="{A05106AE-0175-49D9-BBC8-4A56A6056A35}"/>
    <cellStyle name="Valuta 3 5 2 2 9" xfId="6278" xr:uid="{84F7B43F-10E2-45FB-AB54-373EEC8AF731}"/>
    <cellStyle name="Valuta 3 5 2 2 9 2" xfId="30055" xr:uid="{F96705B5-F293-4F2B-8B13-C0B07FB557E0}"/>
    <cellStyle name="Valuta 3 5 2 2 9 3" xfId="18517" xr:uid="{F5C75BD7-D827-4C82-8E71-2EBF85771F78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2 2 2" xfId="21066" xr:uid="{7BA05C58-0E58-485B-A836-D7579D62AF79}"/>
    <cellStyle name="Valuta 3 5 2 3 2 2 2 2 2" xfId="32604" xr:uid="{C4D682B3-E36D-4D7E-A72E-4B57238128F5}"/>
    <cellStyle name="Valuta 3 5 2 3 2 2 2 3" xfId="25698" xr:uid="{643E33F1-4DB3-4E86-A49E-EFA2E2BF76E2}"/>
    <cellStyle name="Valuta 3 5 2 3 2 2 2 4" xfId="14372" xr:uid="{AFBDEA3E-2188-4880-9839-05CDBC1EE649}"/>
    <cellStyle name="Valuta 3 5 2 3 2 2 3" xfId="7462" xr:uid="{0D0D87B0-E440-49FC-93D7-DEDC9F451604}"/>
    <cellStyle name="Valuta 3 5 2 3 2 2 3 2" xfId="31266" xr:uid="{E2B37680-A5EB-495C-96BC-618076552983}"/>
    <cellStyle name="Valuta 3 5 2 3 2 2 3 3" xfId="19728" xr:uid="{DC68A2A8-7A82-4C55-B272-16AF3CD0E35D}"/>
    <cellStyle name="Valuta 3 5 2 3 2 2 4" xfId="22800" xr:uid="{5FEE48E9-A6EE-4554-8976-89FB74FAB9CC}"/>
    <cellStyle name="Valuta 3 5 2 3 2 2 5" xfId="11797" xr:uid="{0CE0B72A-3FC9-486C-86AD-60DB7F60F2C3}"/>
    <cellStyle name="Valuta 3 5 2 3 2 3" xfId="1710" xr:uid="{00000000-0005-0000-0000-00004D0A0000}"/>
    <cellStyle name="Valuta 3 5 2 3 2 3 2" xfId="4613" xr:uid="{2F506AE2-8E7B-4BA0-882B-66708FDA6976}"/>
    <cellStyle name="Valuta 3 5 2 3 2 3 2 2" xfId="20730" xr:uid="{25FE2321-EA01-4950-8591-D12EB45BC3C3}"/>
    <cellStyle name="Valuta 3 5 2 3 2 3 2 2 2" xfId="32268" xr:uid="{5AA258BC-0CAD-4938-A78B-5C185578F5D3}"/>
    <cellStyle name="Valuta 3 5 2 3 2 3 2 3" xfId="25361" xr:uid="{46C91C5B-8166-47E2-B24B-648B5DAD8CD4}"/>
    <cellStyle name="Valuta 3 5 2 3 2 3 2 4" xfId="14035" xr:uid="{651C975C-8D97-47A1-B0B7-E07459D961C0}"/>
    <cellStyle name="Valuta 3 5 2 3 2 3 3" xfId="6999" xr:uid="{5AE291F1-664F-4303-B939-5939D497109F}"/>
    <cellStyle name="Valuta 3 5 2 3 2 3 3 2" xfId="30930" xr:uid="{97B46BF5-834D-4E76-9B9A-9AF86A703C05}"/>
    <cellStyle name="Valuta 3 5 2 3 2 3 3 3" xfId="19392" xr:uid="{8C0AEBE8-7F26-4501-BA67-2079D11EE20B}"/>
    <cellStyle name="Valuta 3 5 2 3 2 3 4" xfId="22463" xr:uid="{0FACF0C1-AAC4-4D86-BC82-9393BB35C8AF}"/>
    <cellStyle name="Valuta 3 5 2 3 2 3 5" xfId="11460" xr:uid="{0E95608A-CAAE-4308-8EDD-910A523707EB}"/>
    <cellStyle name="Valuta 3 5 2 3 2 4" xfId="1277" xr:uid="{00000000-0005-0000-0000-00004E0A0000}"/>
    <cellStyle name="Valuta 3 5 2 3 2 4 2" xfId="4180" xr:uid="{EEFC6689-4ABF-4276-8DD6-849C1E949E98}"/>
    <cellStyle name="Valuta 3 5 2 3 2 4 2 2" xfId="20396" xr:uid="{467D7CB7-D969-4090-BB96-83067E2AFAE6}"/>
    <cellStyle name="Valuta 3 5 2 3 2 4 2 2 2" xfId="31934" xr:uid="{FFCBCD79-60C5-47DD-A4F2-BBF5482252B9}"/>
    <cellStyle name="Valuta 3 5 2 3 2 4 2 3" xfId="24928" xr:uid="{7B4DA961-C53A-4AB8-847D-F1C83C3183C4}"/>
    <cellStyle name="Valuta 3 5 2 3 2 4 2 4" xfId="13602" xr:uid="{71FB9D64-0553-43D1-876F-4EF3D469CC37}"/>
    <cellStyle name="Valuta 3 5 2 3 2 4 3" xfId="19058" xr:uid="{C6C540D1-895C-4850-9E16-711C80BEB0D8}"/>
    <cellStyle name="Valuta 3 5 2 3 2 4 3 2" xfId="30596" xr:uid="{CA34C3E9-E256-4925-9512-1F52690FC6F0}"/>
    <cellStyle name="Valuta 3 5 2 3 2 4 4" xfId="22030" xr:uid="{D4BA1B77-4302-43D1-AFC5-00B3ACDE3404}"/>
    <cellStyle name="Valuta 3 5 2 3 2 4 5" xfId="11073" xr:uid="{5B9E1722-513F-47E3-BF97-D0686DD67CE7}"/>
    <cellStyle name="Valuta 3 5 2 3 2 5" xfId="3610" xr:uid="{6CF9D38A-00D3-45C3-9AEA-39C32EE4452C}"/>
    <cellStyle name="Valuta 3 5 2 3 2 5 2" xfId="20062" xr:uid="{6E3133B1-D2DA-49E1-8B01-2ABF905A5A8F}"/>
    <cellStyle name="Valuta 3 5 2 3 2 5 2 2" xfId="31600" xr:uid="{E7516130-C71D-4157-A369-B1ACF96D9E79}"/>
    <cellStyle name="Valuta 3 5 2 3 2 5 3" xfId="24358" xr:uid="{28C67439-480E-4C87-A170-3CCEA075F57C}"/>
    <cellStyle name="Valuta 3 5 2 3 2 5 4" xfId="13078" xr:uid="{D54C5487-B1AF-4ED2-BF38-58D1EAA7CE0F}"/>
    <cellStyle name="Valuta 3 5 2 3 2 6" xfId="6541" xr:uid="{D39CB1C7-CB2E-45F0-B314-FC3BFD299CDE}"/>
    <cellStyle name="Valuta 3 5 2 3 2 6 2" xfId="30262" xr:uid="{0600F963-3BCE-4B0E-889D-64E31A7344D5}"/>
    <cellStyle name="Valuta 3 5 2 3 2 6 3" xfId="18724" xr:uid="{6FB16E77-1790-4EA1-B201-8D3CAAA45FB7}"/>
    <cellStyle name="Valuta 3 5 2 3 2 7" xfId="21460" xr:uid="{FBF8CBED-9675-4846-B4C3-493CCA54911E}"/>
    <cellStyle name="Valuta 3 5 2 3 2 8" xfId="10582" xr:uid="{0113D759-EAAB-443F-B577-9BBBF38E72D2}"/>
    <cellStyle name="Valuta 3 5 2 3 3" xfId="1884" xr:uid="{00000000-0005-0000-0000-00004F0A0000}"/>
    <cellStyle name="Valuta 3 5 2 3 3 2" xfId="4783" xr:uid="{C45D31E3-FD1B-4758-9FD3-BB1905430343}"/>
    <cellStyle name="Valuta 3 5 2 3 3 2 2" xfId="20899" xr:uid="{11D7B217-9C30-4940-B0DB-EC57365C7B4B}"/>
    <cellStyle name="Valuta 3 5 2 3 3 2 2 2" xfId="32437" xr:uid="{03C5B694-767D-4212-82E8-B06FCE6B19AE}"/>
    <cellStyle name="Valuta 3 5 2 3 3 2 3" xfId="25531" xr:uid="{3088B1E6-9B8D-414F-8FF5-39F05F8947FE}"/>
    <cellStyle name="Valuta 3 5 2 3 3 2 4" xfId="14205" xr:uid="{C87DBA03-1150-4740-808B-026FA9950912}"/>
    <cellStyle name="Valuta 3 5 2 3 3 3" xfId="7655" xr:uid="{54E63F9B-925C-4E40-940F-620E14C8BFA7}"/>
    <cellStyle name="Valuta 3 5 2 3 3 3 2" xfId="31099" xr:uid="{5586F025-6F8A-4EEF-A384-88341ED3A2A0}"/>
    <cellStyle name="Valuta 3 5 2 3 3 3 3" xfId="19561" xr:uid="{EDD7619D-1FA4-4251-9FC0-0A3F10AC116C}"/>
    <cellStyle name="Valuta 3 5 2 3 3 4" xfId="22633" xr:uid="{6847773D-20C1-44E1-A097-0742FA258C69}"/>
    <cellStyle name="Valuta 3 5 2 3 3 5" xfId="11630" xr:uid="{830835E8-1A7F-4D9D-AFE6-B997561CCAE3}"/>
    <cellStyle name="Valuta 3 5 2 3 4" xfId="1497" xr:uid="{00000000-0005-0000-0000-0000500A0000}"/>
    <cellStyle name="Valuta 3 5 2 3 4 2" xfId="4400" xr:uid="{9B134BFD-247C-4BD7-83BB-2547CE696E0A}"/>
    <cellStyle name="Valuta 3 5 2 3 4 2 2" xfId="20563" xr:uid="{E2624172-ED78-40F8-BB15-8668D8A5C5F4}"/>
    <cellStyle name="Valuta 3 5 2 3 4 2 2 2" xfId="32101" xr:uid="{F0415C46-CF36-4534-B803-8ABEB87C4833}"/>
    <cellStyle name="Valuta 3 5 2 3 4 2 3" xfId="25148" xr:uid="{703048D0-92E8-4F7F-B453-A72DADABCFDE}"/>
    <cellStyle name="Valuta 3 5 2 3 4 2 4" xfId="13822" xr:uid="{03AC829E-CE16-4EE5-A197-670805C23E0D}"/>
    <cellStyle name="Valuta 3 5 2 3 4 3" xfId="7237" xr:uid="{670ADE49-D7D0-49DB-BDF7-A54CE3C73D9C}"/>
    <cellStyle name="Valuta 3 5 2 3 4 3 2" xfId="30763" xr:uid="{357CC829-ACC3-4FE0-A80A-CDE0D0A2DBF4}"/>
    <cellStyle name="Valuta 3 5 2 3 4 3 3" xfId="19225" xr:uid="{F3CAB7C9-968F-46DE-8E14-FE85CDFA65FB}"/>
    <cellStyle name="Valuta 3 5 2 3 4 4" xfId="22250" xr:uid="{DD60D29F-84C1-4DAB-9041-D01D5E2E7BA6}"/>
    <cellStyle name="Valuta 3 5 2 3 4 5" xfId="11271" xr:uid="{097AB2DB-9AAB-4237-AC54-F53F52799FA1}"/>
    <cellStyle name="Valuta 3 5 2 3 5" xfId="986" xr:uid="{00000000-0005-0000-0000-0000510A0000}"/>
    <cellStyle name="Valuta 3 5 2 3 5 2" xfId="3889" xr:uid="{4D5EE534-CC0E-43C4-9548-B13182D969EA}"/>
    <cellStyle name="Valuta 3 5 2 3 5 2 2" xfId="20229" xr:uid="{D250D0C2-3C04-45BD-B90A-A4CE405ADA94}"/>
    <cellStyle name="Valuta 3 5 2 3 5 2 2 2" xfId="31767" xr:uid="{701B94EA-FF61-4F5D-8636-37FCBA234E1F}"/>
    <cellStyle name="Valuta 3 5 2 3 5 2 3" xfId="24637" xr:uid="{A9F20DEA-48F7-4409-97C9-F7C3F659887D}"/>
    <cellStyle name="Valuta 3 5 2 3 5 2 4" xfId="13327" xr:uid="{D6C221F7-28F8-4C4C-B6D8-39DE9F9A6EA7}"/>
    <cellStyle name="Valuta 3 5 2 3 5 3" xfId="6761" xr:uid="{F99437DE-BD1A-461A-8401-ACD13A9854BD}"/>
    <cellStyle name="Valuta 3 5 2 3 5 3 2" xfId="30429" xr:uid="{96C1E78C-4FA2-42D7-A959-28B2C8870A3F}"/>
    <cellStyle name="Valuta 3 5 2 3 5 3 3" xfId="18891" xr:uid="{8FE8ED43-64CB-4BFC-AA53-E2302B930F84}"/>
    <cellStyle name="Valuta 3 5 2 3 5 4" xfId="21739" xr:uid="{76C82AE0-124D-4977-80C1-2A9B8E361AD2}"/>
    <cellStyle name="Valuta 3 5 2 3 5 5" xfId="10822" xr:uid="{0486C12E-FE1B-4039-82C1-46A781FF6162}"/>
    <cellStyle name="Valuta 3 5 2 3 6" xfId="3418" xr:uid="{F39871B0-DBCC-4099-9001-D8D321B09CF9}"/>
    <cellStyle name="Valuta 3 5 2 3 6 2" xfId="19895" xr:uid="{6029B088-2861-48F4-B434-D3312DEA4E9B}"/>
    <cellStyle name="Valuta 3 5 2 3 6 2 2" xfId="31433" xr:uid="{90E7086E-0006-43DA-BA7C-4735EB6A04E3}"/>
    <cellStyle name="Valuta 3 5 2 3 6 3" xfId="24166" xr:uid="{F7E21A70-F68C-4918-8D89-8CEAD34AA60D}"/>
    <cellStyle name="Valuta 3 5 2 3 6 4" xfId="12886" xr:uid="{2FE253F0-63FA-42EC-9AA0-034442585287}"/>
    <cellStyle name="Valuta 3 5 2 3 7" xfId="6333" xr:uid="{B0DAE638-8C83-430C-A064-04B8F042E85D}"/>
    <cellStyle name="Valuta 3 5 2 3 7 2" xfId="30095" xr:uid="{DC206217-0FAB-4D0A-ACD1-DB65ACEEFE6A}"/>
    <cellStyle name="Valuta 3 5 2 3 7 3" xfId="18557" xr:uid="{5E7A8743-6059-4522-8C18-69207F705360}"/>
    <cellStyle name="Valuta 3 5 2 3 8" xfId="21268" xr:uid="{1F2C6A71-7B06-4E55-8FF7-FBDF428ECFEC}"/>
    <cellStyle name="Valuta 3 5 2 3 9" xfId="10402" xr:uid="{3725B4C3-FCBE-4A3C-8124-3397B30F902B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2 2 2" xfId="20986" xr:uid="{6130FD3B-4659-422A-94AE-AACE6866A363}"/>
    <cellStyle name="Valuta 3 5 2 5 2 2 2 2" xfId="32524" xr:uid="{79ABBB25-AB79-4296-962C-6D37D2A04A0F}"/>
    <cellStyle name="Valuta 3 5 2 5 2 2 3" xfId="25618" xr:uid="{CE94290B-34D7-44E4-8835-E90F87FD4F5E}"/>
    <cellStyle name="Valuta 3 5 2 5 2 2 4" xfId="14292" xr:uid="{BDE0E7EE-8071-4526-968E-2D1CC21D205C}"/>
    <cellStyle name="Valuta 3 5 2 5 2 3" xfId="7367" xr:uid="{89AC8CE8-F99B-4817-A090-632555B68C5B}"/>
    <cellStyle name="Valuta 3 5 2 5 2 3 2" xfId="31186" xr:uid="{B22ABD29-EC09-4F81-88EC-D32E34339811}"/>
    <cellStyle name="Valuta 3 5 2 5 2 3 3" xfId="19648" xr:uid="{4151D7B4-538F-4118-9186-7551845D9CFB}"/>
    <cellStyle name="Valuta 3 5 2 5 2 4" xfId="22720" xr:uid="{8067DD70-E0EF-4324-8343-5C48A2B41DB3}"/>
    <cellStyle name="Valuta 3 5 2 5 2 5" xfId="11717" xr:uid="{8AE65F10-74E8-4299-BB72-F16E6C681BEE}"/>
    <cellStyle name="Valuta 3 5 2 5 3" xfId="1615" xr:uid="{00000000-0005-0000-0000-0000550A0000}"/>
    <cellStyle name="Valuta 3 5 2 5 3 2" xfId="4518" xr:uid="{30ABA0EC-87D8-470B-B400-B8A45442B24C}"/>
    <cellStyle name="Valuta 3 5 2 5 3 2 2" xfId="20650" xr:uid="{A9D4B3E0-FC2C-483D-9164-0855BE48152C}"/>
    <cellStyle name="Valuta 3 5 2 5 3 2 2 2" xfId="32188" xr:uid="{F2891001-1869-4A2E-B4C7-286871E3CBD1}"/>
    <cellStyle name="Valuta 3 5 2 5 3 2 3" xfId="25266" xr:uid="{C1F72DB0-A777-4DE0-8FBF-485723A79BB4}"/>
    <cellStyle name="Valuta 3 5 2 5 3 2 4" xfId="13940" xr:uid="{B0E204B5-2BCA-473D-AD32-E35C279CC705}"/>
    <cellStyle name="Valuta 3 5 2 5 3 3" xfId="6904" xr:uid="{0FBCA877-E5C9-4D2F-995D-B4A6B8E817FF}"/>
    <cellStyle name="Valuta 3 5 2 5 3 3 2" xfId="30850" xr:uid="{62E9B269-D491-483A-A263-F6DA3B8F79AA}"/>
    <cellStyle name="Valuta 3 5 2 5 3 3 3" xfId="19312" xr:uid="{AA07FF55-9A73-4C75-B765-4AF43CFDE27C}"/>
    <cellStyle name="Valuta 3 5 2 5 3 4" xfId="22368" xr:uid="{4DBFCCEB-8F6C-4E7B-AF20-9CB98188CB1B}"/>
    <cellStyle name="Valuta 3 5 2 5 3 5" xfId="11371" xr:uid="{9776D12B-DEB4-493D-98FB-F1EF6AF80232}"/>
    <cellStyle name="Valuta 3 5 2 5 4" xfId="1182" xr:uid="{00000000-0005-0000-0000-0000560A0000}"/>
    <cellStyle name="Valuta 3 5 2 5 4 2" xfId="4085" xr:uid="{19BB99DF-A698-4C70-89D0-9A8839F1A6B4}"/>
    <cellStyle name="Valuta 3 5 2 5 4 2 2" xfId="20316" xr:uid="{79B37929-F000-40E8-999B-60A7B75AE652}"/>
    <cellStyle name="Valuta 3 5 2 5 4 2 2 2" xfId="31854" xr:uid="{09207459-308B-4341-B819-AC6FED8967EC}"/>
    <cellStyle name="Valuta 3 5 2 5 4 2 3" xfId="24833" xr:uid="{81F1FDE7-432E-41F8-822D-8BE2059CABB9}"/>
    <cellStyle name="Valuta 3 5 2 5 4 2 4" xfId="13507" xr:uid="{32AE4FA9-10C3-4DEB-8FD4-05B0DE341266}"/>
    <cellStyle name="Valuta 3 5 2 5 4 3" xfId="18978" xr:uid="{47A8E6C4-2B59-47D3-AB43-0E809F0B060B}"/>
    <cellStyle name="Valuta 3 5 2 5 4 3 2" xfId="30516" xr:uid="{08BEEA92-EAD6-4C0A-960C-E4B28FE6E308}"/>
    <cellStyle name="Valuta 3 5 2 5 4 4" xfId="21935" xr:uid="{6F615AAC-85B3-4124-A440-A229CE9ED6E8}"/>
    <cellStyle name="Valuta 3 5 2 5 4 5" xfId="10984" xr:uid="{C18DC4F2-C9C5-42C8-A6E7-F16C5BB2D868}"/>
    <cellStyle name="Valuta 3 5 2 5 5" xfId="3515" xr:uid="{65D76912-EC0A-4C61-A9F4-0B99679E0885}"/>
    <cellStyle name="Valuta 3 5 2 5 5 2" xfId="19982" xr:uid="{A0941E57-3F39-4959-82BA-65E3D48A3494}"/>
    <cellStyle name="Valuta 3 5 2 5 5 2 2" xfId="31520" xr:uid="{9C5A5709-A5ED-4958-BB9A-9E2981F74B73}"/>
    <cellStyle name="Valuta 3 5 2 5 5 3" xfId="24263" xr:uid="{56957639-86E1-41B5-B1F7-595A11818347}"/>
    <cellStyle name="Valuta 3 5 2 5 5 4" xfId="12983" xr:uid="{E7883FC6-D3D0-4C5A-B3D7-55A7DEC430C3}"/>
    <cellStyle name="Valuta 3 5 2 5 6" xfId="6446" xr:uid="{1EA38D3B-1F62-4467-830D-D5109C5EC396}"/>
    <cellStyle name="Valuta 3 5 2 5 6 2" xfId="30182" xr:uid="{0857DC8F-9859-4B75-81F1-9B195B1B0D2E}"/>
    <cellStyle name="Valuta 3 5 2 5 6 3" xfId="18644" xr:uid="{C6FA0B3F-F9D9-455C-A199-2F93C90A9FE7}"/>
    <cellStyle name="Valuta 3 5 2 5 7" xfId="21365" xr:uid="{58604FA1-7803-4EDF-9A63-5770060FCC4A}"/>
    <cellStyle name="Valuta 3 5 2 5 8" xfId="10493" xr:uid="{C01587DB-1C08-4FEB-82CA-FC3C8011E1E9}"/>
    <cellStyle name="Valuta 3 5 2 6" xfId="1804" xr:uid="{00000000-0005-0000-0000-0000570A0000}"/>
    <cellStyle name="Valuta 3 5 2 6 2" xfId="4703" xr:uid="{0F051370-2C11-4C0F-82C6-6FB0D8D452B0}"/>
    <cellStyle name="Valuta 3 5 2 6 2 2" xfId="20819" xr:uid="{CEB1BBAB-A8C9-47F0-93B7-2B0A8CC8A0DF}"/>
    <cellStyle name="Valuta 3 5 2 6 2 2 2" xfId="32357" xr:uid="{CBA62DA4-E5BA-43E7-84C7-F45D24CE3422}"/>
    <cellStyle name="Valuta 3 5 2 6 2 3" xfId="25451" xr:uid="{7E62A119-411E-4CC2-9ABF-3D667E8A8B3E}"/>
    <cellStyle name="Valuta 3 5 2 6 2 4" xfId="14125" xr:uid="{F8C05874-BBE8-41E9-90E4-FADF43C3DB78}"/>
    <cellStyle name="Valuta 3 5 2 6 3" xfId="7569" xr:uid="{C46287C1-40C4-4080-A678-8FFAE3417979}"/>
    <cellStyle name="Valuta 3 5 2 6 3 2" xfId="31019" xr:uid="{D2334B14-3EEB-4744-987D-6F97520C7A30}"/>
    <cellStyle name="Valuta 3 5 2 6 3 3" xfId="19481" xr:uid="{EE52262E-03E3-4F7E-9CC9-B76654E20AF9}"/>
    <cellStyle name="Valuta 3 5 2 6 4" xfId="22553" xr:uid="{55C9E0C1-1531-4236-B500-B3F7C318A77E}"/>
    <cellStyle name="Valuta 3 5 2 6 5" xfId="11550" xr:uid="{C3161315-D650-4A1C-B0A0-BE2A1213F695}"/>
    <cellStyle name="Valuta 3 5 2 7" xfId="1402" xr:uid="{00000000-0005-0000-0000-0000580A0000}"/>
    <cellStyle name="Valuta 3 5 2 7 2" xfId="4305" xr:uid="{D54BC092-60D1-42FD-B7B3-A08C0DAC2A94}"/>
    <cellStyle name="Valuta 3 5 2 7 2 2" xfId="20483" xr:uid="{55BFA826-4E70-4EE6-9DC3-9B04D9924536}"/>
    <cellStyle name="Valuta 3 5 2 7 2 2 2" xfId="32021" xr:uid="{E181B1CE-E698-450E-A6D2-BE88030B364D}"/>
    <cellStyle name="Valuta 3 5 2 7 2 3" xfId="25053" xr:uid="{E994A6DD-2686-4F00-A4F7-F07B288897F4}"/>
    <cellStyle name="Valuta 3 5 2 7 2 4" xfId="13727" xr:uid="{E075146B-16B6-4CCD-A4A0-2BD347FCAF96}"/>
    <cellStyle name="Valuta 3 5 2 7 3" xfId="7142" xr:uid="{BAD6E6A1-233A-4CE2-8929-9F815349C875}"/>
    <cellStyle name="Valuta 3 5 2 7 3 2" xfId="30683" xr:uid="{1A8A1725-50FF-4B73-8C00-C9F1AE28E1CA}"/>
    <cellStyle name="Valuta 3 5 2 7 3 3" xfId="19145" xr:uid="{0B9E3E8E-EEC2-4D85-A712-0C54A5FD01A8}"/>
    <cellStyle name="Valuta 3 5 2 7 4" xfId="22155" xr:uid="{B8DC4498-D93A-4D95-B553-DD8848322FE7}"/>
    <cellStyle name="Valuta 3 5 2 7 5" xfId="11182" xr:uid="{3EC3782A-F4DC-4CCE-BC61-5D2F333A7607}"/>
    <cellStyle name="Valuta 3 5 2 8" xfId="889" xr:uid="{00000000-0005-0000-0000-0000590A0000}"/>
    <cellStyle name="Valuta 3 5 2 8 2" xfId="3792" xr:uid="{6E19C9EE-4466-4F56-92A7-235F1E46E5B9}"/>
    <cellStyle name="Valuta 3 5 2 8 2 2" xfId="20149" xr:uid="{D4094E2E-D777-4114-A06F-D02089357DEE}"/>
    <cellStyle name="Valuta 3 5 2 8 2 2 2" xfId="31687" xr:uid="{6505C785-2847-4208-BB86-480D484C036C}"/>
    <cellStyle name="Valuta 3 5 2 8 2 3" xfId="24540" xr:uid="{D3F1EF5F-7CDD-4D24-BEB7-6DB25930AB1E}"/>
    <cellStyle name="Valuta 3 5 2 8 2 4" xfId="13236" xr:uid="{C5A86DBE-A1C1-46C0-9D6B-273510957E90}"/>
    <cellStyle name="Valuta 3 5 2 8 3" xfId="6666" xr:uid="{2C6BCB22-C060-4D6A-86F3-B8DD1DE509A3}"/>
    <cellStyle name="Valuta 3 5 2 8 3 2" xfId="30349" xr:uid="{B053EC8D-FCA1-470B-866E-18DABEA6E53E}"/>
    <cellStyle name="Valuta 3 5 2 8 3 3" xfId="18811" xr:uid="{8B4F4CB1-4ADE-4A7E-B3BB-64E6149632A1}"/>
    <cellStyle name="Valuta 3 5 2 8 4" xfId="21642" xr:uid="{58F2DC26-E9EB-46B4-B56C-61CA3FD0971C}"/>
    <cellStyle name="Valuta 3 5 2 8 5" xfId="10732" xr:uid="{F9101A03-8BD2-431D-9E78-EAF3A9F84527}"/>
    <cellStyle name="Valuta 3 5 2 9" xfId="3323" xr:uid="{E77CE6F0-2288-46FE-84DE-AD11EBBA787B}"/>
    <cellStyle name="Valuta 3 5 2 9 2" xfId="19815" xr:uid="{71A2F89D-B273-4ED0-BBD8-BBF4FD911058}"/>
    <cellStyle name="Valuta 3 5 2 9 2 2" xfId="31353" xr:uid="{E64F8CC2-111B-490A-8D5A-B1A8922B4B92}"/>
    <cellStyle name="Valuta 3 5 2 9 3" xfId="24071" xr:uid="{FE1C1985-E64C-4ECF-8F25-507412EC6076}"/>
    <cellStyle name="Valuta 3 5 2 9 4" xfId="12791" xr:uid="{B169C660-62B8-4AF3-95C5-2B655840A627}"/>
    <cellStyle name="Valuta 3 5 3" xfId="229" xr:uid="{00000000-0005-0000-0000-00005A0A0000}"/>
    <cellStyle name="Valuta 3 5 3 10" xfId="21189" xr:uid="{F20DAF4D-D733-44D3-B2C1-8C00EE2619FA}"/>
    <cellStyle name="Valuta 3 5 3 11" xfId="10338" xr:uid="{532522C6-9DA5-4B14-BBE3-779992CDCE32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2 2 2" xfId="21082" xr:uid="{7E15A7D8-DB9B-4646-8698-98E7C7C9F662}"/>
    <cellStyle name="Valuta 3 5 3 2 2 2 2 2 2" xfId="32620" xr:uid="{7FE23A30-2D70-47E7-9E6B-71A22A8C75A2}"/>
    <cellStyle name="Valuta 3 5 3 2 2 2 2 3" xfId="25714" xr:uid="{0F2A456D-A0D8-45D9-BA4D-3CA26A5BFF4A}"/>
    <cellStyle name="Valuta 3 5 3 2 2 2 2 4" xfId="14388" xr:uid="{E0F29F99-EF95-48D1-9486-A3860BA8D05B}"/>
    <cellStyle name="Valuta 3 5 3 2 2 2 3" xfId="7478" xr:uid="{F0848B79-96D4-424A-B59D-A3503CED6144}"/>
    <cellStyle name="Valuta 3 5 3 2 2 2 3 2" xfId="31282" xr:uid="{61C40147-7C50-4416-A82A-6E3E19C0617F}"/>
    <cellStyle name="Valuta 3 5 3 2 2 2 3 3" xfId="19744" xr:uid="{8205AC2B-0B59-42E9-BC39-D07777628E14}"/>
    <cellStyle name="Valuta 3 5 3 2 2 2 4" xfId="22816" xr:uid="{5402D160-76FC-4651-9923-EB0087F22CD8}"/>
    <cellStyle name="Valuta 3 5 3 2 2 2 5" xfId="11813" xr:uid="{9A046C72-2A8B-429A-B921-781AD42E73C2}"/>
    <cellStyle name="Valuta 3 5 3 2 2 3" xfId="1726" xr:uid="{00000000-0005-0000-0000-00005E0A0000}"/>
    <cellStyle name="Valuta 3 5 3 2 2 3 2" xfId="4629" xr:uid="{8C6D534E-5C33-46E6-B63E-EDF1413E31DF}"/>
    <cellStyle name="Valuta 3 5 3 2 2 3 2 2" xfId="20746" xr:uid="{CDDE163A-53D2-4453-8974-480CAC7870F3}"/>
    <cellStyle name="Valuta 3 5 3 2 2 3 2 2 2" xfId="32284" xr:uid="{C5447AD4-E8B5-4F8C-8B11-D881086EAA6F}"/>
    <cellStyle name="Valuta 3 5 3 2 2 3 2 3" xfId="25377" xr:uid="{9CB0C72A-DD77-4AF0-B27F-0B04833FA379}"/>
    <cellStyle name="Valuta 3 5 3 2 2 3 2 4" xfId="14051" xr:uid="{C910B375-E4DA-46B6-B1CF-3B5AAFC6A740}"/>
    <cellStyle name="Valuta 3 5 3 2 2 3 3" xfId="7015" xr:uid="{E6BFFE56-0D9C-4276-AA6B-5CEAC5D91EB3}"/>
    <cellStyle name="Valuta 3 5 3 2 2 3 3 2" xfId="30946" xr:uid="{155B450C-4840-4CDD-A9A8-4C2161FFEDED}"/>
    <cellStyle name="Valuta 3 5 3 2 2 3 3 3" xfId="19408" xr:uid="{1D990A28-DE2A-435E-83D1-643AD80BDA6A}"/>
    <cellStyle name="Valuta 3 5 3 2 2 3 4" xfId="22479" xr:uid="{E38F20AF-C8E6-4C9F-8EE0-400E36730A3C}"/>
    <cellStyle name="Valuta 3 5 3 2 2 3 5" xfId="11476" xr:uid="{C6BDA6E6-54E6-459F-83A9-BA9E0DF2E3EB}"/>
    <cellStyle name="Valuta 3 5 3 2 2 4" xfId="1293" xr:uid="{00000000-0005-0000-0000-00005F0A0000}"/>
    <cellStyle name="Valuta 3 5 3 2 2 4 2" xfId="4196" xr:uid="{652B5135-89D9-44C6-852A-F9BB6C28ACA5}"/>
    <cellStyle name="Valuta 3 5 3 2 2 4 2 2" xfId="20412" xr:uid="{B9ADBE87-8587-41FD-9B5E-1911218B4906}"/>
    <cellStyle name="Valuta 3 5 3 2 2 4 2 2 2" xfId="31950" xr:uid="{E78A46F3-E0C8-48F9-B14A-7234DED649A5}"/>
    <cellStyle name="Valuta 3 5 3 2 2 4 2 3" xfId="24944" xr:uid="{96EEFFAC-FF10-46BC-A52C-3C78E6AC0973}"/>
    <cellStyle name="Valuta 3 5 3 2 2 4 2 4" xfId="13618" xr:uid="{132B7896-3B62-4511-BCD0-6559BBE83413}"/>
    <cellStyle name="Valuta 3 5 3 2 2 4 3" xfId="19074" xr:uid="{05CD30ED-98CD-48E3-9587-D7ED812013AB}"/>
    <cellStyle name="Valuta 3 5 3 2 2 4 3 2" xfId="30612" xr:uid="{9C3868D9-4BAC-4D38-9085-EE48B88AF336}"/>
    <cellStyle name="Valuta 3 5 3 2 2 4 4" xfId="22046" xr:uid="{9F40F7E5-5AC1-4925-A85D-BEB0B54DF7D0}"/>
    <cellStyle name="Valuta 3 5 3 2 2 4 5" xfId="11089" xr:uid="{7C50C92C-CEDD-4E0B-9B1B-7D5E23680F9E}"/>
    <cellStyle name="Valuta 3 5 3 2 2 5" xfId="3626" xr:uid="{CA4F5307-8372-4DA5-AC64-CC2D5E73E638}"/>
    <cellStyle name="Valuta 3 5 3 2 2 5 2" xfId="20078" xr:uid="{F63BD527-C867-4A1B-ABB9-322EFD04D636}"/>
    <cellStyle name="Valuta 3 5 3 2 2 5 2 2" xfId="31616" xr:uid="{34A8554C-DD96-47B8-942E-4DC378B13EA5}"/>
    <cellStyle name="Valuta 3 5 3 2 2 5 3" xfId="24374" xr:uid="{5D6AF0C4-8FCC-4902-AE4E-93119EC54385}"/>
    <cellStyle name="Valuta 3 5 3 2 2 5 4" xfId="13094" xr:uid="{5A33302C-219A-457C-862F-6C1FD410BD5E}"/>
    <cellStyle name="Valuta 3 5 3 2 2 6" xfId="6557" xr:uid="{443DE009-89AF-4A98-A852-46EA406B56B0}"/>
    <cellStyle name="Valuta 3 5 3 2 2 6 2" xfId="30278" xr:uid="{49053497-8F62-40A5-9BDB-15031D440A6D}"/>
    <cellStyle name="Valuta 3 5 3 2 2 6 3" xfId="18740" xr:uid="{8BB93D7B-2B0E-42C7-B20A-9275C4E715D9}"/>
    <cellStyle name="Valuta 3 5 3 2 2 7" xfId="21476" xr:uid="{8C626D94-732A-4E89-B463-817FEEDF0E31}"/>
    <cellStyle name="Valuta 3 5 3 2 2 8" xfId="10598" xr:uid="{8DC87168-155A-4776-82B3-570E5D2B14BC}"/>
    <cellStyle name="Valuta 3 5 3 2 3" xfId="1900" xr:uid="{00000000-0005-0000-0000-0000600A0000}"/>
    <cellStyle name="Valuta 3 5 3 2 3 2" xfId="4799" xr:uid="{3FDE5361-C8F7-4A9F-8E27-253779D2A4A8}"/>
    <cellStyle name="Valuta 3 5 3 2 3 2 2" xfId="20915" xr:uid="{71A0DE9F-DBD3-47B8-8B1F-9D7AA7ED6747}"/>
    <cellStyle name="Valuta 3 5 3 2 3 2 2 2" xfId="32453" xr:uid="{E8FD75F5-32C3-44B7-8F09-CBD4A953BF50}"/>
    <cellStyle name="Valuta 3 5 3 2 3 2 3" xfId="25547" xr:uid="{5A8B9F36-A0E7-4E6F-A853-3C4406EAD419}"/>
    <cellStyle name="Valuta 3 5 3 2 3 2 4" xfId="14221" xr:uid="{E93ED03F-2E6D-4EB2-B11C-ACD7EE53AE86}"/>
    <cellStyle name="Valuta 3 5 3 2 3 3" xfId="7671" xr:uid="{57E31D6F-CB1A-4B57-BD69-F3AD7C608867}"/>
    <cellStyle name="Valuta 3 5 3 2 3 3 2" xfId="31115" xr:uid="{6AB7F662-BED5-43D7-A2F2-796DF0B455EF}"/>
    <cellStyle name="Valuta 3 5 3 2 3 3 3" xfId="19577" xr:uid="{9DCA4F74-1937-4EE5-ADF0-0417C92061BF}"/>
    <cellStyle name="Valuta 3 5 3 2 3 4" xfId="22649" xr:uid="{DEAFC510-7A31-47AF-808F-E4F94769AE4F}"/>
    <cellStyle name="Valuta 3 5 3 2 3 5" xfId="11646" xr:uid="{40EDA50E-DFD5-422A-B939-42FDE51DE4C2}"/>
    <cellStyle name="Valuta 3 5 3 2 4" xfId="1513" xr:uid="{00000000-0005-0000-0000-0000610A0000}"/>
    <cellStyle name="Valuta 3 5 3 2 4 2" xfId="4416" xr:uid="{037430AD-3406-41D1-83AF-8151B081705A}"/>
    <cellStyle name="Valuta 3 5 3 2 4 2 2" xfId="20579" xr:uid="{A837C222-725B-4B92-BA8D-8C916C7E4D99}"/>
    <cellStyle name="Valuta 3 5 3 2 4 2 2 2" xfId="32117" xr:uid="{8CDADF9A-A617-4CFA-AFB2-2B6D7E70070B}"/>
    <cellStyle name="Valuta 3 5 3 2 4 2 3" xfId="25164" xr:uid="{8A108321-5BDE-4CE9-83C2-65F26FC96913}"/>
    <cellStyle name="Valuta 3 5 3 2 4 2 4" xfId="13838" xr:uid="{92F8F61A-967E-49D4-877C-29D24368C917}"/>
    <cellStyle name="Valuta 3 5 3 2 4 3" xfId="7253" xr:uid="{D1CFE3DA-2997-4C77-B2EE-A3A446609F0D}"/>
    <cellStyle name="Valuta 3 5 3 2 4 3 2" xfId="30779" xr:uid="{BBC1D28A-0567-4C04-8B3F-E6C8B0B9BD92}"/>
    <cellStyle name="Valuta 3 5 3 2 4 3 3" xfId="19241" xr:uid="{FC8C2FF1-953F-4344-90E9-2181F2872E78}"/>
    <cellStyle name="Valuta 3 5 3 2 4 4" xfId="22266" xr:uid="{8EF8AC47-2407-47EA-B82B-2BEB25717FBC}"/>
    <cellStyle name="Valuta 3 5 3 2 4 5" xfId="11287" xr:uid="{3B3D160F-C4B5-4DE4-B541-EAC78F563836}"/>
    <cellStyle name="Valuta 3 5 3 2 5" xfId="1002" xr:uid="{00000000-0005-0000-0000-0000620A0000}"/>
    <cellStyle name="Valuta 3 5 3 2 5 2" xfId="3905" xr:uid="{4E21B53E-FBC0-4239-AF3B-061A544545AF}"/>
    <cellStyle name="Valuta 3 5 3 2 5 2 2" xfId="20245" xr:uid="{5667910A-F4F3-4DEC-8488-EC4C8C62C78D}"/>
    <cellStyle name="Valuta 3 5 3 2 5 2 2 2" xfId="31783" xr:uid="{C807852F-E083-4C13-886B-45ED37D8BBED}"/>
    <cellStyle name="Valuta 3 5 3 2 5 2 3" xfId="24653" xr:uid="{DE8450BA-0FED-4522-B5A3-578F36272AA3}"/>
    <cellStyle name="Valuta 3 5 3 2 5 2 4" xfId="13343" xr:uid="{89CD2622-C230-4599-B7FF-3108B18BFAD1}"/>
    <cellStyle name="Valuta 3 5 3 2 5 3" xfId="6777" xr:uid="{D1128139-2381-4F9F-B965-4C06F9F49F0C}"/>
    <cellStyle name="Valuta 3 5 3 2 5 3 2" xfId="30445" xr:uid="{1BC31650-30FF-4CB8-9EC2-2CB4D0D04A7D}"/>
    <cellStyle name="Valuta 3 5 3 2 5 3 3" xfId="18907" xr:uid="{DE00F326-D151-4771-8148-A0DD31E3700A}"/>
    <cellStyle name="Valuta 3 5 3 2 5 4" xfId="21755" xr:uid="{75EE0C02-08B0-471F-83AD-D41D4F26A28F}"/>
    <cellStyle name="Valuta 3 5 3 2 5 5" xfId="10838" xr:uid="{D4A1EA31-88C0-4338-B74C-79927CB7788A}"/>
    <cellStyle name="Valuta 3 5 3 2 6" xfId="3434" xr:uid="{A36D6A80-4D51-430C-B0CD-F3B8601CE9E5}"/>
    <cellStyle name="Valuta 3 5 3 2 6 2" xfId="19911" xr:uid="{2207B83F-FE83-4366-B601-C0FF4B023B27}"/>
    <cellStyle name="Valuta 3 5 3 2 6 2 2" xfId="31449" xr:uid="{ACCCFBDD-4429-410C-A726-381E793A4BE9}"/>
    <cellStyle name="Valuta 3 5 3 2 6 3" xfId="24182" xr:uid="{B3945F2B-DE1A-4DA1-B4FF-0CE07B2C2421}"/>
    <cellStyle name="Valuta 3 5 3 2 6 4" xfId="12902" xr:uid="{4E5CFD98-23BA-424B-A996-0FB6FD4AF5A3}"/>
    <cellStyle name="Valuta 3 5 3 2 7" xfId="6349" xr:uid="{55C22379-8BAA-4881-9ECB-36142B91CC08}"/>
    <cellStyle name="Valuta 3 5 3 2 7 2" xfId="30111" xr:uid="{2B6E0E85-4DD9-4F57-B18F-85B87FD7BAD8}"/>
    <cellStyle name="Valuta 3 5 3 2 7 3" xfId="18573" xr:uid="{20C89A77-4CD7-48A3-8C00-8D4C50F44D80}"/>
    <cellStyle name="Valuta 3 5 3 2 8" xfId="21284" xr:uid="{097AA038-825C-4D69-937A-75A6E6B2E632}"/>
    <cellStyle name="Valuta 3 5 3 2 9" xfId="10418" xr:uid="{3C01D015-EED8-4278-ACD0-FA4AEFC275F3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2 2 2" xfId="21002" xr:uid="{AF325883-5668-4156-A8A3-D87670196DE6}"/>
    <cellStyle name="Valuta 3 5 3 4 2 2 2 2" xfId="32540" xr:uid="{A4F60884-8D0C-46DE-A44D-D3FDBC96BDE5}"/>
    <cellStyle name="Valuta 3 5 3 4 2 2 3" xfId="25634" xr:uid="{7CBCABA7-C25A-44AF-83AA-0AFD08447143}"/>
    <cellStyle name="Valuta 3 5 3 4 2 2 4" xfId="14308" xr:uid="{12F8ABD8-9CCB-445E-8D51-99EEEC25C7CD}"/>
    <cellStyle name="Valuta 3 5 3 4 2 3" xfId="7383" xr:uid="{9AAED2C5-0697-4E25-89E5-0DCD14D2CCCE}"/>
    <cellStyle name="Valuta 3 5 3 4 2 3 2" xfId="31202" xr:uid="{F1085FD7-F4C5-4689-8DDE-41E31C9FBDDC}"/>
    <cellStyle name="Valuta 3 5 3 4 2 3 3" xfId="19664" xr:uid="{5AE88780-1549-4D86-855D-2019E13C306E}"/>
    <cellStyle name="Valuta 3 5 3 4 2 4" xfId="22736" xr:uid="{A5898600-A452-4416-96A8-D3CD5605E105}"/>
    <cellStyle name="Valuta 3 5 3 4 2 5" xfId="11733" xr:uid="{A1513DCB-2B0F-40EE-8D85-0F660E1FB7D9}"/>
    <cellStyle name="Valuta 3 5 3 4 3" xfId="1631" xr:uid="{00000000-0005-0000-0000-0000660A0000}"/>
    <cellStyle name="Valuta 3 5 3 4 3 2" xfId="4534" xr:uid="{61CB4CA1-31CC-47D4-859C-AB1223EF66B9}"/>
    <cellStyle name="Valuta 3 5 3 4 3 2 2" xfId="20666" xr:uid="{FEBAAA51-3D84-449C-AD4E-6FBC733F68F0}"/>
    <cellStyle name="Valuta 3 5 3 4 3 2 2 2" xfId="32204" xr:uid="{D365147C-6369-4C00-AC14-B2FB890386A8}"/>
    <cellStyle name="Valuta 3 5 3 4 3 2 3" xfId="25282" xr:uid="{D89D3F7A-3C4D-4FB5-B08C-FCD6222807B7}"/>
    <cellStyle name="Valuta 3 5 3 4 3 2 4" xfId="13956" xr:uid="{2E516138-77D5-47A7-A0F1-8786AB7B26F5}"/>
    <cellStyle name="Valuta 3 5 3 4 3 3" xfId="6920" xr:uid="{9269F432-4B5B-4110-8457-E55E9615AA20}"/>
    <cellStyle name="Valuta 3 5 3 4 3 3 2" xfId="30866" xr:uid="{8C811834-1ACD-4707-B951-310C2FF2E1B7}"/>
    <cellStyle name="Valuta 3 5 3 4 3 3 3" xfId="19328" xr:uid="{38E63243-FAA9-49D2-BB02-461C9C3F837E}"/>
    <cellStyle name="Valuta 3 5 3 4 3 4" xfId="22384" xr:uid="{70E7799E-29FE-4995-BD87-C9A8FAE8D71E}"/>
    <cellStyle name="Valuta 3 5 3 4 3 5" xfId="11387" xr:uid="{864B4F8C-B2C6-4E60-BDC6-B1A7448BCF85}"/>
    <cellStyle name="Valuta 3 5 3 4 4" xfId="1198" xr:uid="{00000000-0005-0000-0000-0000670A0000}"/>
    <cellStyle name="Valuta 3 5 3 4 4 2" xfId="4101" xr:uid="{1B94792D-D291-4A83-9FFB-0B3BD6554B3B}"/>
    <cellStyle name="Valuta 3 5 3 4 4 2 2" xfId="20332" xr:uid="{F161A144-59B9-4702-B177-E14594FAD557}"/>
    <cellStyle name="Valuta 3 5 3 4 4 2 2 2" xfId="31870" xr:uid="{48BFF7C8-D3EA-43D5-869F-C50FFC90FC8D}"/>
    <cellStyle name="Valuta 3 5 3 4 4 2 3" xfId="24849" xr:uid="{33F16577-A7A6-4107-8EAD-69A7FCEFD6A1}"/>
    <cellStyle name="Valuta 3 5 3 4 4 2 4" xfId="13523" xr:uid="{51F3FD73-350E-4968-9EA4-3A791934C327}"/>
    <cellStyle name="Valuta 3 5 3 4 4 3" xfId="18994" xr:uid="{CE205B38-046B-4821-A982-1443FBC1941E}"/>
    <cellStyle name="Valuta 3 5 3 4 4 3 2" xfId="30532" xr:uid="{83CACB2B-4557-480C-9C2F-50BA111CF5B4}"/>
    <cellStyle name="Valuta 3 5 3 4 4 4" xfId="21951" xr:uid="{A7BD6C13-C74C-47B1-8DE9-6FD02CF1DF0C}"/>
    <cellStyle name="Valuta 3 5 3 4 4 5" xfId="11000" xr:uid="{F195043D-D206-4B15-BD4F-49E745682FC9}"/>
    <cellStyle name="Valuta 3 5 3 4 5" xfId="3531" xr:uid="{C03F7598-C824-40DB-B134-FF51D99DE731}"/>
    <cellStyle name="Valuta 3 5 3 4 5 2" xfId="19998" xr:uid="{04CFAC88-73FC-44A0-8504-1E4F384A19E2}"/>
    <cellStyle name="Valuta 3 5 3 4 5 2 2" xfId="31536" xr:uid="{848C0197-81C2-408E-B89F-DB9CCC61F5B5}"/>
    <cellStyle name="Valuta 3 5 3 4 5 3" xfId="24279" xr:uid="{68286AFE-A53A-4D04-83A1-FFCC55A66F11}"/>
    <cellStyle name="Valuta 3 5 3 4 5 4" xfId="12999" xr:uid="{F4429C69-69C0-47FF-9864-F59F86F1E2ED}"/>
    <cellStyle name="Valuta 3 5 3 4 6" xfId="6462" xr:uid="{9A459ABB-4A3C-4657-A98D-5D003B5A8357}"/>
    <cellStyle name="Valuta 3 5 3 4 6 2" xfId="30198" xr:uid="{C1E78794-0C38-4991-ACB9-A5C4C1376463}"/>
    <cellStyle name="Valuta 3 5 3 4 6 3" xfId="18660" xr:uid="{9D602A55-0834-4154-85AE-81A891FE27CA}"/>
    <cellStyle name="Valuta 3 5 3 4 7" xfId="21381" xr:uid="{86FDAAA6-A8A4-4AB0-A58B-2B84AF40C40E}"/>
    <cellStyle name="Valuta 3 5 3 4 8" xfId="10509" xr:uid="{3C0DE7D7-F656-4FC4-A443-E033C58DDC58}"/>
    <cellStyle name="Valuta 3 5 3 5" xfId="1820" xr:uid="{00000000-0005-0000-0000-0000680A0000}"/>
    <cellStyle name="Valuta 3 5 3 5 2" xfId="4719" xr:uid="{7FCDDB33-CCB0-459E-8C6A-050784B4DFAB}"/>
    <cellStyle name="Valuta 3 5 3 5 2 2" xfId="20835" xr:uid="{5FCF00EB-C067-4FE1-AADA-2BB392139B78}"/>
    <cellStyle name="Valuta 3 5 3 5 2 2 2" xfId="32373" xr:uid="{CA9CDAA5-6CBC-45D7-BBFA-C95EB487A5E1}"/>
    <cellStyle name="Valuta 3 5 3 5 2 3" xfId="25467" xr:uid="{1E9FE6F1-00FA-4E1D-ACA0-DF3D098E43CD}"/>
    <cellStyle name="Valuta 3 5 3 5 2 4" xfId="14141" xr:uid="{54C9C081-EF09-4D06-8BD3-01B84D1C50D1}"/>
    <cellStyle name="Valuta 3 5 3 5 3" xfId="7585" xr:uid="{6158F695-9036-4D1C-BAA6-3C56D8C63905}"/>
    <cellStyle name="Valuta 3 5 3 5 3 2" xfId="31035" xr:uid="{D7222B11-DF9A-4EF9-AFE2-1BDD6AB71F5F}"/>
    <cellStyle name="Valuta 3 5 3 5 3 3" xfId="19497" xr:uid="{7B57E028-2175-438D-911C-F3B29411A261}"/>
    <cellStyle name="Valuta 3 5 3 5 4" xfId="22569" xr:uid="{2D89AFD2-D674-4DC3-B99D-1AC2526022B3}"/>
    <cellStyle name="Valuta 3 5 3 5 5" xfId="11566" xr:uid="{499CA67A-05D0-4980-AD2C-FD64A14AA254}"/>
    <cellStyle name="Valuta 3 5 3 6" xfId="1418" xr:uid="{00000000-0005-0000-0000-0000690A0000}"/>
    <cellStyle name="Valuta 3 5 3 6 2" xfId="4321" xr:uid="{D4184636-A726-4003-99F5-5E3E0AFD0415}"/>
    <cellStyle name="Valuta 3 5 3 6 2 2" xfId="20499" xr:uid="{190ACBC6-F73B-4C70-A78A-9E9DC9A36BCB}"/>
    <cellStyle name="Valuta 3 5 3 6 2 2 2" xfId="32037" xr:uid="{7215DDA5-9BC5-4E49-B788-801A68C3C060}"/>
    <cellStyle name="Valuta 3 5 3 6 2 3" xfId="25069" xr:uid="{AF522EB7-4E59-4F69-89E3-D18F450E0B79}"/>
    <cellStyle name="Valuta 3 5 3 6 2 4" xfId="13743" xr:uid="{1A29CB8D-812D-4238-8E83-1D8E550AE98E}"/>
    <cellStyle name="Valuta 3 5 3 6 3" xfId="7158" xr:uid="{02FE3647-F5E5-4784-8FCB-F3FCACF22291}"/>
    <cellStyle name="Valuta 3 5 3 6 3 2" xfId="30699" xr:uid="{036AA8EC-322F-4A4D-B8A8-7F4D9F469F33}"/>
    <cellStyle name="Valuta 3 5 3 6 3 3" xfId="19161" xr:uid="{8A49464A-EF3A-4DF3-8D18-8473DE7E724B}"/>
    <cellStyle name="Valuta 3 5 3 6 4" xfId="22171" xr:uid="{4ED29F43-2974-4717-A941-DA6F853D4636}"/>
    <cellStyle name="Valuta 3 5 3 6 5" xfId="11198" xr:uid="{1FD54DE7-4492-4937-A61D-EC4BAE5BFC78}"/>
    <cellStyle name="Valuta 3 5 3 7" xfId="906" xr:uid="{00000000-0005-0000-0000-00006A0A0000}"/>
    <cellStyle name="Valuta 3 5 3 7 2" xfId="3809" xr:uid="{03D78C1E-58B2-46A4-B62A-7857E0BA3E5D}"/>
    <cellStyle name="Valuta 3 5 3 7 2 2" xfId="20165" xr:uid="{A5134EA3-E372-4089-BB5B-1340585E383E}"/>
    <cellStyle name="Valuta 3 5 3 7 2 2 2" xfId="31703" xr:uid="{76450287-B9D1-427E-AB83-B00D4FF08A8A}"/>
    <cellStyle name="Valuta 3 5 3 7 2 3" xfId="24557" xr:uid="{4AACF846-4B1E-4A4F-BFAD-5014E45E9A36}"/>
    <cellStyle name="Valuta 3 5 3 7 2 4" xfId="13253" xr:uid="{C7C4A9D3-2D07-4CC8-AB48-8A4685AA4041}"/>
    <cellStyle name="Valuta 3 5 3 7 3" xfId="6682" xr:uid="{BE74E5A2-332B-455C-B227-EB4233CC761A}"/>
    <cellStyle name="Valuta 3 5 3 7 3 2" xfId="30365" xr:uid="{9DB9C92B-E9D8-4C46-A47A-E1FF2FB4682B}"/>
    <cellStyle name="Valuta 3 5 3 7 3 3" xfId="18827" xr:uid="{DF1C1212-3402-4DE9-9D0B-B234EF03D2D9}"/>
    <cellStyle name="Valuta 3 5 3 7 4" xfId="21659" xr:uid="{32227622-F0C6-4B01-B40D-6869202E732A}"/>
    <cellStyle name="Valuta 3 5 3 7 5" xfId="10749" xr:uid="{9979DA6A-DC30-4FC3-9757-6BDADBDA6278}"/>
    <cellStyle name="Valuta 3 5 3 8" xfId="3339" xr:uid="{D8BD4EEE-29D4-4C32-A598-8339F682BFF9}"/>
    <cellStyle name="Valuta 3 5 3 8 2" xfId="19831" xr:uid="{53770B5F-C967-4A35-9AB1-80918424077B}"/>
    <cellStyle name="Valuta 3 5 3 8 2 2" xfId="31369" xr:uid="{AD5A338B-FBD0-4A0F-AC77-689C4D9576CB}"/>
    <cellStyle name="Valuta 3 5 3 8 3" xfId="24087" xr:uid="{4E2D3648-2447-47AC-B25A-E42AFDE5BD43}"/>
    <cellStyle name="Valuta 3 5 3 8 4" xfId="12807" xr:uid="{53D0A0B9-801B-4636-9797-ABB91C3B417A}"/>
    <cellStyle name="Valuta 3 5 3 9" xfId="6254" xr:uid="{0B806FF8-411C-4F2A-9096-4EBA8E012B79}"/>
    <cellStyle name="Valuta 3 5 3 9 2" xfId="30031" xr:uid="{5000B379-5AE3-4A13-A1D0-60994A818C7E}"/>
    <cellStyle name="Valuta 3 5 3 9 3" xfId="18493" xr:uid="{13AA6F38-8745-4783-83B5-F8DDE2766E55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2 2 2" xfId="21042" xr:uid="{8634A1DE-D22B-4A7A-A797-E0A46CBAC137}"/>
    <cellStyle name="Valuta 3 5 4 2 2 2 2 2" xfId="32580" xr:uid="{AEA2C43D-4EFF-408E-ACC4-EFB103CD1CED}"/>
    <cellStyle name="Valuta 3 5 4 2 2 2 3" xfId="25674" xr:uid="{E87296AD-69CC-487D-A879-E91029D639C7}"/>
    <cellStyle name="Valuta 3 5 4 2 2 2 4" xfId="14348" xr:uid="{D9F9CCF3-EFF5-4E25-942D-F2C80E54B353}"/>
    <cellStyle name="Valuta 3 5 4 2 2 3" xfId="7433" xr:uid="{F1B59789-70F3-446F-B492-2EFD100BAD41}"/>
    <cellStyle name="Valuta 3 5 4 2 2 3 2" xfId="31242" xr:uid="{46453C26-7386-417D-ABDA-A3814C06E27B}"/>
    <cellStyle name="Valuta 3 5 4 2 2 3 3" xfId="19704" xr:uid="{3256B846-225A-4C27-9E08-84E1807E1326}"/>
    <cellStyle name="Valuta 3 5 4 2 2 4" xfId="22776" xr:uid="{F333BA9E-0347-4713-B45B-49816A5C9D42}"/>
    <cellStyle name="Valuta 3 5 4 2 2 5" xfId="11773" xr:uid="{23DB130E-9463-460C-8653-CAF246284218}"/>
    <cellStyle name="Valuta 3 5 4 2 3" xfId="1681" xr:uid="{00000000-0005-0000-0000-00006E0A0000}"/>
    <cellStyle name="Valuta 3 5 4 2 3 2" xfId="4584" xr:uid="{180B891A-1289-4461-8D6D-225BAD53679C}"/>
    <cellStyle name="Valuta 3 5 4 2 3 2 2" xfId="20706" xr:uid="{5AB6EC68-E15E-4317-BE76-2A9E4974C034}"/>
    <cellStyle name="Valuta 3 5 4 2 3 2 2 2" xfId="32244" xr:uid="{3E3F7FFD-3604-401D-A516-B6CCAB4D2E5C}"/>
    <cellStyle name="Valuta 3 5 4 2 3 2 3" xfId="25332" xr:uid="{B87FCCA7-4FEF-433C-99B4-F8ABBB3C2A5D}"/>
    <cellStyle name="Valuta 3 5 4 2 3 2 4" xfId="14006" xr:uid="{80D9D8B3-91C9-4809-954E-9FCEB2F17710}"/>
    <cellStyle name="Valuta 3 5 4 2 3 3" xfId="6970" xr:uid="{CBB3F389-4F02-46AA-BD6F-49CC268CE6B5}"/>
    <cellStyle name="Valuta 3 5 4 2 3 3 2" xfId="30906" xr:uid="{FE44AB18-1275-4407-8EAF-0ED953D56E9D}"/>
    <cellStyle name="Valuta 3 5 4 2 3 3 3" xfId="19368" xr:uid="{6079CAFC-6245-448B-9B55-695F6B5DA944}"/>
    <cellStyle name="Valuta 3 5 4 2 3 4" xfId="22434" xr:uid="{F4B89DC6-8ADC-49BA-AD2B-02F7D929953F}"/>
    <cellStyle name="Valuta 3 5 4 2 3 5" xfId="11433" xr:uid="{076615EB-9A38-4903-B484-298E11E07621}"/>
    <cellStyle name="Valuta 3 5 4 2 4" xfId="1248" xr:uid="{00000000-0005-0000-0000-00006F0A0000}"/>
    <cellStyle name="Valuta 3 5 4 2 4 2" xfId="4151" xr:uid="{6C7B6CB4-3A6C-4130-886A-E2765FADE222}"/>
    <cellStyle name="Valuta 3 5 4 2 4 2 2" xfId="20372" xr:uid="{FD5AE07A-7E51-49BA-9A99-72A20EFDF970}"/>
    <cellStyle name="Valuta 3 5 4 2 4 2 2 2" xfId="31910" xr:uid="{EE82C0AC-A981-4537-9D6A-67C05390E593}"/>
    <cellStyle name="Valuta 3 5 4 2 4 2 3" xfId="24899" xr:uid="{4112E3EC-7991-4980-A994-AA3C005748C0}"/>
    <cellStyle name="Valuta 3 5 4 2 4 2 4" xfId="13573" xr:uid="{7678C529-82B8-4A31-BD16-4B2B4B4C09B9}"/>
    <cellStyle name="Valuta 3 5 4 2 4 3" xfId="19034" xr:uid="{3E9DF801-38DD-4255-BA87-1F713ED25674}"/>
    <cellStyle name="Valuta 3 5 4 2 4 3 2" xfId="30572" xr:uid="{3A6F4D3A-7DEA-40AA-A509-08A39F3530F1}"/>
    <cellStyle name="Valuta 3 5 4 2 4 4" xfId="22001" xr:uid="{4B713876-9D2B-4AA3-B582-1B9953A03CE7}"/>
    <cellStyle name="Valuta 3 5 4 2 4 5" xfId="11046" xr:uid="{7F7AF54B-E357-4D66-A7E2-0AF502107C24}"/>
    <cellStyle name="Valuta 3 5 4 2 5" xfId="3581" xr:uid="{9059C292-631E-4A4D-89B1-42E10F05B000}"/>
    <cellStyle name="Valuta 3 5 4 2 5 2" xfId="20038" xr:uid="{86A805A6-1590-4EDF-B879-017369102E38}"/>
    <cellStyle name="Valuta 3 5 4 2 5 2 2" xfId="31576" xr:uid="{49055DAD-181C-47A7-8EDC-8EBBA8CD9D46}"/>
    <cellStyle name="Valuta 3 5 4 2 5 3" xfId="24329" xr:uid="{1C983C81-61C4-4910-B265-8C751B0A608F}"/>
    <cellStyle name="Valuta 3 5 4 2 5 4" xfId="13049" xr:uid="{60F2D9DF-EA72-4CFC-A94E-56285F30DE1E}"/>
    <cellStyle name="Valuta 3 5 4 2 6" xfId="6512" xr:uid="{CB62A148-7415-4B24-B26C-87073D58250B}"/>
    <cellStyle name="Valuta 3 5 4 2 6 2" xfId="30238" xr:uid="{5EB85D1A-C05E-4595-BE42-0F204A3A6D47}"/>
    <cellStyle name="Valuta 3 5 4 2 6 3" xfId="18700" xr:uid="{1D92B21D-E35C-42A0-B2A9-D511081DEE69}"/>
    <cellStyle name="Valuta 3 5 4 2 7" xfId="21431" xr:uid="{A127B5BE-C84E-4493-9FD8-3B2F7677A616}"/>
    <cellStyle name="Valuta 3 5 4 2 8" xfId="10555" xr:uid="{7CF171B1-7275-4169-BAA2-D4B81E376352}"/>
    <cellStyle name="Valuta 3 5 4 3" xfId="1860" xr:uid="{00000000-0005-0000-0000-0000700A0000}"/>
    <cellStyle name="Valuta 3 5 4 3 2" xfId="4759" xr:uid="{7B9C89FB-603E-438C-8978-84760735FF5B}"/>
    <cellStyle name="Valuta 3 5 4 3 2 2" xfId="20875" xr:uid="{62806EC2-295B-4568-97BE-543D66452171}"/>
    <cellStyle name="Valuta 3 5 4 3 2 2 2" xfId="32413" xr:uid="{E0351927-9BC1-4487-8B51-BB82F9181002}"/>
    <cellStyle name="Valuta 3 5 4 3 2 3" xfId="25507" xr:uid="{654060F4-62EA-4B9C-9E0E-5287382E0B60}"/>
    <cellStyle name="Valuta 3 5 4 3 2 4" xfId="14181" xr:uid="{AE318E91-47C9-4C96-A4D8-9D25C085A444}"/>
    <cellStyle name="Valuta 3 5 4 3 3" xfId="7629" xr:uid="{81156B44-2C39-4E2F-8E5E-A919044D9B4D}"/>
    <cellStyle name="Valuta 3 5 4 3 3 2" xfId="31075" xr:uid="{6437A246-7A29-447A-9BD7-1C9B6625CB44}"/>
    <cellStyle name="Valuta 3 5 4 3 3 3" xfId="19537" xr:uid="{520BEF0E-1C7F-4FE0-B385-CA264BCEBF8E}"/>
    <cellStyle name="Valuta 3 5 4 3 4" xfId="22609" xr:uid="{5976CC0E-3744-4F69-B2D9-71EBD9DCCC5F}"/>
    <cellStyle name="Valuta 3 5 4 3 5" xfId="11606" xr:uid="{455ECDB0-2E39-4CBE-AD7C-DFFFF5D12369}"/>
    <cellStyle name="Valuta 3 5 4 4" xfId="1468" xr:uid="{00000000-0005-0000-0000-0000710A0000}"/>
    <cellStyle name="Valuta 3 5 4 4 2" xfId="4371" xr:uid="{D1569A87-98C7-4CA6-A102-E0887CDE2FAF}"/>
    <cellStyle name="Valuta 3 5 4 4 2 2" xfId="20539" xr:uid="{38C0CACA-4C52-483C-93A9-C028DC2DB855}"/>
    <cellStyle name="Valuta 3 5 4 4 2 2 2" xfId="32077" xr:uid="{ECE0FFCE-35F1-4D30-B3FA-E26D851301C8}"/>
    <cellStyle name="Valuta 3 5 4 4 2 3" xfId="25119" xr:uid="{885B3054-559C-415C-B2C1-AD35A5237B8C}"/>
    <cellStyle name="Valuta 3 5 4 4 2 4" xfId="13793" xr:uid="{BA8FE201-AC2A-4854-BEA6-F66A2AF37CB8}"/>
    <cellStyle name="Valuta 3 5 4 4 3" xfId="7208" xr:uid="{3B919A87-F16A-4F4F-BB95-822957256FEE}"/>
    <cellStyle name="Valuta 3 5 4 4 3 2" xfId="30739" xr:uid="{D1404031-9FF5-4E7E-8804-0C88C5094E4E}"/>
    <cellStyle name="Valuta 3 5 4 4 3 3" xfId="19201" xr:uid="{15F87721-26E1-4844-BC6D-81B073DB5193}"/>
    <cellStyle name="Valuta 3 5 4 4 4" xfId="22221" xr:uid="{8A48981B-189B-4ABC-AF8A-1AA0C2F760C3}"/>
    <cellStyle name="Valuta 3 5 4 4 5" xfId="11244" xr:uid="{38EA9346-BF19-43E1-B7FF-CAA76D744D7D}"/>
    <cellStyle name="Valuta 3 5 4 5" xfId="957" xr:uid="{00000000-0005-0000-0000-0000720A0000}"/>
    <cellStyle name="Valuta 3 5 4 5 2" xfId="3860" xr:uid="{A74A95F0-8E93-4E62-90EB-2CA7ABA52A8B}"/>
    <cellStyle name="Valuta 3 5 4 5 2 2" xfId="20205" xr:uid="{0BC3AF93-E3B2-448B-9CE4-58137D9BB8C0}"/>
    <cellStyle name="Valuta 3 5 4 5 2 2 2" xfId="31743" xr:uid="{EB5421FA-4CCD-4B0C-8FB4-DE6B7FFE2DB2}"/>
    <cellStyle name="Valuta 3 5 4 5 2 3" xfId="24608" xr:uid="{1E84D91B-BB5E-475F-B89F-371ED4A47828}"/>
    <cellStyle name="Valuta 3 5 4 5 2 4" xfId="13300" xr:uid="{D35686B8-0F48-4BBB-AF08-B68CC189C447}"/>
    <cellStyle name="Valuta 3 5 4 5 3" xfId="6732" xr:uid="{2B44BAA7-00AA-4867-95E6-48D6363E981E}"/>
    <cellStyle name="Valuta 3 5 4 5 3 2" xfId="30405" xr:uid="{D2197E14-503B-4722-84CB-1F6910FA474B}"/>
    <cellStyle name="Valuta 3 5 4 5 3 3" xfId="18867" xr:uid="{A2D53660-3E2C-4C48-BA06-FB3F2C9F489E}"/>
    <cellStyle name="Valuta 3 5 4 5 4" xfId="21710" xr:uid="{BEE55FCB-BB06-453A-ABF3-7428198E9057}"/>
    <cellStyle name="Valuta 3 5 4 5 5" xfId="10795" xr:uid="{102D8417-40FB-4BF4-8F6E-6EF0A3946277}"/>
    <cellStyle name="Valuta 3 5 4 6" xfId="3389" xr:uid="{DAEE4847-825D-4979-AD2F-64E9118E6698}"/>
    <cellStyle name="Valuta 3 5 4 6 2" xfId="19871" xr:uid="{B8C36FD1-B95C-4B53-A90D-CDD7DA8888A5}"/>
    <cellStyle name="Valuta 3 5 4 6 2 2" xfId="31409" xr:uid="{6FDAAFCB-81B5-490F-B539-6DBF8BFBA020}"/>
    <cellStyle name="Valuta 3 5 4 6 3" xfId="24137" xr:uid="{36AF61DB-8BFE-41BD-9AEA-51C04F455D05}"/>
    <cellStyle name="Valuta 3 5 4 6 4" xfId="12857" xr:uid="{F41EA796-702F-4888-B973-AD6852F1F4C7}"/>
    <cellStyle name="Valuta 3 5 4 7" xfId="6304" xr:uid="{272A768F-05CA-4C99-8300-3D8A69B55325}"/>
    <cellStyle name="Valuta 3 5 4 7 2" xfId="30071" xr:uid="{118F1400-5EA1-41F9-B7F3-618031BCD9D0}"/>
    <cellStyle name="Valuta 3 5 4 7 3" xfId="18533" xr:uid="{5FCA703C-C7CC-4C58-A32F-5A06DB6317EF}"/>
    <cellStyle name="Valuta 3 5 4 8" xfId="21239" xr:uid="{D344ABCC-3824-4099-A6A6-D6B311D90C9B}"/>
    <cellStyle name="Valuta 3 5 4 9" xfId="10378" xr:uid="{ED606836-1EAF-48EE-B593-14FD50302AE5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2 2 2" xfId="20962" xr:uid="{46E73050-E7D3-4C9F-860F-D614DDFB4617}"/>
    <cellStyle name="Valuta 3 5 6 2 2 2 2" xfId="32500" xr:uid="{3B4D53E7-797D-4026-BCCA-B5DC4A2DF654}"/>
    <cellStyle name="Valuta 3 5 6 2 2 3" xfId="25594" xr:uid="{26BE1AB1-8C20-4D05-B2FB-85B723CACAFD}"/>
    <cellStyle name="Valuta 3 5 6 2 2 4" xfId="14268" xr:uid="{DE991C26-42A7-4201-A3C1-6D02CD5325ED}"/>
    <cellStyle name="Valuta 3 5 6 2 3" xfId="7341" xr:uid="{9D302ACE-ED38-42E1-86D4-C2D458B7FD17}"/>
    <cellStyle name="Valuta 3 5 6 2 3 2" xfId="31162" xr:uid="{774FC8ED-CCC0-43F5-89CD-8F3F06A237B4}"/>
    <cellStyle name="Valuta 3 5 6 2 3 3" xfId="19624" xr:uid="{B5C4BB9E-44DB-4E3B-8742-00E5B03C706C}"/>
    <cellStyle name="Valuta 3 5 6 2 4" xfId="22696" xr:uid="{6D718650-26FF-486C-91DF-370095052A46}"/>
    <cellStyle name="Valuta 3 5 6 2 5" xfId="11693" xr:uid="{D785CD5E-84E4-47D8-8B43-7878F4E962E6}"/>
    <cellStyle name="Valuta 3 5 6 3" xfId="1589" xr:uid="{00000000-0005-0000-0000-0000760A0000}"/>
    <cellStyle name="Valuta 3 5 6 3 2" xfId="4492" xr:uid="{02F0D4E7-38AB-4BE5-9656-BCB0FD735617}"/>
    <cellStyle name="Valuta 3 5 6 3 2 2" xfId="20626" xr:uid="{719EE370-3422-4745-9E7B-03395FBF6353}"/>
    <cellStyle name="Valuta 3 5 6 3 2 2 2" xfId="32164" xr:uid="{68548A99-8A9C-4DDA-831B-FBE9EE11056B}"/>
    <cellStyle name="Valuta 3 5 6 3 2 3" xfId="25240" xr:uid="{1DAA0E14-63BC-448A-8745-6B96AF4BD60F}"/>
    <cellStyle name="Valuta 3 5 6 3 2 4" xfId="13914" xr:uid="{807ABCE7-A3BF-4D47-AF12-E9AFF40B7934}"/>
    <cellStyle name="Valuta 3 5 6 3 3" xfId="6878" xr:uid="{CB482677-6A32-42E0-8B16-E3CCCF7AE5FF}"/>
    <cellStyle name="Valuta 3 5 6 3 3 2" xfId="30826" xr:uid="{60E48CE4-D22E-4043-B471-C778FA9C7CCF}"/>
    <cellStyle name="Valuta 3 5 6 3 3 3" xfId="19288" xr:uid="{DFAF0817-CB7E-4B8C-8693-314C17185715}"/>
    <cellStyle name="Valuta 3 5 6 3 4" xfId="22342" xr:uid="{66C2A25F-9842-41BE-8224-A2E901AB6613}"/>
    <cellStyle name="Valuta 3 5 6 3 5" xfId="11347" xr:uid="{4F307E51-5A41-44E8-8CF2-434DECD52CF9}"/>
    <cellStyle name="Valuta 3 5 6 4" xfId="1156" xr:uid="{00000000-0005-0000-0000-0000770A0000}"/>
    <cellStyle name="Valuta 3 5 6 4 2" xfId="4059" xr:uid="{F5AE645E-6236-4D1F-AB2A-F6B160CE5ACA}"/>
    <cellStyle name="Valuta 3 5 6 4 2 2" xfId="20292" xr:uid="{4D836D45-A772-458E-82F0-53F58478D551}"/>
    <cellStyle name="Valuta 3 5 6 4 2 2 2" xfId="31830" xr:uid="{2BAAC8D4-DFF4-40A0-9183-0D56B6756FBE}"/>
    <cellStyle name="Valuta 3 5 6 4 2 3" xfId="24807" xr:uid="{678E9468-37BE-491E-A9E2-634851FDDFA9}"/>
    <cellStyle name="Valuta 3 5 6 4 2 4" xfId="13481" xr:uid="{485BA614-9D23-4617-93DB-A79D3DBDEDE5}"/>
    <cellStyle name="Valuta 3 5 6 4 3" xfId="18954" xr:uid="{A07D4821-2835-43C2-9865-B3E1C2CE5237}"/>
    <cellStyle name="Valuta 3 5 6 4 3 2" xfId="30492" xr:uid="{E74923E0-4BC5-4F41-A63D-4B443FC3AF6B}"/>
    <cellStyle name="Valuta 3 5 6 4 4" xfId="21909" xr:uid="{097C972B-DC99-4FE7-B4C5-C447C0208991}"/>
    <cellStyle name="Valuta 3 5 6 4 5" xfId="10960" xr:uid="{988931D6-A079-4F29-BFBB-8E0DF0AF5C4A}"/>
    <cellStyle name="Valuta 3 5 6 5" xfId="3489" xr:uid="{FC2B1210-277C-4549-8221-A4243C2CE97E}"/>
    <cellStyle name="Valuta 3 5 6 5 2" xfId="19958" xr:uid="{4107199C-1548-4765-8FA3-1991322EF802}"/>
    <cellStyle name="Valuta 3 5 6 5 2 2" xfId="31496" xr:uid="{73C95BA0-AE80-4832-A165-F665B5226D9D}"/>
    <cellStyle name="Valuta 3 5 6 5 3" xfId="24237" xr:uid="{B01D0430-E721-4E53-870E-FD4A00B4FB5F}"/>
    <cellStyle name="Valuta 3 5 6 5 4" xfId="12957" xr:uid="{C1CFD771-6ECD-4240-93BC-E708ED65E6D6}"/>
    <cellStyle name="Valuta 3 5 6 6" xfId="6420" xr:uid="{B25B68DF-32D4-42D2-9EC2-265C932A8E10}"/>
    <cellStyle name="Valuta 3 5 6 6 2" xfId="30158" xr:uid="{1CB7E510-1796-439E-960E-D2BF53DBF2A7}"/>
    <cellStyle name="Valuta 3 5 6 6 3" xfId="18620" xr:uid="{E5806DEF-EDDA-47D0-9715-7AD9535EC792}"/>
    <cellStyle name="Valuta 3 5 6 7" xfId="21339" xr:uid="{2AC8E90F-076A-45AA-8B5F-C0EB01F6EE1E}"/>
    <cellStyle name="Valuta 3 5 6 8" xfId="10469" xr:uid="{B4AB410C-50F0-4649-8E02-63388C66DDCC}"/>
    <cellStyle name="Valuta 3 5 7" xfId="1780" xr:uid="{00000000-0005-0000-0000-0000780A0000}"/>
    <cellStyle name="Valuta 3 5 7 2" xfId="4679" xr:uid="{C734E1CA-F528-432B-8EFE-3B6AE37CE61A}"/>
    <cellStyle name="Valuta 3 5 7 2 2" xfId="20795" xr:uid="{F9AA6583-4CB5-4135-B38C-BCF885B4168E}"/>
    <cellStyle name="Valuta 3 5 7 2 2 2" xfId="32333" xr:uid="{0D0E6432-C607-4BAC-A11C-B5BF73519012}"/>
    <cellStyle name="Valuta 3 5 7 2 3" xfId="25427" xr:uid="{8B737DE8-BF9F-42CA-A517-52B15CA815FE}"/>
    <cellStyle name="Valuta 3 5 7 2 4" xfId="14101" xr:uid="{7F0152CB-3EEE-405C-833D-DA966B345A7E}"/>
    <cellStyle name="Valuta 3 5 7 3" xfId="7544" xr:uid="{38E7597D-ED9E-4621-B7B2-00A606B70DB8}"/>
    <cellStyle name="Valuta 3 5 7 3 2" xfId="30995" xr:uid="{5AE43040-04F5-491F-80F8-6892FAC17E94}"/>
    <cellStyle name="Valuta 3 5 7 3 3" xfId="19457" xr:uid="{CBE30B78-F74C-477E-AED4-8C3B031CD73E}"/>
    <cellStyle name="Valuta 3 5 7 4" xfId="22529" xr:uid="{01014BF5-BBF0-40C8-9611-A1F565CFB1CC}"/>
    <cellStyle name="Valuta 3 5 7 5" xfId="11526" xr:uid="{596DADAC-F970-4032-B946-41FA47696985}"/>
    <cellStyle name="Valuta 3 5 8" xfId="1374" xr:uid="{00000000-0005-0000-0000-0000790A0000}"/>
    <cellStyle name="Valuta 3 5 8 2" xfId="4277" xr:uid="{853FA494-9A14-4C8A-AFCC-F64614E17216}"/>
    <cellStyle name="Valuta 3 5 8 2 2" xfId="20459" xr:uid="{4D693EB4-7F28-4F6E-A663-5B47D61084D6}"/>
    <cellStyle name="Valuta 3 5 8 2 2 2" xfId="31997" xr:uid="{95A2F033-C355-4BEF-9769-B50F4BEDFF9F}"/>
    <cellStyle name="Valuta 3 5 8 2 3" xfId="25025" xr:uid="{64651C7E-C54E-4619-B52F-7AD5ECD91B0B}"/>
    <cellStyle name="Valuta 3 5 8 2 4" xfId="13699" xr:uid="{FAA9E2D3-77B6-425E-A1D5-6C294D76C3AF}"/>
    <cellStyle name="Valuta 3 5 8 3" xfId="7113" xr:uid="{433499C6-2ECB-4F23-943A-66440DB02251}"/>
    <cellStyle name="Valuta 3 5 8 3 2" xfId="30659" xr:uid="{4A27208B-0F35-485B-B937-18C4628E28BD}"/>
    <cellStyle name="Valuta 3 5 8 3 3" xfId="19121" xr:uid="{B0C23D18-83F3-47CE-809D-7D27209289F1}"/>
    <cellStyle name="Valuta 3 5 8 4" xfId="22127" xr:uid="{AE1E25B2-1688-4813-A74A-507792FA2DD8}"/>
    <cellStyle name="Valuta 3 5 8 5" xfId="11156" xr:uid="{B4E1D24C-F133-4589-B28E-30589674CE7A}"/>
    <cellStyle name="Valuta 3 5 9" xfId="860" xr:uid="{00000000-0005-0000-0000-00007A0A0000}"/>
    <cellStyle name="Valuta 3 5 9 2" xfId="3763" xr:uid="{3C07C846-08F2-4ABF-BC0A-2F843694159E}"/>
    <cellStyle name="Valuta 3 5 9 2 2" xfId="20125" xr:uid="{44B11E73-8EDF-401B-82E2-E5C3152642A8}"/>
    <cellStyle name="Valuta 3 5 9 2 2 2" xfId="31663" xr:uid="{A9FDA7A5-99FA-4D4D-8C12-5271A4687371}"/>
    <cellStyle name="Valuta 3 5 9 2 3" xfId="24511" xr:uid="{B6A86BA6-D431-404E-9A88-38C4A0E509C0}"/>
    <cellStyle name="Valuta 3 5 9 2 4" xfId="13210" xr:uid="{BA951AC1-7CA7-4085-B888-E6606BAAC527}"/>
    <cellStyle name="Valuta 3 5 9 3" xfId="6639" xr:uid="{1148422F-944F-4616-9B5B-45BC86CB2948}"/>
    <cellStyle name="Valuta 3 5 9 3 2" xfId="30325" xr:uid="{0FBE6262-82B9-4F7D-832D-9013E9629940}"/>
    <cellStyle name="Valuta 3 5 9 3 3" xfId="18787" xr:uid="{BD108709-A6B7-45AE-9765-0B43FD503F5A}"/>
    <cellStyle name="Valuta 3 5 9 4" xfId="21613" xr:uid="{7B7F8F66-351B-4807-9987-6F45E3B4C865}"/>
    <cellStyle name="Valuta 3 5 9 5" xfId="10706" xr:uid="{EC26A1A1-F0FF-43B8-9F8B-BD12CF862152}"/>
    <cellStyle name="Valuta 3 6" xfId="184" xr:uid="{00000000-0005-0000-0000-00007B0A0000}"/>
    <cellStyle name="Valuta 3 6 10" xfId="3298" xr:uid="{1735CD99-4019-45B0-9A7A-5451DB50BAC9}"/>
    <cellStyle name="Valuta 3 6 10 2" xfId="19793" xr:uid="{44D8E221-9F6D-49A3-A4A4-F34BA9E03F25}"/>
    <cellStyle name="Valuta 3 6 10 2 2" xfId="31331" xr:uid="{F2925796-5D71-4905-B9A6-8DCFC4BC001D}"/>
    <cellStyle name="Valuta 3 6 10 3" xfId="24046" xr:uid="{A9B952B9-368B-4289-9113-0244DCB4E842}"/>
    <cellStyle name="Valuta 3 6 10 4" xfId="12766" xr:uid="{1EED1F6B-056C-4D38-8B46-B27E54CA8142}"/>
    <cellStyle name="Valuta 3 6 11" xfId="6212" xr:uid="{6A038DF7-C310-443C-8BB5-A0C41DD59D3C}"/>
    <cellStyle name="Valuta 3 6 11 2" xfId="29993" xr:uid="{759E7FE0-7664-4B0B-9BCE-2E7B8CA7FFFC}"/>
    <cellStyle name="Valuta 3 6 11 3" xfId="18455" xr:uid="{25A2F549-EA9A-4B47-9975-AC2D716332FC}"/>
    <cellStyle name="Valuta 3 6 12" xfId="21148" xr:uid="{0FE891BD-F4A4-4CD2-9A8F-F45601F76BF6}"/>
    <cellStyle name="Valuta 3 6 13" xfId="10297" xr:uid="{DA5705F2-418B-4C97-B077-07220CB09C26}"/>
    <cellStyle name="Valuta 3 6 2" xfId="214" xr:uid="{00000000-0005-0000-0000-00007C0A0000}"/>
    <cellStyle name="Valuta 3 6 2 10" xfId="6240" xr:uid="{B2F791CB-88E4-44C9-9699-98D74D0FAAD6}"/>
    <cellStyle name="Valuta 3 6 2 10 2" xfId="30017" xr:uid="{41B74774-A00A-4F03-A508-3AC0C8251520}"/>
    <cellStyle name="Valuta 3 6 2 10 3" xfId="18479" xr:uid="{5DFF7A60-7E5A-4609-83D2-DFFB46E546F9}"/>
    <cellStyle name="Valuta 3 6 2 11" xfId="21175" xr:uid="{3C3E451B-71F1-4FAE-A84B-A8DE5243ABBE}"/>
    <cellStyle name="Valuta 3 6 2 12" xfId="10324" xr:uid="{D6F4A5DA-469D-4DB3-9221-C141D071635A}"/>
    <cellStyle name="Valuta 3 6 2 2" xfId="255" xr:uid="{00000000-0005-0000-0000-00007D0A0000}"/>
    <cellStyle name="Valuta 3 6 2 2 10" xfId="21215" xr:uid="{AB059E3C-7C1F-462B-8B9A-7E35474DBAB0}"/>
    <cellStyle name="Valuta 3 6 2 2 11" xfId="10364" xr:uid="{8A184952-9EF8-4583-91B8-66FBDBEEE0EC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2 2 2" xfId="21108" xr:uid="{DE7B8634-58CF-46CA-A032-681CE6B4330F}"/>
    <cellStyle name="Valuta 3 6 2 2 2 2 2 2 2 2" xfId="32646" xr:uid="{F2BB4361-6F43-4B06-A18F-26C89BADEAE3}"/>
    <cellStyle name="Valuta 3 6 2 2 2 2 2 2 3" xfId="25740" xr:uid="{71CC21AA-620C-4FCF-86D3-2A2D84A147B0}"/>
    <cellStyle name="Valuta 3 6 2 2 2 2 2 2 4" xfId="14414" xr:uid="{DBFDD5AB-E731-47E8-B55F-215627EE7CA3}"/>
    <cellStyle name="Valuta 3 6 2 2 2 2 2 3" xfId="7504" xr:uid="{4DBEBD39-C37E-431D-9714-7BAEB349BD25}"/>
    <cellStyle name="Valuta 3 6 2 2 2 2 2 3 2" xfId="31308" xr:uid="{EC260BF6-DACD-46D9-A493-D8BAFD76AB68}"/>
    <cellStyle name="Valuta 3 6 2 2 2 2 2 3 3" xfId="19770" xr:uid="{85BEE8AD-6CFC-402F-9F37-735257C1C5F8}"/>
    <cellStyle name="Valuta 3 6 2 2 2 2 2 4" xfId="22842" xr:uid="{29CCDC85-CE51-4D25-8EFC-D715D52F2DC3}"/>
    <cellStyle name="Valuta 3 6 2 2 2 2 2 5" xfId="11839" xr:uid="{0A7E2DB8-4A5B-4495-8968-3D0F3795A78A}"/>
    <cellStyle name="Valuta 3 6 2 2 2 2 3" xfId="1752" xr:uid="{00000000-0005-0000-0000-0000810A0000}"/>
    <cellStyle name="Valuta 3 6 2 2 2 2 3 2" xfId="4655" xr:uid="{028A27D0-17D2-4E55-B885-19734AB567BB}"/>
    <cellStyle name="Valuta 3 6 2 2 2 2 3 2 2" xfId="20772" xr:uid="{3DFF1927-C46C-49C2-BA0A-15B772A7AC17}"/>
    <cellStyle name="Valuta 3 6 2 2 2 2 3 2 2 2" xfId="32310" xr:uid="{D9A08858-15C6-4A33-B27F-7D8A87280E9D}"/>
    <cellStyle name="Valuta 3 6 2 2 2 2 3 2 3" xfId="25403" xr:uid="{75362F2B-A1C0-426A-BC82-F9D3BE778F62}"/>
    <cellStyle name="Valuta 3 6 2 2 2 2 3 2 4" xfId="14077" xr:uid="{B93DB283-71C4-409F-B2C9-C4460A1AAA0D}"/>
    <cellStyle name="Valuta 3 6 2 2 2 2 3 3" xfId="7041" xr:uid="{A8D0DBEA-621A-4F12-88F5-3E83DF191139}"/>
    <cellStyle name="Valuta 3 6 2 2 2 2 3 3 2" xfId="30972" xr:uid="{C7E30D5A-81D5-4E95-8312-66D0BDECBA90}"/>
    <cellStyle name="Valuta 3 6 2 2 2 2 3 3 3" xfId="19434" xr:uid="{47B20957-D90F-4FB0-8073-D6B36265C75B}"/>
    <cellStyle name="Valuta 3 6 2 2 2 2 3 4" xfId="22505" xr:uid="{046F0EF2-AC77-4BC7-90C6-B3DAD48E440A}"/>
    <cellStyle name="Valuta 3 6 2 2 2 2 3 5" xfId="11502" xr:uid="{4FE86F44-ABD2-49BD-A00A-0148556D1421}"/>
    <cellStyle name="Valuta 3 6 2 2 2 2 4" xfId="1319" xr:uid="{00000000-0005-0000-0000-0000820A0000}"/>
    <cellStyle name="Valuta 3 6 2 2 2 2 4 2" xfId="4222" xr:uid="{A0250533-1326-42F4-A50D-DE42C263EA72}"/>
    <cellStyle name="Valuta 3 6 2 2 2 2 4 2 2" xfId="20438" xr:uid="{544A4B6C-1504-4B0C-A2F2-2F558D0FAFAB}"/>
    <cellStyle name="Valuta 3 6 2 2 2 2 4 2 2 2" xfId="31976" xr:uid="{EF200B14-F834-4B29-97B0-452B8FE3F5BD}"/>
    <cellStyle name="Valuta 3 6 2 2 2 2 4 2 3" xfId="24970" xr:uid="{B7380909-012D-4BBC-AE22-909CEE02A27E}"/>
    <cellStyle name="Valuta 3 6 2 2 2 2 4 2 4" xfId="13644" xr:uid="{1C8AB6BC-4816-429D-95BA-46FC04C86C69}"/>
    <cellStyle name="Valuta 3 6 2 2 2 2 4 3" xfId="19100" xr:uid="{1B298862-1847-4923-B694-95F426926437}"/>
    <cellStyle name="Valuta 3 6 2 2 2 2 4 3 2" xfId="30638" xr:uid="{5FA20F92-0E91-4B2E-8F74-42DC1097DE38}"/>
    <cellStyle name="Valuta 3 6 2 2 2 2 4 4" xfId="22072" xr:uid="{1CA41EEA-A7D3-4FF9-8EDF-6700C551FA96}"/>
    <cellStyle name="Valuta 3 6 2 2 2 2 4 5" xfId="11115" xr:uid="{5C8D92F8-429B-4227-8D4E-43FE8DE31D26}"/>
    <cellStyle name="Valuta 3 6 2 2 2 2 5" xfId="3652" xr:uid="{AFBD42AF-B6B5-48EF-9E86-62BFF0E79BED}"/>
    <cellStyle name="Valuta 3 6 2 2 2 2 5 2" xfId="20104" xr:uid="{91B77633-FAA0-410E-ACF0-A7CC883C79E4}"/>
    <cellStyle name="Valuta 3 6 2 2 2 2 5 2 2" xfId="31642" xr:uid="{29D22728-1FCF-4BB2-9B7A-7EF5DCDAFF12}"/>
    <cellStyle name="Valuta 3 6 2 2 2 2 5 3" xfId="24400" xr:uid="{C794A3C7-549B-4279-9BAC-2DCF2E55C833}"/>
    <cellStyle name="Valuta 3 6 2 2 2 2 5 4" xfId="13120" xr:uid="{3122EF5B-2B08-4A7A-8323-9668FF8B49EC}"/>
    <cellStyle name="Valuta 3 6 2 2 2 2 6" xfId="6583" xr:uid="{42815491-CB1A-454F-BD8E-79F43837C8AB}"/>
    <cellStyle name="Valuta 3 6 2 2 2 2 6 2" xfId="30304" xr:uid="{35D60DA6-892C-4758-8E35-58752AA90119}"/>
    <cellStyle name="Valuta 3 6 2 2 2 2 6 3" xfId="18766" xr:uid="{29C4B81F-2EEC-4291-A76F-50D5B9B6A7BF}"/>
    <cellStyle name="Valuta 3 6 2 2 2 2 7" xfId="21502" xr:uid="{5945237C-9CBA-44DC-8292-09F76CC53F79}"/>
    <cellStyle name="Valuta 3 6 2 2 2 2 8" xfId="10624" xr:uid="{9F29E242-A639-4631-A970-39E987F7FE96}"/>
    <cellStyle name="Valuta 3 6 2 2 2 3" xfId="1926" xr:uid="{00000000-0005-0000-0000-0000830A0000}"/>
    <cellStyle name="Valuta 3 6 2 2 2 3 2" xfId="4825" xr:uid="{F8355B9E-C749-4809-B67E-9284DC92CFB3}"/>
    <cellStyle name="Valuta 3 6 2 2 2 3 2 2" xfId="20941" xr:uid="{813A2D1D-A077-4DBA-B6CE-0BCF9E1F1663}"/>
    <cellStyle name="Valuta 3 6 2 2 2 3 2 2 2" xfId="32479" xr:uid="{D1705ADA-5882-43AA-A38B-BB25D37D0A2E}"/>
    <cellStyle name="Valuta 3 6 2 2 2 3 2 3" xfId="25573" xr:uid="{F8C894B6-0B0E-4539-AE44-8CCB3FEFB867}"/>
    <cellStyle name="Valuta 3 6 2 2 2 3 2 4" xfId="14247" xr:uid="{061D80EB-F3E6-46C2-A7DA-62EDA932ECA7}"/>
    <cellStyle name="Valuta 3 6 2 2 2 3 3" xfId="7697" xr:uid="{505E7949-EBE7-4BBC-A24A-66E007D8B1F2}"/>
    <cellStyle name="Valuta 3 6 2 2 2 3 3 2" xfId="31141" xr:uid="{578B39FD-5B7F-42F7-87E6-C7B63B324374}"/>
    <cellStyle name="Valuta 3 6 2 2 2 3 3 3" xfId="19603" xr:uid="{7308E2EC-A60D-483D-B3B8-4132AAAE9EC4}"/>
    <cellStyle name="Valuta 3 6 2 2 2 3 4" xfId="22675" xr:uid="{B47EDEFF-0E1D-42C6-9036-822156072004}"/>
    <cellStyle name="Valuta 3 6 2 2 2 3 5" xfId="11672" xr:uid="{0BB3B3EE-568C-496D-8667-DECCDA5704C6}"/>
    <cellStyle name="Valuta 3 6 2 2 2 4" xfId="1539" xr:uid="{00000000-0005-0000-0000-0000840A0000}"/>
    <cellStyle name="Valuta 3 6 2 2 2 4 2" xfId="4442" xr:uid="{94AB5ED0-622A-4B4A-99F1-C61B5A2FFC38}"/>
    <cellStyle name="Valuta 3 6 2 2 2 4 2 2" xfId="20605" xr:uid="{99DD64BC-DBBF-4CF8-A94F-937EDC0E3136}"/>
    <cellStyle name="Valuta 3 6 2 2 2 4 2 2 2" xfId="32143" xr:uid="{0684D7B1-7253-4956-B7E5-A0540E9B7AAF}"/>
    <cellStyle name="Valuta 3 6 2 2 2 4 2 3" xfId="25190" xr:uid="{0B2FF96B-7D3A-4897-82FE-4D081E4B16BC}"/>
    <cellStyle name="Valuta 3 6 2 2 2 4 2 4" xfId="13864" xr:uid="{79374447-F5B7-4D2A-AC02-BCCC75EC0E99}"/>
    <cellStyle name="Valuta 3 6 2 2 2 4 3" xfId="7279" xr:uid="{0598D2A1-2D29-4B6E-8A21-54E41563070C}"/>
    <cellStyle name="Valuta 3 6 2 2 2 4 3 2" xfId="30805" xr:uid="{79F57AA0-60FB-4413-AE27-3340A8846C6F}"/>
    <cellStyle name="Valuta 3 6 2 2 2 4 3 3" xfId="19267" xr:uid="{5EA856A5-DD62-4920-944B-B65AEAB0D358}"/>
    <cellStyle name="Valuta 3 6 2 2 2 4 4" xfId="22292" xr:uid="{E98C6C71-A04F-46D6-A864-333A85C5E818}"/>
    <cellStyle name="Valuta 3 6 2 2 2 4 5" xfId="11313" xr:uid="{8E927717-9BE3-422A-B55A-8DCA4F6B7D61}"/>
    <cellStyle name="Valuta 3 6 2 2 2 5" xfId="1028" xr:uid="{00000000-0005-0000-0000-0000850A0000}"/>
    <cellStyle name="Valuta 3 6 2 2 2 5 2" xfId="3931" xr:uid="{BF5F074B-E9C3-454A-8E1F-87A5D8CEC236}"/>
    <cellStyle name="Valuta 3 6 2 2 2 5 2 2" xfId="20271" xr:uid="{411EB20D-BC8E-4EEC-AD06-8092EDB6F8DC}"/>
    <cellStyle name="Valuta 3 6 2 2 2 5 2 2 2" xfId="31809" xr:uid="{9F229429-49B4-4C72-B855-65C4AE91CD84}"/>
    <cellStyle name="Valuta 3 6 2 2 2 5 2 3" xfId="24679" xr:uid="{1DEF73F1-8817-4E8E-9E76-85C9875EFA1C}"/>
    <cellStyle name="Valuta 3 6 2 2 2 5 2 4" xfId="13369" xr:uid="{AC9CFECB-5079-43F1-BC55-0FE65F842D80}"/>
    <cellStyle name="Valuta 3 6 2 2 2 5 3" xfId="6803" xr:uid="{795BA0B8-3685-45CF-80E3-3813D22D43E5}"/>
    <cellStyle name="Valuta 3 6 2 2 2 5 3 2" xfId="30471" xr:uid="{09C0121B-560D-4ED4-ABC0-C32229CBB6EB}"/>
    <cellStyle name="Valuta 3 6 2 2 2 5 3 3" xfId="18933" xr:uid="{DF1A4F21-CD9C-40FF-A437-AAEAB28E1FFC}"/>
    <cellStyle name="Valuta 3 6 2 2 2 5 4" xfId="21781" xr:uid="{E3D27785-A209-40E9-8185-EAD92D85B638}"/>
    <cellStyle name="Valuta 3 6 2 2 2 5 5" xfId="10864" xr:uid="{970357C5-7EC2-4BE3-BACE-306BEB65C1F1}"/>
    <cellStyle name="Valuta 3 6 2 2 2 6" xfId="3460" xr:uid="{1AE3D593-D722-4727-A26A-52F3A4749D1A}"/>
    <cellStyle name="Valuta 3 6 2 2 2 6 2" xfId="19937" xr:uid="{5BCFF16E-0E9F-4530-9DB0-6A4DF2BF8AD3}"/>
    <cellStyle name="Valuta 3 6 2 2 2 6 2 2" xfId="31475" xr:uid="{13A456AA-27E2-4298-BA95-116B6487E76E}"/>
    <cellStyle name="Valuta 3 6 2 2 2 6 3" xfId="24208" xr:uid="{3B931D75-BFFC-459F-9698-D2DCA90BFD72}"/>
    <cellStyle name="Valuta 3 6 2 2 2 6 4" xfId="12928" xr:uid="{1F582D0F-C119-44D1-9FD9-D34995B60B59}"/>
    <cellStyle name="Valuta 3 6 2 2 2 7" xfId="6375" xr:uid="{2AE4EFBF-33B2-4D30-BAE4-1644D7D125FC}"/>
    <cellStyle name="Valuta 3 6 2 2 2 7 2" xfId="30137" xr:uid="{616DE2A0-2608-44DA-A792-A766D51396F1}"/>
    <cellStyle name="Valuta 3 6 2 2 2 7 3" xfId="18599" xr:uid="{5BAE3CBD-C6CC-4867-B008-EB859888EE5A}"/>
    <cellStyle name="Valuta 3 6 2 2 2 8" xfId="21310" xr:uid="{A8F9621F-2458-4BC6-A01D-41D1E98D36CA}"/>
    <cellStyle name="Valuta 3 6 2 2 2 9" xfId="10444" xr:uid="{BFB41C43-BB30-49C5-A3F8-E7681587308F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2 2 2" xfId="21028" xr:uid="{0408E274-194B-4CF0-9413-CA7092218BAB}"/>
    <cellStyle name="Valuta 3 6 2 2 4 2 2 2 2" xfId="32566" xr:uid="{AB4B8AD7-06C5-494B-A409-B80C4C90B26E}"/>
    <cellStyle name="Valuta 3 6 2 2 4 2 2 3" xfId="25660" xr:uid="{DA57B4DD-9433-45B0-B266-19B847101CCC}"/>
    <cellStyle name="Valuta 3 6 2 2 4 2 2 4" xfId="14334" xr:uid="{E07E48A0-375A-45BE-BBAF-5C992490C979}"/>
    <cellStyle name="Valuta 3 6 2 2 4 2 3" xfId="7409" xr:uid="{F18F3E18-3E6B-45F7-8DC3-9FC7F83A1189}"/>
    <cellStyle name="Valuta 3 6 2 2 4 2 3 2" xfId="31228" xr:uid="{66355A76-D502-4777-80CF-715EC7C07F81}"/>
    <cellStyle name="Valuta 3 6 2 2 4 2 3 3" xfId="19690" xr:uid="{76C219EF-9123-4226-A943-675D67DA9548}"/>
    <cellStyle name="Valuta 3 6 2 2 4 2 4" xfId="22762" xr:uid="{81514004-FF84-4E8A-B25E-476A9E887651}"/>
    <cellStyle name="Valuta 3 6 2 2 4 2 5" xfId="11759" xr:uid="{00E56C95-48D8-46FD-A3E7-7B717B273685}"/>
    <cellStyle name="Valuta 3 6 2 2 4 3" xfId="1657" xr:uid="{00000000-0005-0000-0000-0000890A0000}"/>
    <cellStyle name="Valuta 3 6 2 2 4 3 2" xfId="4560" xr:uid="{14690BCA-BDAD-4EB8-A5B6-D51F7B5AAA9F}"/>
    <cellStyle name="Valuta 3 6 2 2 4 3 2 2" xfId="20692" xr:uid="{E7FC16C7-9E48-4A56-BF6D-EDE767369A6B}"/>
    <cellStyle name="Valuta 3 6 2 2 4 3 2 2 2" xfId="32230" xr:uid="{268C33AB-6AC5-4B35-B4F5-7D72A6E00421}"/>
    <cellStyle name="Valuta 3 6 2 2 4 3 2 3" xfId="25308" xr:uid="{B3C7EEC1-279F-4CEA-9ECA-1D422F6C6116}"/>
    <cellStyle name="Valuta 3 6 2 2 4 3 2 4" xfId="13982" xr:uid="{828654E7-7214-486A-9F21-F4E1DC551328}"/>
    <cellStyle name="Valuta 3 6 2 2 4 3 3" xfId="6946" xr:uid="{A2CA73BF-57CE-4F60-B426-ADFB3102F5DA}"/>
    <cellStyle name="Valuta 3 6 2 2 4 3 3 2" xfId="30892" xr:uid="{1D1B7380-758D-4796-B53B-D0EC81EB166B}"/>
    <cellStyle name="Valuta 3 6 2 2 4 3 3 3" xfId="19354" xr:uid="{5B6CF42C-CFF3-4967-A6CA-25578A2F6FDA}"/>
    <cellStyle name="Valuta 3 6 2 2 4 3 4" xfId="22410" xr:uid="{54F261AD-23C8-4ADB-B5EB-A8F37D69D2A8}"/>
    <cellStyle name="Valuta 3 6 2 2 4 3 5" xfId="11413" xr:uid="{8073CD66-82D5-497A-BA5F-F2D0A1A7F0BE}"/>
    <cellStyle name="Valuta 3 6 2 2 4 4" xfId="1224" xr:uid="{00000000-0005-0000-0000-00008A0A0000}"/>
    <cellStyle name="Valuta 3 6 2 2 4 4 2" xfId="4127" xr:uid="{434E29F0-92C6-4B43-894F-523FEAB5CB7B}"/>
    <cellStyle name="Valuta 3 6 2 2 4 4 2 2" xfId="20358" xr:uid="{81ED6CF9-9CFF-4751-83E2-4B10858C1224}"/>
    <cellStyle name="Valuta 3 6 2 2 4 4 2 2 2" xfId="31896" xr:uid="{0ABCD7BF-C7A4-41B4-8338-A06EEEC14AD7}"/>
    <cellStyle name="Valuta 3 6 2 2 4 4 2 3" xfId="24875" xr:uid="{E9733ACC-9767-49BC-B571-C27E353CF614}"/>
    <cellStyle name="Valuta 3 6 2 2 4 4 2 4" xfId="13549" xr:uid="{5E76CD5E-C319-4012-BF73-5713A2462A16}"/>
    <cellStyle name="Valuta 3 6 2 2 4 4 3" xfId="19020" xr:uid="{F5DF7E9A-CEAF-4052-A142-6FD6C8FAA65C}"/>
    <cellStyle name="Valuta 3 6 2 2 4 4 3 2" xfId="30558" xr:uid="{EA6139D5-0A45-4FF6-A186-FB5D86157E63}"/>
    <cellStyle name="Valuta 3 6 2 2 4 4 4" xfId="21977" xr:uid="{D5B759E0-27F5-4B3A-B222-C1A1068E6187}"/>
    <cellStyle name="Valuta 3 6 2 2 4 4 5" xfId="11026" xr:uid="{63028115-2333-46EF-B461-CCA308EC1DBC}"/>
    <cellStyle name="Valuta 3 6 2 2 4 5" xfId="3557" xr:uid="{90375BE2-E35F-4A7D-933F-D83965A91345}"/>
    <cellStyle name="Valuta 3 6 2 2 4 5 2" xfId="20024" xr:uid="{D93DADE8-FC0F-4ADF-B8A0-6E279DC3BB1B}"/>
    <cellStyle name="Valuta 3 6 2 2 4 5 2 2" xfId="31562" xr:uid="{95B37ED9-F12D-4F83-B956-0588AB6D052B}"/>
    <cellStyle name="Valuta 3 6 2 2 4 5 3" xfId="24305" xr:uid="{EB4D74DC-10B1-4EB3-B4B2-ED0371A3E3AF}"/>
    <cellStyle name="Valuta 3 6 2 2 4 5 4" xfId="13025" xr:uid="{E85B5BA5-72BF-459A-826F-FD07A954F17D}"/>
    <cellStyle name="Valuta 3 6 2 2 4 6" xfId="6488" xr:uid="{7D571052-FF86-48C4-A81D-07D67CC56AD8}"/>
    <cellStyle name="Valuta 3 6 2 2 4 6 2" xfId="30224" xr:uid="{96E49B8D-78FA-48F6-AD62-CC5057B6B453}"/>
    <cellStyle name="Valuta 3 6 2 2 4 6 3" xfId="18686" xr:uid="{3DD0FCCE-6A53-4FCF-94EF-9EA8D0A087A7}"/>
    <cellStyle name="Valuta 3 6 2 2 4 7" xfId="21407" xr:uid="{96AC43FD-3F60-420D-8C61-DCBB1B833F76}"/>
    <cellStyle name="Valuta 3 6 2 2 4 8" xfId="10535" xr:uid="{81227789-B801-4CDD-B6E6-FE6538D7757C}"/>
    <cellStyle name="Valuta 3 6 2 2 5" xfId="1846" xr:uid="{00000000-0005-0000-0000-00008B0A0000}"/>
    <cellStyle name="Valuta 3 6 2 2 5 2" xfId="4745" xr:uid="{4621931A-FD6E-4B20-A1D0-E7E88BA096F5}"/>
    <cellStyle name="Valuta 3 6 2 2 5 2 2" xfId="20861" xr:uid="{090F9D1C-D5D5-4538-8528-D2B5468F5989}"/>
    <cellStyle name="Valuta 3 6 2 2 5 2 2 2" xfId="32399" xr:uid="{1AFC8395-47D3-4C52-8226-359C00315474}"/>
    <cellStyle name="Valuta 3 6 2 2 5 2 3" xfId="25493" xr:uid="{6A4EA33C-1A89-40B1-AA1A-CA388B841D58}"/>
    <cellStyle name="Valuta 3 6 2 2 5 2 4" xfId="14167" xr:uid="{B5428220-81F0-42A5-9424-29B1EC3C7CF5}"/>
    <cellStyle name="Valuta 3 6 2 2 5 3" xfId="7611" xr:uid="{B0EA2121-82B1-4BA1-B940-BD5A2849A5CD}"/>
    <cellStyle name="Valuta 3 6 2 2 5 3 2" xfId="31061" xr:uid="{BD6C587A-3E54-47D3-9BD0-2F19263B3C25}"/>
    <cellStyle name="Valuta 3 6 2 2 5 3 3" xfId="19523" xr:uid="{BDC5BA33-4823-4E37-8205-C781FA64BE22}"/>
    <cellStyle name="Valuta 3 6 2 2 5 4" xfId="22595" xr:uid="{ACB4469D-41E8-46D3-A6DD-676C8A411830}"/>
    <cellStyle name="Valuta 3 6 2 2 5 5" xfId="11592" xr:uid="{2172283F-EB22-4404-B514-6F198455489C}"/>
    <cellStyle name="Valuta 3 6 2 2 6" xfId="1444" xr:uid="{00000000-0005-0000-0000-00008C0A0000}"/>
    <cellStyle name="Valuta 3 6 2 2 6 2" xfId="4347" xr:uid="{CD60B4EC-699B-43BE-A106-200C96892B50}"/>
    <cellStyle name="Valuta 3 6 2 2 6 2 2" xfId="20525" xr:uid="{17BF3E7F-A683-43BA-9D39-C0E368FC825E}"/>
    <cellStyle name="Valuta 3 6 2 2 6 2 2 2" xfId="32063" xr:uid="{CF93277E-A0C7-4FEA-872A-333419BECF9B}"/>
    <cellStyle name="Valuta 3 6 2 2 6 2 3" xfId="25095" xr:uid="{506F8871-3658-44D7-A147-2F8ED71ACCC5}"/>
    <cellStyle name="Valuta 3 6 2 2 6 2 4" xfId="13769" xr:uid="{1D854EA5-8537-4F5E-B848-141F8C1E5945}"/>
    <cellStyle name="Valuta 3 6 2 2 6 3" xfId="7184" xr:uid="{76F88EA9-1BDF-4868-932B-DAB875C94A62}"/>
    <cellStyle name="Valuta 3 6 2 2 6 3 2" xfId="30725" xr:uid="{AA68650E-13A4-4356-8281-00D0C9278339}"/>
    <cellStyle name="Valuta 3 6 2 2 6 3 3" xfId="19187" xr:uid="{C1E4DECF-5890-4F5F-9692-77C4C339C48B}"/>
    <cellStyle name="Valuta 3 6 2 2 6 4" xfId="22197" xr:uid="{9A8216E1-6012-4C7A-A5FA-1CC159054FCA}"/>
    <cellStyle name="Valuta 3 6 2 2 6 5" xfId="11224" xr:uid="{FB9E48F0-4235-45AE-9A80-2934D810B4EB}"/>
    <cellStyle name="Valuta 3 6 2 2 7" xfId="932" xr:uid="{00000000-0005-0000-0000-00008D0A0000}"/>
    <cellStyle name="Valuta 3 6 2 2 7 2" xfId="3835" xr:uid="{05853D88-9EDA-4018-8193-94E9FDCB74E3}"/>
    <cellStyle name="Valuta 3 6 2 2 7 2 2" xfId="20191" xr:uid="{54E991DC-48CE-4225-A6DF-BA201FFE63F2}"/>
    <cellStyle name="Valuta 3 6 2 2 7 2 2 2" xfId="31729" xr:uid="{DF77EFA3-0BFD-4CC8-AA6B-77F91C04A90A}"/>
    <cellStyle name="Valuta 3 6 2 2 7 2 3" xfId="24583" xr:uid="{B7A0CF68-23F5-46CB-B3C3-221DF72EE2D7}"/>
    <cellStyle name="Valuta 3 6 2 2 7 2 4" xfId="13279" xr:uid="{3C6F8FAE-CE6E-49EF-B769-2D01EC28FEF1}"/>
    <cellStyle name="Valuta 3 6 2 2 7 3" xfId="6708" xr:uid="{1B282C2D-374E-46DE-AB63-AF75AE02AFD8}"/>
    <cellStyle name="Valuta 3 6 2 2 7 3 2" xfId="30391" xr:uid="{BD98B9F8-A234-4974-A6FD-8929276DE666}"/>
    <cellStyle name="Valuta 3 6 2 2 7 3 3" xfId="18853" xr:uid="{6FEA1FB7-2B4C-4B15-AF4A-680D60DE4DDE}"/>
    <cellStyle name="Valuta 3 6 2 2 7 4" xfId="21685" xr:uid="{949C3E0D-6454-47CE-8358-A6F95F934E32}"/>
    <cellStyle name="Valuta 3 6 2 2 7 5" xfId="10775" xr:uid="{D66BB5EC-5689-45C3-AFA0-92A9771CF76C}"/>
    <cellStyle name="Valuta 3 6 2 2 8" xfId="3365" xr:uid="{1F95E340-4312-4803-BE58-2854A58AFCEB}"/>
    <cellStyle name="Valuta 3 6 2 2 8 2" xfId="19857" xr:uid="{F1EC2BAA-1AD8-4E94-A23F-60C9B9F4CA79}"/>
    <cellStyle name="Valuta 3 6 2 2 8 2 2" xfId="31395" xr:uid="{01C0796F-D813-4EC5-9806-2CED830FE5FA}"/>
    <cellStyle name="Valuta 3 6 2 2 8 3" xfId="24113" xr:uid="{FAA03448-6B01-416E-94A6-D084E99E2E7F}"/>
    <cellStyle name="Valuta 3 6 2 2 8 4" xfId="12833" xr:uid="{2C632EEC-44B9-47C0-894A-6F4D63443ADB}"/>
    <cellStyle name="Valuta 3 6 2 2 9" xfId="6280" xr:uid="{75835666-C6FC-4438-8AAE-8D5ACB2BB522}"/>
    <cellStyle name="Valuta 3 6 2 2 9 2" xfId="30057" xr:uid="{948CC986-3C77-430C-A3DB-815415C674A4}"/>
    <cellStyle name="Valuta 3 6 2 2 9 3" xfId="18519" xr:uid="{8BF223B8-A3C2-40C4-82D2-9820361892D2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2 2 2" xfId="21068" xr:uid="{F28C57AF-5922-4BAE-B1C3-C7881EEC18B1}"/>
    <cellStyle name="Valuta 3 6 2 3 2 2 2 2 2" xfId="32606" xr:uid="{9C239FE5-6397-4315-99B7-2CD4B02426BD}"/>
    <cellStyle name="Valuta 3 6 2 3 2 2 2 3" xfId="25700" xr:uid="{C87CD57D-6FC6-460A-9E52-98E4D943A945}"/>
    <cellStyle name="Valuta 3 6 2 3 2 2 2 4" xfId="14374" xr:uid="{C88238D1-B87E-4A44-9B60-39CADDE16DB0}"/>
    <cellStyle name="Valuta 3 6 2 3 2 2 3" xfId="7464" xr:uid="{289F277A-A9A2-44C6-AC5A-5DAFFE50EF90}"/>
    <cellStyle name="Valuta 3 6 2 3 2 2 3 2" xfId="31268" xr:uid="{4A405C5E-8AC7-42A0-AD6A-16B36842B1D9}"/>
    <cellStyle name="Valuta 3 6 2 3 2 2 3 3" xfId="19730" xr:uid="{ACAF3FB2-D318-4028-AD43-59420A2E28E0}"/>
    <cellStyle name="Valuta 3 6 2 3 2 2 4" xfId="22802" xr:uid="{ED401E94-7AA5-4BF2-970A-ADC9A49BEC0E}"/>
    <cellStyle name="Valuta 3 6 2 3 2 2 5" xfId="11799" xr:uid="{8C425152-9FA4-42F2-9C98-7C3DA9EBBCEC}"/>
    <cellStyle name="Valuta 3 6 2 3 2 3" xfId="1712" xr:uid="{00000000-0005-0000-0000-0000910A0000}"/>
    <cellStyle name="Valuta 3 6 2 3 2 3 2" xfId="4615" xr:uid="{582394B7-8A8A-4667-BECF-560C66AF6D7D}"/>
    <cellStyle name="Valuta 3 6 2 3 2 3 2 2" xfId="20732" xr:uid="{6BC611BF-3B3E-4F1F-AC0D-71B9FFF92362}"/>
    <cellStyle name="Valuta 3 6 2 3 2 3 2 2 2" xfId="32270" xr:uid="{6789FE26-A100-407F-B160-3672DEB6681E}"/>
    <cellStyle name="Valuta 3 6 2 3 2 3 2 3" xfId="25363" xr:uid="{9B4CE118-989D-4680-AD39-9CB6AF2FAC50}"/>
    <cellStyle name="Valuta 3 6 2 3 2 3 2 4" xfId="14037" xr:uid="{D1F6CA83-BE3C-4110-9B46-A5256C351644}"/>
    <cellStyle name="Valuta 3 6 2 3 2 3 3" xfId="7001" xr:uid="{F99CB3BB-3253-4535-8AED-451C3C655254}"/>
    <cellStyle name="Valuta 3 6 2 3 2 3 3 2" xfId="30932" xr:uid="{171F7FFE-7DFB-401D-83B4-9A99F74B46C9}"/>
    <cellStyle name="Valuta 3 6 2 3 2 3 3 3" xfId="19394" xr:uid="{80A1AD69-005B-4B44-890F-3D1F26A22836}"/>
    <cellStyle name="Valuta 3 6 2 3 2 3 4" xfId="22465" xr:uid="{C5876464-37D7-4E55-B38C-E99C5034D11D}"/>
    <cellStyle name="Valuta 3 6 2 3 2 3 5" xfId="11462" xr:uid="{E46D5789-1900-48C6-AFE9-63922971EACB}"/>
    <cellStyle name="Valuta 3 6 2 3 2 4" xfId="1279" xr:uid="{00000000-0005-0000-0000-0000920A0000}"/>
    <cellStyle name="Valuta 3 6 2 3 2 4 2" xfId="4182" xr:uid="{F6B60D48-D59B-43BC-B1A1-989976C0E1EC}"/>
    <cellStyle name="Valuta 3 6 2 3 2 4 2 2" xfId="20398" xr:uid="{192A47D4-6A2F-4A19-B6D9-7F300484D09E}"/>
    <cellStyle name="Valuta 3 6 2 3 2 4 2 2 2" xfId="31936" xr:uid="{F6FEE8DB-82D2-44D1-AE61-1608BD573F4B}"/>
    <cellStyle name="Valuta 3 6 2 3 2 4 2 3" xfId="24930" xr:uid="{C60B9D85-1C74-4053-A741-FCC51472987E}"/>
    <cellStyle name="Valuta 3 6 2 3 2 4 2 4" xfId="13604" xr:uid="{12B64A25-85B3-46FD-B87D-F3BF7F47AE90}"/>
    <cellStyle name="Valuta 3 6 2 3 2 4 3" xfId="19060" xr:uid="{16DBFF25-C80A-40C0-BCAC-9C253189BC6C}"/>
    <cellStyle name="Valuta 3 6 2 3 2 4 3 2" xfId="30598" xr:uid="{A11FA5C5-81B4-4C3D-86FB-46BD8A59E798}"/>
    <cellStyle name="Valuta 3 6 2 3 2 4 4" xfId="22032" xr:uid="{64474D19-E7C3-4367-B36A-7CDD2BDC4955}"/>
    <cellStyle name="Valuta 3 6 2 3 2 4 5" xfId="11075" xr:uid="{477C3D7A-D8D2-43F1-87B0-243FE5632E2D}"/>
    <cellStyle name="Valuta 3 6 2 3 2 5" xfId="3612" xr:uid="{F9C5B3A7-08CC-44F3-B13E-B3689AA65267}"/>
    <cellStyle name="Valuta 3 6 2 3 2 5 2" xfId="20064" xr:uid="{A5C3CCDE-FDA7-4B29-A440-DA4C42540B2D}"/>
    <cellStyle name="Valuta 3 6 2 3 2 5 2 2" xfId="31602" xr:uid="{88804E7B-7391-4007-863C-98CE548C22F4}"/>
    <cellStyle name="Valuta 3 6 2 3 2 5 3" xfId="24360" xr:uid="{5A1D8F2C-DBA3-4D3E-8BE9-D2F780457D41}"/>
    <cellStyle name="Valuta 3 6 2 3 2 5 4" xfId="13080" xr:uid="{6DBCE853-B78C-4633-B202-8058E3455DB3}"/>
    <cellStyle name="Valuta 3 6 2 3 2 6" xfId="6543" xr:uid="{4B8D8F82-3322-4470-9CA8-7E2A355EF8E2}"/>
    <cellStyle name="Valuta 3 6 2 3 2 6 2" xfId="30264" xr:uid="{5E129DBF-DCEE-4521-B915-132801D64D0E}"/>
    <cellStyle name="Valuta 3 6 2 3 2 6 3" xfId="18726" xr:uid="{99FAF4D8-F9F5-444D-B280-522C97464C8C}"/>
    <cellStyle name="Valuta 3 6 2 3 2 7" xfId="21462" xr:uid="{F0A4BF65-DF0A-4A40-8AAB-5B4CD672D5AF}"/>
    <cellStyle name="Valuta 3 6 2 3 2 8" xfId="10584" xr:uid="{2221636B-EEE4-4DA4-AE2C-D1A122999788}"/>
    <cellStyle name="Valuta 3 6 2 3 3" xfId="1886" xr:uid="{00000000-0005-0000-0000-0000930A0000}"/>
    <cellStyle name="Valuta 3 6 2 3 3 2" xfId="4785" xr:uid="{B4B732B5-DAAA-43ED-822A-3D117AEF565C}"/>
    <cellStyle name="Valuta 3 6 2 3 3 2 2" xfId="20901" xr:uid="{9E85EE0A-47D7-43BB-8DE3-BDBF68B91BAD}"/>
    <cellStyle name="Valuta 3 6 2 3 3 2 2 2" xfId="32439" xr:uid="{4F3222EB-77EA-4746-AA84-216CD8C86CB8}"/>
    <cellStyle name="Valuta 3 6 2 3 3 2 3" xfId="25533" xr:uid="{A32AD571-5DBC-47A2-8E8C-11BD72FEDBDE}"/>
    <cellStyle name="Valuta 3 6 2 3 3 2 4" xfId="14207" xr:uid="{2B2A9C42-415F-4CF2-93C1-827EFBEB9EBD}"/>
    <cellStyle name="Valuta 3 6 2 3 3 3" xfId="7657" xr:uid="{3EE349B5-DD6A-4480-8106-92A4E9EEBB4E}"/>
    <cellStyle name="Valuta 3 6 2 3 3 3 2" xfId="31101" xr:uid="{6DE28D30-8025-4AF6-8455-7946B4A77E45}"/>
    <cellStyle name="Valuta 3 6 2 3 3 3 3" xfId="19563" xr:uid="{D1C01C91-EE9C-4ED4-A100-1D3E820AFBBD}"/>
    <cellStyle name="Valuta 3 6 2 3 3 4" xfId="22635" xr:uid="{F4CA8CC6-5DF6-4032-B4C4-E6C930C4E529}"/>
    <cellStyle name="Valuta 3 6 2 3 3 5" xfId="11632" xr:uid="{1ED8AC43-859E-453C-8048-BCCBFF4A07C8}"/>
    <cellStyle name="Valuta 3 6 2 3 4" xfId="1499" xr:uid="{00000000-0005-0000-0000-0000940A0000}"/>
    <cellStyle name="Valuta 3 6 2 3 4 2" xfId="4402" xr:uid="{87741B63-30BD-4057-B11C-BDBF640135A5}"/>
    <cellStyle name="Valuta 3 6 2 3 4 2 2" xfId="20565" xr:uid="{DFE919D9-FE9B-4C9A-A816-289CAC489E89}"/>
    <cellStyle name="Valuta 3 6 2 3 4 2 2 2" xfId="32103" xr:uid="{57B948CA-2B2A-4539-A1DA-594748179C63}"/>
    <cellStyle name="Valuta 3 6 2 3 4 2 3" xfId="25150" xr:uid="{13159B54-D74D-4460-8CB7-5FE0166C1189}"/>
    <cellStyle name="Valuta 3 6 2 3 4 2 4" xfId="13824" xr:uid="{83DFFBF3-C42D-4240-AD3E-5636DFB22F45}"/>
    <cellStyle name="Valuta 3 6 2 3 4 3" xfId="7239" xr:uid="{15B07F50-A713-49EB-BB8A-157DF4FEF535}"/>
    <cellStyle name="Valuta 3 6 2 3 4 3 2" xfId="30765" xr:uid="{A6095E2D-AD29-40C7-BFA1-47B75EBFC937}"/>
    <cellStyle name="Valuta 3 6 2 3 4 3 3" xfId="19227" xr:uid="{A9DF8FFC-88EC-4ECC-863E-2B90989CD8E7}"/>
    <cellStyle name="Valuta 3 6 2 3 4 4" xfId="22252" xr:uid="{0399C92B-743A-4C77-90FB-CD238FAD7CE6}"/>
    <cellStyle name="Valuta 3 6 2 3 4 5" xfId="11273" xr:uid="{A43A927A-EE3F-4039-A33C-F6F8B96F2809}"/>
    <cellStyle name="Valuta 3 6 2 3 5" xfId="988" xr:uid="{00000000-0005-0000-0000-0000950A0000}"/>
    <cellStyle name="Valuta 3 6 2 3 5 2" xfId="3891" xr:uid="{44EE2940-BA55-44C6-B48F-B2675A21E019}"/>
    <cellStyle name="Valuta 3 6 2 3 5 2 2" xfId="20231" xr:uid="{835737BA-BAB6-4D5F-B022-C463640912A7}"/>
    <cellStyle name="Valuta 3 6 2 3 5 2 2 2" xfId="31769" xr:uid="{03A284E1-D897-490F-A134-4B70A1B60782}"/>
    <cellStyle name="Valuta 3 6 2 3 5 2 3" xfId="24639" xr:uid="{2C9F8292-548B-446A-8D83-B3B9B0488F62}"/>
    <cellStyle name="Valuta 3 6 2 3 5 2 4" xfId="13329" xr:uid="{2F7A2255-C2FD-48FD-B3A8-B4728D75CE82}"/>
    <cellStyle name="Valuta 3 6 2 3 5 3" xfId="6763" xr:uid="{A54CCE0B-14A2-4522-BE8E-5D25BF0796B5}"/>
    <cellStyle name="Valuta 3 6 2 3 5 3 2" xfId="30431" xr:uid="{A298E879-24B1-4311-961C-F67E513AA2B4}"/>
    <cellStyle name="Valuta 3 6 2 3 5 3 3" xfId="18893" xr:uid="{7BEE6935-E39D-4A06-911B-AE45CD30A43F}"/>
    <cellStyle name="Valuta 3 6 2 3 5 4" xfId="21741" xr:uid="{0A3AFF72-59BC-439D-B4CB-46FAB77FDAD6}"/>
    <cellStyle name="Valuta 3 6 2 3 5 5" xfId="10824" xr:uid="{6C6E1C09-8186-4E33-BB7D-DD61E74E815D}"/>
    <cellStyle name="Valuta 3 6 2 3 6" xfId="3420" xr:uid="{5CEFA678-DFCA-493E-9076-BD8126AF66AE}"/>
    <cellStyle name="Valuta 3 6 2 3 6 2" xfId="19897" xr:uid="{0DAB043B-09C2-43C0-AD78-05DCDF7B4CFF}"/>
    <cellStyle name="Valuta 3 6 2 3 6 2 2" xfId="31435" xr:uid="{66AFC4BD-490B-4B09-BD72-F604CA209FFD}"/>
    <cellStyle name="Valuta 3 6 2 3 6 3" xfId="24168" xr:uid="{8815F379-BF6B-41B4-BAF3-FBA853BEF297}"/>
    <cellStyle name="Valuta 3 6 2 3 6 4" xfId="12888" xr:uid="{47B05E32-7D40-4E61-9E0E-C4A4F2C7DF7C}"/>
    <cellStyle name="Valuta 3 6 2 3 7" xfId="6335" xr:uid="{693AB568-6791-4F47-ACA5-9AF83BD94E7C}"/>
    <cellStyle name="Valuta 3 6 2 3 7 2" xfId="30097" xr:uid="{84B4F11E-42C3-41DB-AF78-B9249D08FE0C}"/>
    <cellStyle name="Valuta 3 6 2 3 7 3" xfId="18559" xr:uid="{D33A2F31-DEF8-4765-AA33-E4AE6AFA830C}"/>
    <cellStyle name="Valuta 3 6 2 3 8" xfId="21270" xr:uid="{362D4675-21DF-44AF-B7BC-38D9EF588E1F}"/>
    <cellStyle name="Valuta 3 6 2 3 9" xfId="10404" xr:uid="{A1B30045-8197-4C7F-B771-5E0D5B258004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2 2 2" xfId="20988" xr:uid="{CB495014-FC4A-4A90-AE5B-DFA751386A5B}"/>
    <cellStyle name="Valuta 3 6 2 5 2 2 2 2" xfId="32526" xr:uid="{32F0E5FB-4593-41C0-9F0A-1C1A78A26693}"/>
    <cellStyle name="Valuta 3 6 2 5 2 2 3" xfId="25620" xr:uid="{84453132-225B-4940-AD90-C0F406CCE1EA}"/>
    <cellStyle name="Valuta 3 6 2 5 2 2 4" xfId="14294" xr:uid="{65D57BB8-E038-4E77-B491-495F755BAB9F}"/>
    <cellStyle name="Valuta 3 6 2 5 2 3" xfId="7369" xr:uid="{CB9634D4-E8AA-4197-BC24-C3E127052933}"/>
    <cellStyle name="Valuta 3 6 2 5 2 3 2" xfId="31188" xr:uid="{12C246C4-174F-42D9-B673-9D97DABD5953}"/>
    <cellStyle name="Valuta 3 6 2 5 2 3 3" xfId="19650" xr:uid="{19099151-B497-4E48-B4E4-92E1EA6AED9A}"/>
    <cellStyle name="Valuta 3 6 2 5 2 4" xfId="22722" xr:uid="{010201FB-887E-4F15-85CF-43EF6276E83F}"/>
    <cellStyle name="Valuta 3 6 2 5 2 5" xfId="11719" xr:uid="{8065A9D0-D298-441B-BA90-AAA83CF6C5E2}"/>
    <cellStyle name="Valuta 3 6 2 5 3" xfId="1617" xr:uid="{00000000-0005-0000-0000-0000990A0000}"/>
    <cellStyle name="Valuta 3 6 2 5 3 2" xfId="4520" xr:uid="{C0C0734C-6BE1-422A-9EAF-01AC5BAF7328}"/>
    <cellStyle name="Valuta 3 6 2 5 3 2 2" xfId="20652" xr:uid="{0FB17634-745F-4442-A9A0-E7BA7CF7C405}"/>
    <cellStyle name="Valuta 3 6 2 5 3 2 2 2" xfId="32190" xr:uid="{AD6BC12A-2AFB-4F1B-9E3E-02EE2C2EE3B2}"/>
    <cellStyle name="Valuta 3 6 2 5 3 2 3" xfId="25268" xr:uid="{3ACB4C1B-EE68-4DD4-8971-DDF24E0BA6D4}"/>
    <cellStyle name="Valuta 3 6 2 5 3 2 4" xfId="13942" xr:uid="{229B5AC9-B64B-4490-A42C-9503A3BE9EB6}"/>
    <cellStyle name="Valuta 3 6 2 5 3 3" xfId="6906" xr:uid="{2CCE34E9-E8F9-43DD-AA70-995F5FB56816}"/>
    <cellStyle name="Valuta 3 6 2 5 3 3 2" xfId="30852" xr:uid="{82A3756D-3141-4020-99D1-28254A659FF2}"/>
    <cellStyle name="Valuta 3 6 2 5 3 3 3" xfId="19314" xr:uid="{E8819C1D-FC5E-4A58-A4D3-28F2C097AE6D}"/>
    <cellStyle name="Valuta 3 6 2 5 3 4" xfId="22370" xr:uid="{3C287199-B8DF-48C3-92D3-CD59CDCD5B3C}"/>
    <cellStyle name="Valuta 3 6 2 5 3 5" xfId="11373" xr:uid="{DA7B3A0C-6C2F-40DD-B46F-041574253166}"/>
    <cellStyle name="Valuta 3 6 2 5 4" xfId="1184" xr:uid="{00000000-0005-0000-0000-00009A0A0000}"/>
    <cellStyle name="Valuta 3 6 2 5 4 2" xfId="4087" xr:uid="{2E8DB2FA-5868-4C0B-90D5-113F8C3EF7D9}"/>
    <cellStyle name="Valuta 3 6 2 5 4 2 2" xfId="20318" xr:uid="{5FCF7DCE-4AE0-472E-A2F3-383C689E1472}"/>
    <cellStyle name="Valuta 3 6 2 5 4 2 2 2" xfId="31856" xr:uid="{37834991-1CD2-4BC7-93AD-E642A28B1403}"/>
    <cellStyle name="Valuta 3 6 2 5 4 2 3" xfId="24835" xr:uid="{0B5ACC5C-53DE-4C7C-85A8-FB171CDCDB23}"/>
    <cellStyle name="Valuta 3 6 2 5 4 2 4" xfId="13509" xr:uid="{633849CD-7590-4273-8E9B-906A531650E1}"/>
    <cellStyle name="Valuta 3 6 2 5 4 3" xfId="18980" xr:uid="{D227E700-219C-4816-BE51-8E45C3BE9144}"/>
    <cellStyle name="Valuta 3 6 2 5 4 3 2" xfId="30518" xr:uid="{8DAE4FB8-0F01-4B69-BF7A-85961F3EF007}"/>
    <cellStyle name="Valuta 3 6 2 5 4 4" xfId="21937" xr:uid="{17E4AFE9-F0BE-4207-BE3A-0F14829F0E7E}"/>
    <cellStyle name="Valuta 3 6 2 5 4 5" xfId="10986" xr:uid="{203D006C-5BFD-4D3E-96D1-9FCFF3E2A44F}"/>
    <cellStyle name="Valuta 3 6 2 5 5" xfId="3517" xr:uid="{C84AB7E4-8716-4282-AC06-088EC3BEEE32}"/>
    <cellStyle name="Valuta 3 6 2 5 5 2" xfId="19984" xr:uid="{F441C10F-7372-4747-B7E4-74BBF3B1452F}"/>
    <cellStyle name="Valuta 3 6 2 5 5 2 2" xfId="31522" xr:uid="{9CA5DC6D-7BE7-45DD-B283-933BF8651885}"/>
    <cellStyle name="Valuta 3 6 2 5 5 3" xfId="24265" xr:uid="{CDD4D64E-C216-4DFF-AF74-BB83A21AF260}"/>
    <cellStyle name="Valuta 3 6 2 5 5 4" xfId="12985" xr:uid="{26C0A6AB-3644-43BA-B186-62AF123A4737}"/>
    <cellStyle name="Valuta 3 6 2 5 6" xfId="6448" xr:uid="{141C4BC7-1C6E-4518-943B-396AE336EDE5}"/>
    <cellStyle name="Valuta 3 6 2 5 6 2" xfId="30184" xr:uid="{E39A5279-EF0D-4C92-A09E-CEEB8548AE35}"/>
    <cellStyle name="Valuta 3 6 2 5 6 3" xfId="18646" xr:uid="{F7B72123-EA4D-45B9-AFF6-972840FBDDE4}"/>
    <cellStyle name="Valuta 3 6 2 5 7" xfId="21367" xr:uid="{553379B3-D399-4C0D-A91C-0B1F802ACD1A}"/>
    <cellStyle name="Valuta 3 6 2 5 8" xfId="10495" xr:uid="{EE5FC46D-9F3C-4B41-B9EE-92FCED8D8D6A}"/>
    <cellStyle name="Valuta 3 6 2 6" xfId="1806" xr:uid="{00000000-0005-0000-0000-00009B0A0000}"/>
    <cellStyle name="Valuta 3 6 2 6 2" xfId="4705" xr:uid="{51F28965-961E-438C-9CB7-DA5CE8DB2BE3}"/>
    <cellStyle name="Valuta 3 6 2 6 2 2" xfId="20821" xr:uid="{359F3433-7FBA-4879-9E85-D80268ADDC20}"/>
    <cellStyle name="Valuta 3 6 2 6 2 2 2" xfId="32359" xr:uid="{1904703C-8E4A-4B9F-AE97-3A976C745C15}"/>
    <cellStyle name="Valuta 3 6 2 6 2 3" xfId="25453" xr:uid="{155175CE-1987-403A-8DC4-3C5DEFB35B88}"/>
    <cellStyle name="Valuta 3 6 2 6 2 4" xfId="14127" xr:uid="{C60CF867-6CC9-4BD4-8644-0AF599320871}"/>
    <cellStyle name="Valuta 3 6 2 6 3" xfId="7571" xr:uid="{686BD69C-9F7C-43D9-84B1-31EA0A0E970C}"/>
    <cellStyle name="Valuta 3 6 2 6 3 2" xfId="31021" xr:uid="{6B24F011-FAAB-45D4-822F-76AE55559EE2}"/>
    <cellStyle name="Valuta 3 6 2 6 3 3" xfId="19483" xr:uid="{CE0C126C-362F-462A-839F-FE3E76123EED}"/>
    <cellStyle name="Valuta 3 6 2 6 4" xfId="22555" xr:uid="{02681278-8C1B-4A2A-B897-E97DBFDA3B7E}"/>
    <cellStyle name="Valuta 3 6 2 6 5" xfId="11552" xr:uid="{57B5F64A-1408-4323-BF12-54144D2ADC5C}"/>
    <cellStyle name="Valuta 3 6 2 7" xfId="1404" xr:uid="{00000000-0005-0000-0000-00009C0A0000}"/>
    <cellStyle name="Valuta 3 6 2 7 2" xfId="4307" xr:uid="{E22222D3-086D-4D66-9B4A-30F3691AC12D}"/>
    <cellStyle name="Valuta 3 6 2 7 2 2" xfId="20485" xr:uid="{B1481E38-FD1E-4F97-92BF-0F57F9751B03}"/>
    <cellStyle name="Valuta 3 6 2 7 2 2 2" xfId="32023" xr:uid="{5B972B82-36B3-4E45-96E3-8EB14473F7F8}"/>
    <cellStyle name="Valuta 3 6 2 7 2 3" xfId="25055" xr:uid="{64DEAF25-1A2C-4CCA-A676-32AB28F85C16}"/>
    <cellStyle name="Valuta 3 6 2 7 2 4" xfId="13729" xr:uid="{5A23C82C-9CEE-4296-873D-D2A08DA54104}"/>
    <cellStyle name="Valuta 3 6 2 7 3" xfId="7144" xr:uid="{52092FC2-F4A6-4B5B-8EF2-30292BB8D3D4}"/>
    <cellStyle name="Valuta 3 6 2 7 3 2" xfId="30685" xr:uid="{0EB36B34-B0B9-40C9-A606-73164F30862F}"/>
    <cellStyle name="Valuta 3 6 2 7 3 3" xfId="19147" xr:uid="{0412AA4A-32C6-4D7D-9381-DD2CCC33966E}"/>
    <cellStyle name="Valuta 3 6 2 7 4" xfId="22157" xr:uid="{24BF6C0C-D07B-458C-99B9-C00544ABC432}"/>
    <cellStyle name="Valuta 3 6 2 7 5" xfId="11184" xr:uid="{DD31A75D-B55C-42BF-ACCC-2E8BD207F206}"/>
    <cellStyle name="Valuta 3 6 2 8" xfId="891" xr:uid="{00000000-0005-0000-0000-00009D0A0000}"/>
    <cellStyle name="Valuta 3 6 2 8 2" xfId="3794" xr:uid="{80A39B0C-B18D-4370-8C62-5EACAE907826}"/>
    <cellStyle name="Valuta 3 6 2 8 2 2" xfId="20151" xr:uid="{86800C37-E450-4175-9AA0-E4C3C3543E77}"/>
    <cellStyle name="Valuta 3 6 2 8 2 2 2" xfId="31689" xr:uid="{A25B3023-E9DF-4A59-884B-08A0BD053A82}"/>
    <cellStyle name="Valuta 3 6 2 8 2 3" xfId="24542" xr:uid="{8BECD42A-F5CF-4AA1-83C6-C6C459C68A76}"/>
    <cellStyle name="Valuta 3 6 2 8 2 4" xfId="13238" xr:uid="{9DBDA066-7F5B-436A-A038-08C0F8A76525}"/>
    <cellStyle name="Valuta 3 6 2 8 3" xfId="6668" xr:uid="{77945D10-4596-4C07-8FDF-49984F862BB9}"/>
    <cellStyle name="Valuta 3 6 2 8 3 2" xfId="30351" xr:uid="{A5CEEC6A-DD24-4FE7-B1C6-114719E900DC}"/>
    <cellStyle name="Valuta 3 6 2 8 3 3" xfId="18813" xr:uid="{692E273F-1D8A-4856-B735-396D7739DA1C}"/>
    <cellStyle name="Valuta 3 6 2 8 4" xfId="21644" xr:uid="{F9653546-99FE-41B3-8CFD-8339314228D3}"/>
    <cellStyle name="Valuta 3 6 2 8 5" xfId="10734" xr:uid="{C17B1939-5398-4091-990A-7D9B9939F3A4}"/>
    <cellStyle name="Valuta 3 6 2 9" xfId="3325" xr:uid="{7E2DBA89-18AF-4711-9B13-A9072F457027}"/>
    <cellStyle name="Valuta 3 6 2 9 2" xfId="19817" xr:uid="{E2568A18-836A-49AF-827E-95F5066FCF1C}"/>
    <cellStyle name="Valuta 3 6 2 9 2 2" xfId="31355" xr:uid="{70F8950F-4EDD-439E-BFA4-C6C7C991E900}"/>
    <cellStyle name="Valuta 3 6 2 9 3" xfId="24073" xr:uid="{A18D8BD4-20D9-44CF-85C8-5C366B615767}"/>
    <cellStyle name="Valuta 3 6 2 9 4" xfId="12793" xr:uid="{EF077F41-8160-440F-83A8-37B636937E2C}"/>
    <cellStyle name="Valuta 3 6 3" xfId="231" xr:uid="{00000000-0005-0000-0000-00009E0A0000}"/>
    <cellStyle name="Valuta 3 6 3 10" xfId="21191" xr:uid="{5671F0E1-1F6D-45E1-9BDB-5E32B3FB7FDB}"/>
    <cellStyle name="Valuta 3 6 3 11" xfId="10340" xr:uid="{F4546D53-A4C5-4893-BBE1-DE4DF883DF6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2 2 2" xfId="21084" xr:uid="{AFCC52EA-E141-4021-B114-521DD62B34A4}"/>
    <cellStyle name="Valuta 3 6 3 2 2 2 2 2 2" xfId="32622" xr:uid="{78845D66-A24F-448C-B653-DAA7AB574516}"/>
    <cellStyle name="Valuta 3 6 3 2 2 2 2 3" xfId="25716" xr:uid="{D8D25D02-C91B-4919-996E-D7023C131A71}"/>
    <cellStyle name="Valuta 3 6 3 2 2 2 2 4" xfId="14390" xr:uid="{A75575F6-9089-477D-BC8F-566D30B21A84}"/>
    <cellStyle name="Valuta 3 6 3 2 2 2 3" xfId="7480" xr:uid="{703F0393-8855-4877-966F-0CBC2CA12C3B}"/>
    <cellStyle name="Valuta 3 6 3 2 2 2 3 2" xfId="31284" xr:uid="{1D363B91-B618-41EF-A0F2-26DAB13138DA}"/>
    <cellStyle name="Valuta 3 6 3 2 2 2 3 3" xfId="19746" xr:uid="{E1291839-0650-448E-A1E3-BAC6F54BFD79}"/>
    <cellStyle name="Valuta 3 6 3 2 2 2 4" xfId="22818" xr:uid="{8DBC07F1-9337-4C66-8751-C7DF02801E66}"/>
    <cellStyle name="Valuta 3 6 3 2 2 2 5" xfId="11815" xr:uid="{91633307-0D76-4106-AD13-C7E064CD5ECC}"/>
    <cellStyle name="Valuta 3 6 3 2 2 3" xfId="1728" xr:uid="{00000000-0005-0000-0000-0000A20A0000}"/>
    <cellStyle name="Valuta 3 6 3 2 2 3 2" xfId="4631" xr:uid="{899F31B3-B985-47CC-AB72-EA7E420E8590}"/>
    <cellStyle name="Valuta 3 6 3 2 2 3 2 2" xfId="20748" xr:uid="{905EC2CC-4C18-4258-87C6-1DACE057F57D}"/>
    <cellStyle name="Valuta 3 6 3 2 2 3 2 2 2" xfId="32286" xr:uid="{8FE61322-E955-41C1-8E5F-97E79C268A24}"/>
    <cellStyle name="Valuta 3 6 3 2 2 3 2 3" xfId="25379" xr:uid="{E895D7E8-D0F6-4601-B3F4-B688B10DB9C6}"/>
    <cellStyle name="Valuta 3 6 3 2 2 3 2 4" xfId="14053" xr:uid="{40BFA92E-7250-4E26-91FF-B9A5FC79DEBB}"/>
    <cellStyle name="Valuta 3 6 3 2 2 3 3" xfId="7017" xr:uid="{5D5A4644-2E4F-4C6D-8586-281002FDDA71}"/>
    <cellStyle name="Valuta 3 6 3 2 2 3 3 2" xfId="30948" xr:uid="{1C620D4C-5002-4D12-BC3F-DE7074FD60EC}"/>
    <cellStyle name="Valuta 3 6 3 2 2 3 3 3" xfId="19410" xr:uid="{A7CF49B3-BF1C-4C6D-93C4-8E710F665987}"/>
    <cellStyle name="Valuta 3 6 3 2 2 3 4" xfId="22481" xr:uid="{A1C30D11-2D45-413D-A001-29A5C1BAA57C}"/>
    <cellStyle name="Valuta 3 6 3 2 2 3 5" xfId="11478" xr:uid="{3E519B46-9AF9-42D7-A24D-496525C46D33}"/>
    <cellStyle name="Valuta 3 6 3 2 2 4" xfId="1295" xr:uid="{00000000-0005-0000-0000-0000A30A0000}"/>
    <cellStyle name="Valuta 3 6 3 2 2 4 2" xfId="4198" xr:uid="{20513882-90FF-427F-A411-D942BCE5DCF7}"/>
    <cellStyle name="Valuta 3 6 3 2 2 4 2 2" xfId="20414" xr:uid="{2CC2F1CF-B752-43DD-AF87-D18F51CAA99E}"/>
    <cellStyle name="Valuta 3 6 3 2 2 4 2 2 2" xfId="31952" xr:uid="{5D404C51-72D9-4491-9C4C-6FC8E09CF191}"/>
    <cellStyle name="Valuta 3 6 3 2 2 4 2 3" xfId="24946" xr:uid="{0C6BC390-0943-4EFE-B51A-16EFE00051D3}"/>
    <cellStyle name="Valuta 3 6 3 2 2 4 2 4" xfId="13620" xr:uid="{252785E9-20E3-457A-969E-2F077EB88717}"/>
    <cellStyle name="Valuta 3 6 3 2 2 4 3" xfId="19076" xr:uid="{414392C1-B372-4387-A421-12A5CE04CC1B}"/>
    <cellStyle name="Valuta 3 6 3 2 2 4 3 2" xfId="30614" xr:uid="{8B41E953-A61C-456D-8AE6-E51BFF8EAAD1}"/>
    <cellStyle name="Valuta 3 6 3 2 2 4 4" xfId="22048" xr:uid="{91932BF6-5E8E-4B21-A9FA-79B0AFD9569F}"/>
    <cellStyle name="Valuta 3 6 3 2 2 4 5" xfId="11091" xr:uid="{4965E54C-EDD6-4FC5-B93F-D4BA2480C012}"/>
    <cellStyle name="Valuta 3 6 3 2 2 5" xfId="3628" xr:uid="{16044662-35F4-4D61-B924-CFA541857FD4}"/>
    <cellStyle name="Valuta 3 6 3 2 2 5 2" xfId="20080" xr:uid="{03672D55-7C58-43CC-AAAF-3C145C820DFC}"/>
    <cellStyle name="Valuta 3 6 3 2 2 5 2 2" xfId="31618" xr:uid="{A16239FB-22EB-42CC-AB63-D4E1EE202650}"/>
    <cellStyle name="Valuta 3 6 3 2 2 5 3" xfId="24376" xr:uid="{17C93BE4-38F5-40EE-88B3-AF514A4DB708}"/>
    <cellStyle name="Valuta 3 6 3 2 2 5 4" xfId="13096" xr:uid="{B172A8DD-7293-4ACA-ABF0-34AFE7429163}"/>
    <cellStyle name="Valuta 3 6 3 2 2 6" xfId="6559" xr:uid="{E328F412-E54C-4B84-A9A1-D406593FF9FB}"/>
    <cellStyle name="Valuta 3 6 3 2 2 6 2" xfId="30280" xr:uid="{C60FB304-4CE9-4B2A-A0F9-02C1EE1EAF90}"/>
    <cellStyle name="Valuta 3 6 3 2 2 6 3" xfId="18742" xr:uid="{2BDC9490-04C0-4564-8ADF-B054EAF80CEB}"/>
    <cellStyle name="Valuta 3 6 3 2 2 7" xfId="21478" xr:uid="{663105DC-FD8D-4C73-B19D-38AE8D1584D9}"/>
    <cellStyle name="Valuta 3 6 3 2 2 8" xfId="10600" xr:uid="{9667B95B-E9AE-42D7-8399-FE611630B52A}"/>
    <cellStyle name="Valuta 3 6 3 2 3" xfId="1902" xr:uid="{00000000-0005-0000-0000-0000A40A0000}"/>
    <cellStyle name="Valuta 3 6 3 2 3 2" xfId="4801" xr:uid="{6EACCEC5-E262-4F64-A888-FE21B7607BD3}"/>
    <cellStyle name="Valuta 3 6 3 2 3 2 2" xfId="20917" xr:uid="{22C75D13-2B16-4AC8-B6C7-E8FE9C18ECD2}"/>
    <cellStyle name="Valuta 3 6 3 2 3 2 2 2" xfId="32455" xr:uid="{05A5B12D-4020-4F2C-87C6-04267E8BCA52}"/>
    <cellStyle name="Valuta 3 6 3 2 3 2 3" xfId="25549" xr:uid="{31E3BB96-BB3D-4D8E-971D-F8B19A73A0BB}"/>
    <cellStyle name="Valuta 3 6 3 2 3 2 4" xfId="14223" xr:uid="{C445D435-3CFC-440B-8940-625982682C8B}"/>
    <cellStyle name="Valuta 3 6 3 2 3 3" xfId="7673" xr:uid="{D7AB4AC7-7FF7-4369-A809-EE407FDC2218}"/>
    <cellStyle name="Valuta 3 6 3 2 3 3 2" xfId="31117" xr:uid="{1F1BE302-0444-4E36-86E5-DDD468B6DB84}"/>
    <cellStyle name="Valuta 3 6 3 2 3 3 3" xfId="19579" xr:uid="{89153B1B-12D4-405E-92ED-A0AB999C9E9B}"/>
    <cellStyle name="Valuta 3 6 3 2 3 4" xfId="22651" xr:uid="{ADB952B3-ABD8-4C29-B9C3-C3C389201EB0}"/>
    <cellStyle name="Valuta 3 6 3 2 3 5" xfId="11648" xr:uid="{BB3FA93D-5F6C-4C8C-BE25-FA7F66DEF5A9}"/>
    <cellStyle name="Valuta 3 6 3 2 4" xfId="1515" xr:uid="{00000000-0005-0000-0000-0000A50A0000}"/>
    <cellStyle name="Valuta 3 6 3 2 4 2" xfId="4418" xr:uid="{A5906D8A-DE35-411C-A1DB-1A5B8F9FC269}"/>
    <cellStyle name="Valuta 3 6 3 2 4 2 2" xfId="20581" xr:uid="{F79BE478-475A-4049-B6AC-945328366870}"/>
    <cellStyle name="Valuta 3 6 3 2 4 2 2 2" xfId="32119" xr:uid="{1CA0DA6E-AA71-43F2-BDCD-FD14C06A0B2D}"/>
    <cellStyle name="Valuta 3 6 3 2 4 2 3" xfId="25166" xr:uid="{735CD11D-0115-47C0-8846-C9DB19CAD432}"/>
    <cellStyle name="Valuta 3 6 3 2 4 2 4" xfId="13840" xr:uid="{586B34E9-8E2D-4DD2-80D3-21C63593C962}"/>
    <cellStyle name="Valuta 3 6 3 2 4 3" xfId="7255" xr:uid="{40E800C2-F62C-4448-B718-7C493D1F5E12}"/>
    <cellStyle name="Valuta 3 6 3 2 4 3 2" xfId="30781" xr:uid="{F7906B6A-CDC1-4435-A987-D10D8DC19C0B}"/>
    <cellStyle name="Valuta 3 6 3 2 4 3 3" xfId="19243" xr:uid="{1F7EAA70-2B3D-4E1C-BDE1-6A7E1F8589A8}"/>
    <cellStyle name="Valuta 3 6 3 2 4 4" xfId="22268" xr:uid="{1285B4F0-4382-4B51-8097-7B4E45A3D6D1}"/>
    <cellStyle name="Valuta 3 6 3 2 4 5" xfId="11289" xr:uid="{288E531E-0FA5-48B2-9D90-DA2C3AEEEBAF}"/>
    <cellStyle name="Valuta 3 6 3 2 5" xfId="1004" xr:uid="{00000000-0005-0000-0000-0000A60A0000}"/>
    <cellStyle name="Valuta 3 6 3 2 5 2" xfId="3907" xr:uid="{7E097F17-679E-4C5A-9CC8-061D3386542A}"/>
    <cellStyle name="Valuta 3 6 3 2 5 2 2" xfId="20247" xr:uid="{E389F082-088B-42A4-AA71-D57CCB0AC09D}"/>
    <cellStyle name="Valuta 3 6 3 2 5 2 2 2" xfId="31785" xr:uid="{F48928F4-1DB7-4D1D-A110-D124679217BC}"/>
    <cellStyle name="Valuta 3 6 3 2 5 2 3" xfId="24655" xr:uid="{6ACA4EEE-548F-4BB3-B5C8-6D1F32CFF82E}"/>
    <cellStyle name="Valuta 3 6 3 2 5 2 4" xfId="13345" xr:uid="{6E74BB06-FEFB-4A53-90BC-A680256CC4FB}"/>
    <cellStyle name="Valuta 3 6 3 2 5 3" xfId="6779" xr:uid="{A08C43CC-5780-4379-8A72-9F162962FF16}"/>
    <cellStyle name="Valuta 3 6 3 2 5 3 2" xfId="30447" xr:uid="{5413163E-AC72-44C5-B6BC-171967D39450}"/>
    <cellStyle name="Valuta 3 6 3 2 5 3 3" xfId="18909" xr:uid="{C49EE51D-1C12-4609-AB7D-DD68C979AAF9}"/>
    <cellStyle name="Valuta 3 6 3 2 5 4" xfId="21757" xr:uid="{A0E3A158-AB27-4486-8AD3-4E6FD5A0D315}"/>
    <cellStyle name="Valuta 3 6 3 2 5 5" xfId="10840" xr:uid="{D2C54DBA-4E03-4678-8967-16A75101A717}"/>
    <cellStyle name="Valuta 3 6 3 2 6" xfId="3436" xr:uid="{6FAC480F-850E-4B8E-A4C6-334A816BE5F1}"/>
    <cellStyle name="Valuta 3 6 3 2 6 2" xfId="19913" xr:uid="{936C4BB7-4138-4FCF-BC1A-61F7C7A047A1}"/>
    <cellStyle name="Valuta 3 6 3 2 6 2 2" xfId="31451" xr:uid="{02E6F421-D001-4DEF-85C4-A64AE340BBBF}"/>
    <cellStyle name="Valuta 3 6 3 2 6 3" xfId="24184" xr:uid="{57DDC6F5-E94C-4964-8A20-298C6F721FBE}"/>
    <cellStyle name="Valuta 3 6 3 2 6 4" xfId="12904" xr:uid="{B8443A4B-5214-4853-83EE-4C0D4034B608}"/>
    <cellStyle name="Valuta 3 6 3 2 7" xfId="6351" xr:uid="{2E1A6D6E-B5DB-40BC-A1B3-CB6BAA737450}"/>
    <cellStyle name="Valuta 3 6 3 2 7 2" xfId="30113" xr:uid="{1C085608-C2D0-4C1E-9CDB-728EA630D11E}"/>
    <cellStyle name="Valuta 3 6 3 2 7 3" xfId="18575" xr:uid="{EB42B43D-A5AD-4B61-8BFA-6485957BED5D}"/>
    <cellStyle name="Valuta 3 6 3 2 8" xfId="21286" xr:uid="{9648AE96-065F-4AFB-A7E1-D14FB5745DF9}"/>
    <cellStyle name="Valuta 3 6 3 2 9" xfId="10420" xr:uid="{7F73958A-33E5-477D-8338-575286EC2AD9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2 2 2" xfId="21004" xr:uid="{2DD1CCFC-689B-4388-8823-CF5E4ABBBC70}"/>
    <cellStyle name="Valuta 3 6 3 4 2 2 2 2" xfId="32542" xr:uid="{1D5CDF83-0DB4-407F-B6A9-162431A39FB3}"/>
    <cellStyle name="Valuta 3 6 3 4 2 2 3" xfId="25636" xr:uid="{3AE70651-2852-44E1-94C7-5BCF515EBFBB}"/>
    <cellStyle name="Valuta 3 6 3 4 2 2 4" xfId="14310" xr:uid="{927BDFE9-A0EA-4DF1-8AAE-A1774FE601C7}"/>
    <cellStyle name="Valuta 3 6 3 4 2 3" xfId="7385" xr:uid="{01703ED5-3F22-4F6A-8B43-E38B0525C1A2}"/>
    <cellStyle name="Valuta 3 6 3 4 2 3 2" xfId="31204" xr:uid="{C586ED72-A0E5-4589-B47B-286E86275FA7}"/>
    <cellStyle name="Valuta 3 6 3 4 2 3 3" xfId="19666" xr:uid="{B7E2B07C-24EC-4D1A-A03A-E3E64177DE04}"/>
    <cellStyle name="Valuta 3 6 3 4 2 4" xfId="22738" xr:uid="{C56E3BFD-2DB4-480C-BE1F-805C4B2BBB49}"/>
    <cellStyle name="Valuta 3 6 3 4 2 5" xfId="11735" xr:uid="{E84198FE-B3E2-405F-BD8E-3C95F8FA4DCF}"/>
    <cellStyle name="Valuta 3 6 3 4 3" xfId="1633" xr:uid="{00000000-0005-0000-0000-0000AA0A0000}"/>
    <cellStyle name="Valuta 3 6 3 4 3 2" xfId="4536" xr:uid="{1F85EA6E-8415-4EC9-86E1-F452173C065D}"/>
    <cellStyle name="Valuta 3 6 3 4 3 2 2" xfId="20668" xr:uid="{B258A14E-694D-4332-BEF5-069D8DCCCF25}"/>
    <cellStyle name="Valuta 3 6 3 4 3 2 2 2" xfId="32206" xr:uid="{9734F935-B98B-40D1-A39D-2C5D256C8D1F}"/>
    <cellStyle name="Valuta 3 6 3 4 3 2 3" xfId="25284" xr:uid="{74C5FF77-59CD-4064-8AA7-AAE437C8C12D}"/>
    <cellStyle name="Valuta 3 6 3 4 3 2 4" xfId="13958" xr:uid="{FB727EA3-23D9-4375-9143-CC2F76BDF57C}"/>
    <cellStyle name="Valuta 3 6 3 4 3 3" xfId="6922" xr:uid="{34342D19-955F-443B-B575-B5A7893BE3DA}"/>
    <cellStyle name="Valuta 3 6 3 4 3 3 2" xfId="30868" xr:uid="{300057E9-59D0-4CF1-8327-636F8E28A9E9}"/>
    <cellStyle name="Valuta 3 6 3 4 3 3 3" xfId="19330" xr:uid="{EFBE65DA-E699-4AB7-825A-47CBEA4052BB}"/>
    <cellStyle name="Valuta 3 6 3 4 3 4" xfId="22386" xr:uid="{51A00C83-780A-4BED-9C6A-38EF6FBD1386}"/>
    <cellStyle name="Valuta 3 6 3 4 3 5" xfId="11389" xr:uid="{124E558A-C45B-444C-B772-C67F0E77C5C1}"/>
    <cellStyle name="Valuta 3 6 3 4 4" xfId="1200" xr:uid="{00000000-0005-0000-0000-0000AB0A0000}"/>
    <cellStyle name="Valuta 3 6 3 4 4 2" xfId="4103" xr:uid="{3602DAB9-4ECD-4541-A345-BF0AE3B492E3}"/>
    <cellStyle name="Valuta 3 6 3 4 4 2 2" xfId="20334" xr:uid="{8DA8FCD7-B5C4-4C3F-A4F2-D6E45B1C3688}"/>
    <cellStyle name="Valuta 3 6 3 4 4 2 2 2" xfId="31872" xr:uid="{5D1F94E1-6EDC-4461-83B5-55BCCB93F266}"/>
    <cellStyle name="Valuta 3 6 3 4 4 2 3" xfId="24851" xr:uid="{4B946FBA-CC54-4EF8-9104-8F1F1165B84C}"/>
    <cellStyle name="Valuta 3 6 3 4 4 2 4" xfId="13525" xr:uid="{63154791-1703-4F71-AA92-E13FA7F19293}"/>
    <cellStyle name="Valuta 3 6 3 4 4 3" xfId="18996" xr:uid="{D8FC674A-CDD7-4F65-9DE0-DCBF28DB07E9}"/>
    <cellStyle name="Valuta 3 6 3 4 4 3 2" xfId="30534" xr:uid="{2F447F7E-7011-4356-9465-5CC5971667F7}"/>
    <cellStyle name="Valuta 3 6 3 4 4 4" xfId="21953" xr:uid="{3CAE7A4D-A495-4DDF-B510-7770D3DC2745}"/>
    <cellStyle name="Valuta 3 6 3 4 4 5" xfId="11002" xr:uid="{872B74E0-ED9C-4634-B9F9-8C13F14CF9F8}"/>
    <cellStyle name="Valuta 3 6 3 4 5" xfId="3533" xr:uid="{005CA470-D751-4090-8F61-824AF5AA3533}"/>
    <cellStyle name="Valuta 3 6 3 4 5 2" xfId="20000" xr:uid="{EDD9DF7C-6876-4519-A1E3-14B9FD33C171}"/>
    <cellStyle name="Valuta 3 6 3 4 5 2 2" xfId="31538" xr:uid="{2DA88B58-4F29-4120-B927-10FECAF0FE19}"/>
    <cellStyle name="Valuta 3 6 3 4 5 3" xfId="24281" xr:uid="{9D5B8DBC-A302-4127-8655-3C7C69C52CED}"/>
    <cellStyle name="Valuta 3 6 3 4 5 4" xfId="13001" xr:uid="{CF49D0DB-355C-442A-ACB3-6C90E428A9C4}"/>
    <cellStyle name="Valuta 3 6 3 4 6" xfId="6464" xr:uid="{54B89E9C-3E90-40E1-BEB4-C9A69423BB0A}"/>
    <cellStyle name="Valuta 3 6 3 4 6 2" xfId="30200" xr:uid="{F860AC26-7450-494B-9349-4D005405A656}"/>
    <cellStyle name="Valuta 3 6 3 4 6 3" xfId="18662" xr:uid="{CD42B2EE-0F5E-4E8C-A185-4F974541073D}"/>
    <cellStyle name="Valuta 3 6 3 4 7" xfId="21383" xr:uid="{DC5A2DDF-E953-49E6-ACDC-13939C838E76}"/>
    <cellStyle name="Valuta 3 6 3 4 8" xfId="10511" xr:uid="{CFEB6B0B-924A-456E-8631-9A4ED2FB5407}"/>
    <cellStyle name="Valuta 3 6 3 5" xfId="1822" xr:uid="{00000000-0005-0000-0000-0000AC0A0000}"/>
    <cellStyle name="Valuta 3 6 3 5 2" xfId="4721" xr:uid="{CC8C8D66-23C0-4375-AFA2-EC99049E229A}"/>
    <cellStyle name="Valuta 3 6 3 5 2 2" xfId="20837" xr:uid="{59C0EF90-E1B0-42A5-84B5-1E3B60723EA7}"/>
    <cellStyle name="Valuta 3 6 3 5 2 2 2" xfId="32375" xr:uid="{FCDDB3B6-0586-4752-8841-1C13787EADBA}"/>
    <cellStyle name="Valuta 3 6 3 5 2 3" xfId="25469" xr:uid="{F4515EAF-512C-4086-9A5B-AA55EF85A10F}"/>
    <cellStyle name="Valuta 3 6 3 5 2 4" xfId="14143" xr:uid="{80320314-8C30-4F42-A6D1-DC34BE221E7E}"/>
    <cellStyle name="Valuta 3 6 3 5 3" xfId="7587" xr:uid="{CCC11D9E-397C-44E9-AD68-5BDA9F636187}"/>
    <cellStyle name="Valuta 3 6 3 5 3 2" xfId="31037" xr:uid="{6A611D59-1893-443A-B3CD-06EABF627CC9}"/>
    <cellStyle name="Valuta 3 6 3 5 3 3" xfId="19499" xr:uid="{375B5646-767F-4050-B05A-4B816B75E7CD}"/>
    <cellStyle name="Valuta 3 6 3 5 4" xfId="22571" xr:uid="{1D6D50DF-8262-4F17-B3A1-8F17622E296E}"/>
    <cellStyle name="Valuta 3 6 3 5 5" xfId="11568" xr:uid="{626FA432-A7FC-49AA-96E1-6E84BBE78F86}"/>
    <cellStyle name="Valuta 3 6 3 6" xfId="1420" xr:uid="{00000000-0005-0000-0000-0000AD0A0000}"/>
    <cellStyle name="Valuta 3 6 3 6 2" xfId="4323" xr:uid="{9E03D776-CEB0-4DFB-A6FB-5C6598FD24C2}"/>
    <cellStyle name="Valuta 3 6 3 6 2 2" xfId="20501" xr:uid="{4FBF2D52-5BF4-4429-AE74-E1E51D2F1913}"/>
    <cellStyle name="Valuta 3 6 3 6 2 2 2" xfId="32039" xr:uid="{0550539E-B2A7-4C7B-9BB3-1D16124D5E31}"/>
    <cellStyle name="Valuta 3 6 3 6 2 3" xfId="25071" xr:uid="{E9E3AE2E-636E-48D1-9328-4BD561916099}"/>
    <cellStyle name="Valuta 3 6 3 6 2 4" xfId="13745" xr:uid="{8D81557C-3138-490A-98A8-524ADA40046F}"/>
    <cellStyle name="Valuta 3 6 3 6 3" xfId="7160" xr:uid="{90A89E33-FF82-4409-B592-D7DEC6D416C1}"/>
    <cellStyle name="Valuta 3 6 3 6 3 2" xfId="30701" xr:uid="{17F784CA-D506-4408-957F-17116A0C9A86}"/>
    <cellStyle name="Valuta 3 6 3 6 3 3" xfId="19163" xr:uid="{64D3F1E4-E0D1-4E1B-A332-6C43584C7075}"/>
    <cellStyle name="Valuta 3 6 3 6 4" xfId="22173" xr:uid="{EF29D3AB-2B80-4576-8FD0-938312FB2BD7}"/>
    <cellStyle name="Valuta 3 6 3 6 5" xfId="11200" xr:uid="{9D4B77AE-AF65-4060-A158-CD2BD722481F}"/>
    <cellStyle name="Valuta 3 6 3 7" xfId="908" xr:uid="{00000000-0005-0000-0000-0000AE0A0000}"/>
    <cellStyle name="Valuta 3 6 3 7 2" xfId="3811" xr:uid="{D71B1CCB-0EBE-4974-818A-FE9AE4EF57CA}"/>
    <cellStyle name="Valuta 3 6 3 7 2 2" xfId="20167" xr:uid="{5E3AE4A0-6DBC-4E9B-B01A-B68DB075CCA6}"/>
    <cellStyle name="Valuta 3 6 3 7 2 2 2" xfId="31705" xr:uid="{5D18CDED-6BD1-4664-87FD-4F0B77B1788B}"/>
    <cellStyle name="Valuta 3 6 3 7 2 3" xfId="24559" xr:uid="{FFE8A3AF-CF91-49CA-B4AF-7F64A357B758}"/>
    <cellStyle name="Valuta 3 6 3 7 2 4" xfId="13255" xr:uid="{ADD896E7-1BBA-427E-BAC1-2C21447704EE}"/>
    <cellStyle name="Valuta 3 6 3 7 3" xfId="6684" xr:uid="{438151D5-B1E1-43C7-9D9C-0BC3A56A60E5}"/>
    <cellStyle name="Valuta 3 6 3 7 3 2" xfId="30367" xr:uid="{202D52FF-75F5-4062-8944-580C691566C4}"/>
    <cellStyle name="Valuta 3 6 3 7 3 3" xfId="18829" xr:uid="{EE41BB1D-0B91-4403-BC60-908FDFDE7910}"/>
    <cellStyle name="Valuta 3 6 3 7 4" xfId="21661" xr:uid="{CA02ACA7-CFB2-4FC3-981E-9C24D1B16551}"/>
    <cellStyle name="Valuta 3 6 3 7 5" xfId="10751" xr:uid="{A1553D25-B645-4D95-BAD9-F2B1491383D7}"/>
    <cellStyle name="Valuta 3 6 3 8" xfId="3341" xr:uid="{0CC24430-DA77-4B16-9A90-6A8114E05615}"/>
    <cellStyle name="Valuta 3 6 3 8 2" xfId="19833" xr:uid="{33027D68-53CA-4821-8502-C5547C8602D3}"/>
    <cellStyle name="Valuta 3 6 3 8 2 2" xfId="31371" xr:uid="{E6BB4245-A5AA-40F2-A376-B82B9C9EE6B3}"/>
    <cellStyle name="Valuta 3 6 3 8 3" xfId="24089" xr:uid="{69B02B97-BC8D-415B-85B0-F18801894687}"/>
    <cellStyle name="Valuta 3 6 3 8 4" xfId="12809" xr:uid="{A74CEB83-FEA6-46E1-9503-DF81BD7EFFBE}"/>
    <cellStyle name="Valuta 3 6 3 9" xfId="6256" xr:uid="{5A770282-D7CB-434D-832D-CB6107BD3604}"/>
    <cellStyle name="Valuta 3 6 3 9 2" xfId="30033" xr:uid="{5DC6C870-7399-4061-95A2-7711EF9BB1CE}"/>
    <cellStyle name="Valuta 3 6 3 9 3" xfId="18495" xr:uid="{E7A20166-62B3-41CE-A792-FF5F396EFF16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2 2 2" xfId="21044" xr:uid="{005852AA-8974-4B79-8BC9-1C7E4991284C}"/>
    <cellStyle name="Valuta 3 6 4 2 2 2 2 2" xfId="32582" xr:uid="{8725C234-84E5-45A0-8AFD-9A74E0533736}"/>
    <cellStyle name="Valuta 3 6 4 2 2 2 3" xfId="25676" xr:uid="{7A08BD10-3CB9-4341-AB5B-614D164E484D}"/>
    <cellStyle name="Valuta 3 6 4 2 2 2 4" xfId="14350" xr:uid="{1EA19F5C-2842-4538-A40E-E6C90E0FFBF7}"/>
    <cellStyle name="Valuta 3 6 4 2 2 3" xfId="7435" xr:uid="{541B1FBA-840C-410F-B403-2F9C9DF36124}"/>
    <cellStyle name="Valuta 3 6 4 2 2 3 2" xfId="31244" xr:uid="{9C4D5F59-5D0A-4CB8-B833-1F3B6548464F}"/>
    <cellStyle name="Valuta 3 6 4 2 2 3 3" xfId="19706" xr:uid="{76B6DAD3-AD99-4655-A536-66EEC8E77E21}"/>
    <cellStyle name="Valuta 3 6 4 2 2 4" xfId="22778" xr:uid="{D0FD3490-A997-4F6E-8F85-2DC0BD5D9D27}"/>
    <cellStyle name="Valuta 3 6 4 2 2 5" xfId="11775" xr:uid="{9A034A68-F0DB-41A3-8416-C8A3B5B5C379}"/>
    <cellStyle name="Valuta 3 6 4 2 3" xfId="1683" xr:uid="{00000000-0005-0000-0000-0000B20A0000}"/>
    <cellStyle name="Valuta 3 6 4 2 3 2" xfId="4586" xr:uid="{6DE5EEB4-8D96-456A-A9A2-2F49B594CA87}"/>
    <cellStyle name="Valuta 3 6 4 2 3 2 2" xfId="20708" xr:uid="{4CD7649C-BF1A-489C-8036-FD1FE47A36A2}"/>
    <cellStyle name="Valuta 3 6 4 2 3 2 2 2" xfId="32246" xr:uid="{E86DA550-0107-4931-8A06-2DAE68824B76}"/>
    <cellStyle name="Valuta 3 6 4 2 3 2 3" xfId="25334" xr:uid="{F3938247-AC62-452C-B3D8-DED14F5E70C0}"/>
    <cellStyle name="Valuta 3 6 4 2 3 2 4" xfId="14008" xr:uid="{2687D004-83B8-415B-AB97-C9F04AC3DE11}"/>
    <cellStyle name="Valuta 3 6 4 2 3 3" xfId="6972" xr:uid="{04E7186B-A01C-4C5F-9CA9-CF1C31315149}"/>
    <cellStyle name="Valuta 3 6 4 2 3 3 2" xfId="30908" xr:uid="{4F8F15CF-00E3-4638-9564-B1F0364FD0D5}"/>
    <cellStyle name="Valuta 3 6 4 2 3 3 3" xfId="19370" xr:uid="{AA39AF1E-1E87-4C2E-8013-5A5721DD0615}"/>
    <cellStyle name="Valuta 3 6 4 2 3 4" xfId="22436" xr:uid="{9719D1BF-5970-485D-B5F2-35F831AE9736}"/>
    <cellStyle name="Valuta 3 6 4 2 3 5" xfId="11435" xr:uid="{B7BFC551-98E0-4347-A4F7-7DC1E50B6E63}"/>
    <cellStyle name="Valuta 3 6 4 2 4" xfId="1250" xr:uid="{00000000-0005-0000-0000-0000B30A0000}"/>
    <cellStyle name="Valuta 3 6 4 2 4 2" xfId="4153" xr:uid="{F4589215-D384-4D15-90B8-00036CC090C0}"/>
    <cellStyle name="Valuta 3 6 4 2 4 2 2" xfId="20374" xr:uid="{D9D17EEF-7BF8-43B0-8D75-CA840D311CF5}"/>
    <cellStyle name="Valuta 3 6 4 2 4 2 2 2" xfId="31912" xr:uid="{B5C80B7D-86B2-4302-9B14-E7B8364E355C}"/>
    <cellStyle name="Valuta 3 6 4 2 4 2 3" xfId="24901" xr:uid="{A9E21C65-F39D-49C9-9A4B-882DDF68B421}"/>
    <cellStyle name="Valuta 3 6 4 2 4 2 4" xfId="13575" xr:uid="{8003134F-99C0-4297-B40F-93D40802DE12}"/>
    <cellStyle name="Valuta 3 6 4 2 4 3" xfId="19036" xr:uid="{68F38381-A6AB-4308-924C-7477A06873CB}"/>
    <cellStyle name="Valuta 3 6 4 2 4 3 2" xfId="30574" xr:uid="{54959471-8C57-451C-BA36-82E4D82AB067}"/>
    <cellStyle name="Valuta 3 6 4 2 4 4" xfId="22003" xr:uid="{E3799D05-C549-499D-B157-E07D9C52074D}"/>
    <cellStyle name="Valuta 3 6 4 2 4 5" xfId="11048" xr:uid="{55F16451-0EF8-46E4-953A-53673099D892}"/>
    <cellStyle name="Valuta 3 6 4 2 5" xfId="3583" xr:uid="{5F361FBD-A75F-4334-ABEF-15022E46CF6B}"/>
    <cellStyle name="Valuta 3 6 4 2 5 2" xfId="20040" xr:uid="{38988D6D-9975-4853-9AD4-0DB5E53E3155}"/>
    <cellStyle name="Valuta 3 6 4 2 5 2 2" xfId="31578" xr:uid="{40B10C81-1AA6-45FF-8DAF-2D6BCEBA5B2F}"/>
    <cellStyle name="Valuta 3 6 4 2 5 3" xfId="24331" xr:uid="{3F575397-0F1A-4F21-A81B-2DE94D214D3D}"/>
    <cellStyle name="Valuta 3 6 4 2 5 4" xfId="13051" xr:uid="{BE784541-2230-4EAC-863D-B23889034C9A}"/>
    <cellStyle name="Valuta 3 6 4 2 6" xfId="6514" xr:uid="{8EFF76D1-7096-41A6-B3AF-600F4B9B2683}"/>
    <cellStyle name="Valuta 3 6 4 2 6 2" xfId="30240" xr:uid="{5FC62BA3-17AD-4873-BD68-C3F08D4B2D9C}"/>
    <cellStyle name="Valuta 3 6 4 2 6 3" xfId="18702" xr:uid="{7ACFBCF5-3E07-4594-AB64-1A636674F4FF}"/>
    <cellStyle name="Valuta 3 6 4 2 7" xfId="21433" xr:uid="{C602EEAA-D9D5-43B7-B852-F4DE0EC60B72}"/>
    <cellStyle name="Valuta 3 6 4 2 8" xfId="10557" xr:uid="{241CD8F0-D10B-43A1-A71A-5DD842EF4503}"/>
    <cellStyle name="Valuta 3 6 4 3" xfId="1862" xr:uid="{00000000-0005-0000-0000-0000B40A0000}"/>
    <cellStyle name="Valuta 3 6 4 3 2" xfId="4761" xr:uid="{E5B7C7BA-3113-404C-8502-5231264B03E4}"/>
    <cellStyle name="Valuta 3 6 4 3 2 2" xfId="20877" xr:uid="{F506A2DA-AC74-4A68-AA19-8EAED43B99BF}"/>
    <cellStyle name="Valuta 3 6 4 3 2 2 2" xfId="32415" xr:uid="{320EFFE0-D976-4A7F-BB16-7181268506E4}"/>
    <cellStyle name="Valuta 3 6 4 3 2 3" xfId="25509" xr:uid="{5CAED721-59AE-4EF3-8700-562961A210DE}"/>
    <cellStyle name="Valuta 3 6 4 3 2 4" xfId="14183" xr:uid="{E37BFD80-2164-4DDB-82BB-82C365546C4D}"/>
    <cellStyle name="Valuta 3 6 4 3 3" xfId="7631" xr:uid="{8AA68D5D-48D6-4BC8-91F9-619F168F0870}"/>
    <cellStyle name="Valuta 3 6 4 3 3 2" xfId="31077" xr:uid="{83A44416-0CF1-48D9-AB0E-D6367996F9A7}"/>
    <cellStyle name="Valuta 3 6 4 3 3 3" xfId="19539" xr:uid="{22C78136-6B3C-487D-A1EE-56422E20A8FE}"/>
    <cellStyle name="Valuta 3 6 4 3 4" xfId="22611" xr:uid="{E5F4B437-AB52-42E8-BFAE-FAE227521132}"/>
    <cellStyle name="Valuta 3 6 4 3 5" xfId="11608" xr:uid="{2B67DC5C-0C26-40FA-8F53-3BE1B6FDD72C}"/>
    <cellStyle name="Valuta 3 6 4 4" xfId="1470" xr:uid="{00000000-0005-0000-0000-0000B50A0000}"/>
    <cellStyle name="Valuta 3 6 4 4 2" xfId="4373" xr:uid="{C31221F1-37E9-4335-93D6-0FA1C48A2445}"/>
    <cellStyle name="Valuta 3 6 4 4 2 2" xfId="20541" xr:uid="{E2D150C3-224E-40A5-88C1-988E724ECF9C}"/>
    <cellStyle name="Valuta 3 6 4 4 2 2 2" xfId="32079" xr:uid="{D42E82E2-D147-48EF-8A5B-8A47522222DB}"/>
    <cellStyle name="Valuta 3 6 4 4 2 3" xfId="25121" xr:uid="{F703FAF1-07F7-42BE-8918-7AEF5E8194EB}"/>
    <cellStyle name="Valuta 3 6 4 4 2 4" xfId="13795" xr:uid="{8699771A-D0AF-4B12-B0BD-F46D5CBBE23C}"/>
    <cellStyle name="Valuta 3 6 4 4 3" xfId="7210" xr:uid="{050605A2-35A4-4BAD-BBA7-C9A15820BD01}"/>
    <cellStyle name="Valuta 3 6 4 4 3 2" xfId="30741" xr:uid="{F01FCBE1-3123-4900-BB21-DF8FB7133973}"/>
    <cellStyle name="Valuta 3 6 4 4 3 3" xfId="19203" xr:uid="{A85D62CF-0EEA-48A0-BF7D-DE608FC9A842}"/>
    <cellStyle name="Valuta 3 6 4 4 4" xfId="22223" xr:uid="{54596FCD-A579-465F-9002-1E70FC812015}"/>
    <cellStyle name="Valuta 3 6 4 4 5" xfId="11246" xr:uid="{9BD3F49D-84FF-410C-9E7C-35CD0105E284}"/>
    <cellStyle name="Valuta 3 6 4 5" xfId="959" xr:uid="{00000000-0005-0000-0000-0000B60A0000}"/>
    <cellStyle name="Valuta 3 6 4 5 2" xfId="3862" xr:uid="{EAB8481C-60C5-4B60-B901-CF3116094D51}"/>
    <cellStyle name="Valuta 3 6 4 5 2 2" xfId="20207" xr:uid="{2DA96514-96C1-4CF2-AA0B-54324769E329}"/>
    <cellStyle name="Valuta 3 6 4 5 2 2 2" xfId="31745" xr:uid="{B9B16897-91B7-4754-BDE1-34C8FC80AF82}"/>
    <cellStyle name="Valuta 3 6 4 5 2 3" xfId="24610" xr:uid="{C26BCA7B-4045-4461-A9DA-F68FEFF131D3}"/>
    <cellStyle name="Valuta 3 6 4 5 2 4" xfId="13302" xr:uid="{FEEEFDE2-B27F-4151-805E-DBA08DA30F57}"/>
    <cellStyle name="Valuta 3 6 4 5 3" xfId="6734" xr:uid="{3F48B971-DE04-462F-A6A2-86F1B34D2CEB}"/>
    <cellStyle name="Valuta 3 6 4 5 3 2" xfId="30407" xr:uid="{013DE7E9-D343-470F-A94D-1D0CA756AC2B}"/>
    <cellStyle name="Valuta 3 6 4 5 3 3" xfId="18869" xr:uid="{4C0ED511-4CB9-449E-8E12-978F614DEE6B}"/>
    <cellStyle name="Valuta 3 6 4 5 4" xfId="21712" xr:uid="{35498FF9-308E-4EFD-BB6B-7F801592E6E2}"/>
    <cellStyle name="Valuta 3 6 4 5 5" xfId="10797" xr:uid="{0EA89E23-FFD4-4EC4-8690-F78D4C78208C}"/>
    <cellStyle name="Valuta 3 6 4 6" xfId="3391" xr:uid="{D2383FB7-9A48-4D54-B888-CC9370372E5C}"/>
    <cellStyle name="Valuta 3 6 4 6 2" xfId="19873" xr:uid="{2A05AE9B-32A5-43AE-BC51-7DBDB2C1C942}"/>
    <cellStyle name="Valuta 3 6 4 6 2 2" xfId="31411" xr:uid="{84C3B10C-D60D-42FA-BECF-D02CC8AB9825}"/>
    <cellStyle name="Valuta 3 6 4 6 3" xfId="24139" xr:uid="{C4097916-DD53-4189-A3E5-1B5EC47D1A0C}"/>
    <cellStyle name="Valuta 3 6 4 6 4" xfId="12859" xr:uid="{6C029970-B901-472B-90C1-9929D7D43CD6}"/>
    <cellStyle name="Valuta 3 6 4 7" xfId="6306" xr:uid="{0633F0EC-897C-40DE-B80F-59A482ADDC5F}"/>
    <cellStyle name="Valuta 3 6 4 7 2" xfId="30073" xr:uid="{482791F1-065C-4B89-AFE9-44C9A66C2BD1}"/>
    <cellStyle name="Valuta 3 6 4 7 3" xfId="18535" xr:uid="{FC11E097-252E-42E1-BEBD-4B9A6C3BC665}"/>
    <cellStyle name="Valuta 3 6 4 8" xfId="21241" xr:uid="{9E6A876B-CFB1-4C51-B1DA-B620CD4551BD}"/>
    <cellStyle name="Valuta 3 6 4 9" xfId="10380" xr:uid="{EDB023C8-6585-4DEF-BE24-2B4AADB8CF74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2 2 2" xfId="20964" xr:uid="{05F882EC-673E-4FD4-B37E-0D2BC4EF266C}"/>
    <cellStyle name="Valuta 3 6 6 2 2 2 2" xfId="32502" xr:uid="{5923AD37-AE26-4FED-A265-AC717AA8856E}"/>
    <cellStyle name="Valuta 3 6 6 2 2 3" xfId="25596" xr:uid="{CB94AAD1-569D-4B85-9FCC-F242E06BA47B}"/>
    <cellStyle name="Valuta 3 6 6 2 2 4" xfId="14270" xr:uid="{7D0680B9-946E-44EA-8E48-ABD7D21A35C3}"/>
    <cellStyle name="Valuta 3 6 6 2 3" xfId="7343" xr:uid="{F372FD37-E271-4B37-BED1-3EA31CEB22D4}"/>
    <cellStyle name="Valuta 3 6 6 2 3 2" xfId="31164" xr:uid="{E6D67081-F573-4FF8-A423-73D6BAF7F8EE}"/>
    <cellStyle name="Valuta 3 6 6 2 3 3" xfId="19626" xr:uid="{9AC3AB4D-12B5-43B2-B312-0D19138E5CE0}"/>
    <cellStyle name="Valuta 3 6 6 2 4" xfId="22698" xr:uid="{C131877C-0063-470C-8F05-E1E3E78C878C}"/>
    <cellStyle name="Valuta 3 6 6 2 5" xfId="11695" xr:uid="{25E36590-D171-4F31-809D-24E8F8C88BED}"/>
    <cellStyle name="Valuta 3 6 6 3" xfId="1591" xr:uid="{00000000-0005-0000-0000-0000BA0A0000}"/>
    <cellStyle name="Valuta 3 6 6 3 2" xfId="4494" xr:uid="{849C3977-AA19-461D-A77F-F885767AB274}"/>
    <cellStyle name="Valuta 3 6 6 3 2 2" xfId="20628" xr:uid="{8EAA7D36-5D09-465E-9B0C-D07D82B43156}"/>
    <cellStyle name="Valuta 3 6 6 3 2 2 2" xfId="32166" xr:uid="{9A21C5B6-BEE4-4855-9D6C-82A723FC2AAE}"/>
    <cellStyle name="Valuta 3 6 6 3 2 3" xfId="25242" xr:uid="{9B445B68-1E15-463C-BFF4-7C6788FAF438}"/>
    <cellStyle name="Valuta 3 6 6 3 2 4" xfId="13916" xr:uid="{5A0892CB-3610-42DE-AA9A-215EB5C390A1}"/>
    <cellStyle name="Valuta 3 6 6 3 3" xfId="6880" xr:uid="{A9A3EEC6-EF25-49E7-9FD6-03799110D755}"/>
    <cellStyle name="Valuta 3 6 6 3 3 2" xfId="30828" xr:uid="{E0B56CB6-6BAC-4C83-BD5B-5AB9018F6926}"/>
    <cellStyle name="Valuta 3 6 6 3 3 3" xfId="19290" xr:uid="{EED7D687-1EFF-41BE-B0AA-4C8A8D0FB9E2}"/>
    <cellStyle name="Valuta 3 6 6 3 4" xfId="22344" xr:uid="{7C4F9E87-04F2-4E26-9B46-E2EA038BA922}"/>
    <cellStyle name="Valuta 3 6 6 3 5" xfId="11349" xr:uid="{7DDF75A3-2156-42AE-9426-ECF50E3064DF}"/>
    <cellStyle name="Valuta 3 6 6 4" xfId="1158" xr:uid="{00000000-0005-0000-0000-0000BB0A0000}"/>
    <cellStyle name="Valuta 3 6 6 4 2" xfId="4061" xr:uid="{D8C54CDF-BA91-4CEC-9D43-E91BA86EBA22}"/>
    <cellStyle name="Valuta 3 6 6 4 2 2" xfId="20294" xr:uid="{FEDE99DE-A61E-4F1B-BA28-2C5BD07F7423}"/>
    <cellStyle name="Valuta 3 6 6 4 2 2 2" xfId="31832" xr:uid="{1B3FAC9A-0528-4D6A-BD86-DBEB00D90D80}"/>
    <cellStyle name="Valuta 3 6 6 4 2 3" xfId="24809" xr:uid="{9BC042E1-2A08-4D48-AD03-B80F564364C1}"/>
    <cellStyle name="Valuta 3 6 6 4 2 4" xfId="13483" xr:uid="{EF306CD6-5C22-4426-816C-EEF6D2657755}"/>
    <cellStyle name="Valuta 3 6 6 4 3" xfId="18956" xr:uid="{4887D90F-9E2D-43FB-8E69-485424379263}"/>
    <cellStyle name="Valuta 3 6 6 4 3 2" xfId="30494" xr:uid="{366AC285-2A3D-4F93-8F8A-C3DC70C33360}"/>
    <cellStyle name="Valuta 3 6 6 4 4" xfId="21911" xr:uid="{EA586EA4-795A-45AE-9051-AFC8D600C2F8}"/>
    <cellStyle name="Valuta 3 6 6 4 5" xfId="10962" xr:uid="{D0D61FC3-E713-48AF-9EA3-25AB896E4EA0}"/>
    <cellStyle name="Valuta 3 6 6 5" xfId="3491" xr:uid="{CB3DCA41-DCAC-48F0-8BA1-A8C17626AFE3}"/>
    <cellStyle name="Valuta 3 6 6 5 2" xfId="19960" xr:uid="{A1996E41-1D75-4A5B-8AB4-64AF7AB4F577}"/>
    <cellStyle name="Valuta 3 6 6 5 2 2" xfId="31498" xr:uid="{61AD77A2-6321-4F81-8C95-4091A0DE5983}"/>
    <cellStyle name="Valuta 3 6 6 5 3" xfId="24239" xr:uid="{516C38E3-9C4D-4015-AA13-01ABD6873C25}"/>
    <cellStyle name="Valuta 3 6 6 5 4" xfId="12959" xr:uid="{20D1244A-058E-4FC3-932A-4AFA4A8F83AD}"/>
    <cellStyle name="Valuta 3 6 6 6" xfId="6422" xr:uid="{B8044588-CA69-4257-A2D7-4BEEA04160F3}"/>
    <cellStyle name="Valuta 3 6 6 6 2" xfId="30160" xr:uid="{4F92DFA2-259E-418F-A693-F80BF627909A}"/>
    <cellStyle name="Valuta 3 6 6 6 3" xfId="18622" xr:uid="{9A38B7C8-142D-40C4-B121-F49995056264}"/>
    <cellStyle name="Valuta 3 6 6 7" xfId="21341" xr:uid="{52F60107-BF25-43BC-822B-481E046EAAC2}"/>
    <cellStyle name="Valuta 3 6 6 8" xfId="10471" xr:uid="{AA341DEF-F25A-4927-9BD6-BF9E61CDF637}"/>
    <cellStyle name="Valuta 3 6 7" xfId="1782" xr:uid="{00000000-0005-0000-0000-0000BC0A0000}"/>
    <cellStyle name="Valuta 3 6 7 2" xfId="4681" xr:uid="{1DF20ECA-4D51-4660-821C-343E9DC6FD12}"/>
    <cellStyle name="Valuta 3 6 7 2 2" xfId="20797" xr:uid="{540DC3B7-AD8A-43BC-884E-21D38E6B66EC}"/>
    <cellStyle name="Valuta 3 6 7 2 2 2" xfId="32335" xr:uid="{A48A2598-71F9-4E98-A26E-8B3908142FDA}"/>
    <cellStyle name="Valuta 3 6 7 2 3" xfId="25429" xr:uid="{46BA98D8-92E9-47F3-AA30-7BC5654AF0BB}"/>
    <cellStyle name="Valuta 3 6 7 2 4" xfId="14103" xr:uid="{5BAE84D1-52F2-4CF6-8013-B9A77AE43C9E}"/>
    <cellStyle name="Valuta 3 6 7 3" xfId="7546" xr:uid="{6B1174ED-B9D2-403F-AFC6-9077DEED7D47}"/>
    <cellStyle name="Valuta 3 6 7 3 2" xfId="30997" xr:uid="{12E91D9E-95E0-4C61-9EF6-D9A83A8170AA}"/>
    <cellStyle name="Valuta 3 6 7 3 3" xfId="19459" xr:uid="{B307998E-EBE2-41A9-9136-9D31A539112F}"/>
    <cellStyle name="Valuta 3 6 7 4" xfId="22531" xr:uid="{C8F92CC3-DFD2-4518-93DB-9B9F0DBA3677}"/>
    <cellStyle name="Valuta 3 6 7 5" xfId="11528" xr:uid="{52A99638-B98C-4726-91F1-6E2EAF016F6A}"/>
    <cellStyle name="Valuta 3 6 8" xfId="1376" xr:uid="{00000000-0005-0000-0000-0000BD0A0000}"/>
    <cellStyle name="Valuta 3 6 8 2" xfId="4279" xr:uid="{401D0613-D04A-40F2-B1F1-2E6514200A59}"/>
    <cellStyle name="Valuta 3 6 8 2 2" xfId="20461" xr:uid="{D8A675F9-32DD-4076-B46A-5799333FB33E}"/>
    <cellStyle name="Valuta 3 6 8 2 2 2" xfId="31999" xr:uid="{C4839F60-F674-4C6F-A72D-AA0C6EDFC70C}"/>
    <cellStyle name="Valuta 3 6 8 2 3" xfId="25027" xr:uid="{92C8E91C-4682-43D5-9B2E-552321DE710C}"/>
    <cellStyle name="Valuta 3 6 8 2 4" xfId="13701" xr:uid="{C233B989-750A-46FA-AC62-920EB684E55F}"/>
    <cellStyle name="Valuta 3 6 8 3" xfId="7115" xr:uid="{B9691482-1FCB-4304-BCF4-F08FC8BEF4D1}"/>
    <cellStyle name="Valuta 3 6 8 3 2" xfId="30661" xr:uid="{83EEE496-6289-4694-94B1-B7749A750BF9}"/>
    <cellStyle name="Valuta 3 6 8 3 3" xfId="19123" xr:uid="{4C2A8EC1-EB1F-4CBC-BE28-E834A82FCDE5}"/>
    <cellStyle name="Valuta 3 6 8 4" xfId="22129" xr:uid="{A8A6A714-C855-4A42-9486-1D6B15D3704A}"/>
    <cellStyle name="Valuta 3 6 8 5" xfId="11158" xr:uid="{F4A2F2E4-E06B-4054-A14D-97D878FE7772}"/>
    <cellStyle name="Valuta 3 6 9" xfId="862" xr:uid="{00000000-0005-0000-0000-0000BE0A0000}"/>
    <cellStyle name="Valuta 3 6 9 2" xfId="3765" xr:uid="{2454713F-8C44-45CA-8A7F-40BC6A6C7DE5}"/>
    <cellStyle name="Valuta 3 6 9 2 2" xfId="20127" xr:uid="{27E1505F-80B3-4493-BD74-25CD278C2A52}"/>
    <cellStyle name="Valuta 3 6 9 2 2 2" xfId="31665" xr:uid="{6BD2FFBE-D1A5-4B6D-B1D4-79F8C7A60913}"/>
    <cellStyle name="Valuta 3 6 9 2 3" xfId="24513" xr:uid="{C8508369-3499-4307-836D-C1DD59DD608A}"/>
    <cellStyle name="Valuta 3 6 9 2 4" xfId="13212" xr:uid="{73C3A975-BB83-407F-B04D-6B50FE80E2EC}"/>
    <cellStyle name="Valuta 3 6 9 3" xfId="6641" xr:uid="{E9159944-939D-4460-98FE-CE356638394A}"/>
    <cellStyle name="Valuta 3 6 9 3 2" xfId="30327" xr:uid="{E77DA752-5C3A-4431-A982-901392FDFB4F}"/>
    <cellStyle name="Valuta 3 6 9 3 3" xfId="18789" xr:uid="{E354ABD3-6C7C-4176-B86C-F5A798143507}"/>
    <cellStyle name="Valuta 3 6 9 4" xfId="21615" xr:uid="{AB71CAD8-71D0-42AA-A13C-FB89B3B10E1B}"/>
    <cellStyle name="Valuta 3 6 9 5" xfId="10708" xr:uid="{AC25AA3C-A2D9-4BD5-BEFA-B3DD2B965C95}"/>
    <cellStyle name="Valuta 3 7" xfId="203" xr:uid="{00000000-0005-0000-0000-0000BF0A0000}"/>
    <cellStyle name="Valuta 3 7 10" xfId="6229" xr:uid="{F4D11A58-113F-498F-B0E8-6503EAA92617}"/>
    <cellStyle name="Valuta 3 7 10 2" xfId="30006" xr:uid="{719AE1ED-F2EC-42EB-B361-2804FC816054}"/>
    <cellStyle name="Valuta 3 7 10 3" xfId="18468" xr:uid="{FEA37C12-4B82-49AE-9F45-335CDF16B0B0}"/>
    <cellStyle name="Valuta 3 7 11" xfId="21164" xr:uid="{5D3E09EC-46F1-4902-BB5B-3DE4359BB035}"/>
    <cellStyle name="Valuta 3 7 12" xfId="10313" xr:uid="{FC94B43D-AA36-4378-BA98-273CCD07428E}"/>
    <cellStyle name="Valuta 3 7 2" xfId="244" xr:uid="{00000000-0005-0000-0000-0000C00A0000}"/>
    <cellStyle name="Valuta 3 7 2 10" xfId="21204" xr:uid="{84F6D075-AF94-4F43-BBB1-02CFED88DB01}"/>
    <cellStyle name="Valuta 3 7 2 11" xfId="10353" xr:uid="{5EA6235E-30BB-4384-A256-23B76D9AB144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2 2 2" xfId="21097" xr:uid="{877E12FD-94F0-4892-81CC-9F08C7F67CDB}"/>
    <cellStyle name="Valuta 3 7 2 2 2 2 2 2 2" xfId="32635" xr:uid="{D1E665EF-2D68-4F29-81EE-19375A2859D9}"/>
    <cellStyle name="Valuta 3 7 2 2 2 2 2 3" xfId="25729" xr:uid="{6F897C14-1133-438E-8041-F1139678922C}"/>
    <cellStyle name="Valuta 3 7 2 2 2 2 2 4" xfId="14403" xr:uid="{CEA1E600-9A57-4528-840A-3D3FE23773C9}"/>
    <cellStyle name="Valuta 3 7 2 2 2 2 3" xfId="7493" xr:uid="{287FC0DA-5DDA-4E70-9A5D-AEFDC518C54D}"/>
    <cellStyle name="Valuta 3 7 2 2 2 2 3 2" xfId="31297" xr:uid="{524D0876-3257-4A1E-AE72-2CCD0D6E9C85}"/>
    <cellStyle name="Valuta 3 7 2 2 2 2 3 3" xfId="19759" xr:uid="{F6114B93-1053-4DCC-A445-E45350D0295A}"/>
    <cellStyle name="Valuta 3 7 2 2 2 2 4" xfId="22831" xr:uid="{8AA2A601-B25E-48F8-ABA8-9E928F2E63AC}"/>
    <cellStyle name="Valuta 3 7 2 2 2 2 5" xfId="11828" xr:uid="{CEDFB6D2-D84E-4200-9FC3-438E7057139D}"/>
    <cellStyle name="Valuta 3 7 2 2 2 3" xfId="1741" xr:uid="{00000000-0005-0000-0000-0000C40A0000}"/>
    <cellStyle name="Valuta 3 7 2 2 2 3 2" xfId="4644" xr:uid="{393D3C90-422B-4784-9D0D-F98177C071B7}"/>
    <cellStyle name="Valuta 3 7 2 2 2 3 2 2" xfId="20761" xr:uid="{FE45CF80-A525-433D-B09F-BB0BECA219FA}"/>
    <cellStyle name="Valuta 3 7 2 2 2 3 2 2 2" xfId="32299" xr:uid="{E8A57C02-3AD6-49A9-80BF-89E73B67DEDA}"/>
    <cellStyle name="Valuta 3 7 2 2 2 3 2 3" xfId="25392" xr:uid="{10A5862E-1325-4070-BA82-161597C1CD8E}"/>
    <cellStyle name="Valuta 3 7 2 2 2 3 2 4" xfId="14066" xr:uid="{550DEA5E-8EE5-4A8C-9F4D-3B8B16189887}"/>
    <cellStyle name="Valuta 3 7 2 2 2 3 3" xfId="7030" xr:uid="{254CEF4B-CD43-4B9E-BFFD-477B76469F81}"/>
    <cellStyle name="Valuta 3 7 2 2 2 3 3 2" xfId="30961" xr:uid="{43D13C38-C69F-4E02-BF37-9BAAE811B720}"/>
    <cellStyle name="Valuta 3 7 2 2 2 3 3 3" xfId="19423" xr:uid="{6557BEE0-B649-4FF2-92A2-64088681E7E3}"/>
    <cellStyle name="Valuta 3 7 2 2 2 3 4" xfId="22494" xr:uid="{8330A725-1721-4218-BAE6-0252DD88F909}"/>
    <cellStyle name="Valuta 3 7 2 2 2 3 5" xfId="11491" xr:uid="{FA871C29-7258-423C-BE42-E9CF6A0A617E}"/>
    <cellStyle name="Valuta 3 7 2 2 2 4" xfId="1308" xr:uid="{00000000-0005-0000-0000-0000C50A0000}"/>
    <cellStyle name="Valuta 3 7 2 2 2 4 2" xfId="4211" xr:uid="{723A982A-4AC8-4D1B-908C-BB53C6B85A18}"/>
    <cellStyle name="Valuta 3 7 2 2 2 4 2 2" xfId="20427" xr:uid="{61D3B9CF-6FDF-403F-8270-B5C9950D78B9}"/>
    <cellStyle name="Valuta 3 7 2 2 2 4 2 2 2" xfId="31965" xr:uid="{BDFDE96A-EC9D-4AE0-8208-6BFC215FB77B}"/>
    <cellStyle name="Valuta 3 7 2 2 2 4 2 3" xfId="24959" xr:uid="{98B68265-9F4A-46B5-91D6-E30B57712E7E}"/>
    <cellStyle name="Valuta 3 7 2 2 2 4 2 4" xfId="13633" xr:uid="{3E8C42C1-2116-4761-B08A-42569F7AD174}"/>
    <cellStyle name="Valuta 3 7 2 2 2 4 3" xfId="19089" xr:uid="{1B879A3D-6DD4-4C4D-989A-49664C5BDA70}"/>
    <cellStyle name="Valuta 3 7 2 2 2 4 3 2" xfId="30627" xr:uid="{DAAB10A7-A3E9-4EF5-A6C9-4596D070A953}"/>
    <cellStyle name="Valuta 3 7 2 2 2 4 4" xfId="22061" xr:uid="{94953833-60C5-4777-8331-94B8F0A53216}"/>
    <cellStyle name="Valuta 3 7 2 2 2 4 5" xfId="11104" xr:uid="{9BF773BE-8497-43F7-A2D3-39CB3B13179F}"/>
    <cellStyle name="Valuta 3 7 2 2 2 5" xfId="3641" xr:uid="{AB471C19-3F11-4E28-AA04-0590B076B6C8}"/>
    <cellStyle name="Valuta 3 7 2 2 2 5 2" xfId="20093" xr:uid="{9EDE34C8-DC9F-406A-A687-FFE607ED2B24}"/>
    <cellStyle name="Valuta 3 7 2 2 2 5 2 2" xfId="31631" xr:uid="{F1A47FD1-9447-4E53-B610-51784105FA78}"/>
    <cellStyle name="Valuta 3 7 2 2 2 5 3" xfId="24389" xr:uid="{956567B5-CB21-49BA-8599-835AE9069098}"/>
    <cellStyle name="Valuta 3 7 2 2 2 5 4" xfId="13109" xr:uid="{B214B91F-CDF0-4CA5-89AF-7C2C62268471}"/>
    <cellStyle name="Valuta 3 7 2 2 2 6" xfId="6572" xr:uid="{516BAFD9-80DA-4C2D-A26C-6C0DF26C32B3}"/>
    <cellStyle name="Valuta 3 7 2 2 2 6 2" xfId="30293" xr:uid="{0A347CFD-8BED-4900-B9FC-CD3C02F770E0}"/>
    <cellStyle name="Valuta 3 7 2 2 2 6 3" xfId="18755" xr:uid="{1AA93155-FD8D-471F-9813-17D12E7876DB}"/>
    <cellStyle name="Valuta 3 7 2 2 2 7" xfId="21491" xr:uid="{571FDF37-DA0E-4096-8E46-DFF568EF50F7}"/>
    <cellStyle name="Valuta 3 7 2 2 2 8" xfId="10613" xr:uid="{284F53E1-3400-47CF-A5D0-B05BF9582E3A}"/>
    <cellStyle name="Valuta 3 7 2 2 3" xfId="1915" xr:uid="{00000000-0005-0000-0000-0000C60A0000}"/>
    <cellStyle name="Valuta 3 7 2 2 3 2" xfId="4814" xr:uid="{8B1C38C7-27B2-41AE-97B1-E36283DF7DA8}"/>
    <cellStyle name="Valuta 3 7 2 2 3 2 2" xfId="20930" xr:uid="{1E53C44A-6CCE-42B8-8F42-2F11F2ED7B77}"/>
    <cellStyle name="Valuta 3 7 2 2 3 2 2 2" xfId="32468" xr:uid="{1809A3C3-B579-4783-9A79-807F0CE287D5}"/>
    <cellStyle name="Valuta 3 7 2 2 3 2 3" xfId="25562" xr:uid="{1E6B24F9-76AB-44C6-BB4C-6D8ABC473CAD}"/>
    <cellStyle name="Valuta 3 7 2 2 3 2 4" xfId="14236" xr:uid="{6F52DB55-1DF8-4843-867D-6DC19F32EB1D}"/>
    <cellStyle name="Valuta 3 7 2 2 3 3" xfId="7686" xr:uid="{EB0356B6-390C-400D-A4E7-2906A60806BB}"/>
    <cellStyle name="Valuta 3 7 2 2 3 3 2" xfId="31130" xr:uid="{720362D7-4B24-4AD9-BCD6-09F3EF2C7B19}"/>
    <cellStyle name="Valuta 3 7 2 2 3 3 3" xfId="19592" xr:uid="{C9D50D66-1264-4C96-9FBF-7110648C78C5}"/>
    <cellStyle name="Valuta 3 7 2 2 3 4" xfId="22664" xr:uid="{6B80FF35-4BFD-4839-ACA4-F59B6F59ADE3}"/>
    <cellStyle name="Valuta 3 7 2 2 3 5" xfId="11661" xr:uid="{AC273A79-96D1-4019-802C-62E3C68C2E08}"/>
    <cellStyle name="Valuta 3 7 2 2 4" xfId="1528" xr:uid="{00000000-0005-0000-0000-0000C70A0000}"/>
    <cellStyle name="Valuta 3 7 2 2 4 2" xfId="4431" xr:uid="{26AD9B16-6877-4385-9C55-EC1A17CC161C}"/>
    <cellStyle name="Valuta 3 7 2 2 4 2 2" xfId="20594" xr:uid="{6C51962E-AD2F-4521-B678-E4073BF6A6D2}"/>
    <cellStyle name="Valuta 3 7 2 2 4 2 2 2" xfId="32132" xr:uid="{504FB30A-352E-47DB-AC1F-716151C3648C}"/>
    <cellStyle name="Valuta 3 7 2 2 4 2 3" xfId="25179" xr:uid="{2520D5A3-FC4A-40B1-B369-38ECF3D4B3A2}"/>
    <cellStyle name="Valuta 3 7 2 2 4 2 4" xfId="13853" xr:uid="{7E13989F-3BAB-481E-ADB3-62EDC6B2028D}"/>
    <cellStyle name="Valuta 3 7 2 2 4 3" xfId="7268" xr:uid="{021849FC-7ED3-417E-B73B-96F367613898}"/>
    <cellStyle name="Valuta 3 7 2 2 4 3 2" xfId="30794" xr:uid="{E7CDEDE7-C44B-455E-8D58-158547B37D7D}"/>
    <cellStyle name="Valuta 3 7 2 2 4 3 3" xfId="19256" xr:uid="{DBE89A42-78CA-495D-8E8B-A974F424EBA3}"/>
    <cellStyle name="Valuta 3 7 2 2 4 4" xfId="22281" xr:uid="{716A6786-A034-4029-80DF-0A57AC19BD4A}"/>
    <cellStyle name="Valuta 3 7 2 2 4 5" xfId="11302" xr:uid="{F7922C77-3852-4664-88BE-2348CFA5651D}"/>
    <cellStyle name="Valuta 3 7 2 2 5" xfId="1017" xr:uid="{00000000-0005-0000-0000-0000C80A0000}"/>
    <cellStyle name="Valuta 3 7 2 2 5 2" xfId="3920" xr:uid="{868E7909-14F3-4974-8ACA-0C597018E162}"/>
    <cellStyle name="Valuta 3 7 2 2 5 2 2" xfId="20260" xr:uid="{5F0AF497-DD65-4F9C-A409-B6538DAFB320}"/>
    <cellStyle name="Valuta 3 7 2 2 5 2 2 2" xfId="31798" xr:uid="{A8B7EE7E-B61D-4F75-B6D1-DD4BF97B98FD}"/>
    <cellStyle name="Valuta 3 7 2 2 5 2 3" xfId="24668" xr:uid="{5F6CA035-0CA3-483B-97CA-A3F182E9F2C3}"/>
    <cellStyle name="Valuta 3 7 2 2 5 2 4" xfId="13358" xr:uid="{660C4B17-6D83-4CF2-8A30-424FE1A496BD}"/>
    <cellStyle name="Valuta 3 7 2 2 5 3" xfId="6792" xr:uid="{1CE09AF4-0D13-4F36-A8BE-B9E15040944D}"/>
    <cellStyle name="Valuta 3 7 2 2 5 3 2" xfId="30460" xr:uid="{41A536BC-6FFC-48C6-A41D-89013752C37D}"/>
    <cellStyle name="Valuta 3 7 2 2 5 3 3" xfId="18922" xr:uid="{D5CAE38D-EA2C-404C-B86C-D04F5EDC63ED}"/>
    <cellStyle name="Valuta 3 7 2 2 5 4" xfId="21770" xr:uid="{AFA0FA46-EAC3-488E-BF59-04DAD9CCF523}"/>
    <cellStyle name="Valuta 3 7 2 2 5 5" xfId="10853" xr:uid="{EFD44485-DDE8-43FC-AD4B-23BAB4A7F4FC}"/>
    <cellStyle name="Valuta 3 7 2 2 6" xfId="3449" xr:uid="{C7A77925-509E-4930-9339-8E5BEFBCECDA}"/>
    <cellStyle name="Valuta 3 7 2 2 6 2" xfId="19926" xr:uid="{54BD1C9A-169B-444D-9BCA-1D72EB01EDBE}"/>
    <cellStyle name="Valuta 3 7 2 2 6 2 2" xfId="31464" xr:uid="{BF06DECC-6026-458B-A1EC-C34AB137F039}"/>
    <cellStyle name="Valuta 3 7 2 2 6 3" xfId="24197" xr:uid="{607DF3EB-2C1D-4F5A-8F86-F296371B9B60}"/>
    <cellStyle name="Valuta 3 7 2 2 6 4" xfId="12917" xr:uid="{8C9C7ED9-59C5-4073-9AB0-1F08D832992C}"/>
    <cellStyle name="Valuta 3 7 2 2 7" xfId="6364" xr:uid="{78323DCF-FD8D-4921-A751-0EAF38E183A0}"/>
    <cellStyle name="Valuta 3 7 2 2 7 2" xfId="30126" xr:uid="{131B77B1-2653-4596-B2C5-D44A2B20CBE7}"/>
    <cellStyle name="Valuta 3 7 2 2 7 3" xfId="18588" xr:uid="{2FB37B7D-DE49-43B8-9BC6-9465DD76F3F3}"/>
    <cellStyle name="Valuta 3 7 2 2 8" xfId="21299" xr:uid="{F9AE377B-6A19-419F-83BD-79F8B908A8A4}"/>
    <cellStyle name="Valuta 3 7 2 2 9" xfId="10433" xr:uid="{0F1ED4DF-5B8C-49E6-8EEF-F193274E3679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2 2 2" xfId="21017" xr:uid="{782170AA-EB60-44D9-A29A-1B8774D2062F}"/>
    <cellStyle name="Valuta 3 7 2 4 2 2 2 2" xfId="32555" xr:uid="{3C21D7E9-6092-4C59-9697-B31E11B1454E}"/>
    <cellStyle name="Valuta 3 7 2 4 2 2 3" xfId="25649" xr:uid="{685BE486-7651-4A2C-8E01-5238DC1C3AC8}"/>
    <cellStyle name="Valuta 3 7 2 4 2 2 4" xfId="14323" xr:uid="{4396A58F-380A-44FB-AC50-426328E98553}"/>
    <cellStyle name="Valuta 3 7 2 4 2 3" xfId="7398" xr:uid="{936B327E-81B6-44C4-9653-05569ABFF822}"/>
    <cellStyle name="Valuta 3 7 2 4 2 3 2" xfId="31217" xr:uid="{ECEA17F7-038A-4A19-911A-D1BEA7B5757E}"/>
    <cellStyle name="Valuta 3 7 2 4 2 3 3" xfId="19679" xr:uid="{8A9D0659-6094-4E32-83B5-A4A8D1DF55D9}"/>
    <cellStyle name="Valuta 3 7 2 4 2 4" xfId="22751" xr:uid="{49CAAD68-2A97-4026-9AC3-3A74F0D03610}"/>
    <cellStyle name="Valuta 3 7 2 4 2 5" xfId="11748" xr:uid="{A7180484-A9CF-42D7-A55F-CD287DAA59D8}"/>
    <cellStyle name="Valuta 3 7 2 4 3" xfId="1646" xr:uid="{00000000-0005-0000-0000-0000CC0A0000}"/>
    <cellStyle name="Valuta 3 7 2 4 3 2" xfId="4549" xr:uid="{53D04EFA-457E-4DEA-A4BD-2159A09E8152}"/>
    <cellStyle name="Valuta 3 7 2 4 3 2 2" xfId="20681" xr:uid="{FCEF4FB7-6288-48CA-B839-48A2EF7304A5}"/>
    <cellStyle name="Valuta 3 7 2 4 3 2 2 2" xfId="32219" xr:uid="{478A9166-2936-4879-AA7A-4468BE7AB404}"/>
    <cellStyle name="Valuta 3 7 2 4 3 2 3" xfId="25297" xr:uid="{7F27C8D5-B56A-46D1-98C5-ABBB3E13155C}"/>
    <cellStyle name="Valuta 3 7 2 4 3 2 4" xfId="13971" xr:uid="{6CC6E07A-E564-4274-9F5A-673DEEA7A866}"/>
    <cellStyle name="Valuta 3 7 2 4 3 3" xfId="6935" xr:uid="{BD675211-AC48-4ABC-920E-4F5131299E49}"/>
    <cellStyle name="Valuta 3 7 2 4 3 3 2" xfId="30881" xr:uid="{ED034F50-4282-4F80-93FC-3A9D2489D446}"/>
    <cellStyle name="Valuta 3 7 2 4 3 3 3" xfId="19343" xr:uid="{D2EADF54-173F-4091-95C2-C78F9551D223}"/>
    <cellStyle name="Valuta 3 7 2 4 3 4" xfId="22399" xr:uid="{1FD7F385-7F2E-4048-9689-900204A988FE}"/>
    <cellStyle name="Valuta 3 7 2 4 3 5" xfId="11402" xr:uid="{3DB569AD-7BEE-484D-A246-F5F3A5CB2B4D}"/>
    <cellStyle name="Valuta 3 7 2 4 4" xfId="1213" xr:uid="{00000000-0005-0000-0000-0000CD0A0000}"/>
    <cellStyle name="Valuta 3 7 2 4 4 2" xfId="4116" xr:uid="{4A88B043-3361-4186-B05F-A7A645844D03}"/>
    <cellStyle name="Valuta 3 7 2 4 4 2 2" xfId="20347" xr:uid="{4E9AFA75-70C8-482B-B25A-C09EB1EBAFD0}"/>
    <cellStyle name="Valuta 3 7 2 4 4 2 2 2" xfId="31885" xr:uid="{EE843FA9-D038-4DB6-8E82-9BDDFA1F1AAA}"/>
    <cellStyle name="Valuta 3 7 2 4 4 2 3" xfId="24864" xr:uid="{5CC34CF7-336B-4315-9F77-937601BA5E9F}"/>
    <cellStyle name="Valuta 3 7 2 4 4 2 4" xfId="13538" xr:uid="{206EBBFE-D45E-4C61-A1FB-F096EC0B4DD5}"/>
    <cellStyle name="Valuta 3 7 2 4 4 3" xfId="19009" xr:uid="{8003A8C1-F691-4806-A452-D1501292D0FA}"/>
    <cellStyle name="Valuta 3 7 2 4 4 3 2" xfId="30547" xr:uid="{B18175E0-93AC-4783-A00D-A828EEB4B209}"/>
    <cellStyle name="Valuta 3 7 2 4 4 4" xfId="21966" xr:uid="{86634F2D-AFD5-4C55-A498-FF3B039762A7}"/>
    <cellStyle name="Valuta 3 7 2 4 4 5" xfId="11015" xr:uid="{0299874B-FBCC-4492-98E1-5F7AB0944044}"/>
    <cellStyle name="Valuta 3 7 2 4 5" xfId="3546" xr:uid="{0CD6D046-F6E4-4068-88A5-FB68068C1CEF}"/>
    <cellStyle name="Valuta 3 7 2 4 5 2" xfId="20013" xr:uid="{436D6F94-0808-46BF-8A75-BB7D599E82B3}"/>
    <cellStyle name="Valuta 3 7 2 4 5 2 2" xfId="31551" xr:uid="{28391DF7-2D46-4E90-8D97-3CCFBFFEE400}"/>
    <cellStyle name="Valuta 3 7 2 4 5 3" xfId="24294" xr:uid="{7A1F175F-44D8-4627-80FC-719A52043C28}"/>
    <cellStyle name="Valuta 3 7 2 4 5 4" xfId="13014" xr:uid="{6EDA605B-8B68-48FB-840F-A0EFF9D190DF}"/>
    <cellStyle name="Valuta 3 7 2 4 6" xfId="6477" xr:uid="{30FFAA38-0A54-4005-9716-468FBD44EA6F}"/>
    <cellStyle name="Valuta 3 7 2 4 6 2" xfId="30213" xr:uid="{C6F21D31-ABD6-4A95-96A1-172D66DCB88F}"/>
    <cellStyle name="Valuta 3 7 2 4 6 3" xfId="18675" xr:uid="{ECBD44EF-5377-4A6B-838F-D855B79CC73B}"/>
    <cellStyle name="Valuta 3 7 2 4 7" xfId="21396" xr:uid="{84C2BBE1-F995-4179-8EDF-57473B948041}"/>
    <cellStyle name="Valuta 3 7 2 4 8" xfId="10524" xr:uid="{453375D8-03F2-4F9A-8FB3-D1C4F47BA831}"/>
    <cellStyle name="Valuta 3 7 2 5" xfId="1835" xr:uid="{00000000-0005-0000-0000-0000CE0A0000}"/>
    <cellStyle name="Valuta 3 7 2 5 2" xfId="4734" xr:uid="{DB6B6276-DDFF-4ECE-ACC0-F1557C39879F}"/>
    <cellStyle name="Valuta 3 7 2 5 2 2" xfId="20850" xr:uid="{288AE9A6-9E72-48CE-8A50-445C6315761E}"/>
    <cellStyle name="Valuta 3 7 2 5 2 2 2" xfId="32388" xr:uid="{65625DBD-8041-411B-9C6D-0F89C591200B}"/>
    <cellStyle name="Valuta 3 7 2 5 2 3" xfId="25482" xr:uid="{E1EAF615-3010-4F12-955E-0E87A684C2CC}"/>
    <cellStyle name="Valuta 3 7 2 5 2 4" xfId="14156" xr:uid="{7405F768-BF52-4351-B24C-07920DE5EB19}"/>
    <cellStyle name="Valuta 3 7 2 5 3" xfId="7600" xr:uid="{C12FC9AA-B2BF-45F4-9D06-7C19115BAABF}"/>
    <cellStyle name="Valuta 3 7 2 5 3 2" xfId="31050" xr:uid="{B0AB59CC-9A11-484B-8BA0-27CD9A0A720F}"/>
    <cellStyle name="Valuta 3 7 2 5 3 3" xfId="19512" xr:uid="{1A962742-DF41-4E8A-8150-C836D8B509B6}"/>
    <cellStyle name="Valuta 3 7 2 5 4" xfId="22584" xr:uid="{CD0E3475-F9E9-456B-AE36-857ACD0293B6}"/>
    <cellStyle name="Valuta 3 7 2 5 5" xfId="11581" xr:uid="{E33706B8-8BC6-4DE8-972A-4CB73FBF38DF}"/>
    <cellStyle name="Valuta 3 7 2 6" xfId="1433" xr:uid="{00000000-0005-0000-0000-0000CF0A0000}"/>
    <cellStyle name="Valuta 3 7 2 6 2" xfId="4336" xr:uid="{7768329D-61E4-4DD1-8DC2-60803A1A7B3D}"/>
    <cellStyle name="Valuta 3 7 2 6 2 2" xfId="20514" xr:uid="{03FE48F8-14D7-4B69-8EBA-DFB533833C00}"/>
    <cellStyle name="Valuta 3 7 2 6 2 2 2" xfId="32052" xr:uid="{474DD2BD-5924-4CAC-BE0E-ED204E350D7C}"/>
    <cellStyle name="Valuta 3 7 2 6 2 3" xfId="25084" xr:uid="{28B7CA06-4B9C-48DE-8118-FA3A1B16F452}"/>
    <cellStyle name="Valuta 3 7 2 6 2 4" xfId="13758" xr:uid="{D973EAE0-D90E-4317-8113-94865046F28C}"/>
    <cellStyle name="Valuta 3 7 2 6 3" xfId="7173" xr:uid="{86986376-772D-45DA-9CA3-89F6A2E271A0}"/>
    <cellStyle name="Valuta 3 7 2 6 3 2" xfId="30714" xr:uid="{8BAB5AE2-387F-4DDE-B74C-C9A752B7BB3F}"/>
    <cellStyle name="Valuta 3 7 2 6 3 3" xfId="19176" xr:uid="{E0161054-5A27-43B9-A86C-3F094B222482}"/>
    <cellStyle name="Valuta 3 7 2 6 4" xfId="22186" xr:uid="{B2F27C05-AE27-4F23-A632-4E8079D958CF}"/>
    <cellStyle name="Valuta 3 7 2 6 5" xfId="11213" xr:uid="{6C81319B-59A5-476D-BFCA-6D3BD22FDE72}"/>
    <cellStyle name="Valuta 3 7 2 7" xfId="921" xr:uid="{00000000-0005-0000-0000-0000D00A0000}"/>
    <cellStyle name="Valuta 3 7 2 7 2" xfId="3824" xr:uid="{429353B0-0AC4-44F6-80FE-AECEBCEED9FF}"/>
    <cellStyle name="Valuta 3 7 2 7 2 2" xfId="20180" xr:uid="{2E0B8296-CBC9-430E-88B7-97B6927E2CED}"/>
    <cellStyle name="Valuta 3 7 2 7 2 2 2" xfId="31718" xr:uid="{F9C53D3B-C1F8-4710-A3C7-6BAE7F2B9E9C}"/>
    <cellStyle name="Valuta 3 7 2 7 2 3" xfId="24572" xr:uid="{2E1926A6-A42C-49EE-A87C-27E4836FEB60}"/>
    <cellStyle name="Valuta 3 7 2 7 2 4" xfId="13268" xr:uid="{2AB558E6-A02A-4E6B-B4B4-F242D0D82863}"/>
    <cellStyle name="Valuta 3 7 2 7 3" xfId="6697" xr:uid="{354075FC-BCFA-407D-A531-423AC79C14AF}"/>
    <cellStyle name="Valuta 3 7 2 7 3 2" xfId="30380" xr:uid="{F933070A-E7D7-42DD-81B2-4234DBE4E261}"/>
    <cellStyle name="Valuta 3 7 2 7 3 3" xfId="18842" xr:uid="{BFB98B7E-115D-4499-8BE1-37CDE3AC5961}"/>
    <cellStyle name="Valuta 3 7 2 7 4" xfId="21674" xr:uid="{BCC4669F-F9CF-49E4-9C07-5B61E8719843}"/>
    <cellStyle name="Valuta 3 7 2 7 5" xfId="10764" xr:uid="{BFE8C93A-0A6A-4BE6-881A-C9B25FBEB020}"/>
    <cellStyle name="Valuta 3 7 2 8" xfId="3354" xr:uid="{618D396C-3AE4-4D3E-89CA-FEBA019A4B7D}"/>
    <cellStyle name="Valuta 3 7 2 8 2" xfId="19846" xr:uid="{3AD9894D-1A78-40CA-A8C4-4E5004427E0A}"/>
    <cellStyle name="Valuta 3 7 2 8 2 2" xfId="31384" xr:uid="{50E9A6DD-BD5A-4DC8-8855-6716381F5546}"/>
    <cellStyle name="Valuta 3 7 2 8 3" xfId="24102" xr:uid="{F45526C8-92EE-480A-BE5D-25A0E7BA3A5E}"/>
    <cellStyle name="Valuta 3 7 2 8 4" xfId="12822" xr:uid="{098CA438-01C6-4FAB-BCCE-77135F993096}"/>
    <cellStyle name="Valuta 3 7 2 9" xfId="6269" xr:uid="{8D0F4353-37F0-4E01-B25C-E531568C10AA}"/>
    <cellStyle name="Valuta 3 7 2 9 2" xfId="30046" xr:uid="{D5063964-1CDF-4D45-A11F-9588737CC093}"/>
    <cellStyle name="Valuta 3 7 2 9 3" xfId="18508" xr:uid="{7449E5C4-5AFF-4343-A6A9-B36C791672C3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2 2 2" xfId="21057" xr:uid="{404EB2AD-1A5F-49CC-9FC8-68A4CA0799AE}"/>
    <cellStyle name="Valuta 3 7 3 2 2 2 2 2" xfId="32595" xr:uid="{7386A53E-34A2-4693-81A9-2290D73D98C3}"/>
    <cellStyle name="Valuta 3 7 3 2 2 2 3" xfId="25689" xr:uid="{77609F8E-E4E6-442C-9B2E-232506EC0078}"/>
    <cellStyle name="Valuta 3 7 3 2 2 2 4" xfId="14363" xr:uid="{C4A359F4-F727-4B79-B8FF-71E2462953AD}"/>
    <cellStyle name="Valuta 3 7 3 2 2 3" xfId="7453" xr:uid="{E6743FBD-CE21-43FD-BA3D-C6E518C31C9C}"/>
    <cellStyle name="Valuta 3 7 3 2 2 3 2" xfId="31257" xr:uid="{3A1A0F27-68B9-4E98-AFA7-31FB6C84B675}"/>
    <cellStyle name="Valuta 3 7 3 2 2 3 3" xfId="19719" xr:uid="{4172D3DA-C083-43D0-B698-B663CC693BC7}"/>
    <cellStyle name="Valuta 3 7 3 2 2 4" xfId="22791" xr:uid="{616601BA-90A9-427C-8384-843A2456F004}"/>
    <cellStyle name="Valuta 3 7 3 2 2 5" xfId="11788" xr:uid="{16D79760-8167-4D14-A6B9-769EA408E729}"/>
    <cellStyle name="Valuta 3 7 3 2 3" xfId="1701" xr:uid="{00000000-0005-0000-0000-0000D40A0000}"/>
    <cellStyle name="Valuta 3 7 3 2 3 2" xfId="4604" xr:uid="{6D637461-45D0-44E6-8DF5-1BC736868454}"/>
    <cellStyle name="Valuta 3 7 3 2 3 2 2" xfId="20721" xr:uid="{F5323FC2-BD65-4806-BF11-9F78018FAAF3}"/>
    <cellStyle name="Valuta 3 7 3 2 3 2 2 2" xfId="32259" xr:uid="{3AF05BD1-B136-4EAF-BB0B-CE9222B1B0B1}"/>
    <cellStyle name="Valuta 3 7 3 2 3 2 3" xfId="25352" xr:uid="{6437ED6D-DFA9-4910-A6B5-019CE1857B61}"/>
    <cellStyle name="Valuta 3 7 3 2 3 2 4" xfId="14026" xr:uid="{C16C9ABA-68A8-4E63-A0B1-77F564EFF19E}"/>
    <cellStyle name="Valuta 3 7 3 2 3 3" xfId="6990" xr:uid="{028925ED-836B-4594-A70D-3F34289797B8}"/>
    <cellStyle name="Valuta 3 7 3 2 3 3 2" xfId="30921" xr:uid="{2E87FFAD-CF13-4DCB-9D36-ACF06FB7D28E}"/>
    <cellStyle name="Valuta 3 7 3 2 3 3 3" xfId="19383" xr:uid="{401E194B-76F3-4FE9-A543-DE09668373DE}"/>
    <cellStyle name="Valuta 3 7 3 2 3 4" xfId="22454" xr:uid="{F2527FF4-5D2A-4447-96AC-5A1F0C17B63E}"/>
    <cellStyle name="Valuta 3 7 3 2 3 5" xfId="11451" xr:uid="{08809E46-8E81-497D-9CF8-07425C6D93F8}"/>
    <cellStyle name="Valuta 3 7 3 2 4" xfId="1268" xr:uid="{00000000-0005-0000-0000-0000D50A0000}"/>
    <cellStyle name="Valuta 3 7 3 2 4 2" xfId="4171" xr:uid="{593353F8-A7BF-4F7B-88F7-F815B386DAED}"/>
    <cellStyle name="Valuta 3 7 3 2 4 2 2" xfId="20387" xr:uid="{C145A286-4149-4182-9A18-B5FE49613294}"/>
    <cellStyle name="Valuta 3 7 3 2 4 2 2 2" xfId="31925" xr:uid="{4A96D4BA-AD3E-49A6-B3F5-A4DC542E42FB}"/>
    <cellStyle name="Valuta 3 7 3 2 4 2 3" xfId="24919" xr:uid="{EAD3B8B3-1809-4B98-A4DF-9DF24C044348}"/>
    <cellStyle name="Valuta 3 7 3 2 4 2 4" xfId="13593" xr:uid="{E3248437-9641-44FC-A0D1-F74F836F5D49}"/>
    <cellStyle name="Valuta 3 7 3 2 4 3" xfId="19049" xr:uid="{911F7AF8-1A2D-4EE4-A08A-76A82813FD5F}"/>
    <cellStyle name="Valuta 3 7 3 2 4 3 2" xfId="30587" xr:uid="{2202E9B6-68A9-4745-B61A-4EC74248AEB5}"/>
    <cellStyle name="Valuta 3 7 3 2 4 4" xfId="22021" xr:uid="{F596FE9E-972B-4690-8F19-48DF822B3696}"/>
    <cellStyle name="Valuta 3 7 3 2 4 5" xfId="11064" xr:uid="{801B7CB5-E416-4311-9603-5F4A6D6973A2}"/>
    <cellStyle name="Valuta 3 7 3 2 5" xfId="3601" xr:uid="{F437F181-1B4F-4962-9869-175E190D9237}"/>
    <cellStyle name="Valuta 3 7 3 2 5 2" xfId="20053" xr:uid="{FADCB7A6-01E3-4B67-BEBB-FC1B9C5AFAC2}"/>
    <cellStyle name="Valuta 3 7 3 2 5 2 2" xfId="31591" xr:uid="{B0237557-63CC-4452-A49F-F56FC8DCA09B}"/>
    <cellStyle name="Valuta 3 7 3 2 5 3" xfId="24349" xr:uid="{75E0D4EB-89F9-4E80-8E9A-3FD68C1D83C2}"/>
    <cellStyle name="Valuta 3 7 3 2 5 4" xfId="13069" xr:uid="{523DCABA-01CF-4F98-994F-D1A878A7409C}"/>
    <cellStyle name="Valuta 3 7 3 2 6" xfId="6532" xr:uid="{11A6CB77-0D5C-4F42-8991-837416D3AAF3}"/>
    <cellStyle name="Valuta 3 7 3 2 6 2" xfId="30253" xr:uid="{376E2A37-C39C-4B86-9DD9-BF1E33A95CD6}"/>
    <cellStyle name="Valuta 3 7 3 2 6 3" xfId="18715" xr:uid="{5049B7F8-4C1D-4238-8EF7-9CE99226FEED}"/>
    <cellStyle name="Valuta 3 7 3 2 7" xfId="21451" xr:uid="{87E630B2-E24C-4F68-828A-C796B5DB7382}"/>
    <cellStyle name="Valuta 3 7 3 2 8" xfId="10573" xr:uid="{EC54A850-EA8D-43DC-8F1A-66FC22985AE7}"/>
    <cellStyle name="Valuta 3 7 3 3" xfId="1875" xr:uid="{00000000-0005-0000-0000-0000D60A0000}"/>
    <cellStyle name="Valuta 3 7 3 3 2" xfId="4774" xr:uid="{23263F68-A27F-42B3-A121-740424F4D4B0}"/>
    <cellStyle name="Valuta 3 7 3 3 2 2" xfId="20890" xr:uid="{6394CCAE-B53F-4507-8F00-4AAF85E348A2}"/>
    <cellStyle name="Valuta 3 7 3 3 2 2 2" xfId="32428" xr:uid="{774746DD-E45C-4FD8-9BF9-6DA6C62EE460}"/>
    <cellStyle name="Valuta 3 7 3 3 2 3" xfId="25522" xr:uid="{4F2A5B39-0D44-4AE0-95DC-84137D5C7418}"/>
    <cellStyle name="Valuta 3 7 3 3 2 4" xfId="14196" xr:uid="{23109488-AC4A-4FBF-8CF5-7E0D547CF616}"/>
    <cellStyle name="Valuta 3 7 3 3 3" xfId="7646" xr:uid="{ADD855BD-1DB5-441C-A8A3-DA51B095D7CA}"/>
    <cellStyle name="Valuta 3 7 3 3 3 2" xfId="31090" xr:uid="{1CB194AD-08E1-47AC-AB00-ACD12122DB1A}"/>
    <cellStyle name="Valuta 3 7 3 3 3 3" xfId="19552" xr:uid="{3DE58584-6ADB-4FA5-B22A-0520AE006A52}"/>
    <cellStyle name="Valuta 3 7 3 3 4" xfId="22624" xr:uid="{131E0DDA-5F80-4579-AD26-26D5D5A396C6}"/>
    <cellStyle name="Valuta 3 7 3 3 5" xfId="11621" xr:uid="{E4B8F256-6BD8-40F9-9921-3BEE8FC66694}"/>
    <cellStyle name="Valuta 3 7 3 4" xfId="1488" xr:uid="{00000000-0005-0000-0000-0000D70A0000}"/>
    <cellStyle name="Valuta 3 7 3 4 2" xfId="4391" xr:uid="{3A028AAC-7289-4055-B51B-EB829AE32F3F}"/>
    <cellStyle name="Valuta 3 7 3 4 2 2" xfId="20554" xr:uid="{AF830F93-3E5E-40E6-8B4C-EACB4F1E088C}"/>
    <cellStyle name="Valuta 3 7 3 4 2 2 2" xfId="32092" xr:uid="{E8063301-C44F-46BD-99DC-BB07FC79C370}"/>
    <cellStyle name="Valuta 3 7 3 4 2 3" xfId="25139" xr:uid="{8D86DE61-5597-42B4-826D-86C866B2E50A}"/>
    <cellStyle name="Valuta 3 7 3 4 2 4" xfId="13813" xr:uid="{E69344BA-3719-4C9D-8579-AFB73E0B41F0}"/>
    <cellStyle name="Valuta 3 7 3 4 3" xfId="7228" xr:uid="{639830DB-5F6D-4F11-8E71-C63ED75F775C}"/>
    <cellStyle name="Valuta 3 7 3 4 3 2" xfId="30754" xr:uid="{B417C71F-298E-4697-8E65-FFB23FF6A792}"/>
    <cellStyle name="Valuta 3 7 3 4 3 3" xfId="19216" xr:uid="{B0DE0B12-BF44-498B-B79F-10BB2E7E258A}"/>
    <cellStyle name="Valuta 3 7 3 4 4" xfId="22241" xr:uid="{39E473B2-7648-452B-9137-4DDE88436A7E}"/>
    <cellStyle name="Valuta 3 7 3 4 5" xfId="11262" xr:uid="{FFA301D7-5076-4F8C-8450-A6B20C0DBDE7}"/>
    <cellStyle name="Valuta 3 7 3 5" xfId="977" xr:uid="{00000000-0005-0000-0000-0000D80A0000}"/>
    <cellStyle name="Valuta 3 7 3 5 2" xfId="3880" xr:uid="{A63B0132-A338-4BBD-8ADF-759E5C7C6AD0}"/>
    <cellStyle name="Valuta 3 7 3 5 2 2" xfId="20220" xr:uid="{3B95E1BD-2FE1-4C68-8200-AB3197009AA9}"/>
    <cellStyle name="Valuta 3 7 3 5 2 2 2" xfId="31758" xr:uid="{09CB5F32-7033-405F-A494-0FAE0B48D8CA}"/>
    <cellStyle name="Valuta 3 7 3 5 2 3" xfId="24628" xr:uid="{EB92D223-28E7-45B3-AB21-F5D0B876D6A0}"/>
    <cellStyle name="Valuta 3 7 3 5 2 4" xfId="13318" xr:uid="{5E258C5C-E127-49E9-8BD1-5B63B94D6B47}"/>
    <cellStyle name="Valuta 3 7 3 5 3" xfId="6752" xr:uid="{B5F2B4A5-3A38-4E4E-A388-B7DE75D28B1D}"/>
    <cellStyle name="Valuta 3 7 3 5 3 2" xfId="30420" xr:uid="{080FA073-FE5B-46BF-A637-3B8CB0284A4B}"/>
    <cellStyle name="Valuta 3 7 3 5 3 3" xfId="18882" xr:uid="{4DF6422F-966E-4B4E-B56A-614897F5FDD7}"/>
    <cellStyle name="Valuta 3 7 3 5 4" xfId="21730" xr:uid="{89FD0062-3E74-4E31-976F-BD2E51B94F3B}"/>
    <cellStyle name="Valuta 3 7 3 5 5" xfId="10813" xr:uid="{99418135-DD13-4927-8F91-5069E91E4879}"/>
    <cellStyle name="Valuta 3 7 3 6" xfId="3409" xr:uid="{6FE61D0B-6BEB-4558-970C-54D978BFA3B3}"/>
    <cellStyle name="Valuta 3 7 3 6 2" xfId="19886" xr:uid="{2C43B1D8-C99C-4E5C-A2C9-98233CCC0197}"/>
    <cellStyle name="Valuta 3 7 3 6 2 2" xfId="31424" xr:uid="{FB425CA2-C6F8-4BE0-99AC-95436AA7DAF4}"/>
    <cellStyle name="Valuta 3 7 3 6 3" xfId="24157" xr:uid="{DA400A70-51F3-4DA6-93E9-9D5BC655679E}"/>
    <cellStyle name="Valuta 3 7 3 6 4" xfId="12877" xr:uid="{1B6E762F-C910-4C07-A935-1D7E31DA57DF}"/>
    <cellStyle name="Valuta 3 7 3 7" xfId="6324" xr:uid="{96FFC3BE-0363-4562-B82B-A02AD6E98C1E}"/>
    <cellStyle name="Valuta 3 7 3 7 2" xfId="30086" xr:uid="{EAC48C6D-0324-4B2F-9AFC-6244F30D3158}"/>
    <cellStyle name="Valuta 3 7 3 7 3" xfId="18548" xr:uid="{E4DF09E1-B9EB-4539-8BBB-290BC0930B21}"/>
    <cellStyle name="Valuta 3 7 3 8" xfId="21259" xr:uid="{67C9E1C5-4596-4AA2-808D-05E71A716044}"/>
    <cellStyle name="Valuta 3 7 3 9" xfId="10393" xr:uid="{49A95E5D-8653-43D5-B9FB-48A19386ACCE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2 2 2" xfId="20977" xr:uid="{87044904-9881-4656-8A84-6AB957C69563}"/>
    <cellStyle name="Valuta 3 7 5 2 2 2 2" xfId="32515" xr:uid="{4DC8CA79-9D71-4CC3-837D-AADC58BF3D57}"/>
    <cellStyle name="Valuta 3 7 5 2 2 3" xfId="25609" xr:uid="{2526C315-A25D-43E2-AEC1-38B3FC01F297}"/>
    <cellStyle name="Valuta 3 7 5 2 2 4" xfId="14283" xr:uid="{4A1B0098-2ECA-423A-881F-934A10ABAF06}"/>
    <cellStyle name="Valuta 3 7 5 2 3" xfId="7358" xr:uid="{8093B551-5CF8-4B5A-B1E2-FE58E5C9F1AF}"/>
    <cellStyle name="Valuta 3 7 5 2 3 2" xfId="31177" xr:uid="{3C2C6F1C-08B8-4C4B-8032-4D27D37DE86D}"/>
    <cellStyle name="Valuta 3 7 5 2 3 3" xfId="19639" xr:uid="{79F06788-6C9B-431F-9946-DCF539FEE5F1}"/>
    <cellStyle name="Valuta 3 7 5 2 4" xfId="22711" xr:uid="{CF95B045-699D-4187-B5E4-3338014C49F3}"/>
    <cellStyle name="Valuta 3 7 5 2 5" xfId="11708" xr:uid="{C131977F-0BB8-4488-9C8F-0577D91036DF}"/>
    <cellStyle name="Valuta 3 7 5 3" xfId="1606" xr:uid="{00000000-0005-0000-0000-0000DC0A0000}"/>
    <cellStyle name="Valuta 3 7 5 3 2" xfId="4509" xr:uid="{E28078DD-0800-4490-A891-123737249692}"/>
    <cellStyle name="Valuta 3 7 5 3 2 2" xfId="20641" xr:uid="{0414112B-89A7-451C-969A-D6AB0C5C3A00}"/>
    <cellStyle name="Valuta 3 7 5 3 2 2 2" xfId="32179" xr:uid="{6C035764-16DA-40F9-A402-5D6F0B016A28}"/>
    <cellStyle name="Valuta 3 7 5 3 2 3" xfId="25257" xr:uid="{C8589E9B-CFE3-4BFA-A86A-DAF3F6048339}"/>
    <cellStyle name="Valuta 3 7 5 3 2 4" xfId="13931" xr:uid="{F9D9FBD7-7C72-4062-940B-20F2CBD5A6AD}"/>
    <cellStyle name="Valuta 3 7 5 3 3" xfId="6895" xr:uid="{1BC438B4-18FB-43BB-8516-9B25623CE8F5}"/>
    <cellStyle name="Valuta 3 7 5 3 3 2" xfId="30841" xr:uid="{9412BB7B-6D58-4397-A242-02900CB202F5}"/>
    <cellStyle name="Valuta 3 7 5 3 3 3" xfId="19303" xr:uid="{783F522E-D46B-435B-BC86-913BFCD70F73}"/>
    <cellStyle name="Valuta 3 7 5 3 4" xfId="22359" xr:uid="{A844EB91-EFC8-4A37-8F25-A00D0F3E5653}"/>
    <cellStyle name="Valuta 3 7 5 3 5" xfId="11362" xr:uid="{731CB757-EA7A-486F-89EB-2ED698504166}"/>
    <cellStyle name="Valuta 3 7 5 4" xfId="1173" xr:uid="{00000000-0005-0000-0000-0000DD0A0000}"/>
    <cellStyle name="Valuta 3 7 5 4 2" xfId="4076" xr:uid="{ADA90C06-193E-49F7-A9C9-772B7BF50B49}"/>
    <cellStyle name="Valuta 3 7 5 4 2 2" xfId="20307" xr:uid="{84F61DD9-F507-4300-A29C-978E34271C25}"/>
    <cellStyle name="Valuta 3 7 5 4 2 2 2" xfId="31845" xr:uid="{81AB0D44-FB10-488B-B06B-D3E10C2921F3}"/>
    <cellStyle name="Valuta 3 7 5 4 2 3" xfId="24824" xr:uid="{557CF7CD-0529-4F07-84CC-789F591BAF14}"/>
    <cellStyle name="Valuta 3 7 5 4 2 4" xfId="13498" xr:uid="{47D312A0-AB82-4F38-A009-9BE98665C663}"/>
    <cellStyle name="Valuta 3 7 5 4 3" xfId="18969" xr:uid="{317FB03C-ECB3-4DD1-90F7-34AE87EBA1C4}"/>
    <cellStyle name="Valuta 3 7 5 4 3 2" xfId="30507" xr:uid="{A8DDE9DF-F0B6-4E87-99AD-81F2DC6F9DE8}"/>
    <cellStyle name="Valuta 3 7 5 4 4" xfId="21926" xr:uid="{8E6565CD-2DF0-493A-911E-DAB223FC8536}"/>
    <cellStyle name="Valuta 3 7 5 4 5" xfId="10975" xr:uid="{07BB71AD-773A-43C5-A3C3-68F176C0A39C}"/>
    <cellStyle name="Valuta 3 7 5 5" xfId="3506" xr:uid="{A1212317-DED2-43A2-8AF2-7B107BDD4FB1}"/>
    <cellStyle name="Valuta 3 7 5 5 2" xfId="19973" xr:uid="{B055F047-1619-4E80-8742-B340F0E18551}"/>
    <cellStyle name="Valuta 3 7 5 5 2 2" xfId="31511" xr:uid="{B8CA4E78-BF95-4DCA-B29D-91F8B6D7F617}"/>
    <cellStyle name="Valuta 3 7 5 5 3" xfId="24254" xr:uid="{B80F24C7-650F-48EE-B26F-4ECFCC228126}"/>
    <cellStyle name="Valuta 3 7 5 5 4" xfId="12974" xr:uid="{A505046D-8FB9-475E-BB36-53B67D4A5EE2}"/>
    <cellStyle name="Valuta 3 7 5 6" xfId="6437" xr:uid="{F04889E3-28DD-4A30-A97E-6B78A931F5F0}"/>
    <cellStyle name="Valuta 3 7 5 6 2" xfId="30173" xr:uid="{EECC43F9-B292-42DD-BF7A-0103843FD7BB}"/>
    <cellStyle name="Valuta 3 7 5 6 3" xfId="18635" xr:uid="{C2DA7A3A-9EAF-43FA-9BB5-9EF7310EF422}"/>
    <cellStyle name="Valuta 3 7 5 7" xfId="21356" xr:uid="{AB9304D1-587E-41DB-8710-7A9E49555248}"/>
    <cellStyle name="Valuta 3 7 5 8" xfId="10484" xr:uid="{586927C9-0F30-4E99-9709-9BE41F7A77DD}"/>
    <cellStyle name="Valuta 3 7 6" xfId="1795" xr:uid="{00000000-0005-0000-0000-0000DE0A0000}"/>
    <cellStyle name="Valuta 3 7 6 2" xfId="4694" xr:uid="{A7C6E708-361E-4A67-8046-EA9D57393718}"/>
    <cellStyle name="Valuta 3 7 6 2 2" xfId="20810" xr:uid="{CF8F2EC3-6BC9-4FDB-A2CC-DC70B5FF7663}"/>
    <cellStyle name="Valuta 3 7 6 2 2 2" xfId="32348" xr:uid="{6A4D7CC6-ABDD-4D83-BEB5-A97EB55EE089}"/>
    <cellStyle name="Valuta 3 7 6 2 3" xfId="25442" xr:uid="{9457A469-DDF3-44A8-A7D9-D653A27C4486}"/>
    <cellStyle name="Valuta 3 7 6 2 4" xfId="14116" xr:uid="{78448325-CBA2-464D-A5D7-5095EF923CEF}"/>
    <cellStyle name="Valuta 3 7 6 3" xfId="7560" xr:uid="{8F7A9B13-017C-48BC-A721-4ED60D3290E7}"/>
    <cellStyle name="Valuta 3 7 6 3 2" xfId="31010" xr:uid="{5121A667-59FC-41D9-ABCA-0CC8E4997B76}"/>
    <cellStyle name="Valuta 3 7 6 3 3" xfId="19472" xr:uid="{6A1C49E2-9BB1-4F44-B6A7-1EA348333E61}"/>
    <cellStyle name="Valuta 3 7 6 4" xfId="22544" xr:uid="{563E5419-EB63-43E5-BF4C-4A77F3607CBB}"/>
    <cellStyle name="Valuta 3 7 6 5" xfId="11541" xr:uid="{8E3389B7-0F55-4806-B821-415BE24C2586}"/>
    <cellStyle name="Valuta 3 7 7" xfId="1393" xr:uid="{00000000-0005-0000-0000-0000DF0A0000}"/>
    <cellStyle name="Valuta 3 7 7 2" xfId="4296" xr:uid="{B75CF982-7EB3-456D-8B9A-B85BB1A21934}"/>
    <cellStyle name="Valuta 3 7 7 2 2" xfId="20474" xr:uid="{95F91523-DA49-4670-8360-E2725007E009}"/>
    <cellStyle name="Valuta 3 7 7 2 2 2" xfId="32012" xr:uid="{1FFD56C0-4791-4B98-A089-C03727AFAE86}"/>
    <cellStyle name="Valuta 3 7 7 2 3" xfId="25044" xr:uid="{965D01E7-2F1F-4D94-9768-7CEFBCDF297B}"/>
    <cellStyle name="Valuta 3 7 7 2 4" xfId="13718" xr:uid="{78FADD17-A71D-4E45-9854-765A22BCE0A1}"/>
    <cellStyle name="Valuta 3 7 7 3" xfId="7133" xr:uid="{54D1B609-A498-4865-9A59-2044DD235803}"/>
    <cellStyle name="Valuta 3 7 7 3 2" xfId="30674" xr:uid="{694DD8C2-7619-44EC-B32D-AE5DD3B6F254}"/>
    <cellStyle name="Valuta 3 7 7 3 3" xfId="19136" xr:uid="{9EB73472-359C-4C0E-9FD3-5D17C45FC303}"/>
    <cellStyle name="Valuta 3 7 7 4" xfId="22146" xr:uid="{2A755243-9C77-43AF-9E23-0F7E7150D35F}"/>
    <cellStyle name="Valuta 3 7 7 5" xfId="11173" xr:uid="{FB65BD22-6862-425A-8D85-ED5DAA362371}"/>
    <cellStyle name="Valuta 3 7 8" xfId="880" xr:uid="{00000000-0005-0000-0000-0000E00A0000}"/>
    <cellStyle name="Valuta 3 7 8 2" xfId="3783" xr:uid="{C4998A6E-3C36-4903-8802-B324484B8D5B}"/>
    <cellStyle name="Valuta 3 7 8 2 2" xfId="20140" xr:uid="{821683F0-13A6-49B2-ACB0-EC508139633A}"/>
    <cellStyle name="Valuta 3 7 8 2 2 2" xfId="31678" xr:uid="{D8C409BC-4833-44D3-BD84-EF949AD3BEF7}"/>
    <cellStyle name="Valuta 3 7 8 2 3" xfId="24531" xr:uid="{E3A0F16B-1BEC-4025-8BFA-2D5C13FF67D3}"/>
    <cellStyle name="Valuta 3 7 8 2 4" xfId="13227" xr:uid="{2A2B4E99-6534-4A96-BCA8-E08089AB5F33}"/>
    <cellStyle name="Valuta 3 7 8 3" xfId="6657" xr:uid="{F422D47E-E480-4CEF-85D8-61B1C85B618C}"/>
    <cellStyle name="Valuta 3 7 8 3 2" xfId="30340" xr:uid="{105352F4-9369-440B-9B9A-7A4741E27046}"/>
    <cellStyle name="Valuta 3 7 8 3 3" xfId="18802" xr:uid="{00799332-3DF9-4E92-A0BA-A14C0D190B25}"/>
    <cellStyle name="Valuta 3 7 8 4" xfId="21633" xr:uid="{462014B1-4963-4E38-A7E1-E1AB26EFFD74}"/>
    <cellStyle name="Valuta 3 7 8 5" xfId="10723" xr:uid="{9A1428CB-24FA-4B1D-9063-E71382DD925D}"/>
    <cellStyle name="Valuta 3 7 9" xfId="3314" xr:uid="{60CBFA36-9F1F-4FB8-A207-22EDD3589544}"/>
    <cellStyle name="Valuta 3 7 9 2" xfId="19806" xr:uid="{73AE8955-828D-4413-9204-46FFEB00BC3F}"/>
    <cellStyle name="Valuta 3 7 9 2 2" xfId="31344" xr:uid="{1A4E81F7-AA4B-4C21-8B4C-0AB53C6B9BE5}"/>
    <cellStyle name="Valuta 3 7 9 3" xfId="24062" xr:uid="{FB52C8C3-2335-49A8-A700-513E409F3626}"/>
    <cellStyle name="Valuta 3 7 9 4" xfId="12782" xr:uid="{312E0852-5874-4C55-9955-57E2B2B16FBF}"/>
    <cellStyle name="Valuta 3 8" xfId="189" xr:uid="{00000000-0005-0000-0000-0000E10A0000}"/>
    <cellStyle name="Valuta 3 8 10" xfId="6217" xr:uid="{804CBC3D-F6E9-4B98-8B14-E48E8331788F}"/>
    <cellStyle name="Valuta 3 8 10 2" xfId="29998" xr:uid="{F57A9CF6-377F-4CEF-B70D-9B75ADFE6C4D}"/>
    <cellStyle name="Valuta 3 8 10 3" xfId="18460" xr:uid="{4536ED1B-4B45-4E91-A9D0-CD17D386C18D}"/>
    <cellStyle name="Valuta 3 8 11" xfId="21153" xr:uid="{2370AE1E-C8DB-4727-B693-1A28FD534BC7}"/>
    <cellStyle name="Valuta 3 8 12" xfId="10302" xr:uid="{24D00FEB-BF15-4B01-B375-3AA324B683BF}"/>
    <cellStyle name="Valuta 3 8 2" xfId="236" xr:uid="{00000000-0005-0000-0000-0000E20A0000}"/>
    <cellStyle name="Valuta 3 8 2 10" xfId="21196" xr:uid="{CD265715-F26B-4316-9538-97F91F623553}"/>
    <cellStyle name="Valuta 3 8 2 11" xfId="10345" xr:uid="{FAB7FF29-C2E2-481C-8AFF-7C2931872E6C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2 2 2" xfId="21089" xr:uid="{E5F4AB90-507F-412B-A373-FA8E111DB353}"/>
    <cellStyle name="Valuta 3 8 2 2 2 2 2 2 2" xfId="32627" xr:uid="{B1511788-43D1-40A6-A49E-A8DBE3BC6FB8}"/>
    <cellStyle name="Valuta 3 8 2 2 2 2 2 3" xfId="25721" xr:uid="{C9D40C95-509F-47EF-AB23-69B63F4F5E33}"/>
    <cellStyle name="Valuta 3 8 2 2 2 2 2 4" xfId="14395" xr:uid="{E60D5A75-6285-4FA0-AF3B-87A4D28297F9}"/>
    <cellStyle name="Valuta 3 8 2 2 2 2 3" xfId="7485" xr:uid="{7873D19A-324B-4DC7-8355-3DA3FEDC8C37}"/>
    <cellStyle name="Valuta 3 8 2 2 2 2 3 2" xfId="31289" xr:uid="{CDBB0B28-FC38-4BDE-8AF0-9586CB531F4A}"/>
    <cellStyle name="Valuta 3 8 2 2 2 2 3 3" xfId="19751" xr:uid="{F6A32DA4-EDBB-4A35-817E-ED5FB24E56B5}"/>
    <cellStyle name="Valuta 3 8 2 2 2 2 4" xfId="22823" xr:uid="{4EB692DF-61F6-488D-A31F-28D9169E9A54}"/>
    <cellStyle name="Valuta 3 8 2 2 2 2 5" xfId="11820" xr:uid="{C3254D3B-53F6-4D90-A877-3EEC08AE5473}"/>
    <cellStyle name="Valuta 3 8 2 2 2 3" xfId="1733" xr:uid="{00000000-0005-0000-0000-0000E60A0000}"/>
    <cellStyle name="Valuta 3 8 2 2 2 3 2" xfId="4636" xr:uid="{12379336-C6B7-4F6D-9C06-BA32905DAA16}"/>
    <cellStyle name="Valuta 3 8 2 2 2 3 2 2" xfId="20753" xr:uid="{330E6343-D82E-40E5-B2EA-FC8EB4CB2B32}"/>
    <cellStyle name="Valuta 3 8 2 2 2 3 2 2 2" xfId="32291" xr:uid="{CC80A7EB-6587-44B6-8535-0F6275954E9E}"/>
    <cellStyle name="Valuta 3 8 2 2 2 3 2 3" xfId="25384" xr:uid="{CFDD86CC-8D92-4C5E-9EBD-DEC48C2BBE2E}"/>
    <cellStyle name="Valuta 3 8 2 2 2 3 2 4" xfId="14058" xr:uid="{3BC850CA-ECB8-4A52-B050-5FD6174B353F}"/>
    <cellStyle name="Valuta 3 8 2 2 2 3 3" xfId="7022" xr:uid="{7932959B-CF30-44EE-B8E5-437358A3FB67}"/>
    <cellStyle name="Valuta 3 8 2 2 2 3 3 2" xfId="30953" xr:uid="{D9253021-0583-48B8-9402-36DB9F8DA9C4}"/>
    <cellStyle name="Valuta 3 8 2 2 2 3 3 3" xfId="19415" xr:uid="{FB23892D-A051-4FA1-8A33-10C7A7DA93B7}"/>
    <cellStyle name="Valuta 3 8 2 2 2 3 4" xfId="22486" xr:uid="{B5674C2F-478E-4386-A80A-F4568BE477A9}"/>
    <cellStyle name="Valuta 3 8 2 2 2 3 5" xfId="11483" xr:uid="{45B13242-CF59-4010-A67E-186AAFB0FAAD}"/>
    <cellStyle name="Valuta 3 8 2 2 2 4" xfId="1300" xr:uid="{00000000-0005-0000-0000-0000E70A0000}"/>
    <cellStyle name="Valuta 3 8 2 2 2 4 2" xfId="4203" xr:uid="{B94EE170-F0B2-4538-8104-3DFB079C0035}"/>
    <cellStyle name="Valuta 3 8 2 2 2 4 2 2" xfId="20419" xr:uid="{263CEBDA-B87B-4FAA-B1B6-25BCD253BB7F}"/>
    <cellStyle name="Valuta 3 8 2 2 2 4 2 2 2" xfId="31957" xr:uid="{C9F356B5-0B3E-4775-908B-F013DB929335}"/>
    <cellStyle name="Valuta 3 8 2 2 2 4 2 3" xfId="24951" xr:uid="{11C3E270-53C1-4947-B567-3F38800876A8}"/>
    <cellStyle name="Valuta 3 8 2 2 2 4 2 4" xfId="13625" xr:uid="{023420CB-FF87-443B-8B26-E6391C059DB8}"/>
    <cellStyle name="Valuta 3 8 2 2 2 4 3" xfId="19081" xr:uid="{C916D7A1-01F5-4725-BD98-808A9E8D14D7}"/>
    <cellStyle name="Valuta 3 8 2 2 2 4 3 2" xfId="30619" xr:uid="{5738CD15-58BA-461B-844C-FB3A0162CD5A}"/>
    <cellStyle name="Valuta 3 8 2 2 2 4 4" xfId="22053" xr:uid="{8E83BDC4-8615-4805-93D6-C0FDA7380ECE}"/>
    <cellStyle name="Valuta 3 8 2 2 2 4 5" xfId="11096" xr:uid="{A0B0C9F8-B0C9-4AB9-8289-0D35ED22930A}"/>
    <cellStyle name="Valuta 3 8 2 2 2 5" xfId="3633" xr:uid="{3D03987C-6A10-4294-917D-540813367F18}"/>
    <cellStyle name="Valuta 3 8 2 2 2 5 2" xfId="20085" xr:uid="{25840A51-5464-437D-8004-D85E1E24C794}"/>
    <cellStyle name="Valuta 3 8 2 2 2 5 2 2" xfId="31623" xr:uid="{CA9EA2B9-8F8F-4C7C-80FF-1F6EDBFF8DD8}"/>
    <cellStyle name="Valuta 3 8 2 2 2 5 3" xfId="24381" xr:uid="{57C9F02C-16F7-4CA2-84C0-F316DA5B198C}"/>
    <cellStyle name="Valuta 3 8 2 2 2 5 4" xfId="13101" xr:uid="{F7F9F542-3745-48DA-8CAA-E1708D68DD5D}"/>
    <cellStyle name="Valuta 3 8 2 2 2 6" xfId="6564" xr:uid="{1C054537-22E6-4B09-98D3-434DBAB85B42}"/>
    <cellStyle name="Valuta 3 8 2 2 2 6 2" xfId="30285" xr:uid="{3206AA79-7120-4C59-8E9D-DC1C761DB95D}"/>
    <cellStyle name="Valuta 3 8 2 2 2 6 3" xfId="18747" xr:uid="{0F6F2E3D-3936-490F-B175-526EE7BEB2BD}"/>
    <cellStyle name="Valuta 3 8 2 2 2 7" xfId="21483" xr:uid="{697C4029-50FD-459A-9788-647F9B841E84}"/>
    <cellStyle name="Valuta 3 8 2 2 2 8" xfId="10605" xr:uid="{77CE4921-6B6F-4CC4-85FA-9FEAA0FBD71C}"/>
    <cellStyle name="Valuta 3 8 2 2 3" xfId="1907" xr:uid="{00000000-0005-0000-0000-0000E80A0000}"/>
    <cellStyle name="Valuta 3 8 2 2 3 2" xfId="4806" xr:uid="{E6411293-1FCD-4922-BB63-AA301D833961}"/>
    <cellStyle name="Valuta 3 8 2 2 3 2 2" xfId="20922" xr:uid="{65023708-6690-4368-9B59-EB8DC274C66D}"/>
    <cellStyle name="Valuta 3 8 2 2 3 2 2 2" xfId="32460" xr:uid="{1AF9D3F0-119E-481B-976F-32919FDE9A0B}"/>
    <cellStyle name="Valuta 3 8 2 2 3 2 3" xfId="25554" xr:uid="{94C98DD5-D464-4319-A3A0-4BF7ECBD3F62}"/>
    <cellStyle name="Valuta 3 8 2 2 3 2 4" xfId="14228" xr:uid="{FF7D3F81-4EE7-40F3-B61B-255A851BFBE5}"/>
    <cellStyle name="Valuta 3 8 2 2 3 3" xfId="7678" xr:uid="{EFB03766-0A0B-4EE8-A0A9-12023401F47F}"/>
    <cellStyle name="Valuta 3 8 2 2 3 3 2" xfId="31122" xr:uid="{B08D2BCF-1DDB-44F2-BC38-652D30AD70BF}"/>
    <cellStyle name="Valuta 3 8 2 2 3 3 3" xfId="19584" xr:uid="{A50B572C-ED6D-4378-9EDF-20879CE7F499}"/>
    <cellStyle name="Valuta 3 8 2 2 3 4" xfId="22656" xr:uid="{D6484FB5-5C7C-4A1B-920E-6C3FDB2FBD3A}"/>
    <cellStyle name="Valuta 3 8 2 2 3 5" xfId="11653" xr:uid="{0F23A326-45F3-426E-86CD-5127158F0AF4}"/>
    <cellStyle name="Valuta 3 8 2 2 4" xfId="1520" xr:uid="{00000000-0005-0000-0000-0000E90A0000}"/>
    <cellStyle name="Valuta 3 8 2 2 4 2" xfId="4423" xr:uid="{7D9C9CE5-7D1C-41DD-87F8-F6C297DE1879}"/>
    <cellStyle name="Valuta 3 8 2 2 4 2 2" xfId="20586" xr:uid="{3F865B68-CDCB-47E2-B3AD-968EEE76D779}"/>
    <cellStyle name="Valuta 3 8 2 2 4 2 2 2" xfId="32124" xr:uid="{D5935211-569E-4A8E-BC62-9B23F1FA430E}"/>
    <cellStyle name="Valuta 3 8 2 2 4 2 3" xfId="25171" xr:uid="{3CC30AF1-31E8-40BA-8062-C19152FE837D}"/>
    <cellStyle name="Valuta 3 8 2 2 4 2 4" xfId="13845" xr:uid="{62AEA929-96B1-4D0A-B7A0-E61C439A6FF9}"/>
    <cellStyle name="Valuta 3 8 2 2 4 3" xfId="7260" xr:uid="{B23B1982-20F1-4517-85CD-9EF878F858DD}"/>
    <cellStyle name="Valuta 3 8 2 2 4 3 2" xfId="30786" xr:uid="{77F4CD61-8352-4128-B06F-96575DC0B830}"/>
    <cellStyle name="Valuta 3 8 2 2 4 3 3" xfId="19248" xr:uid="{DD798F33-C8D7-4098-9DFF-576FC57E1BAF}"/>
    <cellStyle name="Valuta 3 8 2 2 4 4" xfId="22273" xr:uid="{A166D8AB-7F05-43AB-989C-79D40E3C0416}"/>
    <cellStyle name="Valuta 3 8 2 2 4 5" xfId="11294" xr:uid="{A009000B-26C0-4207-A2AD-0EA16E09054E}"/>
    <cellStyle name="Valuta 3 8 2 2 5" xfId="1009" xr:uid="{00000000-0005-0000-0000-0000EA0A0000}"/>
    <cellStyle name="Valuta 3 8 2 2 5 2" xfId="3912" xr:uid="{4DF135AA-CE33-45A0-ADB0-91E08CF3B867}"/>
    <cellStyle name="Valuta 3 8 2 2 5 2 2" xfId="20252" xr:uid="{0A5DBCA6-0E50-485B-999E-B06B45F1D25B}"/>
    <cellStyle name="Valuta 3 8 2 2 5 2 2 2" xfId="31790" xr:uid="{B4EFF861-702C-45A2-875F-100AECF0AFB8}"/>
    <cellStyle name="Valuta 3 8 2 2 5 2 3" xfId="24660" xr:uid="{B9347692-4A4B-4C0B-A712-7D503D0BCF69}"/>
    <cellStyle name="Valuta 3 8 2 2 5 2 4" xfId="13350" xr:uid="{07F978D7-F846-498F-9C48-A97B39838C16}"/>
    <cellStyle name="Valuta 3 8 2 2 5 3" xfId="6784" xr:uid="{C58D9C5F-DFEF-48FF-8729-72E25EF413A4}"/>
    <cellStyle name="Valuta 3 8 2 2 5 3 2" xfId="30452" xr:uid="{4DAFC8DC-45D2-4FE3-8AC9-5E3D05860C37}"/>
    <cellStyle name="Valuta 3 8 2 2 5 3 3" xfId="18914" xr:uid="{43506894-36B2-45B1-9F0D-66C889EBB2F1}"/>
    <cellStyle name="Valuta 3 8 2 2 5 4" xfId="21762" xr:uid="{C404D239-ADDA-4559-B96E-419D918E2456}"/>
    <cellStyle name="Valuta 3 8 2 2 5 5" xfId="10845" xr:uid="{B5388EC5-61E7-4A79-8BA8-66F25F89DD65}"/>
    <cellStyle name="Valuta 3 8 2 2 6" xfId="3441" xr:uid="{1AECF0C2-F5FE-4148-9446-81E04041AFFF}"/>
    <cellStyle name="Valuta 3 8 2 2 6 2" xfId="19918" xr:uid="{DB51C309-047D-4616-A099-160FF4805384}"/>
    <cellStyle name="Valuta 3 8 2 2 6 2 2" xfId="31456" xr:uid="{C9A8740C-CDCF-4B6C-A04D-E0BC0DA3F05A}"/>
    <cellStyle name="Valuta 3 8 2 2 6 3" xfId="24189" xr:uid="{73F7CD9D-7B84-4794-BECE-DAFEADDF4B26}"/>
    <cellStyle name="Valuta 3 8 2 2 6 4" xfId="12909" xr:uid="{E37B629F-37B4-4807-920A-12B96A683C5F}"/>
    <cellStyle name="Valuta 3 8 2 2 7" xfId="6356" xr:uid="{89731D2D-FAC4-4C92-AFC8-0178A62D0087}"/>
    <cellStyle name="Valuta 3 8 2 2 7 2" xfId="30118" xr:uid="{D0CD49C2-7765-4876-A92D-9D99C0018F9B}"/>
    <cellStyle name="Valuta 3 8 2 2 7 3" xfId="18580" xr:uid="{03BF84BD-FE31-4E88-9FB2-E0FA03A2ECF0}"/>
    <cellStyle name="Valuta 3 8 2 2 8" xfId="21291" xr:uid="{0B4B74A8-6C8C-4A14-9C79-8E410640F1B5}"/>
    <cellStyle name="Valuta 3 8 2 2 9" xfId="10425" xr:uid="{70D0E94F-739C-41EC-9C1F-9139DDE4460E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2 2 2" xfId="21009" xr:uid="{F0F0C98B-20E6-44A3-9ACD-9FCF7BE5E40F}"/>
    <cellStyle name="Valuta 3 8 2 4 2 2 2 2" xfId="32547" xr:uid="{BBEE9BD8-0AC3-483D-9EC9-A3B55145B76A}"/>
    <cellStyle name="Valuta 3 8 2 4 2 2 3" xfId="25641" xr:uid="{A9E2E164-63AA-4AA9-971D-6F808609013A}"/>
    <cellStyle name="Valuta 3 8 2 4 2 2 4" xfId="14315" xr:uid="{B94EF16B-D65F-4335-8BF9-97E372D4AB6F}"/>
    <cellStyle name="Valuta 3 8 2 4 2 3" xfId="7390" xr:uid="{47950A79-1A1A-4C89-9D88-1BD71CA12AC0}"/>
    <cellStyle name="Valuta 3 8 2 4 2 3 2" xfId="31209" xr:uid="{6529B384-451D-46ED-9A3D-C62203E2411D}"/>
    <cellStyle name="Valuta 3 8 2 4 2 3 3" xfId="19671" xr:uid="{AEFBC958-D30B-4D7D-A302-92989A893F30}"/>
    <cellStyle name="Valuta 3 8 2 4 2 4" xfId="22743" xr:uid="{34FE98DD-E2C0-4EE4-97B6-93EC576C1001}"/>
    <cellStyle name="Valuta 3 8 2 4 2 5" xfId="11740" xr:uid="{1C0D6AFF-9EE9-4014-80DF-01CD3F6E998B}"/>
    <cellStyle name="Valuta 3 8 2 4 3" xfId="1638" xr:uid="{00000000-0005-0000-0000-0000EE0A0000}"/>
    <cellStyle name="Valuta 3 8 2 4 3 2" xfId="4541" xr:uid="{E9C8E01F-83D3-4DF6-8106-BF403EC82725}"/>
    <cellStyle name="Valuta 3 8 2 4 3 2 2" xfId="20673" xr:uid="{2C705AEE-5B09-424D-B81E-AA379F11C918}"/>
    <cellStyle name="Valuta 3 8 2 4 3 2 2 2" xfId="32211" xr:uid="{4F4A1177-F9B3-4B78-9CFE-7BCC855C1F2A}"/>
    <cellStyle name="Valuta 3 8 2 4 3 2 3" xfId="25289" xr:uid="{4008C654-1588-420D-9157-653907FBD1F5}"/>
    <cellStyle name="Valuta 3 8 2 4 3 2 4" xfId="13963" xr:uid="{55FEDACE-A252-42A2-8F69-EB6FD3DE200A}"/>
    <cellStyle name="Valuta 3 8 2 4 3 3" xfId="6927" xr:uid="{C9010B00-F91C-401E-B0FC-4DFB2DCE49A2}"/>
    <cellStyle name="Valuta 3 8 2 4 3 3 2" xfId="30873" xr:uid="{61206C9F-59BB-4BF3-B893-16B0E29800A6}"/>
    <cellStyle name="Valuta 3 8 2 4 3 3 3" xfId="19335" xr:uid="{A346D214-0DCC-429A-8DA2-9C2618BC4ED5}"/>
    <cellStyle name="Valuta 3 8 2 4 3 4" xfId="22391" xr:uid="{B836453B-483E-4B74-8915-6918541033EE}"/>
    <cellStyle name="Valuta 3 8 2 4 3 5" xfId="11394" xr:uid="{72443C90-26FB-4236-886A-9BF78C5CADF9}"/>
    <cellStyle name="Valuta 3 8 2 4 4" xfId="1205" xr:uid="{00000000-0005-0000-0000-0000EF0A0000}"/>
    <cellStyle name="Valuta 3 8 2 4 4 2" xfId="4108" xr:uid="{08D67710-4431-41F8-B71D-EC217B292243}"/>
    <cellStyle name="Valuta 3 8 2 4 4 2 2" xfId="20339" xr:uid="{E2DBC1D8-E51C-40BF-957A-C7B0BA09D560}"/>
    <cellStyle name="Valuta 3 8 2 4 4 2 2 2" xfId="31877" xr:uid="{AEC8C6AA-073E-4F95-AAEB-C2C21847E6DB}"/>
    <cellStyle name="Valuta 3 8 2 4 4 2 3" xfId="24856" xr:uid="{54C04726-1745-4D04-94B9-88B7676B8F99}"/>
    <cellStyle name="Valuta 3 8 2 4 4 2 4" xfId="13530" xr:uid="{47B56B36-0D6C-4516-96C8-610710F74409}"/>
    <cellStyle name="Valuta 3 8 2 4 4 3" xfId="19001" xr:uid="{AA6934A5-A850-4037-B3CB-59F6C2FE0D19}"/>
    <cellStyle name="Valuta 3 8 2 4 4 3 2" xfId="30539" xr:uid="{F55721B7-9389-405B-83E6-CEBE08004DB7}"/>
    <cellStyle name="Valuta 3 8 2 4 4 4" xfId="21958" xr:uid="{26190405-270C-4857-BE56-87B1B1128F83}"/>
    <cellStyle name="Valuta 3 8 2 4 4 5" xfId="11007" xr:uid="{1ABE8902-1C4E-4366-9847-5200FC05234C}"/>
    <cellStyle name="Valuta 3 8 2 4 5" xfId="3538" xr:uid="{A49E31EF-0E57-44B3-BDAF-79D11CF5973E}"/>
    <cellStyle name="Valuta 3 8 2 4 5 2" xfId="20005" xr:uid="{3CB976B8-0DDF-4A89-83A8-4A6AEE000FDE}"/>
    <cellStyle name="Valuta 3 8 2 4 5 2 2" xfId="31543" xr:uid="{66DB95E9-BA69-4762-9801-3C14C0AEB526}"/>
    <cellStyle name="Valuta 3 8 2 4 5 3" xfId="24286" xr:uid="{95669BD7-4AB5-4856-AE52-5CFE85E41F1E}"/>
    <cellStyle name="Valuta 3 8 2 4 5 4" xfId="13006" xr:uid="{6737B721-9F08-4625-A60D-57D7827C24BC}"/>
    <cellStyle name="Valuta 3 8 2 4 6" xfId="6469" xr:uid="{9004B3B6-8026-43B9-A6AE-54CF0D25E912}"/>
    <cellStyle name="Valuta 3 8 2 4 6 2" xfId="30205" xr:uid="{2EF15D2E-8AEE-49E0-9DB4-79DDE31E3451}"/>
    <cellStyle name="Valuta 3 8 2 4 6 3" xfId="18667" xr:uid="{B25DBED4-6110-4172-B7F9-AE795F4BB557}"/>
    <cellStyle name="Valuta 3 8 2 4 7" xfId="21388" xr:uid="{D0145CAC-B145-44F6-902C-D6AE302D9B02}"/>
    <cellStyle name="Valuta 3 8 2 4 8" xfId="10516" xr:uid="{B6C9C153-5998-4D1A-9946-9371B6EDAC0B}"/>
    <cellStyle name="Valuta 3 8 2 5" xfId="1827" xr:uid="{00000000-0005-0000-0000-0000F00A0000}"/>
    <cellStyle name="Valuta 3 8 2 5 2" xfId="4726" xr:uid="{7A0B2C58-506C-4BFF-B13E-769C77FAFFF7}"/>
    <cellStyle name="Valuta 3 8 2 5 2 2" xfId="20842" xr:uid="{2BA2F68E-E117-413F-A86D-9098275858E9}"/>
    <cellStyle name="Valuta 3 8 2 5 2 2 2" xfId="32380" xr:uid="{D8540E6F-23ED-4CF6-A72D-343FCCFFF2E9}"/>
    <cellStyle name="Valuta 3 8 2 5 2 3" xfId="25474" xr:uid="{9C7EA146-B481-46C3-BB6E-74FB1E6EB2FD}"/>
    <cellStyle name="Valuta 3 8 2 5 2 4" xfId="14148" xr:uid="{325561FE-8287-46C6-B4DF-6615858A08C6}"/>
    <cellStyle name="Valuta 3 8 2 5 3" xfId="7592" xr:uid="{B5B46A35-F46B-4909-8734-3F727CA29D2B}"/>
    <cellStyle name="Valuta 3 8 2 5 3 2" xfId="31042" xr:uid="{43A60676-9FC8-4664-BF94-284229E7E013}"/>
    <cellStyle name="Valuta 3 8 2 5 3 3" xfId="19504" xr:uid="{7BD731BC-8A82-469E-BE47-85C37BFAB14E}"/>
    <cellStyle name="Valuta 3 8 2 5 4" xfId="22576" xr:uid="{EE4E6965-704F-43BB-87F3-BFE0E9E2D476}"/>
    <cellStyle name="Valuta 3 8 2 5 5" xfId="11573" xr:uid="{3E00371A-02B1-4F37-BFB2-E9922EE16698}"/>
    <cellStyle name="Valuta 3 8 2 6" xfId="1425" xr:uid="{00000000-0005-0000-0000-0000F10A0000}"/>
    <cellStyle name="Valuta 3 8 2 6 2" xfId="4328" xr:uid="{B6835A3B-5E3D-4FC1-9F85-9038C838D069}"/>
    <cellStyle name="Valuta 3 8 2 6 2 2" xfId="20506" xr:uid="{6B11D30B-3C03-4108-BC4D-29AD21A3690F}"/>
    <cellStyle name="Valuta 3 8 2 6 2 2 2" xfId="32044" xr:uid="{492BB187-FFE5-46A3-B6C7-036E110CE2BD}"/>
    <cellStyle name="Valuta 3 8 2 6 2 3" xfId="25076" xr:uid="{7EB46689-0072-4CD1-AD59-7175DD380B83}"/>
    <cellStyle name="Valuta 3 8 2 6 2 4" xfId="13750" xr:uid="{408B45CD-A06E-4539-837B-186F13D0D565}"/>
    <cellStyle name="Valuta 3 8 2 6 3" xfId="7165" xr:uid="{E6455F69-4EEF-4401-893F-A8E34161866A}"/>
    <cellStyle name="Valuta 3 8 2 6 3 2" xfId="30706" xr:uid="{7140DF73-DBFB-4077-9D08-33CD05820397}"/>
    <cellStyle name="Valuta 3 8 2 6 3 3" xfId="19168" xr:uid="{8154D734-4E4A-44CE-927A-7D8195000C1D}"/>
    <cellStyle name="Valuta 3 8 2 6 4" xfId="22178" xr:uid="{FD51B8D1-A4D2-4D46-B631-E301C5B7BA9D}"/>
    <cellStyle name="Valuta 3 8 2 6 5" xfId="11205" xr:uid="{6E935EEC-66BA-4047-AE58-3FFD88064E15}"/>
    <cellStyle name="Valuta 3 8 2 7" xfId="913" xr:uid="{00000000-0005-0000-0000-0000F20A0000}"/>
    <cellStyle name="Valuta 3 8 2 7 2" xfId="3816" xr:uid="{12ECDCF3-3BD6-4D46-B68C-6B4557779FF8}"/>
    <cellStyle name="Valuta 3 8 2 7 2 2" xfId="20172" xr:uid="{B5E339E0-ABA9-47E9-931B-AA0E357E1FC9}"/>
    <cellStyle name="Valuta 3 8 2 7 2 2 2" xfId="31710" xr:uid="{9B1E4C21-A95E-4F08-ABD0-2942ADA1F012}"/>
    <cellStyle name="Valuta 3 8 2 7 2 3" xfId="24564" xr:uid="{33560EB4-B1EB-4D5F-A612-10CE01208B9A}"/>
    <cellStyle name="Valuta 3 8 2 7 2 4" xfId="13260" xr:uid="{6188594E-B9AA-4B7F-BE2E-2B5BF43A04B7}"/>
    <cellStyle name="Valuta 3 8 2 7 3" xfId="6689" xr:uid="{06598D4A-FE37-4FE6-A29E-62E2C9FD4991}"/>
    <cellStyle name="Valuta 3 8 2 7 3 2" xfId="30372" xr:uid="{E66042A5-3BB2-4716-A0FC-D72A687746A0}"/>
    <cellStyle name="Valuta 3 8 2 7 3 3" xfId="18834" xr:uid="{FCF96AE6-4A7B-40D9-B418-736825058F04}"/>
    <cellStyle name="Valuta 3 8 2 7 4" xfId="21666" xr:uid="{D6F3DD0B-0294-484C-B121-AB07B3F657A9}"/>
    <cellStyle name="Valuta 3 8 2 7 5" xfId="10756" xr:uid="{B010DBFC-B5B4-422E-AEE4-2DFA01A6189B}"/>
    <cellStyle name="Valuta 3 8 2 8" xfId="3346" xr:uid="{2F879FE0-4CC2-476B-B04C-D1B8F8A5AFD7}"/>
    <cellStyle name="Valuta 3 8 2 8 2" xfId="19838" xr:uid="{7FDFD7AE-9F7E-404D-BA37-902109C0CED2}"/>
    <cellStyle name="Valuta 3 8 2 8 2 2" xfId="31376" xr:uid="{0A691F21-A419-4C34-84EC-8FDDF6D4C390}"/>
    <cellStyle name="Valuta 3 8 2 8 3" xfId="24094" xr:uid="{9E6D5A0F-4EC3-42E7-AF17-4D84E272EE13}"/>
    <cellStyle name="Valuta 3 8 2 8 4" xfId="12814" xr:uid="{53B5A7B5-9499-4FEE-AC96-F25B3161855D}"/>
    <cellStyle name="Valuta 3 8 2 9" xfId="6261" xr:uid="{489DB758-93A7-4F73-93A8-1F1A7F1FF3CE}"/>
    <cellStyle name="Valuta 3 8 2 9 2" xfId="30038" xr:uid="{27C7AE89-4F6F-4EB3-98BC-8BA151B88EC0}"/>
    <cellStyle name="Valuta 3 8 2 9 3" xfId="18500" xr:uid="{D53304C2-61B5-40E2-8BDB-7657AE5D72CD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2 2 2" xfId="21049" xr:uid="{BDAF6D92-893A-43F8-81A1-A14A3A6520D9}"/>
    <cellStyle name="Valuta 3 8 3 2 2 2 2 2" xfId="32587" xr:uid="{0DDED45D-9141-4794-BD79-5CBE67FCADAE}"/>
    <cellStyle name="Valuta 3 8 3 2 2 2 3" xfId="25681" xr:uid="{D22B1BD7-AE7E-4233-A982-50D89E99212C}"/>
    <cellStyle name="Valuta 3 8 3 2 2 2 4" xfId="14355" xr:uid="{1961B2CA-C576-4345-BB96-498B30753630}"/>
    <cellStyle name="Valuta 3 8 3 2 2 3" xfId="7440" xr:uid="{B2BA88D1-2DA8-446A-835A-95716493AFDF}"/>
    <cellStyle name="Valuta 3 8 3 2 2 3 2" xfId="31249" xr:uid="{A64CB920-364B-4081-A031-A382FE978248}"/>
    <cellStyle name="Valuta 3 8 3 2 2 3 3" xfId="19711" xr:uid="{13B2B793-33D6-456F-8E6B-F60674CA1C4B}"/>
    <cellStyle name="Valuta 3 8 3 2 2 4" xfId="22783" xr:uid="{E2B7DD63-B568-4BA1-93ED-5DC0D055D123}"/>
    <cellStyle name="Valuta 3 8 3 2 2 5" xfId="11780" xr:uid="{98D40832-9ACD-471C-897B-ED6FA09E0689}"/>
    <cellStyle name="Valuta 3 8 3 2 3" xfId="1688" xr:uid="{00000000-0005-0000-0000-0000F60A0000}"/>
    <cellStyle name="Valuta 3 8 3 2 3 2" xfId="4591" xr:uid="{04467C4F-0598-4487-B328-09D04178B5B9}"/>
    <cellStyle name="Valuta 3 8 3 2 3 2 2" xfId="20713" xr:uid="{56DEB36B-4B2F-4413-B545-C31ED0C83587}"/>
    <cellStyle name="Valuta 3 8 3 2 3 2 2 2" xfId="32251" xr:uid="{30A79D7C-66A4-414E-8B8B-958A73E0E9F9}"/>
    <cellStyle name="Valuta 3 8 3 2 3 2 3" xfId="25339" xr:uid="{7A33964E-ED36-4F8E-BD88-F3471EFCC133}"/>
    <cellStyle name="Valuta 3 8 3 2 3 2 4" xfId="14013" xr:uid="{8552ACA2-0BAB-46C5-9DFE-525292686837}"/>
    <cellStyle name="Valuta 3 8 3 2 3 3" xfId="6977" xr:uid="{B1DF214A-EAE8-4F66-B113-579578F0C041}"/>
    <cellStyle name="Valuta 3 8 3 2 3 3 2" xfId="30913" xr:uid="{E40E0682-C1A4-4D7D-8331-4C21A23E2AC9}"/>
    <cellStyle name="Valuta 3 8 3 2 3 3 3" xfId="19375" xr:uid="{26B5A2E5-436F-48DB-8482-228D2E1A1409}"/>
    <cellStyle name="Valuta 3 8 3 2 3 4" xfId="22441" xr:uid="{DF8862BC-FB7B-47DB-A0C1-55C2555731C7}"/>
    <cellStyle name="Valuta 3 8 3 2 3 5" xfId="11440" xr:uid="{7F8446A2-571E-4860-A7F7-F978887ADE4D}"/>
    <cellStyle name="Valuta 3 8 3 2 4" xfId="1255" xr:uid="{00000000-0005-0000-0000-0000F70A0000}"/>
    <cellStyle name="Valuta 3 8 3 2 4 2" xfId="4158" xr:uid="{F9D38F64-BA6F-44AF-A003-04281A44DC81}"/>
    <cellStyle name="Valuta 3 8 3 2 4 2 2" xfId="20379" xr:uid="{A0066A30-7D72-4939-B648-BA18E4FD30B5}"/>
    <cellStyle name="Valuta 3 8 3 2 4 2 2 2" xfId="31917" xr:uid="{05645613-8092-4761-9338-810C6B2D5ECB}"/>
    <cellStyle name="Valuta 3 8 3 2 4 2 3" xfId="24906" xr:uid="{B1554021-D96C-4311-B1C8-E10E4C0BC090}"/>
    <cellStyle name="Valuta 3 8 3 2 4 2 4" xfId="13580" xr:uid="{96D3E060-49CF-4CAB-8C38-AA375FF43C9F}"/>
    <cellStyle name="Valuta 3 8 3 2 4 3" xfId="19041" xr:uid="{3E63085C-62F8-442D-86A9-7569CF6E3B4C}"/>
    <cellStyle name="Valuta 3 8 3 2 4 3 2" xfId="30579" xr:uid="{6FE2C1EB-D0C5-4225-A383-949E17CFA844}"/>
    <cellStyle name="Valuta 3 8 3 2 4 4" xfId="22008" xr:uid="{3371A45D-3C10-47BC-9BEE-0AD67F7C3BB5}"/>
    <cellStyle name="Valuta 3 8 3 2 4 5" xfId="11053" xr:uid="{91D82FCD-316A-48F3-B248-91FA2A56C2F4}"/>
    <cellStyle name="Valuta 3 8 3 2 5" xfId="3588" xr:uid="{4ECF368D-86C8-422F-AA46-A3310B117088}"/>
    <cellStyle name="Valuta 3 8 3 2 5 2" xfId="20045" xr:uid="{5DCCA47F-F2E3-45DA-B570-F3E28CEAB279}"/>
    <cellStyle name="Valuta 3 8 3 2 5 2 2" xfId="31583" xr:uid="{B94BB2BB-5B82-45FB-9FE6-00CF7D33C83C}"/>
    <cellStyle name="Valuta 3 8 3 2 5 3" xfId="24336" xr:uid="{855FA3BD-09E1-4BF6-84A4-AF5F1454E2E0}"/>
    <cellStyle name="Valuta 3 8 3 2 5 4" xfId="13056" xr:uid="{5105B360-72EE-4D6B-BAD2-6AF20BBA0F3D}"/>
    <cellStyle name="Valuta 3 8 3 2 6" xfId="6519" xr:uid="{BAD8D87E-488B-4EC5-9286-9CA5BA82FB23}"/>
    <cellStyle name="Valuta 3 8 3 2 6 2" xfId="30245" xr:uid="{EE76E219-EC90-4497-864C-0E764273FB1D}"/>
    <cellStyle name="Valuta 3 8 3 2 6 3" xfId="18707" xr:uid="{8F1999C0-6CD1-40E6-9DF0-1606CF78C709}"/>
    <cellStyle name="Valuta 3 8 3 2 7" xfId="21438" xr:uid="{1325A1A3-B212-441A-8285-94298C6F0DA7}"/>
    <cellStyle name="Valuta 3 8 3 2 8" xfId="10562" xr:uid="{A69AB3D7-D1EF-49A8-9EC2-1ABC2DC82EF8}"/>
    <cellStyle name="Valuta 3 8 3 3" xfId="1867" xr:uid="{00000000-0005-0000-0000-0000F80A0000}"/>
    <cellStyle name="Valuta 3 8 3 3 2" xfId="4766" xr:uid="{8B34388A-F815-4761-9BE0-D689F82B7987}"/>
    <cellStyle name="Valuta 3 8 3 3 2 2" xfId="20882" xr:uid="{EECF1869-2784-4D40-AECE-E915EEA66C96}"/>
    <cellStyle name="Valuta 3 8 3 3 2 2 2" xfId="32420" xr:uid="{AA9F5527-E0EB-4686-A5D7-94DB46681EFC}"/>
    <cellStyle name="Valuta 3 8 3 3 2 3" xfId="25514" xr:uid="{82F7F8C1-EDBA-4F35-B62C-BF3F0C31C516}"/>
    <cellStyle name="Valuta 3 8 3 3 2 4" xfId="14188" xr:uid="{34CCE446-4AB2-45DE-824E-4C3DBB8B4A68}"/>
    <cellStyle name="Valuta 3 8 3 3 3" xfId="7636" xr:uid="{2F88C156-3D46-4A07-86AF-70153BCB2A62}"/>
    <cellStyle name="Valuta 3 8 3 3 3 2" xfId="31082" xr:uid="{AB04B5E3-65BD-41A5-9A98-3500C105904A}"/>
    <cellStyle name="Valuta 3 8 3 3 3 3" xfId="19544" xr:uid="{F9F084D0-E193-4A1E-A59A-69D7690EC5B7}"/>
    <cellStyle name="Valuta 3 8 3 3 4" xfId="22616" xr:uid="{23558A62-E180-4136-B212-DAF4524C0848}"/>
    <cellStyle name="Valuta 3 8 3 3 5" xfId="11613" xr:uid="{84C85618-6F61-4281-A7D2-BDD715F4C051}"/>
    <cellStyle name="Valuta 3 8 3 4" xfId="1475" xr:uid="{00000000-0005-0000-0000-0000F90A0000}"/>
    <cellStyle name="Valuta 3 8 3 4 2" xfId="4378" xr:uid="{727DD063-2F41-47BE-B4A9-83E5270DF903}"/>
    <cellStyle name="Valuta 3 8 3 4 2 2" xfId="20546" xr:uid="{648FF061-1300-4C18-8857-EBB307D1E829}"/>
    <cellStyle name="Valuta 3 8 3 4 2 2 2" xfId="32084" xr:uid="{FF341D01-4CBC-4556-B930-A127AC4B65BB}"/>
    <cellStyle name="Valuta 3 8 3 4 2 3" xfId="25126" xr:uid="{DC7318EA-133F-4F97-AF51-637D0811C79E}"/>
    <cellStyle name="Valuta 3 8 3 4 2 4" xfId="13800" xr:uid="{6DE9C3BC-CCA4-4B1D-A229-93B07BF892F6}"/>
    <cellStyle name="Valuta 3 8 3 4 3" xfId="7215" xr:uid="{909EBCD0-5D82-4A43-93DC-532626672B8F}"/>
    <cellStyle name="Valuta 3 8 3 4 3 2" xfId="30746" xr:uid="{DCD2F905-491D-4AA1-9A5F-82AF04C4AD18}"/>
    <cellStyle name="Valuta 3 8 3 4 3 3" xfId="19208" xr:uid="{91E71C5B-EB9C-481C-8582-694CE26C3AE2}"/>
    <cellStyle name="Valuta 3 8 3 4 4" xfId="22228" xr:uid="{85734DF1-AC30-46F3-8041-87A9CE846335}"/>
    <cellStyle name="Valuta 3 8 3 4 5" xfId="11251" xr:uid="{DEDD7C99-DB62-441F-960F-6087175F9F00}"/>
    <cellStyle name="Valuta 3 8 3 5" xfId="964" xr:uid="{00000000-0005-0000-0000-0000FA0A0000}"/>
    <cellStyle name="Valuta 3 8 3 5 2" xfId="3867" xr:uid="{BCB34D83-5789-47CB-98F5-C9A61BA1E1E3}"/>
    <cellStyle name="Valuta 3 8 3 5 2 2" xfId="20212" xr:uid="{96B46A3B-F375-45FE-8996-2515E221EA90}"/>
    <cellStyle name="Valuta 3 8 3 5 2 2 2" xfId="31750" xr:uid="{950891B2-B2BF-4E8D-BD5A-6657539ED0D5}"/>
    <cellStyle name="Valuta 3 8 3 5 2 3" xfId="24615" xr:uid="{28E6E05B-55FD-46CC-A84B-71DAAA39C836}"/>
    <cellStyle name="Valuta 3 8 3 5 2 4" xfId="13307" xr:uid="{50C643EC-9377-41BE-8D80-A130106EBC8C}"/>
    <cellStyle name="Valuta 3 8 3 5 3" xfId="6739" xr:uid="{96415334-2232-48C4-9C4E-48826B16B445}"/>
    <cellStyle name="Valuta 3 8 3 5 3 2" xfId="30412" xr:uid="{6A24CB3A-7C4A-4BB0-B14B-DFC7243E8F8D}"/>
    <cellStyle name="Valuta 3 8 3 5 3 3" xfId="18874" xr:uid="{F6F7252F-F4AE-452F-9475-358BB250A782}"/>
    <cellStyle name="Valuta 3 8 3 5 4" xfId="21717" xr:uid="{025CC808-F4A4-4D65-A872-A01BD631C9A4}"/>
    <cellStyle name="Valuta 3 8 3 5 5" xfId="10802" xr:uid="{AC985E82-D63A-45D0-9648-911A74F60662}"/>
    <cellStyle name="Valuta 3 8 3 6" xfId="3396" xr:uid="{0B552331-E7DB-47F0-B336-D266E82DCB55}"/>
    <cellStyle name="Valuta 3 8 3 6 2" xfId="19878" xr:uid="{17CAF348-7A04-4EF5-B545-5A091EEC104A}"/>
    <cellStyle name="Valuta 3 8 3 6 2 2" xfId="31416" xr:uid="{42A91001-6BA8-43C8-A61D-00E28E1116BF}"/>
    <cellStyle name="Valuta 3 8 3 6 3" xfId="24144" xr:uid="{B737118D-5492-4FD1-8A24-87A1B5F5C57A}"/>
    <cellStyle name="Valuta 3 8 3 6 4" xfId="12864" xr:uid="{D50829B2-76FB-4DD6-A8AD-1E6F40E00420}"/>
    <cellStyle name="Valuta 3 8 3 7" xfId="6311" xr:uid="{0AD853D4-402D-499C-AEFA-BEA0F9B3AE3D}"/>
    <cellStyle name="Valuta 3 8 3 7 2" xfId="30078" xr:uid="{82D297D9-2314-402C-BF6E-B19571959913}"/>
    <cellStyle name="Valuta 3 8 3 7 3" xfId="18540" xr:uid="{E8D22F23-0560-47B0-AD1C-F9A0B662F3DA}"/>
    <cellStyle name="Valuta 3 8 3 8" xfId="21246" xr:uid="{71C7FC23-1CBA-4907-956A-956AE0C05732}"/>
    <cellStyle name="Valuta 3 8 3 9" xfId="10385" xr:uid="{4A3A6CAC-9449-4A39-AAA9-48EE82DC85AF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2 2 2" xfId="20969" xr:uid="{869F5CE2-1EAE-4EC0-BABE-521DCCB356E8}"/>
    <cellStyle name="Valuta 3 8 5 2 2 2 2" xfId="32507" xr:uid="{DBDDDD0F-F1A5-44DD-B24F-5C37F9AE9565}"/>
    <cellStyle name="Valuta 3 8 5 2 2 3" xfId="25601" xr:uid="{17EC039A-2001-464C-820C-45727A9C4D89}"/>
    <cellStyle name="Valuta 3 8 5 2 2 4" xfId="14275" xr:uid="{6F8DE917-3663-4D8F-AD6E-0DB686FD9D0E}"/>
    <cellStyle name="Valuta 3 8 5 2 3" xfId="7348" xr:uid="{3344696F-D543-4AB9-9681-68609544316D}"/>
    <cellStyle name="Valuta 3 8 5 2 3 2" xfId="31169" xr:uid="{E4D85728-22B4-45A6-8159-66116D0E4F48}"/>
    <cellStyle name="Valuta 3 8 5 2 3 3" xfId="19631" xr:uid="{D32A6E09-DA00-4ED5-8C29-B0FE3E066422}"/>
    <cellStyle name="Valuta 3 8 5 2 4" xfId="22703" xr:uid="{79EBFCC2-9CA2-4369-AB0C-27B8F95FF419}"/>
    <cellStyle name="Valuta 3 8 5 2 5" xfId="11700" xr:uid="{FACEE4A6-ABCE-4AC6-88C1-9C228AFB57D8}"/>
    <cellStyle name="Valuta 3 8 5 3" xfId="1596" xr:uid="{00000000-0005-0000-0000-0000FE0A0000}"/>
    <cellStyle name="Valuta 3 8 5 3 2" xfId="4499" xr:uid="{1BC6DD40-5CC8-4A61-A80D-7FCAF0DD4A1A}"/>
    <cellStyle name="Valuta 3 8 5 3 2 2" xfId="20633" xr:uid="{5DAB1D53-ADA3-4708-BF00-6BBA3E6918C7}"/>
    <cellStyle name="Valuta 3 8 5 3 2 2 2" xfId="32171" xr:uid="{3EFA41E5-F205-4FF7-A595-356EC335457C}"/>
    <cellStyle name="Valuta 3 8 5 3 2 3" xfId="25247" xr:uid="{D5FF807F-6954-423F-B56B-DAE9539C9170}"/>
    <cellStyle name="Valuta 3 8 5 3 2 4" xfId="13921" xr:uid="{A6DB1133-D347-48D5-AC6E-930A9D5875E5}"/>
    <cellStyle name="Valuta 3 8 5 3 3" xfId="6885" xr:uid="{F1D6F2B8-9BA5-4D0D-8910-D5C93F830FE8}"/>
    <cellStyle name="Valuta 3 8 5 3 3 2" xfId="30833" xr:uid="{8DB22181-D751-4A71-8D44-A668B992F685}"/>
    <cellStyle name="Valuta 3 8 5 3 3 3" xfId="19295" xr:uid="{C4338560-024A-4721-A856-23C0CB5FE98F}"/>
    <cellStyle name="Valuta 3 8 5 3 4" xfId="22349" xr:uid="{B6732FCC-57FC-4D19-A76C-97769431A67F}"/>
    <cellStyle name="Valuta 3 8 5 3 5" xfId="11354" xr:uid="{2F7B2189-EC96-4A19-874B-74999CE64FFE}"/>
    <cellStyle name="Valuta 3 8 5 4" xfId="1163" xr:uid="{00000000-0005-0000-0000-0000FF0A0000}"/>
    <cellStyle name="Valuta 3 8 5 4 2" xfId="4066" xr:uid="{0E3DD932-5CFC-4953-862F-FAF7670487DE}"/>
    <cellStyle name="Valuta 3 8 5 4 2 2" xfId="20299" xr:uid="{8EB3D6EC-8117-4A49-9EAC-E34A0EE1601B}"/>
    <cellStyle name="Valuta 3 8 5 4 2 2 2" xfId="31837" xr:uid="{48436410-F683-4E3C-A490-9B8EF3C4E51E}"/>
    <cellStyle name="Valuta 3 8 5 4 2 3" xfId="24814" xr:uid="{74287272-9630-4B00-B583-E894170ECFEB}"/>
    <cellStyle name="Valuta 3 8 5 4 2 4" xfId="13488" xr:uid="{3239BCBF-67BB-4154-AD28-5936E6BCC5C2}"/>
    <cellStyle name="Valuta 3 8 5 4 3" xfId="18961" xr:uid="{150BA2E1-7F18-4C05-878C-14DC08F6F26B}"/>
    <cellStyle name="Valuta 3 8 5 4 3 2" xfId="30499" xr:uid="{414FCB66-9A44-4BC6-8E26-0B7586A29BB9}"/>
    <cellStyle name="Valuta 3 8 5 4 4" xfId="21916" xr:uid="{819D2064-EECB-4142-B52A-D4C024AD36CD}"/>
    <cellStyle name="Valuta 3 8 5 4 5" xfId="10967" xr:uid="{67C03E34-B25B-4B16-BFC0-82FCCDF96FB9}"/>
    <cellStyle name="Valuta 3 8 5 5" xfId="3496" xr:uid="{F7B2A8FA-B574-4C2F-8EBD-3D7F5BEA3DF0}"/>
    <cellStyle name="Valuta 3 8 5 5 2" xfId="19965" xr:uid="{22CF576B-0131-4954-AE38-30221B2C26D6}"/>
    <cellStyle name="Valuta 3 8 5 5 2 2" xfId="31503" xr:uid="{3B96533F-324A-4F09-909D-BE6E26C64741}"/>
    <cellStyle name="Valuta 3 8 5 5 3" xfId="24244" xr:uid="{FC93BDAD-4B98-4E01-A6A2-8266AB9A0379}"/>
    <cellStyle name="Valuta 3 8 5 5 4" xfId="12964" xr:uid="{5535FF7A-7ECB-4D33-8D13-7A848412F9CD}"/>
    <cellStyle name="Valuta 3 8 5 6" xfId="6427" xr:uid="{9641656A-D234-4E77-B95D-659B992AE0AC}"/>
    <cellStyle name="Valuta 3 8 5 6 2" xfId="30165" xr:uid="{04D49395-51A6-40D8-9A5E-F001352E517E}"/>
    <cellStyle name="Valuta 3 8 5 6 3" xfId="18627" xr:uid="{FCDD3F66-9216-4AB7-9349-283148E4C363}"/>
    <cellStyle name="Valuta 3 8 5 7" xfId="21346" xr:uid="{76224B9A-E55C-469F-B0CC-9295D48DB8AF}"/>
    <cellStyle name="Valuta 3 8 5 8" xfId="10476" xr:uid="{2D737D02-8EEA-4C86-A4FA-3B36CAE2A840}"/>
    <cellStyle name="Valuta 3 8 6" xfId="1787" xr:uid="{00000000-0005-0000-0000-0000000B0000}"/>
    <cellStyle name="Valuta 3 8 6 2" xfId="4686" xr:uid="{9F2F5A3C-47BC-45D2-AEE4-BB41CD7FBAB6}"/>
    <cellStyle name="Valuta 3 8 6 2 2" xfId="20802" xr:uid="{8202961C-CD62-4FEA-9613-E047A89BF18B}"/>
    <cellStyle name="Valuta 3 8 6 2 2 2" xfId="32340" xr:uid="{996B44DB-8339-43F7-8BB4-CBB2F47A1C46}"/>
    <cellStyle name="Valuta 3 8 6 2 3" xfId="25434" xr:uid="{8040F6E2-EB7E-4190-9967-F60542ED47A6}"/>
    <cellStyle name="Valuta 3 8 6 2 4" xfId="14108" xr:uid="{08107DBA-CFE3-43C4-BEE4-EBA5DC516A31}"/>
    <cellStyle name="Valuta 3 8 6 3" xfId="7551" xr:uid="{6248DF3A-3210-477D-8079-90E8F4477E50}"/>
    <cellStyle name="Valuta 3 8 6 3 2" xfId="31002" xr:uid="{CA6F5F97-93B0-4A1C-8499-7EFA1C7EF0E5}"/>
    <cellStyle name="Valuta 3 8 6 3 3" xfId="19464" xr:uid="{F81BA67A-3B49-4991-B083-E7E9F139F6D6}"/>
    <cellStyle name="Valuta 3 8 6 4" xfId="22536" xr:uid="{D11716DA-595E-43C7-B62F-EC593E7ED0FD}"/>
    <cellStyle name="Valuta 3 8 6 5" xfId="11533" xr:uid="{F23415B8-5470-419D-9A26-3D66D335D3CC}"/>
    <cellStyle name="Valuta 3 8 7" xfId="1381" xr:uid="{00000000-0005-0000-0000-0000010B0000}"/>
    <cellStyle name="Valuta 3 8 7 2" xfId="4284" xr:uid="{ECE8B4D8-6903-40D3-92C8-EA07E1213ECE}"/>
    <cellStyle name="Valuta 3 8 7 2 2" xfId="20466" xr:uid="{29469B18-B947-4693-B23B-E59F90171D00}"/>
    <cellStyle name="Valuta 3 8 7 2 2 2" xfId="32004" xr:uid="{F1BFFE0C-6F2A-4C8D-B95F-D6EAE0F7F129}"/>
    <cellStyle name="Valuta 3 8 7 2 3" xfId="25032" xr:uid="{929E8450-6ECA-4B10-AECB-40393C5F84E2}"/>
    <cellStyle name="Valuta 3 8 7 2 4" xfId="13706" xr:uid="{201BC61A-4819-405E-94AB-FBF8D8E8B38C}"/>
    <cellStyle name="Valuta 3 8 7 3" xfId="7120" xr:uid="{5B296CE8-93C9-4860-AFDD-9CF956050E90}"/>
    <cellStyle name="Valuta 3 8 7 3 2" xfId="30666" xr:uid="{C0FFE21F-C7FD-4507-8878-847DB10AC608}"/>
    <cellStyle name="Valuta 3 8 7 3 3" xfId="19128" xr:uid="{FB91AD71-A5C9-425E-83BE-6F8304DDDFED}"/>
    <cellStyle name="Valuta 3 8 7 4" xfId="22134" xr:uid="{29482F68-C19C-408A-96F9-6D310A39574C}"/>
    <cellStyle name="Valuta 3 8 7 5" xfId="11163" xr:uid="{364D9A4A-9D7A-48A4-8E95-2DB19997610F}"/>
    <cellStyle name="Valuta 3 8 8" xfId="867" xr:uid="{00000000-0005-0000-0000-0000020B0000}"/>
    <cellStyle name="Valuta 3 8 8 2" xfId="3770" xr:uid="{68C40573-32C2-448D-93D9-45F4318077A7}"/>
    <cellStyle name="Valuta 3 8 8 2 2" xfId="20132" xr:uid="{86985B6B-283D-495F-94BD-671DB5E9CA84}"/>
    <cellStyle name="Valuta 3 8 8 2 2 2" xfId="31670" xr:uid="{168AE0E2-1F81-41D9-8863-95B1BAD114E9}"/>
    <cellStyle name="Valuta 3 8 8 2 3" xfId="24518" xr:uid="{7342113C-D439-4427-A8F7-633A0EA9CED9}"/>
    <cellStyle name="Valuta 3 8 8 2 4" xfId="13217" xr:uid="{B25816DF-B9C7-4FAB-B74F-BF10033E3E2F}"/>
    <cellStyle name="Valuta 3 8 8 3" xfId="6646" xr:uid="{763D6B7B-DCFD-429D-9226-C66476707898}"/>
    <cellStyle name="Valuta 3 8 8 3 2" xfId="30332" xr:uid="{0C04F5B0-B637-4D26-BD58-D3E8B7341B7A}"/>
    <cellStyle name="Valuta 3 8 8 3 3" xfId="18794" xr:uid="{2BEDF811-07FA-4CE7-8CC5-84671148862A}"/>
    <cellStyle name="Valuta 3 8 8 4" xfId="21620" xr:uid="{E34A0EE7-B709-466D-BD66-9AC3B6DFED2D}"/>
    <cellStyle name="Valuta 3 8 8 5" xfId="10713" xr:uid="{4139A0F0-549E-416E-9411-8438BB6384F9}"/>
    <cellStyle name="Valuta 3 8 9" xfId="3303" xr:uid="{C8875D3F-027E-45C0-902A-26AB50AAF343}"/>
    <cellStyle name="Valuta 3 8 9 2" xfId="19798" xr:uid="{199A6709-A068-481F-841F-42451C07BCE0}"/>
    <cellStyle name="Valuta 3 8 9 2 2" xfId="31336" xr:uid="{7ACDD41C-6A1C-4B17-B373-8A10BE43AB38}"/>
    <cellStyle name="Valuta 3 8 9 3" xfId="24051" xr:uid="{A1B40214-43D5-4060-8F2E-CE531E2449C9}"/>
    <cellStyle name="Valuta 3 8 9 4" xfId="12771" xr:uid="{D36E8B31-1835-4BA0-8C72-59F43D935797}"/>
    <cellStyle name="Valuta 3 9" xfId="220" xr:uid="{00000000-0005-0000-0000-0000030B0000}"/>
    <cellStyle name="Valuta 3 9 10" xfId="21180" xr:uid="{B74A553F-3A9A-4051-A686-BEFE5172C21D}"/>
    <cellStyle name="Valuta 3 9 11" xfId="10329" xr:uid="{F0AA42F3-B955-42F0-BA32-1A72E121F0B5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2 2 2" xfId="21073" xr:uid="{BFF4AEA2-F6B2-4A4B-AE35-E9AF90018716}"/>
    <cellStyle name="Valuta 3 9 2 2 2 2 2 2" xfId="32611" xr:uid="{DE9B72DA-27AD-4DD0-A026-70B01E1ACDF1}"/>
    <cellStyle name="Valuta 3 9 2 2 2 2 3" xfId="25705" xr:uid="{55A9E26E-F7A1-4393-AE26-D43CF4498A0F}"/>
    <cellStyle name="Valuta 3 9 2 2 2 2 4" xfId="14379" xr:uid="{51BE932E-8ADA-4507-BCA1-E01D1F707860}"/>
    <cellStyle name="Valuta 3 9 2 2 2 3" xfId="7469" xr:uid="{6A8115B6-02C1-40CA-B473-2B4020711400}"/>
    <cellStyle name="Valuta 3 9 2 2 2 3 2" xfId="31273" xr:uid="{A8A0E616-1AD4-4FAE-A77C-FD0D9012040B}"/>
    <cellStyle name="Valuta 3 9 2 2 2 3 3" xfId="19735" xr:uid="{431066BB-FD25-423C-9443-BEA43B3835C7}"/>
    <cellStyle name="Valuta 3 9 2 2 2 4" xfId="22807" xr:uid="{2AC5272A-D6D4-4622-8999-FAFA2A9FC4AB}"/>
    <cellStyle name="Valuta 3 9 2 2 2 5" xfId="11804" xr:uid="{122F37D7-C25B-4E24-8AA8-563B4CB93C10}"/>
    <cellStyle name="Valuta 3 9 2 2 3" xfId="1717" xr:uid="{00000000-0005-0000-0000-0000070B0000}"/>
    <cellStyle name="Valuta 3 9 2 2 3 2" xfId="4620" xr:uid="{D23A9F22-26AD-456E-BB83-389262EECD36}"/>
    <cellStyle name="Valuta 3 9 2 2 3 2 2" xfId="20737" xr:uid="{29EEECE9-E8F9-4822-A26F-85B75C068A55}"/>
    <cellStyle name="Valuta 3 9 2 2 3 2 2 2" xfId="32275" xr:uid="{471548A0-8245-44B4-9130-FD934D187764}"/>
    <cellStyle name="Valuta 3 9 2 2 3 2 3" xfId="25368" xr:uid="{F4D29869-B190-4BC3-8016-2200175A64A6}"/>
    <cellStyle name="Valuta 3 9 2 2 3 2 4" xfId="14042" xr:uid="{3F979DBE-DA9A-405C-9C25-1B4109C5CFDE}"/>
    <cellStyle name="Valuta 3 9 2 2 3 3" xfId="7006" xr:uid="{FE2DC300-7CA2-4D5D-B82A-E885B1323F75}"/>
    <cellStyle name="Valuta 3 9 2 2 3 3 2" xfId="30937" xr:uid="{A9DB0416-4E44-403D-8D52-FB0A352EAB45}"/>
    <cellStyle name="Valuta 3 9 2 2 3 3 3" xfId="19399" xr:uid="{A0947545-F5F3-46E9-BDA1-40CBA36708F4}"/>
    <cellStyle name="Valuta 3 9 2 2 3 4" xfId="22470" xr:uid="{3171AEF5-49F8-4861-875C-1197A6530B32}"/>
    <cellStyle name="Valuta 3 9 2 2 3 5" xfId="11467" xr:uid="{FEC8C597-6F4D-45CC-84D4-6760CFA8132B}"/>
    <cellStyle name="Valuta 3 9 2 2 4" xfId="1284" xr:uid="{00000000-0005-0000-0000-0000080B0000}"/>
    <cellStyle name="Valuta 3 9 2 2 4 2" xfId="4187" xr:uid="{63BA5E52-ED53-4431-B2C5-178177823E41}"/>
    <cellStyle name="Valuta 3 9 2 2 4 2 2" xfId="20403" xr:uid="{3EF699D1-ADA0-4BAC-B483-9125A826A114}"/>
    <cellStyle name="Valuta 3 9 2 2 4 2 2 2" xfId="31941" xr:uid="{B79DCAE2-2525-4DF7-AD38-8FA36773EDB1}"/>
    <cellStyle name="Valuta 3 9 2 2 4 2 3" xfId="24935" xr:uid="{B12DFB99-DA5C-4093-BAD2-46E4F0663BB5}"/>
    <cellStyle name="Valuta 3 9 2 2 4 2 4" xfId="13609" xr:uid="{62653B1F-5BB0-482E-980C-EF4AC802A81E}"/>
    <cellStyle name="Valuta 3 9 2 2 4 3" xfId="19065" xr:uid="{19366E5B-B247-4122-AFA4-92C0F5F293DA}"/>
    <cellStyle name="Valuta 3 9 2 2 4 3 2" xfId="30603" xr:uid="{CCF90BB4-D99A-4F91-905D-1E1969641A84}"/>
    <cellStyle name="Valuta 3 9 2 2 4 4" xfId="22037" xr:uid="{5251DD71-E8AF-4091-A23B-DD9BC59D1DDC}"/>
    <cellStyle name="Valuta 3 9 2 2 4 5" xfId="11080" xr:uid="{804CE0C2-10A4-4FC8-9187-6540706CD47D}"/>
    <cellStyle name="Valuta 3 9 2 2 5" xfId="3617" xr:uid="{47DC7CC9-9BC9-4E70-BAB4-1508206FBCC8}"/>
    <cellStyle name="Valuta 3 9 2 2 5 2" xfId="20069" xr:uid="{052D5ED0-147B-4E1F-B5A6-091ACE6B10CE}"/>
    <cellStyle name="Valuta 3 9 2 2 5 2 2" xfId="31607" xr:uid="{D499FB2A-3C04-4E16-A90C-28E49A73E968}"/>
    <cellStyle name="Valuta 3 9 2 2 5 3" xfId="24365" xr:uid="{DC6BA6AC-B9CB-438E-BED3-A9F6DE575F15}"/>
    <cellStyle name="Valuta 3 9 2 2 5 4" xfId="13085" xr:uid="{A4585125-20EC-4864-BA45-C073D61F26BA}"/>
    <cellStyle name="Valuta 3 9 2 2 6" xfId="6548" xr:uid="{FE754C60-AB70-4A38-AA50-08D53862321D}"/>
    <cellStyle name="Valuta 3 9 2 2 6 2" xfId="30269" xr:uid="{FCFB5CE9-77DA-4FCF-A109-32B09CE3538B}"/>
    <cellStyle name="Valuta 3 9 2 2 6 3" xfId="18731" xr:uid="{DD1952F2-69F3-42D5-B9B3-A8241171431A}"/>
    <cellStyle name="Valuta 3 9 2 2 7" xfId="21467" xr:uid="{679AB26A-F5F0-4949-A531-C9E11BB05288}"/>
    <cellStyle name="Valuta 3 9 2 2 8" xfId="10589" xr:uid="{5400F630-B726-425D-BA6A-9BF7ACA76A49}"/>
    <cellStyle name="Valuta 3 9 2 3" xfId="1891" xr:uid="{00000000-0005-0000-0000-0000090B0000}"/>
    <cellStyle name="Valuta 3 9 2 3 2" xfId="4790" xr:uid="{2B8D6FA0-2733-4112-9301-5B3E8B3F40D7}"/>
    <cellStyle name="Valuta 3 9 2 3 2 2" xfId="20906" xr:uid="{DAB5F06C-533C-44D2-B02C-7CB0423CBCA0}"/>
    <cellStyle name="Valuta 3 9 2 3 2 2 2" xfId="32444" xr:uid="{8302E9AA-6E50-4023-87CB-4653AE6C6CBF}"/>
    <cellStyle name="Valuta 3 9 2 3 2 3" xfId="25538" xr:uid="{0336AC5B-BA34-48D7-B931-A31292BD3DCE}"/>
    <cellStyle name="Valuta 3 9 2 3 2 4" xfId="14212" xr:uid="{240A4733-ADB6-4009-91EC-FC5E92D88EB0}"/>
    <cellStyle name="Valuta 3 9 2 3 3" xfId="7662" xr:uid="{A038E467-4DDA-4E7B-A0FC-487C1E891FC1}"/>
    <cellStyle name="Valuta 3 9 2 3 3 2" xfId="31106" xr:uid="{318A97E2-F8C7-44CF-8EC2-603FEB2ADBBE}"/>
    <cellStyle name="Valuta 3 9 2 3 3 3" xfId="19568" xr:uid="{3AE15CF1-73F3-4DB5-9437-692CA897B2EF}"/>
    <cellStyle name="Valuta 3 9 2 3 4" xfId="22640" xr:uid="{01A0364E-691D-4BF3-92F2-CCCE7043B27C}"/>
    <cellStyle name="Valuta 3 9 2 3 5" xfId="11637" xr:uid="{5B2ECD48-B897-4A58-A4C4-7282AA41F0F3}"/>
    <cellStyle name="Valuta 3 9 2 4" xfId="1504" xr:uid="{00000000-0005-0000-0000-00000A0B0000}"/>
    <cellStyle name="Valuta 3 9 2 4 2" xfId="4407" xr:uid="{5A78F618-9785-46FB-A7F2-E3AFEF885575}"/>
    <cellStyle name="Valuta 3 9 2 4 2 2" xfId="20570" xr:uid="{2FC246C2-640A-4E45-8BA8-CAA7A7C0C02A}"/>
    <cellStyle name="Valuta 3 9 2 4 2 2 2" xfId="32108" xr:uid="{1E9F48F7-A331-49F9-8352-A97D24B5CD25}"/>
    <cellStyle name="Valuta 3 9 2 4 2 3" xfId="25155" xr:uid="{F7B807C4-5C78-459C-AAF2-837591365F75}"/>
    <cellStyle name="Valuta 3 9 2 4 2 4" xfId="13829" xr:uid="{42FC8CFF-501B-415E-B5C2-C9263F156A86}"/>
    <cellStyle name="Valuta 3 9 2 4 3" xfId="7244" xr:uid="{F8062FA1-0911-4803-975D-2ACDD4B1275A}"/>
    <cellStyle name="Valuta 3 9 2 4 3 2" xfId="30770" xr:uid="{4042D65C-BA46-4D9E-A683-E67A2B2F8B27}"/>
    <cellStyle name="Valuta 3 9 2 4 3 3" xfId="19232" xr:uid="{D51D3AB6-D2C8-4648-9678-604CE879FD76}"/>
    <cellStyle name="Valuta 3 9 2 4 4" xfId="22257" xr:uid="{7EDA86BD-9C4D-4443-A390-1D973DE30668}"/>
    <cellStyle name="Valuta 3 9 2 4 5" xfId="11278" xr:uid="{E2891EB5-4463-45E2-A789-8767BA7515A1}"/>
    <cellStyle name="Valuta 3 9 2 5" xfId="993" xr:uid="{00000000-0005-0000-0000-00000B0B0000}"/>
    <cellStyle name="Valuta 3 9 2 5 2" xfId="3896" xr:uid="{DB53B627-FFF0-4E16-9E9F-D1C5F78DF124}"/>
    <cellStyle name="Valuta 3 9 2 5 2 2" xfId="20236" xr:uid="{8B0FE654-6703-4058-93E8-D9F0DC3B0490}"/>
    <cellStyle name="Valuta 3 9 2 5 2 2 2" xfId="31774" xr:uid="{FAACE616-EE0B-48FC-BA22-8E736C5FEA72}"/>
    <cellStyle name="Valuta 3 9 2 5 2 3" xfId="24644" xr:uid="{04737BA3-CB2B-40D6-9B44-24CBF4BC3B33}"/>
    <cellStyle name="Valuta 3 9 2 5 2 4" xfId="13334" xr:uid="{0D5461CD-64C2-4EFF-A12A-210BF0681A92}"/>
    <cellStyle name="Valuta 3 9 2 5 3" xfId="6768" xr:uid="{A233E850-BC4F-4314-881E-AD8128A0915F}"/>
    <cellStyle name="Valuta 3 9 2 5 3 2" xfId="30436" xr:uid="{32994E50-F1A1-409C-AFC9-ADFDA70B1AF6}"/>
    <cellStyle name="Valuta 3 9 2 5 3 3" xfId="18898" xr:uid="{0C10F22F-498A-43A9-A4D6-4C8AF6566BE8}"/>
    <cellStyle name="Valuta 3 9 2 5 4" xfId="21746" xr:uid="{9A83EB0A-BC05-41D0-9115-F72CBA166EE0}"/>
    <cellStyle name="Valuta 3 9 2 5 5" xfId="10829" xr:uid="{56E6A826-B91B-4895-A2C6-8CB43EFB223E}"/>
    <cellStyle name="Valuta 3 9 2 6" xfId="3425" xr:uid="{3B69D15F-6735-4A7F-8721-B3DE6711E803}"/>
    <cellStyle name="Valuta 3 9 2 6 2" xfId="19902" xr:uid="{A2DDB03C-3B9A-433C-B4E0-357BDD977C51}"/>
    <cellStyle name="Valuta 3 9 2 6 2 2" xfId="31440" xr:uid="{682E41CD-1323-4726-A1AE-03FF1052AFBA}"/>
    <cellStyle name="Valuta 3 9 2 6 3" xfId="24173" xr:uid="{770D7D39-233A-45B3-A417-626637063F44}"/>
    <cellStyle name="Valuta 3 9 2 6 4" xfId="12893" xr:uid="{A27A5689-908E-4D00-BA75-17515B252A07}"/>
    <cellStyle name="Valuta 3 9 2 7" xfId="6340" xr:uid="{8CB499D8-8C33-4B37-9AEF-DF3D7AEE1C45}"/>
    <cellStyle name="Valuta 3 9 2 7 2" xfId="30102" xr:uid="{7E434F8B-A321-4A22-B4BD-9C38A38BC84C}"/>
    <cellStyle name="Valuta 3 9 2 7 3" xfId="18564" xr:uid="{14BB6DA3-ED4A-4414-9153-D806061537E5}"/>
    <cellStyle name="Valuta 3 9 2 8" xfId="21275" xr:uid="{0CB7EBDA-F91E-4BB0-B8B4-4164F8ED1A67}"/>
    <cellStyle name="Valuta 3 9 2 9" xfId="10409" xr:uid="{05FF6158-4E32-439E-90D5-13D3900E89AC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2 2 2" xfId="20993" xr:uid="{3A86757E-9F4C-4948-BC4A-4BF0E67BD357}"/>
    <cellStyle name="Valuta 3 9 4 2 2 2 2" xfId="32531" xr:uid="{92592FA0-E52D-4F44-9013-F6E29872E73F}"/>
    <cellStyle name="Valuta 3 9 4 2 2 3" xfId="25625" xr:uid="{35BB1234-95BD-4D41-8E1D-654FAE89BE89}"/>
    <cellStyle name="Valuta 3 9 4 2 2 4" xfId="14299" xr:uid="{BE5CAD7C-D62A-4668-AD2C-31FF8A865F12}"/>
    <cellStyle name="Valuta 3 9 4 2 3" xfId="7374" xr:uid="{A3781ABA-72AA-43C3-9912-C3EF7CC081F2}"/>
    <cellStyle name="Valuta 3 9 4 2 3 2" xfId="31193" xr:uid="{CEDC84F9-145A-4B12-BE6C-B0E152096A68}"/>
    <cellStyle name="Valuta 3 9 4 2 3 3" xfId="19655" xr:uid="{AFE96B64-0307-4554-B21C-88077F1B4826}"/>
    <cellStyle name="Valuta 3 9 4 2 4" xfId="22727" xr:uid="{DEEA870C-0C67-4388-BE04-31DE249F7928}"/>
    <cellStyle name="Valuta 3 9 4 2 5" xfId="11724" xr:uid="{33A9A7AD-4181-41E1-BA4D-B45F96CE6EB5}"/>
    <cellStyle name="Valuta 3 9 4 3" xfId="1622" xr:uid="{00000000-0005-0000-0000-00000F0B0000}"/>
    <cellStyle name="Valuta 3 9 4 3 2" xfId="4525" xr:uid="{EE099333-B90A-493C-A210-9AABA8D9346B}"/>
    <cellStyle name="Valuta 3 9 4 3 2 2" xfId="20657" xr:uid="{A4CB7829-CAB1-412D-A2AE-4CC1B934BF48}"/>
    <cellStyle name="Valuta 3 9 4 3 2 2 2" xfId="32195" xr:uid="{05B41765-6149-4F94-969C-30603D8AA4E0}"/>
    <cellStyle name="Valuta 3 9 4 3 2 3" xfId="25273" xr:uid="{803C65A8-0DE7-4D25-B791-952228B40E10}"/>
    <cellStyle name="Valuta 3 9 4 3 2 4" xfId="13947" xr:uid="{2CEA9401-F73A-44B8-9387-73FD1949DD4B}"/>
    <cellStyle name="Valuta 3 9 4 3 3" xfId="6911" xr:uid="{1A036093-D3E2-42D8-A55A-AFE4A7FF35DB}"/>
    <cellStyle name="Valuta 3 9 4 3 3 2" xfId="30857" xr:uid="{BAB7A8B4-E705-4B0D-84E0-E83AD036AED5}"/>
    <cellStyle name="Valuta 3 9 4 3 3 3" xfId="19319" xr:uid="{E4149005-BA37-4FB2-A576-852FE6957759}"/>
    <cellStyle name="Valuta 3 9 4 3 4" xfId="22375" xr:uid="{3E58F251-FA5F-4478-9821-D652DCFD8044}"/>
    <cellStyle name="Valuta 3 9 4 3 5" xfId="11378" xr:uid="{4D92752B-1FED-4F0D-BE21-5D72BEA7B4D6}"/>
    <cellStyle name="Valuta 3 9 4 4" xfId="1189" xr:uid="{00000000-0005-0000-0000-0000100B0000}"/>
    <cellStyle name="Valuta 3 9 4 4 2" xfId="4092" xr:uid="{0D82D0CF-BE38-4474-9243-115CEB14A0E3}"/>
    <cellStyle name="Valuta 3 9 4 4 2 2" xfId="20323" xr:uid="{A019F167-6337-4E16-9575-D906384AF644}"/>
    <cellStyle name="Valuta 3 9 4 4 2 2 2" xfId="31861" xr:uid="{814148C5-2176-43CE-8BE1-6E42A7D322CC}"/>
    <cellStyle name="Valuta 3 9 4 4 2 3" xfId="24840" xr:uid="{9F774C3D-B955-440E-9FE3-7C5E2D7838E1}"/>
    <cellStyle name="Valuta 3 9 4 4 2 4" xfId="13514" xr:uid="{A6740150-9C7D-4B61-8535-217F61E2C983}"/>
    <cellStyle name="Valuta 3 9 4 4 3" xfId="18985" xr:uid="{18C19760-AD42-4863-AF0B-AE1456182135}"/>
    <cellStyle name="Valuta 3 9 4 4 3 2" xfId="30523" xr:uid="{30CEFEAC-B341-4FD3-9E77-4CB68151540C}"/>
    <cellStyle name="Valuta 3 9 4 4 4" xfId="21942" xr:uid="{40F151D0-8C7B-4424-951D-F37634E71C7A}"/>
    <cellStyle name="Valuta 3 9 4 4 5" xfId="10991" xr:uid="{EEEC3C25-AE9C-49E2-A39E-E510718EEDB9}"/>
    <cellStyle name="Valuta 3 9 4 5" xfId="3522" xr:uid="{C0715DAC-D055-49C3-80DB-D1CC14A8CAC9}"/>
    <cellStyle name="Valuta 3 9 4 5 2" xfId="19989" xr:uid="{8CDA41C3-A7D2-480A-BBFE-A271750AE3C2}"/>
    <cellStyle name="Valuta 3 9 4 5 2 2" xfId="31527" xr:uid="{C8E82CE2-891A-4E53-9786-40AAEF3A1A01}"/>
    <cellStyle name="Valuta 3 9 4 5 3" xfId="24270" xr:uid="{A2883CA9-01D0-4CA9-A97C-A81EE83972CD}"/>
    <cellStyle name="Valuta 3 9 4 5 4" xfId="12990" xr:uid="{B32B6952-9A6C-4378-8327-DC02E8E666B2}"/>
    <cellStyle name="Valuta 3 9 4 6" xfId="6453" xr:uid="{1CB44077-1041-49FE-9ED0-E952FA0F755B}"/>
    <cellStyle name="Valuta 3 9 4 6 2" xfId="30189" xr:uid="{68EFECAD-0447-4563-8406-48AF5A6D06BB}"/>
    <cellStyle name="Valuta 3 9 4 6 3" xfId="18651" xr:uid="{8655ABB2-AEE6-4E21-8458-388671FECE02}"/>
    <cellStyle name="Valuta 3 9 4 7" xfId="21372" xr:uid="{B88E0C4E-ADBD-48A0-812C-EECE30F38366}"/>
    <cellStyle name="Valuta 3 9 4 8" xfId="10500" xr:uid="{89212832-091F-47FA-9D37-BF6502664983}"/>
    <cellStyle name="Valuta 3 9 5" xfId="1811" xr:uid="{00000000-0005-0000-0000-0000110B0000}"/>
    <cellStyle name="Valuta 3 9 5 2" xfId="4710" xr:uid="{D63CD443-C93E-4BC4-96D3-78DEE636C907}"/>
    <cellStyle name="Valuta 3 9 5 2 2" xfId="20826" xr:uid="{52C91889-7D07-45D0-9E66-3DE2D970DC91}"/>
    <cellStyle name="Valuta 3 9 5 2 2 2" xfId="32364" xr:uid="{F413C4BB-1177-4BB2-A16C-86D82D242176}"/>
    <cellStyle name="Valuta 3 9 5 2 3" xfId="25458" xr:uid="{96812E54-EAD6-4BAF-82E2-AC2473B4BA20}"/>
    <cellStyle name="Valuta 3 9 5 2 4" xfId="14132" xr:uid="{D7652F64-47CA-4B00-AC6F-9C33722F20F3}"/>
    <cellStyle name="Valuta 3 9 5 3" xfId="7576" xr:uid="{465F384F-905D-43D4-BA19-B1A49FE5B0BB}"/>
    <cellStyle name="Valuta 3 9 5 3 2" xfId="31026" xr:uid="{773D1854-A3E5-4F92-A642-FA7FADF1682F}"/>
    <cellStyle name="Valuta 3 9 5 3 3" xfId="19488" xr:uid="{08C668B8-A9B0-430E-BFC7-B06EBF25D9E8}"/>
    <cellStyle name="Valuta 3 9 5 4" xfId="22560" xr:uid="{994FECD1-994F-4B4B-962E-89F21FC334A6}"/>
    <cellStyle name="Valuta 3 9 5 5" xfId="11557" xr:uid="{E960FAC5-8E8F-4CB8-B830-BAA36767BAD3}"/>
    <cellStyle name="Valuta 3 9 6" xfId="1409" xr:uid="{00000000-0005-0000-0000-0000120B0000}"/>
    <cellStyle name="Valuta 3 9 6 2" xfId="4312" xr:uid="{7A780878-8D87-433A-84FF-1AB00620903C}"/>
    <cellStyle name="Valuta 3 9 6 2 2" xfId="20490" xr:uid="{E7CB5BB8-99EA-4ED5-AC6F-F60F50DE4C9B}"/>
    <cellStyle name="Valuta 3 9 6 2 2 2" xfId="32028" xr:uid="{19C327B2-D99B-4EFE-B2E6-E000C3996955}"/>
    <cellStyle name="Valuta 3 9 6 2 3" xfId="25060" xr:uid="{FAFFEFC0-6FB5-480C-A2B9-292F2DB47CD2}"/>
    <cellStyle name="Valuta 3 9 6 2 4" xfId="13734" xr:uid="{A05BC02D-DD94-4A77-B382-90E4086E418D}"/>
    <cellStyle name="Valuta 3 9 6 3" xfId="7149" xr:uid="{9FD2B625-76A7-44A2-9C11-4713E0FA4978}"/>
    <cellStyle name="Valuta 3 9 6 3 2" xfId="30690" xr:uid="{17B70FCB-2534-4600-B540-D02D40563C4B}"/>
    <cellStyle name="Valuta 3 9 6 3 3" xfId="19152" xr:uid="{60866191-A9DF-4C83-BEE9-A27FC1510B1A}"/>
    <cellStyle name="Valuta 3 9 6 4" xfId="22162" xr:uid="{352AE116-0362-4967-BBA0-3F9C95A65E87}"/>
    <cellStyle name="Valuta 3 9 6 5" xfId="11189" xr:uid="{3139B27D-1F5F-456B-A35F-257CB15191E7}"/>
    <cellStyle name="Valuta 3 9 7" xfId="897" xr:uid="{00000000-0005-0000-0000-0000130B0000}"/>
    <cellStyle name="Valuta 3 9 7 2" xfId="3800" xr:uid="{880A9263-DC0C-42D4-965D-0CBF10FCEEBC}"/>
    <cellStyle name="Valuta 3 9 7 2 2" xfId="20156" xr:uid="{73EAD63C-356C-4610-A7F1-1BE9DFB5F2C5}"/>
    <cellStyle name="Valuta 3 9 7 2 2 2" xfId="31694" xr:uid="{B3DB97FB-3D47-496B-B451-03E4D3E8F2BA}"/>
    <cellStyle name="Valuta 3 9 7 2 3" xfId="24548" xr:uid="{C4243C55-B4C1-4FBC-A3E5-1A726BB4D2BD}"/>
    <cellStyle name="Valuta 3 9 7 2 4" xfId="13244" xr:uid="{9F7BF733-08AD-485E-9CD0-ACE18BA9E62C}"/>
    <cellStyle name="Valuta 3 9 7 3" xfId="6673" xr:uid="{96086F4B-2AA6-42C6-BA94-A80BD8B6360C}"/>
    <cellStyle name="Valuta 3 9 7 3 2" xfId="30356" xr:uid="{5EE3A912-D400-40CB-8591-5DF4BCED16E9}"/>
    <cellStyle name="Valuta 3 9 7 3 3" xfId="18818" xr:uid="{E04FE26E-B84D-49E4-AC75-8E4115F2D9B0}"/>
    <cellStyle name="Valuta 3 9 7 4" xfId="21650" xr:uid="{F91D1DCC-1D2D-4E8F-977E-058C967F9662}"/>
    <cellStyle name="Valuta 3 9 7 5" xfId="10740" xr:uid="{B5340E8E-420D-410E-8E17-C82452A70CBD}"/>
    <cellStyle name="Valuta 3 9 8" xfId="3330" xr:uid="{9015E34B-B4AA-4FD1-8FFB-C045500A88E1}"/>
    <cellStyle name="Valuta 3 9 8 2" xfId="19822" xr:uid="{37BFBA74-8DFD-41F7-BFD5-E6CE03DC5B08}"/>
    <cellStyle name="Valuta 3 9 8 2 2" xfId="31360" xr:uid="{9E6BBDC9-5C54-4A70-B87C-B1E8EAE5E1F2}"/>
    <cellStyle name="Valuta 3 9 8 3" xfId="24078" xr:uid="{D4A2CC8D-010B-43E0-A684-EA33850BB533}"/>
    <cellStyle name="Valuta 3 9 8 4" xfId="12798" xr:uid="{3D958E10-9AAF-4C3F-A069-BE741DF95B84}"/>
    <cellStyle name="Valuta 3 9 9" xfId="6245" xr:uid="{3103D9DA-0CAD-4DF1-951D-9FD0C2844737}"/>
    <cellStyle name="Valuta 3 9 9 2" xfId="30022" xr:uid="{FD46EDEB-E37E-47E9-9C1F-F6E144825BF4}"/>
    <cellStyle name="Valuta 3 9 9 3" xfId="18484" xr:uid="{D8D83CF6-947D-4FCA-98AB-C3806D66BE2E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0 2 2" xfId="20445" xr:uid="{E84A3460-9E7E-4C30-A384-9EA76D38C45B}"/>
    <cellStyle name="Valuta 4 10 2 2 2" xfId="31983" xr:uid="{061B7008-8C73-40CF-A71E-374D4CD755EA}"/>
    <cellStyle name="Valuta 4 10 2 3" xfId="24991" xr:uid="{52E87D58-404E-446E-B711-BA44A44D8FEA}"/>
    <cellStyle name="Valuta 4 10 2 4" xfId="13665" xr:uid="{E8044E79-EE21-41A0-8E3F-C5D33DC9FA02}"/>
    <cellStyle name="Valuta 4 10 3" xfId="7067" xr:uid="{C00E108C-AD60-42C7-8F00-BC58D57CFE9D}"/>
    <cellStyle name="Valuta 4 10 3 2" xfId="30645" xr:uid="{ADBC1CB2-0AB9-490C-B51D-4ED68EAD21EF}"/>
    <cellStyle name="Valuta 4 10 3 3" xfId="19107" xr:uid="{15ED5673-B537-4654-B42F-A94FB5DC5C6C}"/>
    <cellStyle name="Valuta 4 10 4" xfId="22093" xr:uid="{ECA3668C-0842-4D32-A11A-CFF0C58001CA}"/>
    <cellStyle name="Valuta 4 10 5" xfId="11129" xr:uid="{2D57FDF3-CBA5-428B-A66B-E946FCE32CA6}"/>
    <cellStyle name="Valuta 4 11" xfId="787" xr:uid="{00000000-0005-0000-0000-0000160B0000}"/>
    <cellStyle name="Valuta 4 11 2" xfId="3690" xr:uid="{3D6BE758-2D47-4F40-B804-4DB70F96CEBE}"/>
    <cellStyle name="Valuta 4 11 2 2" xfId="20111" xr:uid="{E287CF86-E5B6-4848-B170-D8C1CB6550EA}"/>
    <cellStyle name="Valuta 4 11 2 2 2" xfId="31649" xr:uid="{5F8C8287-0B24-463F-B174-88D921DA24AD}"/>
    <cellStyle name="Valuta 4 11 2 3" xfId="24438" xr:uid="{7BCED576-175A-430F-911A-721E11A00EEB}"/>
    <cellStyle name="Valuta 4 11 2 4" xfId="13147" xr:uid="{6E0EBBD9-44A6-489D-99DC-461ED00A1311}"/>
    <cellStyle name="Valuta 4 11 3" xfId="6603" xr:uid="{A5615517-70B3-4B40-A49A-ECC9E61663B3}"/>
    <cellStyle name="Valuta 4 11 3 2" xfId="30311" xr:uid="{11584286-43FB-4E87-B6A9-03018D92CA6E}"/>
    <cellStyle name="Valuta 4 11 3 3" xfId="18773" xr:uid="{1209D8CE-C2A2-472F-B33E-20F6DC644B36}"/>
    <cellStyle name="Valuta 4 11 4" xfId="21540" xr:uid="{1204B159-F6AE-42CF-8F1E-36B1AA6D1634}"/>
    <cellStyle name="Valuta 4 11 5" xfId="10647" xr:uid="{3131294F-D7C4-43F8-9F78-AE11D3100EAD}"/>
    <cellStyle name="Valuta 4 12" xfId="3273" xr:uid="{75DA456E-38BB-4BF1-8EFE-88A05C842F53}"/>
    <cellStyle name="Valuta 4 12 2" xfId="19777" xr:uid="{CE4F7CE5-5B88-4A3A-8F27-EDD6E8EA8E38}"/>
    <cellStyle name="Valuta 4 12 2 2" xfId="31315" xr:uid="{78874F54-611F-47C1-99A3-EFF4A5251217}"/>
    <cellStyle name="Valuta 4 12 3" xfId="24021" xr:uid="{AC2F374D-1CBA-4F21-9688-BC83343DEEE4}"/>
    <cellStyle name="Valuta 4 12 4" xfId="12741" xr:uid="{C25438D5-F77D-48FB-B693-73FCAA1E5264}"/>
    <cellStyle name="Valuta 4 13" xfId="6178" xr:uid="{137FA7C4-CECE-44AD-840B-1DF35870766D}"/>
    <cellStyle name="Valuta 4 13 2" xfId="29977" xr:uid="{4978E778-AE10-4DE6-A475-0B27C0A0F194}"/>
    <cellStyle name="Valuta 4 13 3" xfId="18439" xr:uid="{0E33184E-78EC-4E80-A2C5-E8AFAA796441}"/>
    <cellStyle name="Valuta 4 14" xfId="21123" xr:uid="{9BB1FD8F-9CF6-4BBB-A9F3-B77C2D051C80}"/>
    <cellStyle name="Valuta 4 15" xfId="10272" xr:uid="{C99ECE2E-62DB-41C9-8DF0-465C93B3810D}"/>
    <cellStyle name="Valuta 4 2" xfId="207" xr:uid="{00000000-0005-0000-0000-0000170B0000}"/>
    <cellStyle name="Valuta 4 2 10" xfId="6233" xr:uid="{FC147DE6-6AFD-45D2-9CCB-A2F93DB7EEC5}"/>
    <cellStyle name="Valuta 4 2 10 2" xfId="30010" xr:uid="{A7048236-A26D-4813-9BDA-6D82E49AD2CA}"/>
    <cellStyle name="Valuta 4 2 10 3" xfId="18472" xr:uid="{C88F1763-D0D3-4063-8F6A-630D03F057F1}"/>
    <cellStyle name="Valuta 4 2 11" xfId="21168" xr:uid="{7BEE4FA9-F5CC-4FA0-8842-AD47AC9B9C72}"/>
    <cellStyle name="Valuta 4 2 12" xfId="10317" xr:uid="{8886CD18-BCA1-445D-A79F-518FA1AF05DB}"/>
    <cellStyle name="Valuta 4 2 2" xfId="248" xr:uid="{00000000-0005-0000-0000-0000180B0000}"/>
    <cellStyle name="Valuta 4 2 2 10" xfId="21208" xr:uid="{23CD33F2-2119-4104-9E85-792C6C66B51A}"/>
    <cellStyle name="Valuta 4 2 2 11" xfId="10357" xr:uid="{5DD56A30-159E-4F92-8AA8-C0297B8FE0D7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2 2 2" xfId="21101" xr:uid="{DC30D592-3617-472A-8BAB-D57F5396350A}"/>
    <cellStyle name="Valuta 4 2 2 2 2 2 2 2 2" xfId="32639" xr:uid="{7B7A5D4C-6E4D-4763-A17C-FB07D98E5BF2}"/>
    <cellStyle name="Valuta 4 2 2 2 2 2 2 3" xfId="25733" xr:uid="{B9324450-8F79-487A-A63C-4FDA302B2F86}"/>
    <cellStyle name="Valuta 4 2 2 2 2 2 2 4" xfId="14407" xr:uid="{C85ABCA0-BECC-4F17-A9E1-D3718E549E77}"/>
    <cellStyle name="Valuta 4 2 2 2 2 2 3" xfId="7497" xr:uid="{E790AB8A-0886-47F4-AF08-9F31F993575C}"/>
    <cellStyle name="Valuta 4 2 2 2 2 2 3 2" xfId="31301" xr:uid="{0AD3369F-3A4B-4B62-9B3D-13F740B0DC32}"/>
    <cellStyle name="Valuta 4 2 2 2 2 2 3 3" xfId="19763" xr:uid="{74ABB364-D6C6-4B27-99F2-B7696EE37E76}"/>
    <cellStyle name="Valuta 4 2 2 2 2 2 4" xfId="22835" xr:uid="{940C825A-F90C-4AF5-BCC3-818406320BC3}"/>
    <cellStyle name="Valuta 4 2 2 2 2 2 5" xfId="11832" xr:uid="{081ABA42-1F31-42E4-B4F6-23F5468F49F8}"/>
    <cellStyle name="Valuta 4 2 2 2 2 3" xfId="1745" xr:uid="{00000000-0005-0000-0000-00001C0B0000}"/>
    <cellStyle name="Valuta 4 2 2 2 2 3 2" xfId="4648" xr:uid="{3964178D-87B9-43A8-B6E0-0E0FF0F3525D}"/>
    <cellStyle name="Valuta 4 2 2 2 2 3 2 2" xfId="20765" xr:uid="{EEC7D9B9-3906-47CA-B310-E48C71D1E259}"/>
    <cellStyle name="Valuta 4 2 2 2 2 3 2 2 2" xfId="32303" xr:uid="{50BF1F3D-09CF-454A-A7F8-7548946C8E3B}"/>
    <cellStyle name="Valuta 4 2 2 2 2 3 2 3" xfId="25396" xr:uid="{6EEFD949-28FC-4623-9E4E-A2CBB37AC129}"/>
    <cellStyle name="Valuta 4 2 2 2 2 3 2 4" xfId="14070" xr:uid="{1C08AA8B-78E1-400E-A0F2-CB881138AA80}"/>
    <cellStyle name="Valuta 4 2 2 2 2 3 3" xfId="7034" xr:uid="{55ADF2EC-3B08-448F-AFDD-C38501A8296F}"/>
    <cellStyle name="Valuta 4 2 2 2 2 3 3 2" xfId="30965" xr:uid="{EDD9481E-3B2D-41F9-85B2-B71AB584732D}"/>
    <cellStyle name="Valuta 4 2 2 2 2 3 3 3" xfId="19427" xr:uid="{EAD60585-B18A-4AA1-8E56-2D375524D5ED}"/>
    <cellStyle name="Valuta 4 2 2 2 2 3 4" xfId="22498" xr:uid="{830E3DE2-1EC7-4CC0-9C6D-ECF813CE6E17}"/>
    <cellStyle name="Valuta 4 2 2 2 2 3 5" xfId="11495" xr:uid="{87212A8A-A554-49F2-8CBD-C052C8B2D34A}"/>
    <cellStyle name="Valuta 4 2 2 2 2 4" xfId="1312" xr:uid="{00000000-0005-0000-0000-00001D0B0000}"/>
    <cellStyle name="Valuta 4 2 2 2 2 4 2" xfId="4215" xr:uid="{3FB76DDC-8649-48B3-AEE3-3FF36C83EE3F}"/>
    <cellStyle name="Valuta 4 2 2 2 2 4 2 2" xfId="20431" xr:uid="{A9187456-D42E-4BDA-98D9-5B740D4D8B0D}"/>
    <cellStyle name="Valuta 4 2 2 2 2 4 2 2 2" xfId="31969" xr:uid="{5B7EE409-2387-426C-8C2E-037D7849086C}"/>
    <cellStyle name="Valuta 4 2 2 2 2 4 2 3" xfId="24963" xr:uid="{61206F4E-21D0-441B-9DE7-EC04525F3B8A}"/>
    <cellStyle name="Valuta 4 2 2 2 2 4 2 4" xfId="13637" xr:uid="{7A4C96FE-BC97-4BB4-BFB6-2DDDDBE89AAF}"/>
    <cellStyle name="Valuta 4 2 2 2 2 4 3" xfId="19093" xr:uid="{0DDBE43F-25EE-435B-B7B0-7A7B4C5B26C1}"/>
    <cellStyle name="Valuta 4 2 2 2 2 4 3 2" xfId="30631" xr:uid="{777BD1C8-29E4-42F6-B9F9-1983A1A5EE9B}"/>
    <cellStyle name="Valuta 4 2 2 2 2 4 4" xfId="22065" xr:uid="{06B973D7-7E7A-4C4C-A6E2-38F7355E4F91}"/>
    <cellStyle name="Valuta 4 2 2 2 2 4 5" xfId="11108" xr:uid="{A1E990A9-683F-47E2-9F78-02BCAD117B5C}"/>
    <cellStyle name="Valuta 4 2 2 2 2 5" xfId="3645" xr:uid="{A1867D82-1BED-422A-97A3-108AD6DF5404}"/>
    <cellStyle name="Valuta 4 2 2 2 2 5 2" xfId="20097" xr:uid="{A3B9B5A8-E189-48E8-A7AD-39E249E55130}"/>
    <cellStyle name="Valuta 4 2 2 2 2 5 2 2" xfId="31635" xr:uid="{4CC693DA-27DF-4E04-B1E8-3839A30C30DB}"/>
    <cellStyle name="Valuta 4 2 2 2 2 5 3" xfId="24393" xr:uid="{B69128EC-8FCD-4450-AD14-1FA6BF4A4DFC}"/>
    <cellStyle name="Valuta 4 2 2 2 2 5 4" xfId="13113" xr:uid="{9783219A-EAC8-44E0-8E6C-D25F5BCDCD1E}"/>
    <cellStyle name="Valuta 4 2 2 2 2 6" xfId="6576" xr:uid="{1E71F4D1-B2BE-4913-B9C5-2832184FA81A}"/>
    <cellStyle name="Valuta 4 2 2 2 2 6 2" xfId="30297" xr:uid="{5EDE072F-BA4C-4571-8938-C1957581FA0E}"/>
    <cellStyle name="Valuta 4 2 2 2 2 6 3" xfId="18759" xr:uid="{48294B3A-FAD6-4C5F-802D-0D184CBB5DB3}"/>
    <cellStyle name="Valuta 4 2 2 2 2 7" xfId="21495" xr:uid="{CCB6F876-435C-464B-92F1-75C4A8498BBD}"/>
    <cellStyle name="Valuta 4 2 2 2 2 8" xfId="10617" xr:uid="{2835575B-8A14-4042-9BA3-FDE267D49B3A}"/>
    <cellStyle name="Valuta 4 2 2 2 3" xfId="1919" xr:uid="{00000000-0005-0000-0000-00001E0B0000}"/>
    <cellStyle name="Valuta 4 2 2 2 3 2" xfId="4818" xr:uid="{3FCF6D61-8045-4F18-9CB4-BE7B457E5A54}"/>
    <cellStyle name="Valuta 4 2 2 2 3 2 2" xfId="20934" xr:uid="{3F9F849A-CDFE-4447-B55C-C433511CAE83}"/>
    <cellStyle name="Valuta 4 2 2 2 3 2 2 2" xfId="32472" xr:uid="{337CF955-A249-43BF-9AB8-C5F1B903CB8B}"/>
    <cellStyle name="Valuta 4 2 2 2 3 2 3" xfId="25566" xr:uid="{FC00E0E9-5F2F-47F6-8AA0-7D8840E47470}"/>
    <cellStyle name="Valuta 4 2 2 2 3 2 4" xfId="14240" xr:uid="{AE66EC8B-91A1-423F-A65D-6DD20DE5E6A5}"/>
    <cellStyle name="Valuta 4 2 2 2 3 3" xfId="7690" xr:uid="{9AD687F5-75FA-4358-A5F5-482FC3983613}"/>
    <cellStyle name="Valuta 4 2 2 2 3 3 2" xfId="31134" xr:uid="{C91DB242-5141-4B48-84FD-1A96B7137784}"/>
    <cellStyle name="Valuta 4 2 2 2 3 3 3" xfId="19596" xr:uid="{6606FE78-6E90-4051-A8F0-25EDB4E24E4C}"/>
    <cellStyle name="Valuta 4 2 2 2 3 4" xfId="22668" xr:uid="{688CCDAB-E207-4CD2-9E08-C697C9AB432C}"/>
    <cellStyle name="Valuta 4 2 2 2 3 5" xfId="11665" xr:uid="{DD6FA6D0-1A92-44BD-9E53-8FC68BCD9998}"/>
    <cellStyle name="Valuta 4 2 2 2 4" xfId="1532" xr:uid="{00000000-0005-0000-0000-00001F0B0000}"/>
    <cellStyle name="Valuta 4 2 2 2 4 2" xfId="4435" xr:uid="{2D33FE6F-0E43-4012-9126-5DCC487D121D}"/>
    <cellStyle name="Valuta 4 2 2 2 4 2 2" xfId="20598" xr:uid="{7F16257E-A6C6-48F8-8798-8DBFE208EDB1}"/>
    <cellStyle name="Valuta 4 2 2 2 4 2 2 2" xfId="32136" xr:uid="{6BCA73EF-A595-4D79-8399-47161F14387C}"/>
    <cellStyle name="Valuta 4 2 2 2 4 2 3" xfId="25183" xr:uid="{045AAFA8-E5C3-4930-A272-DAA9DB7437E3}"/>
    <cellStyle name="Valuta 4 2 2 2 4 2 4" xfId="13857" xr:uid="{E5D708A3-B4F1-488C-A238-39DDF04062BC}"/>
    <cellStyle name="Valuta 4 2 2 2 4 3" xfId="7272" xr:uid="{19760C06-2EA8-4248-8678-A90E9755B685}"/>
    <cellStyle name="Valuta 4 2 2 2 4 3 2" xfId="30798" xr:uid="{C362764A-9189-476E-BB86-72DBE239EBB1}"/>
    <cellStyle name="Valuta 4 2 2 2 4 3 3" xfId="19260" xr:uid="{677DF5FD-86E2-443C-BF26-086649F54449}"/>
    <cellStyle name="Valuta 4 2 2 2 4 4" xfId="22285" xr:uid="{F4D59AF4-3E26-49DE-BAAA-2E5BA700BBBA}"/>
    <cellStyle name="Valuta 4 2 2 2 4 5" xfId="11306" xr:uid="{7D870059-7BA8-46F0-975E-68F2365A4CD0}"/>
    <cellStyle name="Valuta 4 2 2 2 5" xfId="1021" xr:uid="{00000000-0005-0000-0000-0000200B0000}"/>
    <cellStyle name="Valuta 4 2 2 2 5 2" xfId="3924" xr:uid="{6DAD35AC-B138-44BE-B702-D29AC24DA1B7}"/>
    <cellStyle name="Valuta 4 2 2 2 5 2 2" xfId="20264" xr:uid="{8F7651AB-60E4-446F-A08B-D90450511D50}"/>
    <cellStyle name="Valuta 4 2 2 2 5 2 2 2" xfId="31802" xr:uid="{9F76D9B3-3627-4BCA-A87B-E962EBF100F3}"/>
    <cellStyle name="Valuta 4 2 2 2 5 2 3" xfId="24672" xr:uid="{82C202F8-7D08-48FF-87B8-6F0ACEED0C62}"/>
    <cellStyle name="Valuta 4 2 2 2 5 2 4" xfId="13362" xr:uid="{BBE9FE8D-A452-4E1D-96FE-0C05D23FB47A}"/>
    <cellStyle name="Valuta 4 2 2 2 5 3" xfId="6796" xr:uid="{35ADAA5A-F8AC-47D2-8DB7-93B7EBBF9718}"/>
    <cellStyle name="Valuta 4 2 2 2 5 3 2" xfId="30464" xr:uid="{AB93E2A2-CB88-489F-AA4F-72404DD2814F}"/>
    <cellStyle name="Valuta 4 2 2 2 5 3 3" xfId="18926" xr:uid="{0170C293-8248-448E-94A4-A76207137D63}"/>
    <cellStyle name="Valuta 4 2 2 2 5 4" xfId="21774" xr:uid="{5E2341C0-3D3E-465B-B71B-216ED1FCCA00}"/>
    <cellStyle name="Valuta 4 2 2 2 5 5" xfId="10857" xr:uid="{A9FD00CB-E79F-4CF1-BA9D-45E2C25C5E73}"/>
    <cellStyle name="Valuta 4 2 2 2 6" xfId="3453" xr:uid="{2551CD5B-E9FE-4EC7-A4E7-39699B8AE227}"/>
    <cellStyle name="Valuta 4 2 2 2 6 2" xfId="19930" xr:uid="{6A467B0C-E4EA-4AD3-99FF-68D125F83BDF}"/>
    <cellStyle name="Valuta 4 2 2 2 6 2 2" xfId="31468" xr:uid="{D15E650C-0539-4329-A895-95663E0835BC}"/>
    <cellStyle name="Valuta 4 2 2 2 6 3" xfId="24201" xr:uid="{F4CE8072-14E1-4958-A923-B963E36CA9D3}"/>
    <cellStyle name="Valuta 4 2 2 2 6 4" xfId="12921" xr:uid="{D4EF1B7B-0B9A-4C87-AD9D-AF42C4DC633C}"/>
    <cellStyle name="Valuta 4 2 2 2 7" xfId="6368" xr:uid="{BFEBE004-2EE3-41CD-9839-2EBD3B600912}"/>
    <cellStyle name="Valuta 4 2 2 2 7 2" xfId="30130" xr:uid="{0C029931-EC54-40F9-B358-637EE9E59727}"/>
    <cellStyle name="Valuta 4 2 2 2 7 3" xfId="18592" xr:uid="{DB7D85F1-0FF8-41F3-997A-1C5B67BAEACD}"/>
    <cellStyle name="Valuta 4 2 2 2 8" xfId="21303" xr:uid="{21EB9843-413D-47BC-981D-6E9071BEBF1D}"/>
    <cellStyle name="Valuta 4 2 2 2 9" xfId="10437" xr:uid="{0062688B-24F6-42C8-9AA1-D2FEFC1CC9AE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2 2 2" xfId="21021" xr:uid="{3B8C40BF-0734-48A8-B286-EF67B88C2CEB}"/>
    <cellStyle name="Valuta 4 2 2 4 2 2 2 2" xfId="32559" xr:uid="{5DF3C524-F38D-45C5-8E8E-2A6A1405DE89}"/>
    <cellStyle name="Valuta 4 2 2 4 2 2 3" xfId="25653" xr:uid="{78886876-0D25-408E-B0D5-0C4F73CC0AE7}"/>
    <cellStyle name="Valuta 4 2 2 4 2 2 4" xfId="14327" xr:uid="{2D65F1E8-10A4-43C9-B293-5D3D921E5997}"/>
    <cellStyle name="Valuta 4 2 2 4 2 3" xfId="7402" xr:uid="{9A0CD839-D11D-4783-A0FB-2BA53247E7D3}"/>
    <cellStyle name="Valuta 4 2 2 4 2 3 2" xfId="31221" xr:uid="{129D9F86-BDDB-4EA4-A238-D0F96734FEBA}"/>
    <cellStyle name="Valuta 4 2 2 4 2 3 3" xfId="19683" xr:uid="{69E8C418-9418-4010-8F47-8957EC138FDC}"/>
    <cellStyle name="Valuta 4 2 2 4 2 4" xfId="22755" xr:uid="{BF57878D-3A9A-463A-9C25-160DBB7094B0}"/>
    <cellStyle name="Valuta 4 2 2 4 2 5" xfId="11752" xr:uid="{7178F351-A7F5-45E8-A624-D83889114C44}"/>
    <cellStyle name="Valuta 4 2 2 4 3" xfId="1650" xr:uid="{00000000-0005-0000-0000-0000240B0000}"/>
    <cellStyle name="Valuta 4 2 2 4 3 2" xfId="4553" xr:uid="{22B6F039-31F9-4578-90E3-2C59BE15FC95}"/>
    <cellStyle name="Valuta 4 2 2 4 3 2 2" xfId="20685" xr:uid="{D2656B81-D5BF-429B-8CFF-3ED66085B525}"/>
    <cellStyle name="Valuta 4 2 2 4 3 2 2 2" xfId="32223" xr:uid="{E9C3EF98-BDAD-4B73-9977-CF8CA0018C50}"/>
    <cellStyle name="Valuta 4 2 2 4 3 2 3" xfId="25301" xr:uid="{FCC08690-9555-49E0-9471-E410D7827A94}"/>
    <cellStyle name="Valuta 4 2 2 4 3 2 4" xfId="13975" xr:uid="{0A4DCCE2-EF9B-4979-8433-54515CC31353}"/>
    <cellStyle name="Valuta 4 2 2 4 3 3" xfId="6939" xr:uid="{C261399C-12B7-4A24-82EF-E0F82629361A}"/>
    <cellStyle name="Valuta 4 2 2 4 3 3 2" xfId="30885" xr:uid="{51390041-6CD5-4E00-A5BA-2B6600C30CAB}"/>
    <cellStyle name="Valuta 4 2 2 4 3 3 3" xfId="19347" xr:uid="{FEB4F131-2A27-434F-BE7C-77FD0BA3933C}"/>
    <cellStyle name="Valuta 4 2 2 4 3 4" xfId="22403" xr:uid="{E704D8F3-CD19-4892-BC7B-2A10267CA741}"/>
    <cellStyle name="Valuta 4 2 2 4 3 5" xfId="11406" xr:uid="{E1DEBA00-857F-47D1-BC71-1237393B79D7}"/>
    <cellStyle name="Valuta 4 2 2 4 4" xfId="1217" xr:uid="{00000000-0005-0000-0000-0000250B0000}"/>
    <cellStyle name="Valuta 4 2 2 4 4 2" xfId="4120" xr:uid="{0E07046D-D227-449B-B1DE-0A5E5B380D45}"/>
    <cellStyle name="Valuta 4 2 2 4 4 2 2" xfId="20351" xr:uid="{E58A6305-62E4-464F-9F98-B1E6A7FA4ABC}"/>
    <cellStyle name="Valuta 4 2 2 4 4 2 2 2" xfId="31889" xr:uid="{34DB6E67-C603-4111-ACBF-8D567808CEDC}"/>
    <cellStyle name="Valuta 4 2 2 4 4 2 3" xfId="24868" xr:uid="{42B7E12A-2FDE-466E-BCB1-3190B8D426BC}"/>
    <cellStyle name="Valuta 4 2 2 4 4 2 4" xfId="13542" xr:uid="{8D297E34-9648-4FB3-B862-C8A6AEAE2B25}"/>
    <cellStyle name="Valuta 4 2 2 4 4 3" xfId="19013" xr:uid="{3F99333A-9503-4774-A195-BC473E83FA83}"/>
    <cellStyle name="Valuta 4 2 2 4 4 3 2" xfId="30551" xr:uid="{CE68B01A-48BB-4077-83E8-CA6FE9F22503}"/>
    <cellStyle name="Valuta 4 2 2 4 4 4" xfId="21970" xr:uid="{F39DDC38-B30B-42CA-9CEE-189C0B6C90F5}"/>
    <cellStyle name="Valuta 4 2 2 4 4 5" xfId="11019" xr:uid="{338E232B-BB26-4635-91F9-7F93B89557B4}"/>
    <cellStyle name="Valuta 4 2 2 4 5" xfId="3550" xr:uid="{8B519AD2-CE89-4CD2-A0ED-C723D0BC03A5}"/>
    <cellStyle name="Valuta 4 2 2 4 5 2" xfId="20017" xr:uid="{10C082D0-F124-48C6-B0EB-50B131833BC3}"/>
    <cellStyle name="Valuta 4 2 2 4 5 2 2" xfId="31555" xr:uid="{D76B1A7A-A605-4541-AF50-4EB5E10EEBB0}"/>
    <cellStyle name="Valuta 4 2 2 4 5 3" xfId="24298" xr:uid="{6B36641D-25E9-4672-BAD7-6F505D65D7F2}"/>
    <cellStyle name="Valuta 4 2 2 4 5 4" xfId="13018" xr:uid="{EC719E51-C96B-409C-85E3-C3B4DC0C9EF2}"/>
    <cellStyle name="Valuta 4 2 2 4 6" xfId="6481" xr:uid="{F03D1AA3-C1F6-4B02-BA85-198E95D03FE4}"/>
    <cellStyle name="Valuta 4 2 2 4 6 2" xfId="30217" xr:uid="{19F2902C-8C7A-4F7E-AC83-154F36D9A26D}"/>
    <cellStyle name="Valuta 4 2 2 4 6 3" xfId="18679" xr:uid="{266D050B-DCA6-4B9B-9B20-B8C5BA8D64FC}"/>
    <cellStyle name="Valuta 4 2 2 4 7" xfId="21400" xr:uid="{D0C5D006-4116-4B1F-A5FA-FA2E5CC322D2}"/>
    <cellStyle name="Valuta 4 2 2 4 8" xfId="10528" xr:uid="{F60B0511-7653-4ED5-BFFE-7FACA613801E}"/>
    <cellStyle name="Valuta 4 2 2 5" xfId="1839" xr:uid="{00000000-0005-0000-0000-0000260B0000}"/>
    <cellStyle name="Valuta 4 2 2 5 2" xfId="4738" xr:uid="{EED05644-20BB-4FC5-8020-3C0E4F4B4D81}"/>
    <cellStyle name="Valuta 4 2 2 5 2 2" xfId="20854" xr:uid="{5AC0A70F-2FD6-40DB-9CA1-D7AC73CFAC65}"/>
    <cellStyle name="Valuta 4 2 2 5 2 2 2" xfId="32392" xr:uid="{0BC55920-3F1E-4930-A91E-E0542E1F83D7}"/>
    <cellStyle name="Valuta 4 2 2 5 2 3" xfId="25486" xr:uid="{171381A5-3DEC-4FF4-BF7B-ED903F0E37B8}"/>
    <cellStyle name="Valuta 4 2 2 5 2 4" xfId="14160" xr:uid="{0A16E80A-B5E5-44EF-89D8-97124F6BB7AC}"/>
    <cellStyle name="Valuta 4 2 2 5 3" xfId="7604" xr:uid="{E312A0C9-9AF4-4360-BD60-55E9D3660256}"/>
    <cellStyle name="Valuta 4 2 2 5 3 2" xfId="31054" xr:uid="{77C86D38-0D1C-44CD-9917-A01BA15A4F7E}"/>
    <cellStyle name="Valuta 4 2 2 5 3 3" xfId="19516" xr:uid="{0580766A-911E-406C-9219-CC91CF048705}"/>
    <cellStyle name="Valuta 4 2 2 5 4" xfId="22588" xr:uid="{E1BBBD26-41FD-4DE6-8661-29316564919C}"/>
    <cellStyle name="Valuta 4 2 2 5 5" xfId="11585" xr:uid="{1971507E-6F6F-49ED-840A-3AFE196ADE65}"/>
    <cellStyle name="Valuta 4 2 2 6" xfId="1437" xr:uid="{00000000-0005-0000-0000-0000270B0000}"/>
    <cellStyle name="Valuta 4 2 2 6 2" xfId="4340" xr:uid="{799EBC4E-7C44-4E5B-96EF-A285112D6BF1}"/>
    <cellStyle name="Valuta 4 2 2 6 2 2" xfId="20518" xr:uid="{7F8AF5E1-6415-4813-BC6D-0FA80F06CA82}"/>
    <cellStyle name="Valuta 4 2 2 6 2 2 2" xfId="32056" xr:uid="{C00A7AE9-808A-4F1F-A726-5BDBAC9D31A3}"/>
    <cellStyle name="Valuta 4 2 2 6 2 3" xfId="25088" xr:uid="{C342030D-288D-4D3E-9A9E-116D988D106F}"/>
    <cellStyle name="Valuta 4 2 2 6 2 4" xfId="13762" xr:uid="{1F81F303-B12F-4CDF-B606-DF822ABDD788}"/>
    <cellStyle name="Valuta 4 2 2 6 3" xfId="7177" xr:uid="{378D30DF-087A-4FB2-BF73-47AE62678458}"/>
    <cellStyle name="Valuta 4 2 2 6 3 2" xfId="30718" xr:uid="{7EF40214-11FE-4C7E-9164-8B28D9ABAD0F}"/>
    <cellStyle name="Valuta 4 2 2 6 3 3" xfId="19180" xr:uid="{89913400-EC39-45C1-954D-8DCC1FB22DDF}"/>
    <cellStyle name="Valuta 4 2 2 6 4" xfId="22190" xr:uid="{609F6BCA-817C-4112-B4E0-0AEF077D6977}"/>
    <cellStyle name="Valuta 4 2 2 6 5" xfId="11217" xr:uid="{E4DA476B-47C0-40E4-A599-7644B482603D}"/>
    <cellStyle name="Valuta 4 2 2 7" xfId="925" xr:uid="{00000000-0005-0000-0000-0000280B0000}"/>
    <cellStyle name="Valuta 4 2 2 7 2" xfId="3828" xr:uid="{70669194-82AA-4A37-ADEF-01413C62FBB4}"/>
    <cellStyle name="Valuta 4 2 2 7 2 2" xfId="20184" xr:uid="{AF279C02-81FE-4E26-9275-283447E6E2D0}"/>
    <cellStyle name="Valuta 4 2 2 7 2 2 2" xfId="31722" xr:uid="{C3772D18-6754-4DCB-A464-AEFD950B1CD7}"/>
    <cellStyle name="Valuta 4 2 2 7 2 3" xfId="24576" xr:uid="{FA92931B-1C16-4EF9-A660-38AF4D8AD658}"/>
    <cellStyle name="Valuta 4 2 2 7 2 4" xfId="13272" xr:uid="{DDE6DBBC-F342-4C2D-AEDE-B047C59C9375}"/>
    <cellStyle name="Valuta 4 2 2 7 3" xfId="6701" xr:uid="{21F95B2A-23A3-4919-A9EA-A8D86F8383E9}"/>
    <cellStyle name="Valuta 4 2 2 7 3 2" xfId="30384" xr:uid="{128E5524-8148-4107-9E77-65F5755293CB}"/>
    <cellStyle name="Valuta 4 2 2 7 3 3" xfId="18846" xr:uid="{69A4D5B5-2186-467F-BCAE-B4C3547B6C26}"/>
    <cellStyle name="Valuta 4 2 2 7 4" xfId="21678" xr:uid="{D7D47935-EE19-46F4-9F07-61734DF99FC3}"/>
    <cellStyle name="Valuta 4 2 2 7 5" xfId="10768" xr:uid="{DD965F7D-1A2A-44AF-8E0D-EBEB82D31F9F}"/>
    <cellStyle name="Valuta 4 2 2 8" xfId="3358" xr:uid="{A4F17F71-D3E6-4856-BFE2-8057C5126361}"/>
    <cellStyle name="Valuta 4 2 2 8 2" xfId="19850" xr:uid="{33BE3FD8-3B6C-4B89-8AE6-829CEC93219E}"/>
    <cellStyle name="Valuta 4 2 2 8 2 2" xfId="31388" xr:uid="{FAAAB9D9-AE95-4A52-9829-B16D38B4FD3F}"/>
    <cellStyle name="Valuta 4 2 2 8 3" xfId="24106" xr:uid="{FEF85C6A-9559-46CE-B5B1-CE37DF6D1921}"/>
    <cellStyle name="Valuta 4 2 2 8 4" xfId="12826" xr:uid="{4848777A-C987-4F54-A38D-6A4183553C4A}"/>
    <cellStyle name="Valuta 4 2 2 9" xfId="6273" xr:uid="{CE6B43B8-B0D5-4C7F-9D0B-7B61F1458D02}"/>
    <cellStyle name="Valuta 4 2 2 9 2" xfId="30050" xr:uid="{38B3EC9A-205C-4466-A648-EE7D46F45D6E}"/>
    <cellStyle name="Valuta 4 2 2 9 3" xfId="18512" xr:uid="{63C8C1F0-2799-4714-87CC-32BA40064CA3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2 2 2" xfId="21061" xr:uid="{451D8BD8-AE3E-4B6D-B962-D84864F207A0}"/>
    <cellStyle name="Valuta 4 2 3 2 2 2 2 2" xfId="32599" xr:uid="{199EDFAD-C03A-41B8-A65B-015FE756E806}"/>
    <cellStyle name="Valuta 4 2 3 2 2 2 3" xfId="25693" xr:uid="{AFE959BC-C75E-4F2B-90E5-1136E3BFCBE8}"/>
    <cellStyle name="Valuta 4 2 3 2 2 2 4" xfId="14367" xr:uid="{4C7365AE-C211-4551-A7C7-13FCA0CBFCA2}"/>
    <cellStyle name="Valuta 4 2 3 2 2 3" xfId="7457" xr:uid="{623B691D-C0C9-4903-B372-5F92D8567CE2}"/>
    <cellStyle name="Valuta 4 2 3 2 2 3 2" xfId="31261" xr:uid="{215181CE-2AF8-4D3D-8491-E60397DA39CD}"/>
    <cellStyle name="Valuta 4 2 3 2 2 3 3" xfId="19723" xr:uid="{439D2FAA-6B9B-4209-8343-12EE130DDA2C}"/>
    <cellStyle name="Valuta 4 2 3 2 2 4" xfId="22795" xr:uid="{9C943C70-E7FF-42BC-A797-4C9501677D44}"/>
    <cellStyle name="Valuta 4 2 3 2 2 5" xfId="11792" xr:uid="{1302B15A-3A74-4893-8691-EA2AAB8EBA83}"/>
    <cellStyle name="Valuta 4 2 3 2 3" xfId="1705" xr:uid="{00000000-0005-0000-0000-00002C0B0000}"/>
    <cellStyle name="Valuta 4 2 3 2 3 2" xfId="4608" xr:uid="{10B79FB5-7D62-47CF-AEB7-7021B20CC27B}"/>
    <cellStyle name="Valuta 4 2 3 2 3 2 2" xfId="20725" xr:uid="{F1D8297F-B26B-4B8B-92C9-E90DBA44A503}"/>
    <cellStyle name="Valuta 4 2 3 2 3 2 2 2" xfId="32263" xr:uid="{C6517DE5-1708-4F76-A079-E99E9E487671}"/>
    <cellStyle name="Valuta 4 2 3 2 3 2 3" xfId="25356" xr:uid="{C32E184A-B0C6-4CA1-A2CE-AC1060283F6D}"/>
    <cellStyle name="Valuta 4 2 3 2 3 2 4" xfId="14030" xr:uid="{7BE552A3-E450-4535-95D8-1AE8D442B462}"/>
    <cellStyle name="Valuta 4 2 3 2 3 3" xfId="6994" xr:uid="{8E6FCB05-6C43-4C24-8922-208647F5EDF3}"/>
    <cellStyle name="Valuta 4 2 3 2 3 3 2" xfId="30925" xr:uid="{66C577FB-9BFD-43BC-AD0E-93B23196190A}"/>
    <cellStyle name="Valuta 4 2 3 2 3 3 3" xfId="19387" xr:uid="{86F2720F-8B0E-4E89-96DB-7C104E22558C}"/>
    <cellStyle name="Valuta 4 2 3 2 3 4" xfId="22458" xr:uid="{4FBC0E19-A795-4C28-AB4A-5A16CF2A5EF2}"/>
    <cellStyle name="Valuta 4 2 3 2 3 5" xfId="11455" xr:uid="{43945EA6-0238-4FEA-9235-94EA318F41D7}"/>
    <cellStyle name="Valuta 4 2 3 2 4" xfId="1272" xr:uid="{00000000-0005-0000-0000-00002D0B0000}"/>
    <cellStyle name="Valuta 4 2 3 2 4 2" xfId="4175" xr:uid="{BDCB47EF-065A-4C4C-BB24-CA3D98BEFCE3}"/>
    <cellStyle name="Valuta 4 2 3 2 4 2 2" xfId="20391" xr:uid="{329221AE-F308-4A6A-B453-64A7FEFBE781}"/>
    <cellStyle name="Valuta 4 2 3 2 4 2 2 2" xfId="31929" xr:uid="{36D8AF7B-70B1-4CE3-B6C1-04968E9E4617}"/>
    <cellStyle name="Valuta 4 2 3 2 4 2 3" xfId="24923" xr:uid="{957F99EA-81F5-4413-A305-136D57904471}"/>
    <cellStyle name="Valuta 4 2 3 2 4 2 4" xfId="13597" xr:uid="{21DDF1F7-71D2-4B02-9B96-ACD6B3716AC7}"/>
    <cellStyle name="Valuta 4 2 3 2 4 3" xfId="19053" xr:uid="{F3FD4169-6A6E-44A8-B5D4-753A60391140}"/>
    <cellStyle name="Valuta 4 2 3 2 4 3 2" xfId="30591" xr:uid="{6352434B-50D4-4289-9879-B06ACFFB13A1}"/>
    <cellStyle name="Valuta 4 2 3 2 4 4" xfId="22025" xr:uid="{ACA3B756-CBC4-4AC3-A5A0-0B7F70105A4F}"/>
    <cellStyle name="Valuta 4 2 3 2 4 5" xfId="11068" xr:uid="{DFBC95C0-DAEE-4D73-8F3B-2A154959CD90}"/>
    <cellStyle name="Valuta 4 2 3 2 5" xfId="3605" xr:uid="{7C640B0C-05EE-4DE1-AC45-8A343B72B26A}"/>
    <cellStyle name="Valuta 4 2 3 2 5 2" xfId="20057" xr:uid="{D16037E8-6460-4EB7-9159-7CC547A66B5F}"/>
    <cellStyle name="Valuta 4 2 3 2 5 2 2" xfId="31595" xr:uid="{EEE94F5B-DAF2-48E1-A51C-1958247830F0}"/>
    <cellStyle name="Valuta 4 2 3 2 5 3" xfId="24353" xr:uid="{6ED084AC-4CC9-4ABE-A0CA-3FC85919F561}"/>
    <cellStyle name="Valuta 4 2 3 2 5 4" xfId="13073" xr:uid="{5171245D-BDA5-4423-8D23-63D8ED6D190A}"/>
    <cellStyle name="Valuta 4 2 3 2 6" xfId="6536" xr:uid="{AA90C69C-A83B-4B98-AC55-48B5E5B39199}"/>
    <cellStyle name="Valuta 4 2 3 2 6 2" xfId="30257" xr:uid="{9D967333-97E4-489D-86E3-1D59BED566A4}"/>
    <cellStyle name="Valuta 4 2 3 2 6 3" xfId="18719" xr:uid="{D54DAD93-BC1B-41B0-B28D-30B8B1526B38}"/>
    <cellStyle name="Valuta 4 2 3 2 7" xfId="21455" xr:uid="{3DC354A5-CC5F-42DB-976B-6F95CA4E350A}"/>
    <cellStyle name="Valuta 4 2 3 2 8" xfId="10577" xr:uid="{AF3BCECC-C8BC-43A8-B94F-D55B1783FBA0}"/>
    <cellStyle name="Valuta 4 2 3 3" xfId="1879" xr:uid="{00000000-0005-0000-0000-00002E0B0000}"/>
    <cellStyle name="Valuta 4 2 3 3 2" xfId="4778" xr:uid="{58270A73-E8F2-4B70-922E-888DD0DC1048}"/>
    <cellStyle name="Valuta 4 2 3 3 2 2" xfId="20894" xr:uid="{F7393E8F-71CF-4A30-BF19-91B21BC99C59}"/>
    <cellStyle name="Valuta 4 2 3 3 2 2 2" xfId="32432" xr:uid="{4B165445-08BB-4083-B203-007238604018}"/>
    <cellStyle name="Valuta 4 2 3 3 2 3" xfId="25526" xr:uid="{3651528C-BF4A-47F0-905A-78FE50D5E55C}"/>
    <cellStyle name="Valuta 4 2 3 3 2 4" xfId="14200" xr:uid="{8D8A031C-5C74-49C4-8F21-29257446BA66}"/>
    <cellStyle name="Valuta 4 2 3 3 3" xfId="7650" xr:uid="{8A6601D5-1AE4-4731-8329-78E6B34BF5B9}"/>
    <cellStyle name="Valuta 4 2 3 3 3 2" xfId="31094" xr:uid="{FFD81CA3-8116-4896-9338-1518FE4A4D2A}"/>
    <cellStyle name="Valuta 4 2 3 3 3 3" xfId="19556" xr:uid="{FB9B4D0F-0D1D-4820-A414-53B8A0B18104}"/>
    <cellStyle name="Valuta 4 2 3 3 4" xfId="22628" xr:uid="{EC787218-8D7D-41B9-BFD0-347AFEE3E6DD}"/>
    <cellStyle name="Valuta 4 2 3 3 5" xfId="11625" xr:uid="{D57D016E-E10D-410F-BB17-1566FBB6637A}"/>
    <cellStyle name="Valuta 4 2 3 4" xfId="1492" xr:uid="{00000000-0005-0000-0000-00002F0B0000}"/>
    <cellStyle name="Valuta 4 2 3 4 2" xfId="4395" xr:uid="{10630F26-1282-4113-91F7-01D66C6C7E23}"/>
    <cellStyle name="Valuta 4 2 3 4 2 2" xfId="20558" xr:uid="{604F3BED-3CC7-47BA-83D7-810375DA63BB}"/>
    <cellStyle name="Valuta 4 2 3 4 2 2 2" xfId="32096" xr:uid="{A0EFC1BF-C487-4F43-8A7F-BD39487A9BD5}"/>
    <cellStyle name="Valuta 4 2 3 4 2 3" xfId="25143" xr:uid="{961AA831-3934-48A1-BBB4-35FC61F6B9A7}"/>
    <cellStyle name="Valuta 4 2 3 4 2 4" xfId="13817" xr:uid="{83CB23C3-72A2-4F9F-8304-2B1B37A277E8}"/>
    <cellStyle name="Valuta 4 2 3 4 3" xfId="7232" xr:uid="{8672A69A-C40A-4783-B60B-19EF6B4A555B}"/>
    <cellStyle name="Valuta 4 2 3 4 3 2" xfId="30758" xr:uid="{4AD91E8F-997A-4374-BAAA-0789DC6993E2}"/>
    <cellStyle name="Valuta 4 2 3 4 3 3" xfId="19220" xr:uid="{6DB48813-90E6-4787-A140-2932E0A8B6ED}"/>
    <cellStyle name="Valuta 4 2 3 4 4" xfId="22245" xr:uid="{E6E426C6-792B-447E-B5C8-114F0EFF5EAD}"/>
    <cellStyle name="Valuta 4 2 3 4 5" xfId="11266" xr:uid="{D375B759-E909-48E0-83B9-D20D6CF78C38}"/>
    <cellStyle name="Valuta 4 2 3 5" xfId="981" xr:uid="{00000000-0005-0000-0000-0000300B0000}"/>
    <cellStyle name="Valuta 4 2 3 5 2" xfId="3884" xr:uid="{6ECF7303-A2E0-43B3-8437-F28184FF0997}"/>
    <cellStyle name="Valuta 4 2 3 5 2 2" xfId="20224" xr:uid="{3B03255E-56E6-4AD2-966B-549AC8D9D75A}"/>
    <cellStyle name="Valuta 4 2 3 5 2 2 2" xfId="31762" xr:uid="{3225B76F-2B50-4B1E-A19A-29EF3D096C28}"/>
    <cellStyle name="Valuta 4 2 3 5 2 3" xfId="24632" xr:uid="{9BAC75A9-205C-4636-BB7C-1B3FA86360E8}"/>
    <cellStyle name="Valuta 4 2 3 5 2 4" xfId="13322" xr:uid="{F82F979C-51F0-47F9-971F-83C8049993EA}"/>
    <cellStyle name="Valuta 4 2 3 5 3" xfId="6756" xr:uid="{59BD69BB-E2EF-4E79-952F-C9D31963C998}"/>
    <cellStyle name="Valuta 4 2 3 5 3 2" xfId="30424" xr:uid="{E075072A-0F1C-4E01-9021-8DCD0E3075FC}"/>
    <cellStyle name="Valuta 4 2 3 5 3 3" xfId="18886" xr:uid="{524D3FCA-1627-4A64-84AB-D0A1889DEABC}"/>
    <cellStyle name="Valuta 4 2 3 5 4" xfId="21734" xr:uid="{F38C005A-0EF9-4386-99E2-29394DE4E769}"/>
    <cellStyle name="Valuta 4 2 3 5 5" xfId="10817" xr:uid="{4F7F0FD2-6E9A-4F06-9549-5307C95AFB1B}"/>
    <cellStyle name="Valuta 4 2 3 6" xfId="3413" xr:uid="{203CE6D6-860F-452F-A9B9-B7869AAA6B76}"/>
    <cellStyle name="Valuta 4 2 3 6 2" xfId="19890" xr:uid="{AB5EA1B8-093D-4C13-A6C3-B8D62BAF3A00}"/>
    <cellStyle name="Valuta 4 2 3 6 2 2" xfId="31428" xr:uid="{036291E3-F856-496E-8169-E00562DC9F44}"/>
    <cellStyle name="Valuta 4 2 3 6 3" xfId="24161" xr:uid="{B0A2416A-894E-4A4C-8268-C14E2A08F8D3}"/>
    <cellStyle name="Valuta 4 2 3 6 4" xfId="12881" xr:uid="{F6E4C9A5-C102-49A0-8129-F91696CEEAF3}"/>
    <cellStyle name="Valuta 4 2 3 7" xfId="6328" xr:uid="{5E7CC13D-F455-421F-B374-A0D457C95B09}"/>
    <cellStyle name="Valuta 4 2 3 7 2" xfId="30090" xr:uid="{37C8E354-C11B-4D4A-8711-2D21D20D4CB0}"/>
    <cellStyle name="Valuta 4 2 3 7 3" xfId="18552" xr:uid="{67B039A5-57C8-4C77-B661-17AF103423CE}"/>
    <cellStyle name="Valuta 4 2 3 8" xfId="21263" xr:uid="{C554271A-E924-416E-BB35-D847B6642E7E}"/>
    <cellStyle name="Valuta 4 2 3 9" xfId="10397" xr:uid="{D1D86150-924A-4291-B84D-740E696FA784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2 2 2" xfId="20981" xr:uid="{30C0427C-801B-4575-AA57-ACCBEBCE44AB}"/>
    <cellStyle name="Valuta 4 2 5 2 2 2 2" xfId="32519" xr:uid="{4E8BCAC0-FFA4-4DA0-A6F5-58AA3FEDD167}"/>
    <cellStyle name="Valuta 4 2 5 2 2 3" xfId="25613" xr:uid="{F34C25C2-233C-425B-8BAD-EDF6C5501B23}"/>
    <cellStyle name="Valuta 4 2 5 2 2 4" xfId="14287" xr:uid="{DC2CF59A-7375-4629-B688-28AE72ADBF11}"/>
    <cellStyle name="Valuta 4 2 5 2 3" xfId="7362" xr:uid="{EA654DD1-AF85-43B1-BAB4-FB1A5FF4BCBD}"/>
    <cellStyle name="Valuta 4 2 5 2 3 2" xfId="31181" xr:uid="{44446A7C-7A75-4127-9CE0-B498CCD9E4FB}"/>
    <cellStyle name="Valuta 4 2 5 2 3 3" xfId="19643" xr:uid="{05586B81-1A5B-4A45-B73C-D85CE646CB64}"/>
    <cellStyle name="Valuta 4 2 5 2 4" xfId="22715" xr:uid="{176F42E6-DC1D-4162-A01A-02B9D855E68B}"/>
    <cellStyle name="Valuta 4 2 5 2 5" xfId="11712" xr:uid="{D70C51CD-61F4-48B1-A9BE-8F82631A3EEE}"/>
    <cellStyle name="Valuta 4 2 5 3" xfId="1610" xr:uid="{00000000-0005-0000-0000-0000340B0000}"/>
    <cellStyle name="Valuta 4 2 5 3 2" xfId="4513" xr:uid="{EF0D03D6-B0FD-4938-988F-52C16992CB0A}"/>
    <cellStyle name="Valuta 4 2 5 3 2 2" xfId="20645" xr:uid="{16130DC9-272E-4E89-9F75-6931A3B012A2}"/>
    <cellStyle name="Valuta 4 2 5 3 2 2 2" xfId="32183" xr:uid="{57F3B1BB-ADAD-4FBD-85C1-34326EE1E2D6}"/>
    <cellStyle name="Valuta 4 2 5 3 2 3" xfId="25261" xr:uid="{910F60E1-4819-4AFD-8DFB-6308BF266C38}"/>
    <cellStyle name="Valuta 4 2 5 3 2 4" xfId="13935" xr:uid="{EB9687A0-A535-4D13-888F-7B0BA076CD85}"/>
    <cellStyle name="Valuta 4 2 5 3 3" xfId="6899" xr:uid="{639F2744-6F83-4BF0-8A3D-D71C67EC1A7F}"/>
    <cellStyle name="Valuta 4 2 5 3 3 2" xfId="30845" xr:uid="{EDB6F134-7475-4D76-B8C1-E4EDBB67653A}"/>
    <cellStyle name="Valuta 4 2 5 3 3 3" xfId="19307" xr:uid="{13BBF5BE-6B59-46AC-8BC6-524C37210091}"/>
    <cellStyle name="Valuta 4 2 5 3 4" xfId="22363" xr:uid="{6ED4FA1D-4CE7-49AE-9F68-03F68B08BD74}"/>
    <cellStyle name="Valuta 4 2 5 3 5" xfId="11366" xr:uid="{B859DBEF-2273-4F63-ACE2-0D8E09F3671F}"/>
    <cellStyle name="Valuta 4 2 5 4" xfId="1177" xr:uid="{00000000-0005-0000-0000-0000350B0000}"/>
    <cellStyle name="Valuta 4 2 5 4 2" xfId="4080" xr:uid="{36480026-3D1F-4142-92FC-8F18F3323FD5}"/>
    <cellStyle name="Valuta 4 2 5 4 2 2" xfId="20311" xr:uid="{A7468DFC-AC6A-4DCC-A2D9-B24FDEB0C9C2}"/>
    <cellStyle name="Valuta 4 2 5 4 2 2 2" xfId="31849" xr:uid="{4357E39F-CF67-4A53-899B-8425E5E829FA}"/>
    <cellStyle name="Valuta 4 2 5 4 2 3" xfId="24828" xr:uid="{CE5D9311-D0BD-4FE1-8F00-6A665F4CA83F}"/>
    <cellStyle name="Valuta 4 2 5 4 2 4" xfId="13502" xr:uid="{9327C1CC-0551-4FA0-8C9A-A32E844D12FF}"/>
    <cellStyle name="Valuta 4 2 5 4 3" xfId="18973" xr:uid="{EFE6533C-18DA-4F78-8300-D41C0CAD10E4}"/>
    <cellStyle name="Valuta 4 2 5 4 3 2" xfId="30511" xr:uid="{3B535EA3-502B-4C0E-B0D4-A0546C236768}"/>
    <cellStyle name="Valuta 4 2 5 4 4" xfId="21930" xr:uid="{30DB2248-ED61-4E61-AF37-A68C4C240B8E}"/>
    <cellStyle name="Valuta 4 2 5 4 5" xfId="10979" xr:uid="{1E30227F-F963-4A88-94B9-53AB7D4EB0E8}"/>
    <cellStyle name="Valuta 4 2 5 5" xfId="3510" xr:uid="{9495CB06-D856-400C-AF8E-57CB439971F3}"/>
    <cellStyle name="Valuta 4 2 5 5 2" xfId="19977" xr:uid="{1446E3D2-05CD-492D-BF88-685C3AF7F72F}"/>
    <cellStyle name="Valuta 4 2 5 5 2 2" xfId="31515" xr:uid="{46E148A6-7DBD-4BCE-8E82-0A08B9CD6329}"/>
    <cellStyle name="Valuta 4 2 5 5 3" xfId="24258" xr:uid="{555D6FBF-DCB6-442C-9CF8-7D213C967002}"/>
    <cellStyle name="Valuta 4 2 5 5 4" xfId="12978" xr:uid="{4D19FF6D-319B-4359-BC8E-2928C5996E07}"/>
    <cellStyle name="Valuta 4 2 5 6" xfId="6441" xr:uid="{A9BC5878-4BEC-4361-9D8A-32F158EF576D}"/>
    <cellStyle name="Valuta 4 2 5 6 2" xfId="30177" xr:uid="{29A310EB-0597-496F-8887-4C8B94473460}"/>
    <cellStyle name="Valuta 4 2 5 6 3" xfId="18639" xr:uid="{1AF710D6-818B-4646-B18C-F85A44F99071}"/>
    <cellStyle name="Valuta 4 2 5 7" xfId="21360" xr:uid="{C805C165-E551-4DD4-B5B2-3F53DAA8E26C}"/>
    <cellStyle name="Valuta 4 2 5 8" xfId="10488" xr:uid="{7E8D6243-7D83-485E-8621-647229899FD5}"/>
    <cellStyle name="Valuta 4 2 6" xfId="1799" xr:uid="{00000000-0005-0000-0000-0000360B0000}"/>
    <cellStyle name="Valuta 4 2 6 2" xfId="4698" xr:uid="{58CFD2AB-FDEA-43E5-97CA-34E32C9BD393}"/>
    <cellStyle name="Valuta 4 2 6 2 2" xfId="20814" xr:uid="{4706E89C-3099-4D48-8F48-3F2692A97FB9}"/>
    <cellStyle name="Valuta 4 2 6 2 2 2" xfId="32352" xr:uid="{B48A9814-0A59-4690-BC06-C19DA4424C09}"/>
    <cellStyle name="Valuta 4 2 6 2 3" xfId="25446" xr:uid="{62630F3B-110D-4043-BB34-EB6A65CA6E9F}"/>
    <cellStyle name="Valuta 4 2 6 2 4" xfId="14120" xr:uid="{CD3134B4-CD39-44C0-A2DD-3535EB7D6810}"/>
    <cellStyle name="Valuta 4 2 6 3" xfId="7564" xr:uid="{BBBA797B-A60F-434B-B138-723AACAF6CC2}"/>
    <cellStyle name="Valuta 4 2 6 3 2" xfId="31014" xr:uid="{3EE8AB2E-3DED-4D69-8700-92A546DF45CF}"/>
    <cellStyle name="Valuta 4 2 6 3 3" xfId="19476" xr:uid="{D62F3EAE-B171-46A0-8499-445A7F37697A}"/>
    <cellStyle name="Valuta 4 2 6 4" xfId="22548" xr:uid="{8303C0F2-5616-4A7E-ABAD-83DF881CADD1}"/>
    <cellStyle name="Valuta 4 2 6 5" xfId="11545" xr:uid="{3A43053A-468B-4F66-B0A3-5481E5239D7B}"/>
    <cellStyle name="Valuta 4 2 7" xfId="1397" xr:uid="{00000000-0005-0000-0000-0000370B0000}"/>
    <cellStyle name="Valuta 4 2 7 2" xfId="4300" xr:uid="{542F5327-3769-4715-ACA8-A0D3408425B3}"/>
    <cellStyle name="Valuta 4 2 7 2 2" xfId="20478" xr:uid="{72D29BF4-4F13-470F-B6DE-F6C27470FE55}"/>
    <cellStyle name="Valuta 4 2 7 2 2 2" xfId="32016" xr:uid="{6C86163F-3374-401F-992C-7BD485F76523}"/>
    <cellStyle name="Valuta 4 2 7 2 3" xfId="25048" xr:uid="{63135167-7DAD-4A4F-9FC9-4299015A422B}"/>
    <cellStyle name="Valuta 4 2 7 2 4" xfId="13722" xr:uid="{63EF5C10-9751-4A28-A3EA-F9943569FA9C}"/>
    <cellStyle name="Valuta 4 2 7 3" xfId="7137" xr:uid="{52F675F2-AFB3-410F-B338-CB25BEE05927}"/>
    <cellStyle name="Valuta 4 2 7 3 2" xfId="30678" xr:uid="{7C4AD7FF-BF66-41FE-A700-BDB6F58F9179}"/>
    <cellStyle name="Valuta 4 2 7 3 3" xfId="19140" xr:uid="{B702F319-EF5E-408F-97D3-E47D9D273C71}"/>
    <cellStyle name="Valuta 4 2 7 4" xfId="22150" xr:uid="{7B9FFB7B-4084-4C70-80E4-72FDBA0AD1D0}"/>
    <cellStyle name="Valuta 4 2 7 5" xfId="11177" xr:uid="{508114F4-84A4-4011-8455-44DCDD242001}"/>
    <cellStyle name="Valuta 4 2 8" xfId="884" xr:uid="{00000000-0005-0000-0000-0000380B0000}"/>
    <cellStyle name="Valuta 4 2 8 2" xfId="3787" xr:uid="{D152B7AA-425C-47BA-A9AF-849E7B99F93C}"/>
    <cellStyle name="Valuta 4 2 8 2 2" xfId="20144" xr:uid="{57E90AE8-D321-43F8-98F6-67857DE326D2}"/>
    <cellStyle name="Valuta 4 2 8 2 2 2" xfId="31682" xr:uid="{FDD30506-22F1-4BFC-945F-D5F4FAC69454}"/>
    <cellStyle name="Valuta 4 2 8 2 3" xfId="24535" xr:uid="{D75491A5-B94C-4A45-A845-4B3D5B128E79}"/>
    <cellStyle name="Valuta 4 2 8 2 4" xfId="13231" xr:uid="{8D69639B-6665-411B-836E-238A532FC650}"/>
    <cellStyle name="Valuta 4 2 8 3" xfId="6661" xr:uid="{7361A6A0-DF55-44DE-BE2C-06F613D77F12}"/>
    <cellStyle name="Valuta 4 2 8 3 2" xfId="30344" xr:uid="{32E8783A-9199-496F-A01E-73FF0270B963}"/>
    <cellStyle name="Valuta 4 2 8 3 3" xfId="18806" xr:uid="{1566BBF2-B4E0-46D7-B283-F2F19862C3A3}"/>
    <cellStyle name="Valuta 4 2 8 4" xfId="21637" xr:uid="{D3E3BD05-9C25-4D85-829B-2B7DA66D06DC}"/>
    <cellStyle name="Valuta 4 2 8 5" xfId="10727" xr:uid="{6846D500-BDE7-49B8-9ECD-21E300BE918E}"/>
    <cellStyle name="Valuta 4 2 9" xfId="3318" xr:uid="{33B5121D-9A2C-4E44-892C-2A9572FCA1ED}"/>
    <cellStyle name="Valuta 4 2 9 2" xfId="19810" xr:uid="{E0913B24-1F7B-409B-8397-852DDE729E0E}"/>
    <cellStyle name="Valuta 4 2 9 2 2" xfId="31348" xr:uid="{D76D50BB-1EEB-42C5-B1A4-8E79433280B7}"/>
    <cellStyle name="Valuta 4 2 9 3" xfId="24066" xr:uid="{B00145C1-24C7-4B93-A3B1-8775A0BB2659}"/>
    <cellStyle name="Valuta 4 2 9 4" xfId="12786" xr:uid="{6D01C8C7-9144-4EF0-B8E2-8AF58ED664FD}"/>
    <cellStyle name="Valuta 4 3" xfId="193" xr:uid="{00000000-0005-0000-0000-0000390B0000}"/>
    <cellStyle name="Valuta 4 3 10" xfId="6221" xr:uid="{58CE287A-C1EC-4690-BD7D-6FF9AC5DEF25}"/>
    <cellStyle name="Valuta 4 3 10 2" xfId="30002" xr:uid="{4A2CD06C-A3E6-4DA4-A771-987BB30910CF}"/>
    <cellStyle name="Valuta 4 3 10 3" xfId="18464" xr:uid="{5524DEF6-C512-4153-ACFC-78D726CA7C41}"/>
    <cellStyle name="Valuta 4 3 11" xfId="21157" xr:uid="{1EF44853-361B-42BF-BA03-72517A112E9D}"/>
    <cellStyle name="Valuta 4 3 12" xfId="10306" xr:uid="{3B4C413E-4D89-4D7B-A775-D8A000AFE669}"/>
    <cellStyle name="Valuta 4 3 2" xfId="240" xr:uid="{00000000-0005-0000-0000-00003A0B0000}"/>
    <cellStyle name="Valuta 4 3 2 10" xfId="21200" xr:uid="{BC708359-7F87-451C-ABBF-4F8369C885C7}"/>
    <cellStyle name="Valuta 4 3 2 11" xfId="10349" xr:uid="{0E66F88D-34D3-470E-B1E2-602A8F7FEDC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2 2 2" xfId="21093" xr:uid="{91182C46-714D-4103-AFD6-91B4A292D1A8}"/>
    <cellStyle name="Valuta 4 3 2 2 2 2 2 2 2" xfId="32631" xr:uid="{054E7542-FAB7-41E6-B4B8-CFA3B7C0EBF5}"/>
    <cellStyle name="Valuta 4 3 2 2 2 2 2 3" xfId="25725" xr:uid="{C2DB696D-2748-467B-8CA5-47C470685415}"/>
    <cellStyle name="Valuta 4 3 2 2 2 2 2 4" xfId="14399" xr:uid="{CB54930D-EA83-48BF-B2CD-998BB7BE25A0}"/>
    <cellStyle name="Valuta 4 3 2 2 2 2 3" xfId="7489" xr:uid="{1A59A589-7331-448D-AA5F-85D00617FEAD}"/>
    <cellStyle name="Valuta 4 3 2 2 2 2 3 2" xfId="31293" xr:uid="{554A6690-BD33-4F1C-84C6-47DF857EC13C}"/>
    <cellStyle name="Valuta 4 3 2 2 2 2 3 3" xfId="19755" xr:uid="{F2237A4E-265A-4FD4-8F87-A420F9E02ED0}"/>
    <cellStyle name="Valuta 4 3 2 2 2 2 4" xfId="22827" xr:uid="{04BABB9E-DD11-446F-AF93-FB0F239887BB}"/>
    <cellStyle name="Valuta 4 3 2 2 2 2 5" xfId="11824" xr:uid="{6ABC1990-880E-4811-BCAB-49C7E3F38C36}"/>
    <cellStyle name="Valuta 4 3 2 2 2 3" xfId="1737" xr:uid="{00000000-0005-0000-0000-00003E0B0000}"/>
    <cellStyle name="Valuta 4 3 2 2 2 3 2" xfId="4640" xr:uid="{C60E073A-52E5-4A14-BD6C-541E9DA1A50A}"/>
    <cellStyle name="Valuta 4 3 2 2 2 3 2 2" xfId="20757" xr:uid="{39231A12-422E-4328-8243-912473837466}"/>
    <cellStyle name="Valuta 4 3 2 2 2 3 2 2 2" xfId="32295" xr:uid="{C325A239-D634-47C6-9B01-BCA724252BE1}"/>
    <cellStyle name="Valuta 4 3 2 2 2 3 2 3" xfId="25388" xr:uid="{9416EF86-BD01-4208-AACA-0093B96D43B0}"/>
    <cellStyle name="Valuta 4 3 2 2 2 3 2 4" xfId="14062" xr:uid="{195B8D86-5F41-45DE-A0A4-82EDC6B93EAD}"/>
    <cellStyle name="Valuta 4 3 2 2 2 3 3" xfId="7026" xr:uid="{42A0013F-D5EF-41CB-95A5-0EE4D58DDF1B}"/>
    <cellStyle name="Valuta 4 3 2 2 2 3 3 2" xfId="30957" xr:uid="{DE8FCA32-2B6C-4338-BDEB-C1297360A665}"/>
    <cellStyle name="Valuta 4 3 2 2 2 3 3 3" xfId="19419" xr:uid="{0A510170-8F78-4136-BF0C-772D0FCCDCF1}"/>
    <cellStyle name="Valuta 4 3 2 2 2 3 4" xfId="22490" xr:uid="{2D8BE0BA-1761-4651-9C60-AF3F37D379F3}"/>
    <cellStyle name="Valuta 4 3 2 2 2 3 5" xfId="11487" xr:uid="{4B9CC8F6-23ED-40E3-98FB-589B873EBFE1}"/>
    <cellStyle name="Valuta 4 3 2 2 2 4" xfId="1304" xr:uid="{00000000-0005-0000-0000-00003F0B0000}"/>
    <cellStyle name="Valuta 4 3 2 2 2 4 2" xfId="4207" xr:uid="{B3D480BD-37AD-4178-9484-BD4AC19190A9}"/>
    <cellStyle name="Valuta 4 3 2 2 2 4 2 2" xfId="20423" xr:uid="{18F61549-4A23-4C20-B020-B6E3549876D2}"/>
    <cellStyle name="Valuta 4 3 2 2 2 4 2 2 2" xfId="31961" xr:uid="{179C6976-B05E-404D-8FB0-FB3AE4F922B6}"/>
    <cellStyle name="Valuta 4 3 2 2 2 4 2 3" xfId="24955" xr:uid="{108F4D87-BEC4-46E6-A90C-1431F048CDD5}"/>
    <cellStyle name="Valuta 4 3 2 2 2 4 2 4" xfId="13629" xr:uid="{1B4FB072-FAFC-4B31-84C2-8370ADD233CC}"/>
    <cellStyle name="Valuta 4 3 2 2 2 4 3" xfId="19085" xr:uid="{876617D3-395A-4F98-8971-AF429D65C985}"/>
    <cellStyle name="Valuta 4 3 2 2 2 4 3 2" xfId="30623" xr:uid="{2CA5CA4A-7B7C-4CF1-8FBA-BB8D24C137E9}"/>
    <cellStyle name="Valuta 4 3 2 2 2 4 4" xfId="22057" xr:uid="{DDE8F045-BEC8-4E12-A06C-2B86D6DDF069}"/>
    <cellStyle name="Valuta 4 3 2 2 2 4 5" xfId="11100" xr:uid="{ACDD7065-A2D8-4334-B3F5-DA094D10F391}"/>
    <cellStyle name="Valuta 4 3 2 2 2 5" xfId="3637" xr:uid="{AD0204AB-52F1-4A15-B8BC-DC62D9C44740}"/>
    <cellStyle name="Valuta 4 3 2 2 2 5 2" xfId="20089" xr:uid="{92F1A86A-5FB3-4C04-AB43-99E56B57F9C4}"/>
    <cellStyle name="Valuta 4 3 2 2 2 5 2 2" xfId="31627" xr:uid="{B2979009-0754-4262-B311-E1A1AE061B15}"/>
    <cellStyle name="Valuta 4 3 2 2 2 5 3" xfId="24385" xr:uid="{9DC613A1-87DC-424F-ACBF-74CC4459B8EA}"/>
    <cellStyle name="Valuta 4 3 2 2 2 5 4" xfId="13105" xr:uid="{C0AD372F-B40D-4FF8-87FD-00F51D1C183F}"/>
    <cellStyle name="Valuta 4 3 2 2 2 6" xfId="6568" xr:uid="{162F6F0F-F645-4793-AD74-8A4858D44A36}"/>
    <cellStyle name="Valuta 4 3 2 2 2 6 2" xfId="30289" xr:uid="{FF5E9422-0C4B-4A8D-81EF-B10716646763}"/>
    <cellStyle name="Valuta 4 3 2 2 2 6 3" xfId="18751" xr:uid="{D5F8B261-B41C-4684-809E-5C6FC0FD49FF}"/>
    <cellStyle name="Valuta 4 3 2 2 2 7" xfId="21487" xr:uid="{1C946D86-9AF8-41D6-B0AD-EBD34F2823D3}"/>
    <cellStyle name="Valuta 4 3 2 2 2 8" xfId="10609" xr:uid="{CCB134AE-2B96-454F-A474-EF139B3CCF9E}"/>
    <cellStyle name="Valuta 4 3 2 2 3" xfId="1911" xr:uid="{00000000-0005-0000-0000-0000400B0000}"/>
    <cellStyle name="Valuta 4 3 2 2 3 2" xfId="4810" xr:uid="{20D5C3A0-A8DF-4E25-95A8-D01C1B13D32E}"/>
    <cellStyle name="Valuta 4 3 2 2 3 2 2" xfId="20926" xr:uid="{CCEB2EA7-9FAE-4964-A509-801DE15F5725}"/>
    <cellStyle name="Valuta 4 3 2 2 3 2 2 2" xfId="32464" xr:uid="{175F102A-9DB7-41C2-BA66-28EFBF8D6D36}"/>
    <cellStyle name="Valuta 4 3 2 2 3 2 3" xfId="25558" xr:uid="{0972E557-F883-470D-95B0-0C6D5A332FB5}"/>
    <cellStyle name="Valuta 4 3 2 2 3 2 4" xfId="14232" xr:uid="{9257F3A3-8614-466A-95E9-513B7BFE3C56}"/>
    <cellStyle name="Valuta 4 3 2 2 3 3" xfId="7682" xr:uid="{5F8B7217-A995-4663-A03B-C962D02CE45C}"/>
    <cellStyle name="Valuta 4 3 2 2 3 3 2" xfId="31126" xr:uid="{D18A83EC-3176-4244-B77B-F2EEF855B0DC}"/>
    <cellStyle name="Valuta 4 3 2 2 3 3 3" xfId="19588" xr:uid="{2B1BA179-CD1A-4DF4-B2EC-96F1A054E9D4}"/>
    <cellStyle name="Valuta 4 3 2 2 3 4" xfId="22660" xr:uid="{23F2FA6A-68FB-4B84-A434-8CF464E04F0B}"/>
    <cellStyle name="Valuta 4 3 2 2 3 5" xfId="11657" xr:uid="{FFCF66CB-AD76-46FA-9F62-EC6D9D06D54C}"/>
    <cellStyle name="Valuta 4 3 2 2 4" xfId="1524" xr:uid="{00000000-0005-0000-0000-0000410B0000}"/>
    <cellStyle name="Valuta 4 3 2 2 4 2" xfId="4427" xr:uid="{B9F38442-0AD0-45A2-ABE3-130648179083}"/>
    <cellStyle name="Valuta 4 3 2 2 4 2 2" xfId="20590" xr:uid="{E8AE90BB-B819-41F9-9C97-50AA9CF90300}"/>
    <cellStyle name="Valuta 4 3 2 2 4 2 2 2" xfId="32128" xr:uid="{F16263CA-A365-48F4-A742-81BEB9A0CC0D}"/>
    <cellStyle name="Valuta 4 3 2 2 4 2 3" xfId="25175" xr:uid="{6B912BEA-26F1-4203-9F9B-3266EAC55A8D}"/>
    <cellStyle name="Valuta 4 3 2 2 4 2 4" xfId="13849" xr:uid="{6C0AAB0D-ABB7-40C6-BC13-7BE0CD30C1D9}"/>
    <cellStyle name="Valuta 4 3 2 2 4 3" xfId="7264" xr:uid="{8A5A354C-2008-4C5B-889A-43A6826895B1}"/>
    <cellStyle name="Valuta 4 3 2 2 4 3 2" xfId="30790" xr:uid="{43CC5BA2-E1D7-4673-9943-287C662EF99A}"/>
    <cellStyle name="Valuta 4 3 2 2 4 3 3" xfId="19252" xr:uid="{7B2B6DDA-7F97-42A3-97B1-EA011232611F}"/>
    <cellStyle name="Valuta 4 3 2 2 4 4" xfId="22277" xr:uid="{7C7D08E5-85CB-4ACF-B899-2A645BCD2C3B}"/>
    <cellStyle name="Valuta 4 3 2 2 4 5" xfId="11298" xr:uid="{56E6A374-8BA4-4903-BB78-CCDA95209FD2}"/>
    <cellStyle name="Valuta 4 3 2 2 5" xfId="1013" xr:uid="{00000000-0005-0000-0000-0000420B0000}"/>
    <cellStyle name="Valuta 4 3 2 2 5 2" xfId="3916" xr:uid="{0A08DE30-BC64-4CE4-84EE-945BA8165123}"/>
    <cellStyle name="Valuta 4 3 2 2 5 2 2" xfId="20256" xr:uid="{2A7942E1-4416-43EC-A48C-F5056A65EA02}"/>
    <cellStyle name="Valuta 4 3 2 2 5 2 2 2" xfId="31794" xr:uid="{EC1AFE29-B60A-46EC-BCFB-C7DA450FA8BA}"/>
    <cellStyle name="Valuta 4 3 2 2 5 2 3" xfId="24664" xr:uid="{E84E6E03-1802-453D-89B8-37F2226CC396}"/>
    <cellStyle name="Valuta 4 3 2 2 5 2 4" xfId="13354" xr:uid="{125DACF9-1EC9-4F86-9808-C6311FDF9D44}"/>
    <cellStyle name="Valuta 4 3 2 2 5 3" xfId="6788" xr:uid="{F4CE3CA6-AFBE-4ACF-A468-95074B2F2AB0}"/>
    <cellStyle name="Valuta 4 3 2 2 5 3 2" xfId="30456" xr:uid="{3D1247B5-81BC-4F47-A3BF-CC0010D716A3}"/>
    <cellStyle name="Valuta 4 3 2 2 5 3 3" xfId="18918" xr:uid="{7E294D47-A47E-4805-934C-3418A5C5C082}"/>
    <cellStyle name="Valuta 4 3 2 2 5 4" xfId="21766" xr:uid="{EB4B9302-48F1-4AF7-AAFC-83ED44292D03}"/>
    <cellStyle name="Valuta 4 3 2 2 5 5" xfId="10849" xr:uid="{0446022F-280C-44BB-A1D7-5A3236ADBDC3}"/>
    <cellStyle name="Valuta 4 3 2 2 6" xfId="3445" xr:uid="{5B4634DC-7E68-4E59-BDE7-2285AAE6C7B4}"/>
    <cellStyle name="Valuta 4 3 2 2 6 2" xfId="19922" xr:uid="{7F9E3C56-BE3D-4397-BDC6-C8914FBC6C92}"/>
    <cellStyle name="Valuta 4 3 2 2 6 2 2" xfId="31460" xr:uid="{C56853E5-A538-49AF-BFB3-F716363A766C}"/>
    <cellStyle name="Valuta 4 3 2 2 6 3" xfId="24193" xr:uid="{518B5BB0-A446-4315-B66A-41F11D6FE3D1}"/>
    <cellStyle name="Valuta 4 3 2 2 6 4" xfId="12913" xr:uid="{73BE562F-DB78-4BB4-847E-C08A2F44A99E}"/>
    <cellStyle name="Valuta 4 3 2 2 7" xfId="6360" xr:uid="{0A888413-A1DA-4E3B-BE0F-DC5165E2CAB9}"/>
    <cellStyle name="Valuta 4 3 2 2 7 2" xfId="30122" xr:uid="{1E69BD2F-62A8-47DD-80AD-FEB04DE15A98}"/>
    <cellStyle name="Valuta 4 3 2 2 7 3" xfId="18584" xr:uid="{D41C1282-3C4D-4C8C-98B5-DEBB92B9B22B}"/>
    <cellStyle name="Valuta 4 3 2 2 8" xfId="21295" xr:uid="{771E7102-A85C-4F05-9DD4-96312F523E60}"/>
    <cellStyle name="Valuta 4 3 2 2 9" xfId="10429" xr:uid="{2E5C6810-CF3A-4C4A-B633-B1BC07ACB56F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2 2 2" xfId="21013" xr:uid="{1C98D247-B9C5-4633-A121-13E1DDF53A06}"/>
    <cellStyle name="Valuta 4 3 2 4 2 2 2 2" xfId="32551" xr:uid="{A07A63C9-E22A-431B-BDA8-D19FC98E60F1}"/>
    <cellStyle name="Valuta 4 3 2 4 2 2 3" xfId="25645" xr:uid="{2920CC2A-CF54-4D98-BB8D-D32CF6E32BB7}"/>
    <cellStyle name="Valuta 4 3 2 4 2 2 4" xfId="14319" xr:uid="{27E2909B-CC1E-4725-BFAC-40FBEBA65477}"/>
    <cellStyle name="Valuta 4 3 2 4 2 3" xfId="7394" xr:uid="{383F2AC8-6FAD-4C40-B9C2-C8973D7A2BC2}"/>
    <cellStyle name="Valuta 4 3 2 4 2 3 2" xfId="31213" xr:uid="{1E2D0010-86CA-4A78-BC95-8D026339B1E8}"/>
    <cellStyle name="Valuta 4 3 2 4 2 3 3" xfId="19675" xr:uid="{AA9C1EE6-C3A2-45B5-939D-0B85A1AA3DC4}"/>
    <cellStyle name="Valuta 4 3 2 4 2 4" xfId="22747" xr:uid="{091B0F2D-D8C6-4D9F-84BC-A1A18BDE52A8}"/>
    <cellStyle name="Valuta 4 3 2 4 2 5" xfId="11744" xr:uid="{BC4CC58A-9EF5-4C08-9591-FCD537CFFA9F}"/>
    <cellStyle name="Valuta 4 3 2 4 3" xfId="1642" xr:uid="{00000000-0005-0000-0000-0000460B0000}"/>
    <cellStyle name="Valuta 4 3 2 4 3 2" xfId="4545" xr:uid="{03E6C144-ABFE-482B-9297-7BCDC6CECFA0}"/>
    <cellStyle name="Valuta 4 3 2 4 3 2 2" xfId="20677" xr:uid="{B617FCC7-6EE4-4A09-BA5A-089828C03A43}"/>
    <cellStyle name="Valuta 4 3 2 4 3 2 2 2" xfId="32215" xr:uid="{EC010B37-A836-4773-8017-FDE2C43C4C73}"/>
    <cellStyle name="Valuta 4 3 2 4 3 2 3" xfId="25293" xr:uid="{351B89EE-B40C-4178-B445-58DA61E004DD}"/>
    <cellStyle name="Valuta 4 3 2 4 3 2 4" xfId="13967" xr:uid="{1A9EB49E-CF9F-4AB7-A534-5716A7F39F6E}"/>
    <cellStyle name="Valuta 4 3 2 4 3 3" xfId="6931" xr:uid="{18D9CAC8-37D8-443B-B8B0-DDABED094DB1}"/>
    <cellStyle name="Valuta 4 3 2 4 3 3 2" xfId="30877" xr:uid="{AD7B2289-4508-4425-9EF3-86EC251795C8}"/>
    <cellStyle name="Valuta 4 3 2 4 3 3 3" xfId="19339" xr:uid="{EC486D87-C820-4BE5-B6D5-F86E9E6B5C3E}"/>
    <cellStyle name="Valuta 4 3 2 4 3 4" xfId="22395" xr:uid="{B13AD655-A3CC-4D13-A6A5-C1B770C1E395}"/>
    <cellStyle name="Valuta 4 3 2 4 3 5" xfId="11398" xr:uid="{69EBDB17-5F03-437D-9F76-82AB6C162CC4}"/>
    <cellStyle name="Valuta 4 3 2 4 4" xfId="1209" xr:uid="{00000000-0005-0000-0000-0000470B0000}"/>
    <cellStyle name="Valuta 4 3 2 4 4 2" xfId="4112" xr:uid="{AA9363CB-0C58-4A07-8002-8023FE010475}"/>
    <cellStyle name="Valuta 4 3 2 4 4 2 2" xfId="20343" xr:uid="{33119811-A10F-4E73-A26F-2E1467C620B4}"/>
    <cellStyle name="Valuta 4 3 2 4 4 2 2 2" xfId="31881" xr:uid="{3EDC7D6E-4AF8-4901-9A27-A8565F0E7FD3}"/>
    <cellStyle name="Valuta 4 3 2 4 4 2 3" xfId="24860" xr:uid="{B32E6452-0E64-4485-BA68-57A266D49A86}"/>
    <cellStyle name="Valuta 4 3 2 4 4 2 4" xfId="13534" xr:uid="{3F9D1FD8-A875-4323-85F8-2BBEBB6785BB}"/>
    <cellStyle name="Valuta 4 3 2 4 4 3" xfId="19005" xr:uid="{3C975534-7ED3-49D6-91FD-002FD4795F9C}"/>
    <cellStyle name="Valuta 4 3 2 4 4 3 2" xfId="30543" xr:uid="{119A6D01-758B-4AE7-AA0D-B2A0E900E545}"/>
    <cellStyle name="Valuta 4 3 2 4 4 4" xfId="21962" xr:uid="{A0A384C8-0D23-4993-AF25-AE0F629E46F2}"/>
    <cellStyle name="Valuta 4 3 2 4 4 5" xfId="11011" xr:uid="{E77DE589-9D62-4FB8-A7F6-D16D532DA9AA}"/>
    <cellStyle name="Valuta 4 3 2 4 5" xfId="3542" xr:uid="{CD87A071-CABA-4B36-BD84-679DD1EA086E}"/>
    <cellStyle name="Valuta 4 3 2 4 5 2" xfId="20009" xr:uid="{882F076D-4D62-4AFA-AAF8-B75CE5E0CDE9}"/>
    <cellStyle name="Valuta 4 3 2 4 5 2 2" xfId="31547" xr:uid="{BDD8B417-7587-4E69-AF28-A4EE2432D7A2}"/>
    <cellStyle name="Valuta 4 3 2 4 5 3" xfId="24290" xr:uid="{12ABD976-4415-4B65-B4A6-DE38140F6A8B}"/>
    <cellStyle name="Valuta 4 3 2 4 5 4" xfId="13010" xr:uid="{25DC7213-5485-4235-8A31-C354709368C4}"/>
    <cellStyle name="Valuta 4 3 2 4 6" xfId="6473" xr:uid="{2591F1DB-2D05-4293-A3A4-69E40E0D863A}"/>
    <cellStyle name="Valuta 4 3 2 4 6 2" xfId="30209" xr:uid="{DBF9649C-72C7-4523-9D69-842BE46326A8}"/>
    <cellStyle name="Valuta 4 3 2 4 6 3" xfId="18671" xr:uid="{03415ED4-65D2-4780-BEDF-5085FE466CEB}"/>
    <cellStyle name="Valuta 4 3 2 4 7" xfId="21392" xr:uid="{C2676CCF-C092-4D1D-BDAA-56CF9E95470F}"/>
    <cellStyle name="Valuta 4 3 2 4 8" xfId="10520" xr:uid="{EA266D39-F846-42D5-B194-D86559B0E440}"/>
    <cellStyle name="Valuta 4 3 2 5" xfId="1831" xr:uid="{00000000-0005-0000-0000-0000480B0000}"/>
    <cellStyle name="Valuta 4 3 2 5 2" xfId="4730" xr:uid="{797C3164-F74B-4FCE-A1A2-BD52773F115E}"/>
    <cellStyle name="Valuta 4 3 2 5 2 2" xfId="20846" xr:uid="{B23D46D2-C9B9-4A98-84AD-88230F89F492}"/>
    <cellStyle name="Valuta 4 3 2 5 2 2 2" xfId="32384" xr:uid="{E42B32D9-C919-43E9-849F-801052BCB501}"/>
    <cellStyle name="Valuta 4 3 2 5 2 3" xfId="25478" xr:uid="{499CF786-F2A8-4CF9-B80E-8E7371ABC142}"/>
    <cellStyle name="Valuta 4 3 2 5 2 4" xfId="14152" xr:uid="{CE751612-2CA6-4257-A8C9-3E8A39665635}"/>
    <cellStyle name="Valuta 4 3 2 5 3" xfId="7596" xr:uid="{977F0402-14A8-4F1D-8920-D54B5582171D}"/>
    <cellStyle name="Valuta 4 3 2 5 3 2" xfId="31046" xr:uid="{6DC136A2-1D14-4E75-BFCD-FC8368C4301C}"/>
    <cellStyle name="Valuta 4 3 2 5 3 3" xfId="19508" xr:uid="{EC606EAA-731C-4320-ADCA-3C4BF4F56025}"/>
    <cellStyle name="Valuta 4 3 2 5 4" xfId="22580" xr:uid="{96A107F7-C8FD-4304-853D-42816CBB474C}"/>
    <cellStyle name="Valuta 4 3 2 5 5" xfId="11577" xr:uid="{D38A481C-49BD-452E-9DED-67C4C2F7C5CE}"/>
    <cellStyle name="Valuta 4 3 2 6" xfId="1429" xr:uid="{00000000-0005-0000-0000-0000490B0000}"/>
    <cellStyle name="Valuta 4 3 2 6 2" xfId="4332" xr:uid="{9A81D73A-1EE5-4A52-8F18-79C1C5532330}"/>
    <cellStyle name="Valuta 4 3 2 6 2 2" xfId="20510" xr:uid="{65E424CA-E8FA-45B0-B374-7797294AC1A6}"/>
    <cellStyle name="Valuta 4 3 2 6 2 2 2" xfId="32048" xr:uid="{33229462-9764-4830-8EC5-BCF875A41026}"/>
    <cellStyle name="Valuta 4 3 2 6 2 3" xfId="25080" xr:uid="{5FC984E4-457A-4B57-91AD-C8D162F36F86}"/>
    <cellStyle name="Valuta 4 3 2 6 2 4" xfId="13754" xr:uid="{C3861EC0-EB0A-45F2-AE5E-79835D76A372}"/>
    <cellStyle name="Valuta 4 3 2 6 3" xfId="7169" xr:uid="{B0F4AC35-A364-430C-92E6-1FD6DA86E3FB}"/>
    <cellStyle name="Valuta 4 3 2 6 3 2" xfId="30710" xr:uid="{6B8B2B4A-A6F6-468F-8393-6DE0193C5F8C}"/>
    <cellStyle name="Valuta 4 3 2 6 3 3" xfId="19172" xr:uid="{952D48B5-1284-4C36-AD59-47819E4C0355}"/>
    <cellStyle name="Valuta 4 3 2 6 4" xfId="22182" xr:uid="{A4AAD920-B414-4ADD-973E-E45B0A37C305}"/>
    <cellStyle name="Valuta 4 3 2 6 5" xfId="11209" xr:uid="{8BF4B74C-0C26-4CB5-9BA0-588D5B03111F}"/>
    <cellStyle name="Valuta 4 3 2 7" xfId="917" xr:uid="{00000000-0005-0000-0000-00004A0B0000}"/>
    <cellStyle name="Valuta 4 3 2 7 2" xfId="3820" xr:uid="{28FE9D50-0143-49D7-8BB5-C46B72BECBBC}"/>
    <cellStyle name="Valuta 4 3 2 7 2 2" xfId="20176" xr:uid="{20E73C60-18EC-4BEE-9016-5214098F8299}"/>
    <cellStyle name="Valuta 4 3 2 7 2 2 2" xfId="31714" xr:uid="{DAFE76EF-5C08-4324-ADBC-43409CB6C0A4}"/>
    <cellStyle name="Valuta 4 3 2 7 2 3" xfId="24568" xr:uid="{76817D1C-9F17-4996-9AA4-C6121E6BA7B8}"/>
    <cellStyle name="Valuta 4 3 2 7 2 4" xfId="13264" xr:uid="{B50A583A-5BD8-4EB3-A8AB-883B31256B56}"/>
    <cellStyle name="Valuta 4 3 2 7 3" xfId="6693" xr:uid="{56D1AC28-893A-4C93-B2EF-F33F3F51141E}"/>
    <cellStyle name="Valuta 4 3 2 7 3 2" xfId="30376" xr:uid="{4761050D-B33D-4B9F-97A3-6DCBB6BCF40F}"/>
    <cellStyle name="Valuta 4 3 2 7 3 3" xfId="18838" xr:uid="{C7475433-3FB2-4A45-9CBE-277836E3F93E}"/>
    <cellStyle name="Valuta 4 3 2 7 4" xfId="21670" xr:uid="{A1AF6627-9C6A-4BB6-941C-7A37121EA8B3}"/>
    <cellStyle name="Valuta 4 3 2 7 5" xfId="10760" xr:uid="{D3C136F6-18A4-4CC6-8CBA-7B496EDF6A37}"/>
    <cellStyle name="Valuta 4 3 2 8" xfId="3350" xr:uid="{E4FE812F-B669-4AEE-B897-A6B069D85B96}"/>
    <cellStyle name="Valuta 4 3 2 8 2" xfId="19842" xr:uid="{D8C977DB-1FDE-4FA5-BD2A-674E4581F769}"/>
    <cellStyle name="Valuta 4 3 2 8 2 2" xfId="31380" xr:uid="{B09FCB0C-D8BC-4EFD-BF10-E25FF0AA79C0}"/>
    <cellStyle name="Valuta 4 3 2 8 3" xfId="24098" xr:uid="{4CD8038E-2B10-4897-8398-8C570DFB1912}"/>
    <cellStyle name="Valuta 4 3 2 8 4" xfId="12818" xr:uid="{349FAD06-BFCF-4244-83E1-17B4855E90E6}"/>
    <cellStyle name="Valuta 4 3 2 9" xfId="6265" xr:uid="{92027E1D-AC05-4523-B5EA-857DDB6BA9B7}"/>
    <cellStyle name="Valuta 4 3 2 9 2" xfId="30042" xr:uid="{30243112-E886-45E9-8EC4-7CF2967BDD1A}"/>
    <cellStyle name="Valuta 4 3 2 9 3" xfId="18504" xr:uid="{21653718-2B5E-47F9-9566-C37EF6DC5A64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2 2 2" xfId="21053" xr:uid="{DF728DC6-3424-4D97-89EE-43B69F0E8E08}"/>
    <cellStyle name="Valuta 4 3 3 2 2 2 2 2" xfId="32591" xr:uid="{90781130-1ED5-4904-A149-87193D87A860}"/>
    <cellStyle name="Valuta 4 3 3 2 2 2 3" xfId="25685" xr:uid="{9FE597C4-F3D3-4D83-8A92-1476D521E9B7}"/>
    <cellStyle name="Valuta 4 3 3 2 2 2 4" xfId="14359" xr:uid="{654C5D8E-620D-4230-97B7-494D074697DB}"/>
    <cellStyle name="Valuta 4 3 3 2 2 3" xfId="7444" xr:uid="{B1A672EF-CC45-4DA8-8322-754CFF9E5886}"/>
    <cellStyle name="Valuta 4 3 3 2 2 3 2" xfId="31253" xr:uid="{52FEFD92-61E0-4A8C-A34D-F80F5280FD76}"/>
    <cellStyle name="Valuta 4 3 3 2 2 3 3" xfId="19715" xr:uid="{3C0C6B8B-B3B6-4F64-8D3E-6714FCAE7504}"/>
    <cellStyle name="Valuta 4 3 3 2 2 4" xfId="22787" xr:uid="{EC4A3EAA-9BC0-49AA-91FD-22BFCF67FFA8}"/>
    <cellStyle name="Valuta 4 3 3 2 2 5" xfId="11784" xr:uid="{1E766944-E6D9-442A-A699-E916B4B151F9}"/>
    <cellStyle name="Valuta 4 3 3 2 3" xfId="1692" xr:uid="{00000000-0005-0000-0000-00004E0B0000}"/>
    <cellStyle name="Valuta 4 3 3 2 3 2" xfId="4595" xr:uid="{F3082E85-FB1E-4B2B-89E3-A0B9CC35892B}"/>
    <cellStyle name="Valuta 4 3 3 2 3 2 2" xfId="20717" xr:uid="{6FD8079A-3D8A-4307-8CB5-A3A9DA7E3B35}"/>
    <cellStyle name="Valuta 4 3 3 2 3 2 2 2" xfId="32255" xr:uid="{AD4BCA1D-46EE-463C-9EF5-47327263C1A4}"/>
    <cellStyle name="Valuta 4 3 3 2 3 2 3" xfId="25343" xr:uid="{2BA1E4A1-C934-4266-BF5C-391ECD095A3D}"/>
    <cellStyle name="Valuta 4 3 3 2 3 2 4" xfId="14017" xr:uid="{7BEC547F-82C8-4E15-909C-C64C0428537D}"/>
    <cellStyle name="Valuta 4 3 3 2 3 3" xfId="6981" xr:uid="{247388D2-5456-49CF-B3AD-39B1AAA7D413}"/>
    <cellStyle name="Valuta 4 3 3 2 3 3 2" xfId="30917" xr:uid="{03222245-0960-4FC4-8585-D37BB6D8F9AD}"/>
    <cellStyle name="Valuta 4 3 3 2 3 3 3" xfId="19379" xr:uid="{F210C64F-D905-4730-B77F-72DD94946372}"/>
    <cellStyle name="Valuta 4 3 3 2 3 4" xfId="22445" xr:uid="{A723CC5D-1541-4DB2-B9E6-034735DE117B}"/>
    <cellStyle name="Valuta 4 3 3 2 3 5" xfId="11444" xr:uid="{0EAA56BD-3838-46A3-B246-D2D6E2DD24E0}"/>
    <cellStyle name="Valuta 4 3 3 2 4" xfId="1259" xr:uid="{00000000-0005-0000-0000-00004F0B0000}"/>
    <cellStyle name="Valuta 4 3 3 2 4 2" xfId="4162" xr:uid="{A96AA872-04C8-4245-8895-CA3DC76A2090}"/>
    <cellStyle name="Valuta 4 3 3 2 4 2 2" xfId="20383" xr:uid="{471DBF2D-F431-4489-991E-3C5E57E3F614}"/>
    <cellStyle name="Valuta 4 3 3 2 4 2 2 2" xfId="31921" xr:uid="{94A674EA-079D-4CB6-BAEC-E9CF2516F634}"/>
    <cellStyle name="Valuta 4 3 3 2 4 2 3" xfId="24910" xr:uid="{E895F05D-3C69-4FF1-B957-2388C16216D7}"/>
    <cellStyle name="Valuta 4 3 3 2 4 2 4" xfId="13584" xr:uid="{436AC115-143B-4695-A0FB-6CDF7BA8E8A9}"/>
    <cellStyle name="Valuta 4 3 3 2 4 3" xfId="19045" xr:uid="{034BF3C7-C2A6-4FBF-8FF5-3FA9E38DCD9D}"/>
    <cellStyle name="Valuta 4 3 3 2 4 3 2" xfId="30583" xr:uid="{2539ABF2-6E5F-4FEC-B44E-CBA4C0E40C85}"/>
    <cellStyle name="Valuta 4 3 3 2 4 4" xfId="22012" xr:uid="{82EFB340-04D6-426D-A8B5-8E2E85E06BB6}"/>
    <cellStyle name="Valuta 4 3 3 2 4 5" xfId="11057" xr:uid="{D87059E4-44B8-4551-8D19-DB1DC212DC34}"/>
    <cellStyle name="Valuta 4 3 3 2 5" xfId="3592" xr:uid="{C466B71D-C035-47F4-850D-93032A8CC241}"/>
    <cellStyle name="Valuta 4 3 3 2 5 2" xfId="20049" xr:uid="{A2E9693B-D701-4DAA-A57A-2EE021EEFF4F}"/>
    <cellStyle name="Valuta 4 3 3 2 5 2 2" xfId="31587" xr:uid="{096941C9-F913-4B6A-929A-D6BC1DD3EF7A}"/>
    <cellStyle name="Valuta 4 3 3 2 5 3" xfId="24340" xr:uid="{9E3FFF9C-A24E-4B0B-8986-A45A6A5227A3}"/>
    <cellStyle name="Valuta 4 3 3 2 5 4" xfId="13060" xr:uid="{D6ED5256-7E7D-48FE-B4E7-D1A77B9A6FDF}"/>
    <cellStyle name="Valuta 4 3 3 2 6" xfId="6523" xr:uid="{2A939B73-2CCE-4CC9-A390-23A7C3690C2B}"/>
    <cellStyle name="Valuta 4 3 3 2 6 2" xfId="30249" xr:uid="{02A01494-9784-43B2-B6AC-9791FCDF8967}"/>
    <cellStyle name="Valuta 4 3 3 2 6 3" xfId="18711" xr:uid="{ECE3D59F-C797-4EDE-8F62-983D2EDB20DF}"/>
    <cellStyle name="Valuta 4 3 3 2 7" xfId="21442" xr:uid="{156E2A9B-4C1A-457C-A50D-9FE4E57353BD}"/>
    <cellStyle name="Valuta 4 3 3 2 8" xfId="10566" xr:uid="{0AB29300-35FE-411E-9B44-66BC03360824}"/>
    <cellStyle name="Valuta 4 3 3 3" xfId="1871" xr:uid="{00000000-0005-0000-0000-0000500B0000}"/>
    <cellStyle name="Valuta 4 3 3 3 2" xfId="4770" xr:uid="{62F38DD8-27C4-497B-B62D-37514B09562A}"/>
    <cellStyle name="Valuta 4 3 3 3 2 2" xfId="20886" xr:uid="{98C06427-C875-47A7-9900-D156F1CCEAE7}"/>
    <cellStyle name="Valuta 4 3 3 3 2 2 2" xfId="32424" xr:uid="{AE420FF8-BD11-4287-968E-142D95079A38}"/>
    <cellStyle name="Valuta 4 3 3 3 2 3" xfId="25518" xr:uid="{92CE1E74-7623-4E36-9597-FB70D5FC5CFD}"/>
    <cellStyle name="Valuta 4 3 3 3 2 4" xfId="14192" xr:uid="{5A15E0B8-1CC7-49FD-9413-749B20DC9902}"/>
    <cellStyle name="Valuta 4 3 3 3 3" xfId="7640" xr:uid="{26B03E1F-92E2-4127-B226-3CFB4DD966B0}"/>
    <cellStyle name="Valuta 4 3 3 3 3 2" xfId="31086" xr:uid="{7CF25393-B80A-4820-84B1-D5FA7D80A49E}"/>
    <cellStyle name="Valuta 4 3 3 3 3 3" xfId="19548" xr:uid="{3D388A99-DE05-4918-8D14-FC1866CF3046}"/>
    <cellStyle name="Valuta 4 3 3 3 4" xfId="22620" xr:uid="{E4904F5D-0503-4F36-9A65-C488EF26B985}"/>
    <cellStyle name="Valuta 4 3 3 3 5" xfId="11617" xr:uid="{17080419-A06C-47EC-B47A-E8098E4BCB8A}"/>
    <cellStyle name="Valuta 4 3 3 4" xfId="1479" xr:uid="{00000000-0005-0000-0000-0000510B0000}"/>
    <cellStyle name="Valuta 4 3 3 4 2" xfId="4382" xr:uid="{381F182B-6E2D-4F70-91D0-D66FEB1D023A}"/>
    <cellStyle name="Valuta 4 3 3 4 2 2" xfId="20550" xr:uid="{582DAF2D-6F21-4D36-B058-0B5662BD59B3}"/>
    <cellStyle name="Valuta 4 3 3 4 2 2 2" xfId="32088" xr:uid="{49ED81CD-AE24-4EFA-8734-958A7E07C05D}"/>
    <cellStyle name="Valuta 4 3 3 4 2 3" xfId="25130" xr:uid="{C12C2DC4-E97E-4362-A26F-C311EBC434CD}"/>
    <cellStyle name="Valuta 4 3 3 4 2 4" xfId="13804" xr:uid="{3E52B62F-745E-4742-BFD6-7A8CB3AD8E16}"/>
    <cellStyle name="Valuta 4 3 3 4 3" xfId="7219" xr:uid="{5B1817F4-4B6C-4EA2-B1D5-812249E18BCB}"/>
    <cellStyle name="Valuta 4 3 3 4 3 2" xfId="30750" xr:uid="{1194E176-22DF-436C-BA83-689DA6256B6B}"/>
    <cellStyle name="Valuta 4 3 3 4 3 3" xfId="19212" xr:uid="{1496073F-1AAF-4253-9FB1-34EF3BA0554F}"/>
    <cellStyle name="Valuta 4 3 3 4 4" xfId="22232" xr:uid="{E434777A-AA58-47F1-8E1F-CD8D6FBDCCA9}"/>
    <cellStyle name="Valuta 4 3 3 4 5" xfId="11255" xr:uid="{BEAC9D74-31E9-4F3D-BE62-A3A61B9D72EE}"/>
    <cellStyle name="Valuta 4 3 3 5" xfId="968" xr:uid="{00000000-0005-0000-0000-0000520B0000}"/>
    <cellStyle name="Valuta 4 3 3 5 2" xfId="3871" xr:uid="{9DD7ED99-43F4-4DB8-AE32-50FE323F9A54}"/>
    <cellStyle name="Valuta 4 3 3 5 2 2" xfId="20216" xr:uid="{5B68873E-C5B0-4336-9D5D-BEB7A7A2146B}"/>
    <cellStyle name="Valuta 4 3 3 5 2 2 2" xfId="31754" xr:uid="{C519651D-38C5-4A13-BEF0-12E05740C282}"/>
    <cellStyle name="Valuta 4 3 3 5 2 3" xfId="24619" xr:uid="{BBA44656-74BF-4A69-BFB6-A9A220A07BD5}"/>
    <cellStyle name="Valuta 4 3 3 5 2 4" xfId="13311" xr:uid="{3FCCEBC7-DB59-499C-B8C2-3951003358F2}"/>
    <cellStyle name="Valuta 4 3 3 5 3" xfId="6743" xr:uid="{A6390255-0195-4ABD-BC1F-74437B8A45BD}"/>
    <cellStyle name="Valuta 4 3 3 5 3 2" xfId="30416" xr:uid="{D0B537B0-2E13-4AE9-BC08-B8302EED0DD7}"/>
    <cellStyle name="Valuta 4 3 3 5 3 3" xfId="18878" xr:uid="{2FD1D0E5-4DF2-425F-9CFE-DB2ADC88B71E}"/>
    <cellStyle name="Valuta 4 3 3 5 4" xfId="21721" xr:uid="{E3F5DF97-F75D-44E0-8909-3B36C84963F7}"/>
    <cellStyle name="Valuta 4 3 3 5 5" xfId="10806" xr:uid="{42E1673E-DD64-4E13-9E35-289FCD0A65FF}"/>
    <cellStyle name="Valuta 4 3 3 6" xfId="3400" xr:uid="{E247DED5-BCFD-42CC-ADD2-64E388B25EED}"/>
    <cellStyle name="Valuta 4 3 3 6 2" xfId="19882" xr:uid="{70A04659-20B1-435A-AE7C-5C3DF717EFA7}"/>
    <cellStyle name="Valuta 4 3 3 6 2 2" xfId="31420" xr:uid="{49CBCBE2-F42E-4706-A705-E5616C2E64AB}"/>
    <cellStyle name="Valuta 4 3 3 6 3" xfId="24148" xr:uid="{09808435-4BF4-4132-9493-FD0D1A12650D}"/>
    <cellStyle name="Valuta 4 3 3 6 4" xfId="12868" xr:uid="{26AF4FD9-84EE-40A5-9921-DF461F39E996}"/>
    <cellStyle name="Valuta 4 3 3 7" xfId="6315" xr:uid="{5757A632-140D-46CB-8B00-815BA210F389}"/>
    <cellStyle name="Valuta 4 3 3 7 2" xfId="30082" xr:uid="{B00B6A73-462B-455A-B450-74A066C6553B}"/>
    <cellStyle name="Valuta 4 3 3 7 3" xfId="18544" xr:uid="{13574D3C-C572-4797-B0A0-1E9ADA10F802}"/>
    <cellStyle name="Valuta 4 3 3 8" xfId="21250" xr:uid="{8CD17827-454D-4AA4-A406-4875EA848A61}"/>
    <cellStyle name="Valuta 4 3 3 9" xfId="10389" xr:uid="{29C253B7-06A5-46AB-8AAF-4B7CA0113B8E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2 2 2" xfId="20973" xr:uid="{43C12F8A-F894-4648-9161-72C238E40664}"/>
    <cellStyle name="Valuta 4 3 5 2 2 2 2" xfId="32511" xr:uid="{F75D51D2-1874-4943-87CC-A1AD24451BBC}"/>
    <cellStyle name="Valuta 4 3 5 2 2 3" xfId="25605" xr:uid="{2D8AE9E3-3A87-48D2-B383-839D386D3C10}"/>
    <cellStyle name="Valuta 4 3 5 2 2 4" xfId="14279" xr:uid="{70D8A890-92C1-43D0-BDC4-61361F49E290}"/>
    <cellStyle name="Valuta 4 3 5 2 3" xfId="7352" xr:uid="{A176C72C-086A-4763-B18B-DEF8CFDB18D6}"/>
    <cellStyle name="Valuta 4 3 5 2 3 2" xfId="31173" xr:uid="{9669835B-F519-49CA-B47B-7BA56BCD5D3C}"/>
    <cellStyle name="Valuta 4 3 5 2 3 3" xfId="19635" xr:uid="{E63D5E36-C3C3-4154-AA96-32ADC5394354}"/>
    <cellStyle name="Valuta 4 3 5 2 4" xfId="22707" xr:uid="{263E36A9-8B20-4B9E-B77E-CDC1176F6D6F}"/>
    <cellStyle name="Valuta 4 3 5 2 5" xfId="11704" xr:uid="{34408F69-4C70-4891-83D5-F1528853CDBF}"/>
    <cellStyle name="Valuta 4 3 5 3" xfId="1600" xr:uid="{00000000-0005-0000-0000-0000560B0000}"/>
    <cellStyle name="Valuta 4 3 5 3 2" xfId="4503" xr:uid="{085798D8-05BD-4407-AB71-0EC898D52BCA}"/>
    <cellStyle name="Valuta 4 3 5 3 2 2" xfId="20637" xr:uid="{F59E607E-3F17-4ACF-B914-188645CED028}"/>
    <cellStyle name="Valuta 4 3 5 3 2 2 2" xfId="32175" xr:uid="{26FA8BBD-42EA-405A-BF4E-5B430CE0D758}"/>
    <cellStyle name="Valuta 4 3 5 3 2 3" xfId="25251" xr:uid="{E047E571-441F-42D8-8231-2679356940AC}"/>
    <cellStyle name="Valuta 4 3 5 3 2 4" xfId="13925" xr:uid="{BCCD0102-0C0C-4DC5-958A-4E8B8C2D0E49}"/>
    <cellStyle name="Valuta 4 3 5 3 3" xfId="6889" xr:uid="{888467DE-BF30-41BC-A064-D276939D5290}"/>
    <cellStyle name="Valuta 4 3 5 3 3 2" xfId="30837" xr:uid="{BD260D00-A2A8-4AA7-9135-7ACB6F6C31B4}"/>
    <cellStyle name="Valuta 4 3 5 3 3 3" xfId="19299" xr:uid="{E9FC2CB9-4C98-4B21-A6E9-0DFA19EFB5D7}"/>
    <cellStyle name="Valuta 4 3 5 3 4" xfId="22353" xr:uid="{4942C227-0242-42C7-AF19-E1E17A314B06}"/>
    <cellStyle name="Valuta 4 3 5 3 5" xfId="11358" xr:uid="{2DACB414-2354-4B92-AE2E-95F21D745FBE}"/>
    <cellStyle name="Valuta 4 3 5 4" xfId="1167" xr:uid="{00000000-0005-0000-0000-0000570B0000}"/>
    <cellStyle name="Valuta 4 3 5 4 2" xfId="4070" xr:uid="{15EEA435-5E35-42EA-9CD7-8970DE3063A7}"/>
    <cellStyle name="Valuta 4 3 5 4 2 2" xfId="20303" xr:uid="{392E81AA-E0AB-473A-9518-CE5D6CA95C99}"/>
    <cellStyle name="Valuta 4 3 5 4 2 2 2" xfId="31841" xr:uid="{67CF5903-BC93-437D-97CE-43BE0966465F}"/>
    <cellStyle name="Valuta 4 3 5 4 2 3" xfId="24818" xr:uid="{B5A2F25E-B472-4792-9BFC-F93CE903573F}"/>
    <cellStyle name="Valuta 4 3 5 4 2 4" xfId="13492" xr:uid="{7AE43A5E-C947-45AC-A48A-A264AE800625}"/>
    <cellStyle name="Valuta 4 3 5 4 3" xfId="18965" xr:uid="{A4E72708-CE22-4ECE-98E6-D4746B896765}"/>
    <cellStyle name="Valuta 4 3 5 4 3 2" xfId="30503" xr:uid="{52E1F94C-E94A-4B9C-975A-72D1AD30A591}"/>
    <cellStyle name="Valuta 4 3 5 4 4" xfId="21920" xr:uid="{C271062C-5005-438C-9409-FB481FDE8EB9}"/>
    <cellStyle name="Valuta 4 3 5 4 5" xfId="10971" xr:uid="{2491FB00-457F-4D5A-A519-CB8EC7D63389}"/>
    <cellStyle name="Valuta 4 3 5 5" xfId="3500" xr:uid="{EAE938B2-A9D5-4088-A7FA-3A773194CBF3}"/>
    <cellStyle name="Valuta 4 3 5 5 2" xfId="19969" xr:uid="{47560AFC-051B-4CDA-80D1-810968CEE745}"/>
    <cellStyle name="Valuta 4 3 5 5 2 2" xfId="31507" xr:uid="{27B3598F-35DB-420E-A3FA-B223B0B696ED}"/>
    <cellStyle name="Valuta 4 3 5 5 3" xfId="24248" xr:uid="{31288184-F20F-4662-B013-72BA3921E6BD}"/>
    <cellStyle name="Valuta 4 3 5 5 4" xfId="12968" xr:uid="{C221F247-2C49-4C41-BFFB-CED5944C3900}"/>
    <cellStyle name="Valuta 4 3 5 6" xfId="6431" xr:uid="{AB7A7312-F51C-4907-BEE5-709574E39BFD}"/>
    <cellStyle name="Valuta 4 3 5 6 2" xfId="30169" xr:uid="{63DB5EAB-E629-4B16-861E-8FF987DA27C7}"/>
    <cellStyle name="Valuta 4 3 5 6 3" xfId="18631" xr:uid="{DFFCB810-109E-4F1E-BA0A-044566DE3006}"/>
    <cellStyle name="Valuta 4 3 5 7" xfId="21350" xr:uid="{280C073C-7953-42C8-A4B7-71A6F858A39A}"/>
    <cellStyle name="Valuta 4 3 5 8" xfId="10480" xr:uid="{ED6FCA2E-14DA-4E3C-A8B7-7A0A246E5BAA}"/>
    <cellStyle name="Valuta 4 3 6" xfId="1791" xr:uid="{00000000-0005-0000-0000-0000580B0000}"/>
    <cellStyle name="Valuta 4 3 6 2" xfId="4690" xr:uid="{839A6E79-C065-4787-B095-1FD69CD3D586}"/>
    <cellStyle name="Valuta 4 3 6 2 2" xfId="20806" xr:uid="{8C89092C-B434-428B-B57F-7AB2E18AB9E6}"/>
    <cellStyle name="Valuta 4 3 6 2 2 2" xfId="32344" xr:uid="{C581FEE4-9CEF-42C4-AFBA-36AB251EBC7A}"/>
    <cellStyle name="Valuta 4 3 6 2 3" xfId="25438" xr:uid="{2DC36204-5068-4D34-AD93-4DA6BB0CC886}"/>
    <cellStyle name="Valuta 4 3 6 2 4" xfId="14112" xr:uid="{0A0B0B8D-6B4D-43C1-BA62-FBA696005E91}"/>
    <cellStyle name="Valuta 4 3 6 3" xfId="7555" xr:uid="{BB5FD057-17FD-4098-8245-9A082F7F26A9}"/>
    <cellStyle name="Valuta 4 3 6 3 2" xfId="31006" xr:uid="{FD571032-904B-437F-9F25-25C1E02DDD95}"/>
    <cellStyle name="Valuta 4 3 6 3 3" xfId="19468" xr:uid="{BB07F7F4-3055-4092-B712-FD584E756779}"/>
    <cellStyle name="Valuta 4 3 6 4" xfId="22540" xr:uid="{4ACE8111-6F5F-4B76-BE61-4EC61CC5CCFC}"/>
    <cellStyle name="Valuta 4 3 6 5" xfId="11537" xr:uid="{D1868856-BEDD-4A62-B6EA-86B0A4A986DC}"/>
    <cellStyle name="Valuta 4 3 7" xfId="1385" xr:uid="{00000000-0005-0000-0000-0000590B0000}"/>
    <cellStyle name="Valuta 4 3 7 2" xfId="4288" xr:uid="{70FB59B0-5441-48F6-8D74-07B0A71D9BBE}"/>
    <cellStyle name="Valuta 4 3 7 2 2" xfId="20470" xr:uid="{6E07AE08-AA6E-481A-BC3D-E5B2A901A468}"/>
    <cellStyle name="Valuta 4 3 7 2 2 2" xfId="32008" xr:uid="{F651DC45-FD13-42BE-B97A-5DF43F945CF5}"/>
    <cellStyle name="Valuta 4 3 7 2 3" xfId="25036" xr:uid="{787EA47C-05A2-46AF-98D2-092F656E6332}"/>
    <cellStyle name="Valuta 4 3 7 2 4" xfId="13710" xr:uid="{BF136A49-5832-4E35-9383-DF47B34E729D}"/>
    <cellStyle name="Valuta 4 3 7 3" xfId="7124" xr:uid="{6B202B54-416F-4EF0-A9FB-F574FAEB917B}"/>
    <cellStyle name="Valuta 4 3 7 3 2" xfId="30670" xr:uid="{C4878139-4C7A-495A-B916-9E3F2D10C48B}"/>
    <cellStyle name="Valuta 4 3 7 3 3" xfId="19132" xr:uid="{B24AAB99-7EBE-44FD-8A6F-CA108291F210}"/>
    <cellStyle name="Valuta 4 3 7 4" xfId="22138" xr:uid="{0C8958C1-8D8A-4282-857D-2028A7A4DACA}"/>
    <cellStyle name="Valuta 4 3 7 5" xfId="11167" xr:uid="{DEC3833C-C925-406B-B9E4-AD4708F2B696}"/>
    <cellStyle name="Valuta 4 3 8" xfId="871" xr:uid="{00000000-0005-0000-0000-00005A0B0000}"/>
    <cellStyle name="Valuta 4 3 8 2" xfId="3774" xr:uid="{B7A96EA7-1BD3-40B7-99F0-38B1FCF48C55}"/>
    <cellStyle name="Valuta 4 3 8 2 2" xfId="20136" xr:uid="{94E5CEFD-4F59-41FF-A0F0-518787E9589C}"/>
    <cellStyle name="Valuta 4 3 8 2 2 2" xfId="31674" xr:uid="{2638C1BA-A90F-45D4-8706-7900080D0F5B}"/>
    <cellStyle name="Valuta 4 3 8 2 3" xfId="24522" xr:uid="{A20C7612-297A-422A-AC02-5A510B92ABB6}"/>
    <cellStyle name="Valuta 4 3 8 2 4" xfId="13221" xr:uid="{42E9E9A3-8620-4B26-845B-3DCA1CFC16CD}"/>
    <cellStyle name="Valuta 4 3 8 3" xfId="6650" xr:uid="{5E9A5F01-64FE-4678-B53B-7AF673BED32E}"/>
    <cellStyle name="Valuta 4 3 8 3 2" xfId="30336" xr:uid="{AD697FAB-0919-4BB5-A4C3-F4BAFB2FFDDC}"/>
    <cellStyle name="Valuta 4 3 8 3 3" xfId="18798" xr:uid="{2628CD62-CE72-49DB-9904-29C52FD4CEDA}"/>
    <cellStyle name="Valuta 4 3 8 4" xfId="21624" xr:uid="{7B159448-E2D4-48CC-8638-1E991017C70F}"/>
    <cellStyle name="Valuta 4 3 8 5" xfId="10717" xr:uid="{4C035202-417A-4780-A08A-0ACB9194CF7B}"/>
    <cellStyle name="Valuta 4 3 9" xfId="3307" xr:uid="{AF97F6E5-A0AE-44E7-A408-C8B5654C1B59}"/>
    <cellStyle name="Valuta 4 3 9 2" xfId="19802" xr:uid="{398A6009-7F11-4FA2-ADBE-802575333744}"/>
    <cellStyle name="Valuta 4 3 9 2 2" xfId="31340" xr:uid="{01A2172A-77E4-46A3-8FF0-73B57F020C7D}"/>
    <cellStyle name="Valuta 4 3 9 3" xfId="24055" xr:uid="{7576DAEA-10AA-46D2-A01F-D5C4640974AF}"/>
    <cellStyle name="Valuta 4 3 9 4" xfId="12775" xr:uid="{CF44AFA8-0AB3-4BF7-B65A-2C1365B8C07D}"/>
    <cellStyle name="Valuta 4 4" xfId="224" xr:uid="{00000000-0005-0000-0000-00005B0B0000}"/>
    <cellStyle name="Valuta 4 4 10" xfId="21184" xr:uid="{E9235553-6890-4FFB-9BBA-5252D303D0E2}"/>
    <cellStyle name="Valuta 4 4 11" xfId="10333" xr:uid="{60EE2D75-6894-4FB8-9A47-7D7148FF0B5C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2 2 2" xfId="21077" xr:uid="{B0BE0932-5764-474C-B85F-8D7E043E9559}"/>
    <cellStyle name="Valuta 4 4 2 2 2 2 2 2" xfId="32615" xr:uid="{177F1F01-DC66-4325-A57F-4E58DA223042}"/>
    <cellStyle name="Valuta 4 4 2 2 2 2 3" xfId="25709" xr:uid="{C71C8AF0-67AD-48A4-B925-6958E3EC1115}"/>
    <cellStyle name="Valuta 4 4 2 2 2 2 4" xfId="14383" xr:uid="{A59C5DA6-3308-4569-BA30-F376B85C0CB8}"/>
    <cellStyle name="Valuta 4 4 2 2 2 3" xfId="7473" xr:uid="{FCFBC4F1-A32F-453C-9BE3-80AB8254FECE}"/>
    <cellStyle name="Valuta 4 4 2 2 2 3 2" xfId="31277" xr:uid="{0FDFD30A-9AEC-41C6-8D89-91B8C7BAA359}"/>
    <cellStyle name="Valuta 4 4 2 2 2 3 3" xfId="19739" xr:uid="{F1FB5B9B-08AE-4218-941B-DEF862B78F1D}"/>
    <cellStyle name="Valuta 4 4 2 2 2 4" xfId="22811" xr:uid="{8691DA17-B4DF-4F4A-82A6-D1FAD8725975}"/>
    <cellStyle name="Valuta 4 4 2 2 2 5" xfId="11808" xr:uid="{6C6466C1-CF99-4012-9ADA-D108E2782265}"/>
    <cellStyle name="Valuta 4 4 2 2 3" xfId="1721" xr:uid="{00000000-0005-0000-0000-00005F0B0000}"/>
    <cellStyle name="Valuta 4 4 2 2 3 2" xfId="4624" xr:uid="{B395263D-10AD-4B57-8243-891652F841FE}"/>
    <cellStyle name="Valuta 4 4 2 2 3 2 2" xfId="20741" xr:uid="{24F29486-54DE-4028-8BAC-A765D97E4AED}"/>
    <cellStyle name="Valuta 4 4 2 2 3 2 2 2" xfId="32279" xr:uid="{BF888516-1DD5-4A25-A47F-CD743DF9290F}"/>
    <cellStyle name="Valuta 4 4 2 2 3 2 3" xfId="25372" xr:uid="{EA38CAAC-7BB2-40B3-B657-1DE5304797E3}"/>
    <cellStyle name="Valuta 4 4 2 2 3 2 4" xfId="14046" xr:uid="{38C9C9D0-0254-4BEA-8534-62555C13076F}"/>
    <cellStyle name="Valuta 4 4 2 2 3 3" xfId="7010" xr:uid="{E02998DA-BB1D-4486-9363-273B4F4DEB07}"/>
    <cellStyle name="Valuta 4 4 2 2 3 3 2" xfId="30941" xr:uid="{93C70C30-9C4F-489E-AC18-884C62D4DF8B}"/>
    <cellStyle name="Valuta 4 4 2 2 3 3 3" xfId="19403" xr:uid="{6DD8CE7F-60DE-4DE2-8ABE-8849C5862305}"/>
    <cellStyle name="Valuta 4 4 2 2 3 4" xfId="22474" xr:uid="{04D9031B-5BF1-4097-962D-B7AB7DE0D194}"/>
    <cellStyle name="Valuta 4 4 2 2 3 5" xfId="11471" xr:uid="{3B818075-6ED7-4E09-A393-C10045EDCCF0}"/>
    <cellStyle name="Valuta 4 4 2 2 4" xfId="1288" xr:uid="{00000000-0005-0000-0000-0000600B0000}"/>
    <cellStyle name="Valuta 4 4 2 2 4 2" xfId="4191" xr:uid="{90772A53-67D9-4218-9BEA-ACEDC18103C7}"/>
    <cellStyle name="Valuta 4 4 2 2 4 2 2" xfId="20407" xr:uid="{5248F8FC-65E2-4761-8095-E9919DF19A32}"/>
    <cellStyle name="Valuta 4 4 2 2 4 2 2 2" xfId="31945" xr:uid="{A01BC3F0-17BC-4023-BF75-98E6F1624D79}"/>
    <cellStyle name="Valuta 4 4 2 2 4 2 3" xfId="24939" xr:uid="{8226E4BD-34E9-4834-A72E-FF762963861A}"/>
    <cellStyle name="Valuta 4 4 2 2 4 2 4" xfId="13613" xr:uid="{1AC82429-0DA2-4301-A950-134AF235E094}"/>
    <cellStyle name="Valuta 4 4 2 2 4 3" xfId="19069" xr:uid="{04C2E066-0DF3-44E8-8700-64783106827E}"/>
    <cellStyle name="Valuta 4 4 2 2 4 3 2" xfId="30607" xr:uid="{66B952D4-97B1-4192-B24E-6052E94FBFCE}"/>
    <cellStyle name="Valuta 4 4 2 2 4 4" xfId="22041" xr:uid="{8A93E0B1-4FB3-4F6F-B080-3CAF10978F0E}"/>
    <cellStyle name="Valuta 4 4 2 2 4 5" xfId="11084" xr:uid="{D20528B7-30DD-41BC-8806-AAEF4822AFA9}"/>
    <cellStyle name="Valuta 4 4 2 2 5" xfId="3621" xr:uid="{6735EFD2-4015-4559-9AFF-51043BA7A5D7}"/>
    <cellStyle name="Valuta 4 4 2 2 5 2" xfId="20073" xr:uid="{FBD4E1F9-9320-440C-A850-85CD8AFBF6D9}"/>
    <cellStyle name="Valuta 4 4 2 2 5 2 2" xfId="31611" xr:uid="{C2D36D60-59B3-445F-A173-D8E9C72B09CB}"/>
    <cellStyle name="Valuta 4 4 2 2 5 3" xfId="24369" xr:uid="{FB930F24-D521-4B73-9827-B1AB334821C7}"/>
    <cellStyle name="Valuta 4 4 2 2 5 4" xfId="13089" xr:uid="{AE64DFA2-E7AB-4460-B750-15E849C596C2}"/>
    <cellStyle name="Valuta 4 4 2 2 6" xfId="6552" xr:uid="{F0800AA4-46CE-4F8E-81F2-9D4BE04DB406}"/>
    <cellStyle name="Valuta 4 4 2 2 6 2" xfId="30273" xr:uid="{9C8A346F-29F1-4AA3-8C63-15C3C0EF2B9E}"/>
    <cellStyle name="Valuta 4 4 2 2 6 3" xfId="18735" xr:uid="{6D535A9B-C74C-42CC-9D5F-9FB7F5FAF4D1}"/>
    <cellStyle name="Valuta 4 4 2 2 7" xfId="21471" xr:uid="{DDF7415E-F4BC-4B2D-9385-EF6FAD71072D}"/>
    <cellStyle name="Valuta 4 4 2 2 8" xfId="10593" xr:uid="{C2ED651A-D3CC-4FE8-A317-4ABFCFFA3E58}"/>
    <cellStyle name="Valuta 4 4 2 3" xfId="1895" xr:uid="{00000000-0005-0000-0000-0000610B0000}"/>
    <cellStyle name="Valuta 4 4 2 3 2" xfId="4794" xr:uid="{CD433A74-9D7B-40FA-B712-DAD08C9CE94F}"/>
    <cellStyle name="Valuta 4 4 2 3 2 2" xfId="20910" xr:uid="{E502945A-088E-431F-9B6D-BC1B6C361FB8}"/>
    <cellStyle name="Valuta 4 4 2 3 2 2 2" xfId="32448" xr:uid="{F774662C-4712-4E66-9F0D-9F50E851D51A}"/>
    <cellStyle name="Valuta 4 4 2 3 2 3" xfId="25542" xr:uid="{046BC193-474C-4B8A-9372-32672E310204}"/>
    <cellStyle name="Valuta 4 4 2 3 2 4" xfId="14216" xr:uid="{30F854FF-C56D-4E64-AE19-9D76BBA9EA71}"/>
    <cellStyle name="Valuta 4 4 2 3 3" xfId="7666" xr:uid="{72463083-B430-4058-B63C-C0D18962F520}"/>
    <cellStyle name="Valuta 4 4 2 3 3 2" xfId="31110" xr:uid="{70232044-892B-478D-9849-A5C91B915574}"/>
    <cellStyle name="Valuta 4 4 2 3 3 3" xfId="19572" xr:uid="{0C5F22C8-D4F0-42C9-A2D0-975A31A7C339}"/>
    <cellStyle name="Valuta 4 4 2 3 4" xfId="22644" xr:uid="{6D325D44-5EBE-427A-8FEC-21EAC9083BFE}"/>
    <cellStyle name="Valuta 4 4 2 3 5" xfId="11641" xr:uid="{221DF8E0-D828-4585-8F2C-50F6194F7955}"/>
    <cellStyle name="Valuta 4 4 2 4" xfId="1508" xr:uid="{00000000-0005-0000-0000-0000620B0000}"/>
    <cellStyle name="Valuta 4 4 2 4 2" xfId="4411" xr:uid="{4ED96C7E-1B0D-4D54-B316-F6B3B14C2719}"/>
    <cellStyle name="Valuta 4 4 2 4 2 2" xfId="20574" xr:uid="{5BD45D14-4035-40A3-92ED-9386398FBAD9}"/>
    <cellStyle name="Valuta 4 4 2 4 2 2 2" xfId="32112" xr:uid="{C6043226-6C4B-48C9-952E-5C385B64E7C5}"/>
    <cellStyle name="Valuta 4 4 2 4 2 3" xfId="25159" xr:uid="{4E85ECAD-BECB-4B20-BACD-DEFC366A0F85}"/>
    <cellStyle name="Valuta 4 4 2 4 2 4" xfId="13833" xr:uid="{93F76140-7CFE-419A-90AA-6AFC512F7E5A}"/>
    <cellStyle name="Valuta 4 4 2 4 3" xfId="7248" xr:uid="{BF3E9C77-25F9-4367-9F89-021467CE1A6F}"/>
    <cellStyle name="Valuta 4 4 2 4 3 2" xfId="30774" xr:uid="{4C67A461-DECF-4A9C-9259-F6027AE1B79E}"/>
    <cellStyle name="Valuta 4 4 2 4 3 3" xfId="19236" xr:uid="{D43F8052-FAE3-4B65-80FD-BF80D880D892}"/>
    <cellStyle name="Valuta 4 4 2 4 4" xfId="22261" xr:uid="{8834C737-1ADC-401D-A6A6-B6F74F3C841E}"/>
    <cellStyle name="Valuta 4 4 2 4 5" xfId="11282" xr:uid="{FB383FDE-E06B-4798-90AF-07E83C0E5E05}"/>
    <cellStyle name="Valuta 4 4 2 5" xfId="997" xr:uid="{00000000-0005-0000-0000-0000630B0000}"/>
    <cellStyle name="Valuta 4 4 2 5 2" xfId="3900" xr:uid="{23ABAEEB-7E5C-4601-9E0B-A35866D72F91}"/>
    <cellStyle name="Valuta 4 4 2 5 2 2" xfId="20240" xr:uid="{C943F4CF-519D-4945-A891-224BC8953851}"/>
    <cellStyle name="Valuta 4 4 2 5 2 2 2" xfId="31778" xr:uid="{D1E4B222-7024-453E-BD44-ED8E9B696052}"/>
    <cellStyle name="Valuta 4 4 2 5 2 3" xfId="24648" xr:uid="{CFBBFD75-B5EA-4BFC-8ADA-EEDC37CAB8F4}"/>
    <cellStyle name="Valuta 4 4 2 5 2 4" xfId="13338" xr:uid="{5D0298E7-2768-44ED-B637-F2B5D74D791E}"/>
    <cellStyle name="Valuta 4 4 2 5 3" xfId="6772" xr:uid="{8287055A-533A-4C4E-8A28-33ED01CA611A}"/>
    <cellStyle name="Valuta 4 4 2 5 3 2" xfId="30440" xr:uid="{4BB6E26F-9644-4FFB-9271-63B0A26DA8C1}"/>
    <cellStyle name="Valuta 4 4 2 5 3 3" xfId="18902" xr:uid="{E6696A34-986D-4EBA-AD1B-0560796E0DD2}"/>
    <cellStyle name="Valuta 4 4 2 5 4" xfId="21750" xr:uid="{465CE5A4-A65C-4DEE-9B09-6BC79EC41508}"/>
    <cellStyle name="Valuta 4 4 2 5 5" xfId="10833" xr:uid="{A6025E21-F1CC-4B6F-8267-A19674404C39}"/>
    <cellStyle name="Valuta 4 4 2 6" xfId="3429" xr:uid="{FA18EE93-B2DE-4652-BF33-FFB4F898E85A}"/>
    <cellStyle name="Valuta 4 4 2 6 2" xfId="19906" xr:uid="{77450A17-20F6-462A-B9EE-D294E87D7658}"/>
    <cellStyle name="Valuta 4 4 2 6 2 2" xfId="31444" xr:uid="{5FE04400-9D9F-421B-992F-EE671EC130A7}"/>
    <cellStyle name="Valuta 4 4 2 6 3" xfId="24177" xr:uid="{FED9E777-1CC2-4DA5-A035-B3847DAAD821}"/>
    <cellStyle name="Valuta 4 4 2 6 4" xfId="12897" xr:uid="{B5B777A1-B403-4874-9751-0671C726F2AF}"/>
    <cellStyle name="Valuta 4 4 2 7" xfId="6344" xr:uid="{1CFABB5A-7DDE-449D-AD77-94B6CEE7A429}"/>
    <cellStyle name="Valuta 4 4 2 7 2" xfId="30106" xr:uid="{6A7E32CD-3215-4C57-A9A9-3618FF83D171}"/>
    <cellStyle name="Valuta 4 4 2 7 3" xfId="18568" xr:uid="{79976494-E445-4D6A-903B-BC796C677C78}"/>
    <cellStyle name="Valuta 4 4 2 8" xfId="21279" xr:uid="{0E6107A0-CF73-4DE0-A469-E6A0358ECD6F}"/>
    <cellStyle name="Valuta 4 4 2 9" xfId="10413" xr:uid="{C112C254-1839-47E1-8BA4-B58B94643312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2 2 2" xfId="20997" xr:uid="{B3E36289-7280-4221-807D-A2FC4C01F27B}"/>
    <cellStyle name="Valuta 4 4 4 2 2 2 2" xfId="32535" xr:uid="{3B37958C-A316-4002-AB14-C110A79937D0}"/>
    <cellStyle name="Valuta 4 4 4 2 2 3" xfId="25629" xr:uid="{F1111ECF-7FDE-456E-AE43-0A123CFD8325}"/>
    <cellStyle name="Valuta 4 4 4 2 2 4" xfId="14303" xr:uid="{1F11EEC6-ED8D-448C-B5FB-CFF2A3412CDC}"/>
    <cellStyle name="Valuta 4 4 4 2 3" xfId="7378" xr:uid="{F226D1E3-08C4-4195-9CCA-137A97D0A83B}"/>
    <cellStyle name="Valuta 4 4 4 2 3 2" xfId="31197" xr:uid="{A04D4068-E704-40F5-A974-33891E4F6080}"/>
    <cellStyle name="Valuta 4 4 4 2 3 3" xfId="19659" xr:uid="{83DD2C4A-0218-47B0-A413-C681CB2829BE}"/>
    <cellStyle name="Valuta 4 4 4 2 4" xfId="22731" xr:uid="{EDA2D657-BF38-4FAE-AE57-B2D679EA74AA}"/>
    <cellStyle name="Valuta 4 4 4 2 5" xfId="11728" xr:uid="{08AE10EE-11E2-47A7-97C5-BD157760BE62}"/>
    <cellStyle name="Valuta 4 4 4 3" xfId="1626" xr:uid="{00000000-0005-0000-0000-0000670B0000}"/>
    <cellStyle name="Valuta 4 4 4 3 2" xfId="4529" xr:uid="{C409E687-3566-41DA-967B-61C0501F22EA}"/>
    <cellStyle name="Valuta 4 4 4 3 2 2" xfId="20661" xr:uid="{CEC5B879-45D8-4E53-B9C4-1C3769AC6F5D}"/>
    <cellStyle name="Valuta 4 4 4 3 2 2 2" xfId="32199" xr:uid="{C5619D1A-2C84-4C36-A5C4-D9AC92F21960}"/>
    <cellStyle name="Valuta 4 4 4 3 2 3" xfId="25277" xr:uid="{CCFAEA5C-CEA9-416C-8718-7ABE16727B35}"/>
    <cellStyle name="Valuta 4 4 4 3 2 4" xfId="13951" xr:uid="{D6B0ED9B-C2E3-4F5D-9403-0300CE7BD296}"/>
    <cellStyle name="Valuta 4 4 4 3 3" xfId="6915" xr:uid="{842B9A2A-AEE1-4BA1-B965-050DDB065DBF}"/>
    <cellStyle name="Valuta 4 4 4 3 3 2" xfId="30861" xr:uid="{0F3CD2ED-FB2D-4678-828C-7EC051B713E0}"/>
    <cellStyle name="Valuta 4 4 4 3 3 3" xfId="19323" xr:uid="{2EFC2D73-244E-4008-80C0-0D7B7BD2E888}"/>
    <cellStyle name="Valuta 4 4 4 3 4" xfId="22379" xr:uid="{C058A8E1-D309-4CC9-9112-FBDB7545A672}"/>
    <cellStyle name="Valuta 4 4 4 3 5" xfId="11382" xr:uid="{B491B2DA-D984-4DAD-ADF4-5E94EC7F0F8C}"/>
    <cellStyle name="Valuta 4 4 4 4" xfId="1193" xr:uid="{00000000-0005-0000-0000-0000680B0000}"/>
    <cellStyle name="Valuta 4 4 4 4 2" xfId="4096" xr:uid="{00960176-DF40-4D97-92AA-5631A788075E}"/>
    <cellStyle name="Valuta 4 4 4 4 2 2" xfId="20327" xr:uid="{0B2F9FBE-19B1-4665-8DBE-65C9A75663E8}"/>
    <cellStyle name="Valuta 4 4 4 4 2 2 2" xfId="31865" xr:uid="{7443DC66-0C82-482E-9A8D-B1687380AC04}"/>
    <cellStyle name="Valuta 4 4 4 4 2 3" xfId="24844" xr:uid="{605174D6-283A-4320-BFA7-BD0832AF0EDB}"/>
    <cellStyle name="Valuta 4 4 4 4 2 4" xfId="13518" xr:uid="{9AA5A31A-7DA0-4256-AA89-E10A34300104}"/>
    <cellStyle name="Valuta 4 4 4 4 3" xfId="18989" xr:uid="{A2590CDD-DFDA-458A-8A6E-BC823CEE8DA4}"/>
    <cellStyle name="Valuta 4 4 4 4 3 2" xfId="30527" xr:uid="{A724A225-D3F5-4EC9-A882-A2DB5737CD4F}"/>
    <cellStyle name="Valuta 4 4 4 4 4" xfId="21946" xr:uid="{C84B7C94-45EF-4CB4-9D4C-91008AD89173}"/>
    <cellStyle name="Valuta 4 4 4 4 5" xfId="10995" xr:uid="{8615CF77-7699-49B0-A6D6-3CA0DA9C991B}"/>
    <cellStyle name="Valuta 4 4 4 5" xfId="3526" xr:uid="{5DE7B56B-E8D3-4383-B063-CE149FC602BE}"/>
    <cellStyle name="Valuta 4 4 4 5 2" xfId="19993" xr:uid="{F8441198-7ED3-4575-96E2-28B64168C40F}"/>
    <cellStyle name="Valuta 4 4 4 5 2 2" xfId="31531" xr:uid="{423D30D9-26CF-47BF-B994-8C1B037AB6F6}"/>
    <cellStyle name="Valuta 4 4 4 5 3" xfId="24274" xr:uid="{3B7B9499-1D1C-41BA-9F7F-C80069C88A59}"/>
    <cellStyle name="Valuta 4 4 4 5 4" xfId="12994" xr:uid="{4957394E-A097-4CD8-8293-D4D4AC0DD819}"/>
    <cellStyle name="Valuta 4 4 4 6" xfId="6457" xr:uid="{62830831-A3C8-4394-B210-7774E0B150F2}"/>
    <cellStyle name="Valuta 4 4 4 6 2" xfId="30193" xr:uid="{E309734F-1817-4DFA-AA83-9119CADF8F48}"/>
    <cellStyle name="Valuta 4 4 4 6 3" xfId="18655" xr:uid="{F2A3B64F-6C8A-4BB6-8B7B-0961082F51DC}"/>
    <cellStyle name="Valuta 4 4 4 7" xfId="21376" xr:uid="{9750C3E7-0622-47A4-8AFA-6C780BC20A15}"/>
    <cellStyle name="Valuta 4 4 4 8" xfId="10504" xr:uid="{62F6991B-2453-4DF0-9F6A-8BDD0EE470BF}"/>
    <cellStyle name="Valuta 4 4 5" xfId="1815" xr:uid="{00000000-0005-0000-0000-0000690B0000}"/>
    <cellStyle name="Valuta 4 4 5 2" xfId="4714" xr:uid="{E0C87949-877A-4A0F-BBBA-D2F634B20689}"/>
    <cellStyle name="Valuta 4 4 5 2 2" xfId="20830" xr:uid="{D516610A-1BBE-4CC3-8DE7-CB67BD8C0188}"/>
    <cellStyle name="Valuta 4 4 5 2 2 2" xfId="32368" xr:uid="{98456D73-C425-4A57-AACE-1A3620B1F9D3}"/>
    <cellStyle name="Valuta 4 4 5 2 3" xfId="25462" xr:uid="{BF602AEB-BFAA-42BF-9598-7367204F375C}"/>
    <cellStyle name="Valuta 4 4 5 2 4" xfId="14136" xr:uid="{B9DD9C7C-B552-48D2-BC39-ACDF61585766}"/>
    <cellStyle name="Valuta 4 4 5 3" xfId="7580" xr:uid="{6BC2AF00-B2A3-43AC-B000-E596691B0207}"/>
    <cellStyle name="Valuta 4 4 5 3 2" xfId="31030" xr:uid="{F1907B28-0B59-4733-A92A-204669454F7D}"/>
    <cellStyle name="Valuta 4 4 5 3 3" xfId="19492" xr:uid="{2DE5F389-CDE9-45EB-8752-9AA7DCC4C8DF}"/>
    <cellStyle name="Valuta 4 4 5 4" xfId="22564" xr:uid="{8C327D26-0D77-4128-8656-419068E82745}"/>
    <cellStyle name="Valuta 4 4 5 5" xfId="11561" xr:uid="{9A0250B8-811C-47FB-852A-615BA749533D}"/>
    <cellStyle name="Valuta 4 4 6" xfId="1413" xr:uid="{00000000-0005-0000-0000-00006A0B0000}"/>
    <cellStyle name="Valuta 4 4 6 2" xfId="4316" xr:uid="{8F88D5B4-8140-4C34-B70A-53F9DFFE73C3}"/>
    <cellStyle name="Valuta 4 4 6 2 2" xfId="20494" xr:uid="{321C7A9A-1048-4BA0-9F87-EA0A07F5AD71}"/>
    <cellStyle name="Valuta 4 4 6 2 2 2" xfId="32032" xr:uid="{41B2EAFB-28EB-4698-8604-FB6EDB670E67}"/>
    <cellStyle name="Valuta 4 4 6 2 3" xfId="25064" xr:uid="{C7A8632E-00B9-44B3-A6F8-A30CC00BDCBA}"/>
    <cellStyle name="Valuta 4 4 6 2 4" xfId="13738" xr:uid="{05A1F26C-FDCE-42E6-BB2A-7C8E22F5C95A}"/>
    <cellStyle name="Valuta 4 4 6 3" xfId="7153" xr:uid="{853082F3-3E2C-4E89-B193-B7F22FE9BD4B}"/>
    <cellStyle name="Valuta 4 4 6 3 2" xfId="30694" xr:uid="{EB6D933C-1B04-41F3-836F-9F4E21B621EC}"/>
    <cellStyle name="Valuta 4 4 6 3 3" xfId="19156" xr:uid="{425BDCDB-418E-46E4-AA04-33A8450D96F6}"/>
    <cellStyle name="Valuta 4 4 6 4" xfId="22166" xr:uid="{0E42AD85-8344-44D9-8AF5-1E0C843B8EAA}"/>
    <cellStyle name="Valuta 4 4 6 5" xfId="11193" xr:uid="{8B1A7066-AE3E-49B7-A12C-E6E18D7A8973}"/>
    <cellStyle name="Valuta 4 4 7" xfId="901" xr:uid="{00000000-0005-0000-0000-00006B0B0000}"/>
    <cellStyle name="Valuta 4 4 7 2" xfId="3804" xr:uid="{E2F34729-A850-47D4-B3FA-6A0075F07891}"/>
    <cellStyle name="Valuta 4 4 7 2 2" xfId="20160" xr:uid="{14F24361-DC9F-4ECE-BDBA-DF0C4FD32FC3}"/>
    <cellStyle name="Valuta 4 4 7 2 2 2" xfId="31698" xr:uid="{E5186992-A844-4BAE-A644-A17CC65C4A4A}"/>
    <cellStyle name="Valuta 4 4 7 2 3" xfId="24552" xr:uid="{045078F1-1F14-4ED8-92EF-3C77540989B6}"/>
    <cellStyle name="Valuta 4 4 7 2 4" xfId="13248" xr:uid="{A5FC546D-8D56-480F-89B5-BECBC25410EE}"/>
    <cellStyle name="Valuta 4 4 7 3" xfId="6677" xr:uid="{E38DE203-7392-4D18-B924-7DFE847B5170}"/>
    <cellStyle name="Valuta 4 4 7 3 2" xfId="30360" xr:uid="{4AE6165C-AF9E-4E9F-B05B-1783E4F01357}"/>
    <cellStyle name="Valuta 4 4 7 3 3" xfId="18822" xr:uid="{2CCAE654-4214-4361-8D95-5A2599E41D77}"/>
    <cellStyle name="Valuta 4 4 7 4" xfId="21654" xr:uid="{477DD441-5A29-44F3-A801-1694883ED6C8}"/>
    <cellStyle name="Valuta 4 4 7 5" xfId="10744" xr:uid="{FBA37CE3-C890-43EC-B6DF-DDFAB17440A4}"/>
    <cellStyle name="Valuta 4 4 8" xfId="3334" xr:uid="{40474E22-568D-49E0-B802-10E1907A8BFE}"/>
    <cellStyle name="Valuta 4 4 8 2" xfId="19826" xr:uid="{AD8312BF-050F-4C78-939B-93313F6EBBD0}"/>
    <cellStyle name="Valuta 4 4 8 2 2" xfId="31364" xr:uid="{669CBB32-DBB4-42B8-A2BD-605356DD1C8C}"/>
    <cellStyle name="Valuta 4 4 8 3" xfId="24082" xr:uid="{691028DA-0868-405B-BDB2-42CAE94C28F5}"/>
    <cellStyle name="Valuta 4 4 8 4" xfId="12802" xr:uid="{A91E630E-38B5-48B8-821B-03F881B6166E}"/>
    <cellStyle name="Valuta 4 4 9" xfId="6249" xr:uid="{68BC0F94-B9BF-4FBA-BA29-5C6724C64F3A}"/>
    <cellStyle name="Valuta 4 4 9 2" xfId="30026" xr:uid="{7E702139-6FAD-46A7-B6B0-9F3F10E54E12}"/>
    <cellStyle name="Valuta 4 4 9 3" xfId="18488" xr:uid="{52B2CCE9-2213-4A79-95A0-A59B1016C9A1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2 2 2" xfId="21037" xr:uid="{ACF33BBD-2F52-410E-9171-4AA44DD2D79E}"/>
    <cellStyle name="Valuta 4 5 2 2 2 2 2" xfId="32575" xr:uid="{86088313-1B5D-4E3D-BA68-A5A84A4B5B44}"/>
    <cellStyle name="Valuta 4 5 2 2 2 3" xfId="25669" xr:uid="{5511D2CB-D06D-487C-B20E-664A7AEED5D1}"/>
    <cellStyle name="Valuta 4 5 2 2 2 4" xfId="14343" xr:uid="{52DA0665-24BA-40F5-AAA2-30E6EF7D6802}"/>
    <cellStyle name="Valuta 4 5 2 2 3" xfId="7428" xr:uid="{B0493F5E-F44E-4ADB-9450-F002240D85C7}"/>
    <cellStyle name="Valuta 4 5 2 2 3 2" xfId="31237" xr:uid="{77197F15-4FBB-4499-8854-1DCFA617E496}"/>
    <cellStyle name="Valuta 4 5 2 2 3 3" xfId="19699" xr:uid="{2726F355-63E8-4794-B449-ADE838F1EE25}"/>
    <cellStyle name="Valuta 4 5 2 2 4" xfId="22771" xr:uid="{8976EA32-8E2A-4DA6-8B13-B1E1BB22FE91}"/>
    <cellStyle name="Valuta 4 5 2 2 5" xfId="11768" xr:uid="{0EA504A6-3A44-4182-8415-B95B8C265FF9}"/>
    <cellStyle name="Valuta 4 5 2 3" xfId="1676" xr:uid="{00000000-0005-0000-0000-00006F0B0000}"/>
    <cellStyle name="Valuta 4 5 2 3 2" xfId="4579" xr:uid="{7B06BA86-D6D2-4B58-915B-81C0B6D4ACD9}"/>
    <cellStyle name="Valuta 4 5 2 3 2 2" xfId="20701" xr:uid="{324680C6-1656-4B26-B417-9806004EEACE}"/>
    <cellStyle name="Valuta 4 5 2 3 2 2 2" xfId="32239" xr:uid="{7C5A2A95-76A7-4B59-B532-E5A54B224D0E}"/>
    <cellStyle name="Valuta 4 5 2 3 2 3" xfId="25327" xr:uid="{0F7F5F42-566D-47B5-840D-9E4763A320DA}"/>
    <cellStyle name="Valuta 4 5 2 3 2 4" xfId="14001" xr:uid="{434A7310-164F-4A27-974F-7050D40B44F8}"/>
    <cellStyle name="Valuta 4 5 2 3 3" xfId="6965" xr:uid="{A076F578-B43C-4E19-8343-B76C19FDADC9}"/>
    <cellStyle name="Valuta 4 5 2 3 3 2" xfId="30901" xr:uid="{4942022F-5969-47C5-AC38-A47C5E7D5CFD}"/>
    <cellStyle name="Valuta 4 5 2 3 3 3" xfId="19363" xr:uid="{C19619AA-8D5B-4E19-BA87-1E14ACE18EFA}"/>
    <cellStyle name="Valuta 4 5 2 3 4" xfId="22429" xr:uid="{6CC7FA9E-FD28-44DD-80FC-44BA43EA1947}"/>
    <cellStyle name="Valuta 4 5 2 3 5" xfId="11428" xr:uid="{13BF060E-B56D-4F86-ABC5-FD7B227AF8D2}"/>
    <cellStyle name="Valuta 4 5 2 4" xfId="1243" xr:uid="{00000000-0005-0000-0000-0000700B0000}"/>
    <cellStyle name="Valuta 4 5 2 4 2" xfId="4146" xr:uid="{C0F510D1-44A8-4139-A366-75FB09C6B5E1}"/>
    <cellStyle name="Valuta 4 5 2 4 2 2" xfId="20367" xr:uid="{76F9A867-635E-4619-89AA-8744F2D1E3FE}"/>
    <cellStyle name="Valuta 4 5 2 4 2 2 2" xfId="31905" xr:uid="{3754DF3C-7417-4004-9AC5-EFD412232476}"/>
    <cellStyle name="Valuta 4 5 2 4 2 3" xfId="24894" xr:uid="{0E6C16DE-EB6B-46F1-A1BF-DE7E14B8CAEF}"/>
    <cellStyle name="Valuta 4 5 2 4 2 4" xfId="13568" xr:uid="{7634B808-4B7C-4842-82DF-707EE8C4C21C}"/>
    <cellStyle name="Valuta 4 5 2 4 3" xfId="19029" xr:uid="{67D7EA8E-1EA1-451F-B54C-93250D0900CA}"/>
    <cellStyle name="Valuta 4 5 2 4 3 2" xfId="30567" xr:uid="{39002228-B2D4-466B-9860-9276F1E34976}"/>
    <cellStyle name="Valuta 4 5 2 4 4" xfId="21996" xr:uid="{873B2FDA-8953-44F0-B2E6-9680592F473B}"/>
    <cellStyle name="Valuta 4 5 2 4 5" xfId="11041" xr:uid="{8980BB86-BC1F-414C-B50C-5877E335448D}"/>
    <cellStyle name="Valuta 4 5 2 5" xfId="3576" xr:uid="{72F39D50-D61B-45CC-9F59-C68077CC08AF}"/>
    <cellStyle name="Valuta 4 5 2 5 2" xfId="20033" xr:uid="{BA6A763B-3679-4FCF-8C1A-352FBB788CE0}"/>
    <cellStyle name="Valuta 4 5 2 5 2 2" xfId="31571" xr:uid="{76639B2C-B0A7-4F7D-A899-92CFD93793EF}"/>
    <cellStyle name="Valuta 4 5 2 5 3" xfId="24324" xr:uid="{70AF7777-2C95-4DCE-8E03-1F06C4121153}"/>
    <cellStyle name="Valuta 4 5 2 5 4" xfId="13044" xr:uid="{A336A2A8-0B5F-402A-8C93-F3168E6B4879}"/>
    <cellStyle name="Valuta 4 5 2 6" xfId="6507" xr:uid="{BCE55BD9-B252-47B7-98A4-0E7DB268A478}"/>
    <cellStyle name="Valuta 4 5 2 6 2" xfId="30233" xr:uid="{0A277804-3325-4474-9BC0-3AD42B2231A0}"/>
    <cellStyle name="Valuta 4 5 2 6 3" xfId="18695" xr:uid="{DDFAB850-7AEC-4A27-B57F-BFD90A09B3A2}"/>
    <cellStyle name="Valuta 4 5 2 7" xfId="21426" xr:uid="{D3FF3C43-1B85-4A2F-9035-840151BA5DC2}"/>
    <cellStyle name="Valuta 4 5 2 8" xfId="10550" xr:uid="{BB9A9474-A939-4B59-BF68-97A38E908AA8}"/>
    <cellStyle name="Valuta 4 5 3" xfId="1855" xr:uid="{00000000-0005-0000-0000-0000710B0000}"/>
    <cellStyle name="Valuta 4 5 3 2" xfId="4754" xr:uid="{FDC3B903-D171-41EC-B29A-3FED15471796}"/>
    <cellStyle name="Valuta 4 5 3 2 2" xfId="20870" xr:uid="{D2718844-4366-4DE1-A929-A9D6CFFCE207}"/>
    <cellStyle name="Valuta 4 5 3 2 2 2" xfId="32408" xr:uid="{7D9B5FCA-EC4B-41D4-B094-E479717B7606}"/>
    <cellStyle name="Valuta 4 5 3 2 3" xfId="25502" xr:uid="{5735D59E-BA39-49A2-BD52-560EA11137F2}"/>
    <cellStyle name="Valuta 4 5 3 2 4" xfId="14176" xr:uid="{90ED420D-FF43-42AE-B34F-1A07BA3926D9}"/>
    <cellStyle name="Valuta 4 5 3 3" xfId="7624" xr:uid="{DEDA580D-F034-41B2-8070-DAF9448A5AEB}"/>
    <cellStyle name="Valuta 4 5 3 3 2" xfId="31070" xr:uid="{4587B34E-C461-4296-8C5C-774476AAE34A}"/>
    <cellStyle name="Valuta 4 5 3 3 3" xfId="19532" xr:uid="{0EA59DFA-B62B-4921-9EB7-6F416D9A8E87}"/>
    <cellStyle name="Valuta 4 5 3 4" xfId="22604" xr:uid="{59214090-9667-4224-98B9-14D51D95B436}"/>
    <cellStyle name="Valuta 4 5 3 5" xfId="11601" xr:uid="{8851E0B6-EB57-48C5-993A-906BC8AE1C47}"/>
    <cellStyle name="Valuta 4 5 4" xfId="1463" xr:uid="{00000000-0005-0000-0000-0000720B0000}"/>
    <cellStyle name="Valuta 4 5 4 2" xfId="4366" xr:uid="{2A97B9DA-920D-4D55-8CC7-0161635B53F2}"/>
    <cellStyle name="Valuta 4 5 4 2 2" xfId="20534" xr:uid="{B73B74BC-9E9B-4DDC-864E-814D7586A8E5}"/>
    <cellStyle name="Valuta 4 5 4 2 2 2" xfId="32072" xr:uid="{1C8DD043-76EC-4F51-BBE2-A12622D2CABE}"/>
    <cellStyle name="Valuta 4 5 4 2 3" xfId="25114" xr:uid="{11E8C854-E90F-4208-A283-D383526343DB}"/>
    <cellStyle name="Valuta 4 5 4 2 4" xfId="13788" xr:uid="{1D62DD84-4D4C-49D0-9020-63270EB87643}"/>
    <cellStyle name="Valuta 4 5 4 3" xfId="7203" xr:uid="{BD8879AD-354F-481D-8F53-15FB689DC6F6}"/>
    <cellStyle name="Valuta 4 5 4 3 2" xfId="30734" xr:uid="{18B89673-10DB-43E3-AF81-5046EFC8361E}"/>
    <cellStyle name="Valuta 4 5 4 3 3" xfId="19196" xr:uid="{A7ADEDAA-4C0A-422E-8A4B-11D04C7D6B90}"/>
    <cellStyle name="Valuta 4 5 4 4" xfId="22216" xr:uid="{978CE9A3-2CF8-44DE-B610-0F9EDBA828F1}"/>
    <cellStyle name="Valuta 4 5 4 5" xfId="11239" xr:uid="{D7E89CCF-57C9-4C99-BC41-A15E881FC0CE}"/>
    <cellStyle name="Valuta 4 5 5" xfId="952" xr:uid="{00000000-0005-0000-0000-0000730B0000}"/>
    <cellStyle name="Valuta 4 5 5 2" xfId="3855" xr:uid="{69D33FD3-FF86-49CB-BEA5-E074C981D7D1}"/>
    <cellStyle name="Valuta 4 5 5 2 2" xfId="20200" xr:uid="{03B4C025-BD8A-42B0-B520-B08C5AE4D510}"/>
    <cellStyle name="Valuta 4 5 5 2 2 2" xfId="31738" xr:uid="{56BDB379-2028-4E50-8E68-E50ECDB693C4}"/>
    <cellStyle name="Valuta 4 5 5 2 3" xfId="24603" xr:uid="{CD30DF8F-8C9E-4C91-8329-9F656DE2F212}"/>
    <cellStyle name="Valuta 4 5 5 2 4" xfId="13295" xr:uid="{C9378696-82AD-431B-AD8A-955FE073D581}"/>
    <cellStyle name="Valuta 4 5 5 3" xfId="6727" xr:uid="{7066F68A-9E32-4E1B-8E1C-4DBEBE4707B3}"/>
    <cellStyle name="Valuta 4 5 5 3 2" xfId="30400" xr:uid="{D5BD7A8E-466D-4BF0-A57C-5710BF38200E}"/>
    <cellStyle name="Valuta 4 5 5 3 3" xfId="18862" xr:uid="{3A2E13FD-6B6A-49BD-9C8B-628811027E3C}"/>
    <cellStyle name="Valuta 4 5 5 4" xfId="21705" xr:uid="{015BEF7D-EBA2-487B-A49F-3C88487F5421}"/>
    <cellStyle name="Valuta 4 5 5 5" xfId="10790" xr:uid="{1290A74B-8E2A-4DF8-9D95-8CCA72E95162}"/>
    <cellStyle name="Valuta 4 5 6" xfId="3384" xr:uid="{770D2BD9-F6DE-4524-91A7-77E5EB88792A}"/>
    <cellStyle name="Valuta 4 5 6 2" xfId="19866" xr:uid="{AAA28E78-9A7F-45A6-9A43-DB69EED2F2AD}"/>
    <cellStyle name="Valuta 4 5 6 2 2" xfId="31404" xr:uid="{C2AC210D-DAE6-4FAE-AC31-5CB57AC33C8D}"/>
    <cellStyle name="Valuta 4 5 6 3" xfId="24132" xr:uid="{38367399-144B-4B96-8D7A-8402A8607DBF}"/>
    <cellStyle name="Valuta 4 5 6 4" xfId="12852" xr:uid="{3A2941E8-2824-479A-BBD1-92F99840082E}"/>
    <cellStyle name="Valuta 4 5 7" xfId="6299" xr:uid="{E1070F91-D08E-4E22-A0A6-DBEDC063F360}"/>
    <cellStyle name="Valuta 4 5 7 2" xfId="30066" xr:uid="{45450B34-7053-451A-A6D1-124D94A67A77}"/>
    <cellStyle name="Valuta 4 5 7 3" xfId="18528" xr:uid="{21A3995D-F5B8-4CD0-8CB9-1FC5BD3E212B}"/>
    <cellStyle name="Valuta 4 5 8" xfId="21234" xr:uid="{26EB7FC0-0F86-48DA-9D54-BF93FA152E5F}"/>
    <cellStyle name="Valuta 4 5 9" xfId="10373" xr:uid="{3C3C8AD0-47BE-4A78-B69F-E72FC75BD0A4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2 2 2" xfId="20957" xr:uid="{6408A728-8F07-4B52-9240-A9714E4498F7}"/>
    <cellStyle name="Valuta 4 7 2 2 2 2 2" xfId="32495" xr:uid="{8B2658F2-60DC-49FD-9E7B-9347EF56BB2F}"/>
    <cellStyle name="Valuta 4 7 2 2 2 3" xfId="25589" xr:uid="{64D13A53-867E-4D65-B924-D1557F7520E5}"/>
    <cellStyle name="Valuta 4 7 2 2 2 4" xfId="14263" xr:uid="{7493D24C-4E8E-4330-8C06-5453F73E0B30}"/>
    <cellStyle name="Valuta 4 7 2 2 3" xfId="7336" xr:uid="{88111AB3-ABCD-4DC4-ACF7-E659857CD5E0}"/>
    <cellStyle name="Valuta 4 7 2 2 3 2" xfId="31157" xr:uid="{EF11B229-2D48-4191-9C82-614A12DA022F}"/>
    <cellStyle name="Valuta 4 7 2 2 3 3" xfId="19619" xr:uid="{F9C70740-EC9F-436C-977D-D278C62B79CA}"/>
    <cellStyle name="Valuta 4 7 2 2 4" xfId="22691" xr:uid="{9504254D-3C49-4BCD-A2B5-AFE45B26F986}"/>
    <cellStyle name="Valuta 4 7 2 2 5" xfId="11688" xr:uid="{7B0F286D-8634-4204-A97C-19DA28832061}"/>
    <cellStyle name="Valuta 4 7 2 3" xfId="1584" xr:uid="{00000000-0005-0000-0000-0000780B0000}"/>
    <cellStyle name="Valuta 4 7 2 3 2" xfId="4487" xr:uid="{050123A3-FBE4-4BB9-9FC7-927DF58D9AD4}"/>
    <cellStyle name="Valuta 4 7 2 3 2 2" xfId="20621" xr:uid="{A200EB92-2B47-4BC5-92CA-792678FADBE9}"/>
    <cellStyle name="Valuta 4 7 2 3 2 2 2" xfId="32159" xr:uid="{B52C8E8D-BCA5-4FDE-9F48-E47F1442CD1B}"/>
    <cellStyle name="Valuta 4 7 2 3 2 3" xfId="25235" xr:uid="{A57B5A6C-9056-4390-97A6-FA44F77C1E0D}"/>
    <cellStyle name="Valuta 4 7 2 3 2 4" xfId="13909" xr:uid="{B5A62019-88EF-4512-ABDF-9FFC3B8BECF0}"/>
    <cellStyle name="Valuta 4 7 2 3 3" xfId="6873" xr:uid="{BC9D5B9D-C04E-4A1E-ADB7-28142ED23C47}"/>
    <cellStyle name="Valuta 4 7 2 3 3 2" xfId="30821" xr:uid="{EAE5C140-4168-4A2E-A9B2-C13324F36DE6}"/>
    <cellStyle name="Valuta 4 7 2 3 3 3" xfId="19283" xr:uid="{B2682420-DAFB-4D1C-A51C-27EE9DD9E3F1}"/>
    <cellStyle name="Valuta 4 7 2 3 4" xfId="22337" xr:uid="{E2A19EA7-E016-4281-B0DC-38370ABAD4C2}"/>
    <cellStyle name="Valuta 4 7 2 3 5" xfId="11342" xr:uid="{1F58FF6A-2A52-43E2-AA35-EABFA7618556}"/>
    <cellStyle name="Valuta 4 7 2 4" xfId="1151" xr:uid="{00000000-0005-0000-0000-0000790B0000}"/>
    <cellStyle name="Valuta 4 7 2 4 2" xfId="4054" xr:uid="{2DEA3DE6-015B-45EE-9BF4-3C9799510EAF}"/>
    <cellStyle name="Valuta 4 7 2 4 2 2" xfId="20287" xr:uid="{783EC7F1-C56B-4C9F-90F1-C298736C9B46}"/>
    <cellStyle name="Valuta 4 7 2 4 2 2 2" xfId="31825" xr:uid="{288C1605-9D4D-4D15-A6BB-CD7F7BCF1501}"/>
    <cellStyle name="Valuta 4 7 2 4 2 3" xfId="24802" xr:uid="{56552087-2030-417B-818C-833835D553F3}"/>
    <cellStyle name="Valuta 4 7 2 4 2 4" xfId="13476" xr:uid="{9669091B-1A1C-4A09-9BFD-0C6D4DE06572}"/>
    <cellStyle name="Valuta 4 7 2 4 3" xfId="18949" xr:uid="{F82BA99E-4301-4188-A2B0-53CF84DDE3E4}"/>
    <cellStyle name="Valuta 4 7 2 4 3 2" xfId="30487" xr:uid="{4F84C531-55BD-45D7-BF92-90523C58E14A}"/>
    <cellStyle name="Valuta 4 7 2 4 4" xfId="21904" xr:uid="{74B8D3AD-6ACC-474D-845B-9F32A40C2A94}"/>
    <cellStyle name="Valuta 4 7 2 4 5" xfId="10955" xr:uid="{4546FCC9-F03E-4D83-89F9-D2C73CFA6DC0}"/>
    <cellStyle name="Valuta 4 7 2 5" xfId="3484" xr:uid="{6F3E20E7-EEC8-4B6F-AF51-3E14BE518294}"/>
    <cellStyle name="Valuta 4 7 2 5 2" xfId="19953" xr:uid="{4E5D4AA9-D057-4BD2-83D5-207E2AAEFD35}"/>
    <cellStyle name="Valuta 4 7 2 5 2 2" xfId="31491" xr:uid="{D0AF1298-60B8-4817-B6A3-3E0034F67704}"/>
    <cellStyle name="Valuta 4 7 2 5 3" xfId="24232" xr:uid="{2BC4BE16-1D04-49AC-8CE3-F5D2FB8F197D}"/>
    <cellStyle name="Valuta 4 7 2 5 4" xfId="12952" xr:uid="{A86C5E7E-B3B9-4FA1-A7C9-8406BD98AD8D}"/>
    <cellStyle name="Valuta 4 7 2 6" xfId="6415" xr:uid="{E61B5F93-FBD5-4A9A-93C8-6853E63F2674}"/>
    <cellStyle name="Valuta 4 7 2 6 2" xfId="30153" xr:uid="{7E4C1713-226C-4F8F-82CF-DD076B4C9326}"/>
    <cellStyle name="Valuta 4 7 2 6 3" xfId="18615" xr:uid="{9663CB8A-5173-4B39-9E5B-78EB601C4A41}"/>
    <cellStyle name="Valuta 4 7 2 7" xfId="21334" xr:uid="{AA1814A8-1D7C-4E6C-9AAF-534704D6AB7F}"/>
    <cellStyle name="Valuta 4 7 2 8" xfId="10464" xr:uid="{4DEE3E89-C2E3-43B7-9260-7F657DBC1E21}"/>
    <cellStyle name="Valuta 4 7 3" xfId="1775" xr:uid="{00000000-0005-0000-0000-00007A0B0000}"/>
    <cellStyle name="Valuta 4 7 3 2" xfId="4674" xr:uid="{0C699F1C-9EDE-494D-967C-CE617730963E}"/>
    <cellStyle name="Valuta 4 7 3 2 2" xfId="20790" xr:uid="{FFC3FF9F-6765-4B85-B90A-EB11D8ABD854}"/>
    <cellStyle name="Valuta 4 7 3 2 2 2" xfId="32328" xr:uid="{0A7A4A96-DD5D-4A1D-8450-DD1809172248}"/>
    <cellStyle name="Valuta 4 7 3 2 3" xfId="25422" xr:uid="{C45870ED-3131-4EA2-8ADD-A8E137BF3138}"/>
    <cellStyle name="Valuta 4 7 3 2 4" xfId="14096" xr:uid="{A11D9A1C-B592-4616-BF1A-9AE87E4B43DC}"/>
    <cellStyle name="Valuta 4 7 3 3" xfId="7538" xr:uid="{F483DCB5-5DFE-4D4A-AF71-9F02D1D59A13}"/>
    <cellStyle name="Valuta 4 7 3 3 2" xfId="30990" xr:uid="{0B05F067-3EF0-4BBC-A1DF-07B42F69A895}"/>
    <cellStyle name="Valuta 4 7 3 3 3" xfId="19452" xr:uid="{CEFCDCDA-C994-4285-9D7C-66CBB009101B}"/>
    <cellStyle name="Valuta 4 7 3 4" xfId="22524" xr:uid="{1ECCF6F6-4739-4118-93EC-736068C0DA9C}"/>
    <cellStyle name="Valuta 4 7 3 5" xfId="11521" xr:uid="{70DFB58A-E970-400D-829B-007F4DD85734}"/>
    <cellStyle name="Valuta 4 7 4" xfId="1368" xr:uid="{00000000-0005-0000-0000-00007B0B0000}"/>
    <cellStyle name="Valuta 4 7 4 2" xfId="4271" xr:uid="{E862D0B1-8B52-4576-BA34-D58616AB550C}"/>
    <cellStyle name="Valuta 4 7 4 2 2" xfId="20454" xr:uid="{E98F86BA-3ED2-4A57-8BA5-ACB23CAA6118}"/>
    <cellStyle name="Valuta 4 7 4 2 2 2" xfId="31992" xr:uid="{0B53E5F5-D5B0-4EC5-BE49-0A6B74A912B1}"/>
    <cellStyle name="Valuta 4 7 4 2 3" xfId="25019" xr:uid="{FE9D588B-DD7C-4DAF-9D00-3526BC313BE1}"/>
    <cellStyle name="Valuta 4 7 4 2 4" xfId="13693" xr:uid="{331BC847-859A-4F8C-A92D-A2284CB8F31E}"/>
    <cellStyle name="Valuta 4 7 4 3" xfId="7107" xr:uid="{B0AF3232-33A6-4666-A4C1-DE910D7EB969}"/>
    <cellStyle name="Valuta 4 7 4 3 2" xfId="30654" xr:uid="{0C219DFD-D365-4401-8B3C-3140F2C581A3}"/>
    <cellStyle name="Valuta 4 7 4 3 3" xfId="19116" xr:uid="{8A957FD3-4440-4564-A2BA-61B3F1F958F5}"/>
    <cellStyle name="Valuta 4 7 4 4" xfId="22121" xr:uid="{79982B42-8311-453E-8E14-3A0F430576ED}"/>
    <cellStyle name="Valuta 4 7 4 5" xfId="11150" xr:uid="{3A183F2A-46B1-4D91-B5A3-BF1A4A4636F7}"/>
    <cellStyle name="Valuta 4 7 5" xfId="853" xr:uid="{00000000-0005-0000-0000-00007C0B0000}"/>
    <cellStyle name="Valuta 4 7 5 2" xfId="3756" xr:uid="{C0110B17-8DAD-4097-A4D2-1D000A0B9220}"/>
    <cellStyle name="Valuta 4 7 5 2 2" xfId="20120" xr:uid="{60BDBC15-C416-4033-A6E5-E578D64C4EFD}"/>
    <cellStyle name="Valuta 4 7 5 2 2 2" xfId="31658" xr:uid="{06505FAD-555A-4E7A-A0B0-299173A02AA8}"/>
    <cellStyle name="Valuta 4 7 5 2 3" xfId="24504" xr:uid="{8736FB51-2E2C-4253-935D-02EF1345EDD2}"/>
    <cellStyle name="Valuta 4 7 5 2 4" xfId="13203" xr:uid="{75B0271A-A8C2-4604-87D4-CAC540BB8195}"/>
    <cellStyle name="Valuta 4 7 5 3" xfId="6632" xr:uid="{31894810-433E-41F3-80E8-6316390C4BEA}"/>
    <cellStyle name="Valuta 4 7 5 3 2" xfId="30320" xr:uid="{86F87A88-3D19-4AA8-8536-07E7419718E4}"/>
    <cellStyle name="Valuta 4 7 5 3 3" xfId="18782" xr:uid="{7D9F2F5C-C187-4BAD-B2A7-961F681599E0}"/>
    <cellStyle name="Valuta 4 7 5 4" xfId="21606" xr:uid="{A464B080-B6DC-4941-A029-A1977B4DDF56}"/>
    <cellStyle name="Valuta 4 7 5 5" xfId="10699" xr:uid="{592FCA44-1F90-49C4-89E2-6CA932CB74B5}"/>
    <cellStyle name="Valuta 4 7 6" xfId="3291" xr:uid="{2B2D7DDC-200B-4239-933A-22B308D87E9F}"/>
    <cellStyle name="Valuta 4 7 6 2" xfId="19786" xr:uid="{6E6DC981-706E-45BA-9960-E1AD28E29E00}"/>
    <cellStyle name="Valuta 4 7 6 2 2" xfId="31324" xr:uid="{23484EFF-A7EA-46EE-B6A4-C07406BF65FD}"/>
    <cellStyle name="Valuta 4 7 6 3" xfId="24039" xr:uid="{E43965A9-E943-402B-B253-82D6C9BBC513}"/>
    <cellStyle name="Valuta 4 7 6 4" xfId="12759" xr:uid="{844E91D4-3FC7-44F2-A86C-1D8C8EFBB548}"/>
    <cellStyle name="Valuta 4 7 7" xfId="6204" xr:uid="{E9082A59-F827-4D5A-B97B-F86947196150}"/>
    <cellStyle name="Valuta 4 7 7 2" xfId="29986" xr:uid="{76E20F4F-666A-4E7F-B9E6-59FFDDB97C20}"/>
    <cellStyle name="Valuta 4 7 7 3" xfId="18448" xr:uid="{1C0FC786-19A2-4435-ACF2-30CC518604C8}"/>
    <cellStyle name="Valuta 4 7 8" xfId="21141" xr:uid="{4DB8ADD7-4910-428E-89E6-8ACC84859F32}"/>
    <cellStyle name="Valuta 4 7 9" xfId="10290" xr:uid="{9C7FF796-5A06-4931-BB83-D285E3C53F83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2 2 2" xfId="20948" xr:uid="{AE03AEA5-88BF-4E2F-A89D-48DDD45C833F}"/>
    <cellStyle name="Valuta 4 8 2 2 2 2" xfId="32486" xr:uid="{1CD2E571-E50F-4A28-8A14-759D5FCC84A3}"/>
    <cellStyle name="Valuta 4 8 2 2 3" xfId="25580" xr:uid="{A551079C-25CD-4B4D-A27B-F3DBE613A0E8}"/>
    <cellStyle name="Valuta 4 8 2 2 4" xfId="14254" xr:uid="{DB9501FC-9E68-4414-9CF7-DE671A7FC93A}"/>
    <cellStyle name="Valuta 4 8 2 3" xfId="7322" xr:uid="{35C91C10-D4B4-4690-83DE-5BBB7339DDB2}"/>
    <cellStyle name="Valuta 4 8 2 3 2" xfId="31148" xr:uid="{9973E74E-0D0E-49A7-8A2D-A53AB1870EEF}"/>
    <cellStyle name="Valuta 4 8 2 3 3" xfId="19610" xr:uid="{15384162-6170-4FE5-AF36-9C9A6BD0DAD4}"/>
    <cellStyle name="Valuta 4 8 2 4" xfId="22682" xr:uid="{77B76D2B-45ED-407B-A341-8241AB371122}"/>
    <cellStyle name="Valuta 4 8 2 5" xfId="11679" xr:uid="{DAA650DB-07F9-49D3-B6A5-EAC0D4D9AC5D}"/>
    <cellStyle name="Valuta 4 8 3" xfId="1570" xr:uid="{00000000-0005-0000-0000-00007F0B0000}"/>
    <cellStyle name="Valuta 4 8 3 2" xfId="4473" xr:uid="{15E9BE52-B1A5-420C-8408-BCA86E68A649}"/>
    <cellStyle name="Valuta 4 8 3 2 2" xfId="20612" xr:uid="{F436AED8-AFCD-4F08-8B62-8838C7D81407}"/>
    <cellStyle name="Valuta 4 8 3 2 2 2" xfId="32150" xr:uid="{88A7F1AF-E02C-4316-AB95-1A30181A726F}"/>
    <cellStyle name="Valuta 4 8 3 2 3" xfId="25221" xr:uid="{CE0F7E48-7BC7-4EF7-B7C3-0DF2FC3E2837}"/>
    <cellStyle name="Valuta 4 8 3 2 4" xfId="13895" xr:uid="{281CF406-99DA-4734-91FF-25F92F274C09}"/>
    <cellStyle name="Valuta 4 8 3 3" xfId="6859" xr:uid="{AEFD38AF-769E-47F2-9566-665AB0DF59D4}"/>
    <cellStyle name="Valuta 4 8 3 3 2" xfId="30812" xr:uid="{B2057186-1A67-42A5-A412-418CC9969BC2}"/>
    <cellStyle name="Valuta 4 8 3 3 3" xfId="19274" xr:uid="{BE031A57-DEC0-4185-B372-9D1A3746ADF3}"/>
    <cellStyle name="Valuta 4 8 3 4" xfId="22323" xr:uid="{168E8975-BB0B-495A-8925-1C9E80091C63}"/>
    <cellStyle name="Valuta 4 8 3 5" xfId="11330" xr:uid="{CCE97E2B-B2E3-4C69-A1D9-2F677BF8ECA9}"/>
    <cellStyle name="Valuta 4 8 4" xfId="1137" xr:uid="{00000000-0005-0000-0000-0000800B0000}"/>
    <cellStyle name="Valuta 4 8 4 2" xfId="4040" xr:uid="{32B70B59-E167-49DD-8C03-0EA0FE79914F}"/>
    <cellStyle name="Valuta 4 8 4 2 2" xfId="20278" xr:uid="{F3D57F38-92F8-4E71-A04B-CB7634F84BFE}"/>
    <cellStyle name="Valuta 4 8 4 2 2 2" xfId="31816" xr:uid="{1DC418E8-5C33-470A-84FD-6934A21C1801}"/>
    <cellStyle name="Valuta 4 8 4 2 3" xfId="24788" xr:uid="{8F66DD31-0E6A-400E-99A0-C9A01935064D}"/>
    <cellStyle name="Valuta 4 8 4 2 4" xfId="13462" xr:uid="{388245CD-7A90-47E4-AA03-6BF0A3E3C6FF}"/>
    <cellStyle name="Valuta 4 8 4 3" xfId="18940" xr:uid="{5265F027-5F4E-481C-B2B3-28E5A05CF3D3}"/>
    <cellStyle name="Valuta 4 8 4 3 2" xfId="30478" xr:uid="{8AFB4C94-0D8C-49E0-BC1D-D34FF62E78B2}"/>
    <cellStyle name="Valuta 4 8 4 4" xfId="21890" xr:uid="{B97A29AA-6BA9-4979-9A0F-4912B050E6CB}"/>
    <cellStyle name="Valuta 4 8 4 5" xfId="10943" xr:uid="{A1D853AC-3227-46B3-8106-F14FDFDC6163}"/>
    <cellStyle name="Valuta 4 8 5" xfId="3470" xr:uid="{A66382DC-AA6A-4F2C-B3B9-3933EC37B51C}"/>
    <cellStyle name="Valuta 4 8 5 2" xfId="19944" xr:uid="{D10ADEB2-2B18-4050-A500-3CA343DFE2AB}"/>
    <cellStyle name="Valuta 4 8 5 2 2" xfId="31482" xr:uid="{33054A7A-1873-4B43-837E-9B5D064E55CC}"/>
    <cellStyle name="Valuta 4 8 5 3" xfId="24218" xr:uid="{88AA2DC9-862E-4C0A-B433-3B3B08AD748B}"/>
    <cellStyle name="Valuta 4 8 5 4" xfId="12938" xr:uid="{AC9E27CD-D134-4759-9204-D5CE80985D96}"/>
    <cellStyle name="Valuta 4 8 6" xfId="6401" xr:uid="{55686BEE-AE73-4176-9E7C-435E2AE37380}"/>
    <cellStyle name="Valuta 4 8 6 2" xfId="30144" xr:uid="{CC3A451B-8911-41D8-8C4D-8F8028021D0C}"/>
    <cellStyle name="Valuta 4 8 6 3" xfId="18606" xr:uid="{FBD88383-9F69-43A0-874E-D4FFA9D227E5}"/>
    <cellStyle name="Valuta 4 8 7" xfId="21320" xr:uid="{8C89FF46-8438-4F6F-8DA8-AA3205037A65}"/>
    <cellStyle name="Valuta 4 8 8" xfId="10452" xr:uid="{21ED879E-7EED-4532-9B31-672A1A094544}"/>
    <cellStyle name="Valuta 4 9" xfId="1765" xr:uid="{00000000-0005-0000-0000-0000810B0000}"/>
    <cellStyle name="Valuta 4 9 2" xfId="4664" xr:uid="{8DC8A046-9E88-445B-9997-B1941060518E}"/>
    <cellStyle name="Valuta 4 9 2 2" xfId="20781" xr:uid="{F39468AE-EB36-4993-9B42-D265FC9919FB}"/>
    <cellStyle name="Valuta 4 9 2 2 2" xfId="32319" xr:uid="{40B52A17-06F9-4811-8767-EEB40EBC9AF8}"/>
    <cellStyle name="Valuta 4 9 2 3" xfId="25412" xr:uid="{61E5CBAC-CCF3-4C8A-A441-DBC854832637}"/>
    <cellStyle name="Valuta 4 9 2 4" xfId="14086" xr:uid="{AC0F9022-3520-45E5-BC06-2AE567BE6AED}"/>
    <cellStyle name="Valuta 4 9 3" xfId="7519" xr:uid="{03338A74-B169-43CD-95BA-790CBD71B52E}"/>
    <cellStyle name="Valuta 4 9 3 2" xfId="30981" xr:uid="{C6761F7F-3020-4642-8B50-65F80F088876}"/>
    <cellStyle name="Valuta 4 9 3 3" xfId="19443" xr:uid="{8A2BCDB7-A124-420B-B0CB-E679FE0D9323}"/>
    <cellStyle name="Valuta 4 9 4" xfId="22514" xr:uid="{5779CBD4-0FBE-4A03-9586-1208218E5905}"/>
    <cellStyle name="Valuta 4 9 5" xfId="11511" xr:uid="{5D510173-0E06-4A4A-8F83-66A4EFC6CF49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2 2 2" xfId="20945" xr:uid="{05BE0F08-136A-46BA-9BC5-BCB41CB3BA90}"/>
    <cellStyle name="Valuta 5 2 2 2 2" xfId="32483" xr:uid="{46918274-8FAE-4E94-AC38-EF5680FFAC63}"/>
    <cellStyle name="Valuta 5 2 2 3" xfId="25577" xr:uid="{7A3187D0-EF93-4106-9C31-35455764C8EB}"/>
    <cellStyle name="Valuta 5 2 2 4" xfId="14251" xr:uid="{62342455-60CD-4974-8168-A61C5634ADED}"/>
    <cellStyle name="Valuta 5 2 3" xfId="7319" xr:uid="{EE451E1B-03C0-47E9-BC4E-2F24AEC4B160}"/>
    <cellStyle name="Valuta 5 2 3 2" xfId="31145" xr:uid="{CBE597A9-DDD0-4E18-B2B0-F2BF6F07210D}"/>
    <cellStyle name="Valuta 5 2 3 3" xfId="19607" xr:uid="{B2555385-EB04-4082-88E7-96A1ABE9CCC3}"/>
    <cellStyle name="Valuta 5 2 4" xfId="22679" xr:uid="{09B4640B-BF83-4659-A859-C9C1C701019B}"/>
    <cellStyle name="Valuta 5 2 5" xfId="11676" xr:uid="{6454DFF5-FE61-4BD5-BEBC-BE596DDDDC1D}"/>
    <cellStyle name="Valuta 5 3" xfId="1567" xr:uid="{00000000-0005-0000-0000-0000840B0000}"/>
    <cellStyle name="Valuta 5 3 2" xfId="4470" xr:uid="{C23EDA32-928B-46E3-B789-613A5583C47C}"/>
    <cellStyle name="Valuta 5 3 2 2" xfId="20609" xr:uid="{03A3CED1-1F36-43FC-9D10-3404DB7F3CA5}"/>
    <cellStyle name="Valuta 5 3 2 2 2" xfId="32147" xr:uid="{120124AB-5220-4FE7-93B3-7808F7106760}"/>
    <cellStyle name="Valuta 5 3 2 3" xfId="25218" xr:uid="{9331D225-DBDF-4331-8400-42D9100C869B}"/>
    <cellStyle name="Valuta 5 3 2 4" xfId="13892" xr:uid="{CA41B975-D76E-49A3-AEB1-3F06CC6AA66F}"/>
    <cellStyle name="Valuta 5 3 3" xfId="6856" xr:uid="{7B77B458-85CA-4115-82A9-FB19E09BEBB8}"/>
    <cellStyle name="Valuta 5 3 3 2" xfId="30809" xr:uid="{4F006C70-5444-4813-B87B-673B3D83FE01}"/>
    <cellStyle name="Valuta 5 3 3 3" xfId="19271" xr:uid="{DEA12ABB-2111-4ACE-B377-0ABE555158D3}"/>
    <cellStyle name="Valuta 5 3 4" xfId="22320" xr:uid="{93633A0F-0BC4-4053-A515-E18ABF9028F1}"/>
    <cellStyle name="Valuta 5 3 5" xfId="11327" xr:uid="{F842E8A8-82A5-4F9D-ADB7-2D7FA85CBD91}"/>
    <cellStyle name="Valuta 5 4" xfId="1134" xr:uid="{00000000-0005-0000-0000-0000850B0000}"/>
    <cellStyle name="Valuta 5 4 2" xfId="4037" xr:uid="{906008A8-1B13-47AD-A2AD-BD8A2E41B2CF}"/>
    <cellStyle name="Valuta 5 4 2 2" xfId="20275" xr:uid="{332FB0A5-9D06-4B59-ADDF-8AB35BE1C68E}"/>
    <cellStyle name="Valuta 5 4 2 2 2" xfId="31813" xr:uid="{6F53A44D-DAA5-480C-88DF-0FF29C065073}"/>
    <cellStyle name="Valuta 5 4 2 3" xfId="24785" xr:uid="{B29DEC21-0B1A-4196-B010-4681135C37FC}"/>
    <cellStyle name="Valuta 5 4 2 4" xfId="13459" xr:uid="{896209DA-E4C9-4F9C-BC96-DC01281B1AAC}"/>
    <cellStyle name="Valuta 5 4 3" xfId="18937" xr:uid="{788A3D51-F86D-484E-A200-8D10B9FD8FD1}"/>
    <cellStyle name="Valuta 5 4 3 2" xfId="30475" xr:uid="{B5CD8424-73AD-4D82-8FDD-1660084A91E1}"/>
    <cellStyle name="Valuta 5 4 4" xfId="21887" xr:uid="{76A9CFB6-8ACB-4F40-87C2-2E99B5A5BA85}"/>
    <cellStyle name="Valuta 5 4 5" xfId="10940" xr:uid="{E74912ED-C9CD-4570-8F98-729FC942AB87}"/>
    <cellStyle name="Valuta 5 5" xfId="3467" xr:uid="{2274FB15-A82A-445B-88A2-E83E8FBCFEAD}"/>
    <cellStyle name="Valuta 5 5 2" xfId="19941" xr:uid="{4527A925-16E0-4BF1-B5F4-781EC660FF1F}"/>
    <cellStyle name="Valuta 5 5 2 2" xfId="31479" xr:uid="{A4187DB4-E9E2-4556-9C78-73A4DA46A48F}"/>
    <cellStyle name="Valuta 5 5 3" xfId="24215" xr:uid="{DB176FF0-69E1-4276-91C8-E5DBD89ED49D}"/>
    <cellStyle name="Valuta 5 5 4" xfId="12935" xr:uid="{CEFD5C5F-D97C-46CF-9F0B-A8EEA97B8E06}"/>
    <cellStyle name="Valuta 5 6" xfId="6398" xr:uid="{770C7180-51CE-4ED5-B01F-CF9E58B3B776}"/>
    <cellStyle name="Valuta 5 6 2" xfId="30141" xr:uid="{514A300A-1299-4386-A1E8-6B8F297EF96D}"/>
    <cellStyle name="Valuta 5 6 3" xfId="18603" xr:uid="{930156F5-B494-45DA-8734-0CCC1CD5E4BB}"/>
    <cellStyle name="Valuta 5 7" xfId="21317" xr:uid="{8F34A47E-AF16-4691-AFDC-B2A9024AC696}"/>
    <cellStyle name="Valuta 5 8" xfId="10449" xr:uid="{46BA2F9B-33EF-4FB4-AC92-E774683F2E12}"/>
    <cellStyle name="Valuta 6" xfId="1761" xr:uid="{00000000-0005-0000-0000-0000860B0000}"/>
    <cellStyle name="Valuta 6 2" xfId="4660" xr:uid="{168EE155-9B71-40DB-8B7B-FB0A5ADB890E}"/>
    <cellStyle name="Valuta 6 2 2" xfId="20777" xr:uid="{1FADD70C-9DAD-43DE-AEE6-0ED51906D2A5}"/>
    <cellStyle name="Valuta 6 2 2 2" xfId="32315" xr:uid="{57761FF4-175A-401F-B7F9-0F821A728305}"/>
    <cellStyle name="Valuta 6 2 3" xfId="25408" xr:uid="{748780FA-F925-483D-801B-53CF1FFE71FE}"/>
    <cellStyle name="Valuta 6 2 4" xfId="14082" xr:uid="{457BF11C-A49A-4490-9124-D83005B40E28}"/>
    <cellStyle name="Valuta 6 3" xfId="7516" xr:uid="{58830535-2112-4EDB-B038-DB5AC22DAD4E}"/>
    <cellStyle name="Valuta 6 3 2" xfId="30977" xr:uid="{3D981C73-EA48-4EB5-B95C-C0F5AD3C6E61}"/>
    <cellStyle name="Valuta 6 3 3" xfId="19439" xr:uid="{61D47C96-882C-426B-A7D4-1ED4B4F45209}"/>
    <cellStyle name="Valuta 6 4" xfId="22510" xr:uid="{5A0E59A5-FFD2-41CB-A325-EFD86314C431}"/>
    <cellStyle name="Valuta 6 5" xfId="11507" xr:uid="{E074E796-1483-48DD-8D7E-1D83BEB4B4DA}"/>
    <cellStyle name="Valuta 7" xfId="1762" xr:uid="{00000000-0005-0000-0000-0000870B0000}"/>
    <cellStyle name="Valuta 7 2" xfId="4661" xr:uid="{1ECAD18D-F6F4-4668-A96F-7B8C86006D9F}"/>
    <cellStyle name="Valuta 7 2 2" xfId="20778" xr:uid="{3900939A-6DE7-4062-9D6E-BC40F2A7F60C}"/>
    <cellStyle name="Valuta 7 2 2 2" xfId="32316" xr:uid="{E370983F-BE9E-45D2-B2F3-897B7A307238}"/>
    <cellStyle name="Valuta 7 2 3" xfId="25409" xr:uid="{7E6D82CA-5194-4001-9AD7-76CDD71EEE19}"/>
    <cellStyle name="Valuta 7 2 4" xfId="14083" xr:uid="{6364933A-DBE5-40B2-82F1-F6CAC8B8308A}"/>
    <cellStyle name="Valuta 7 3" xfId="7060" xr:uid="{0F82B775-4111-462F-823E-71892F184140}"/>
    <cellStyle name="Valuta 7 3 2" xfId="30978" xr:uid="{8BAC4607-72CA-4B63-B2C9-97BA224683A2}"/>
    <cellStyle name="Valuta 7 3 3" xfId="19440" xr:uid="{57A9596C-9181-4A9E-B9AF-CCBB4D1FC1BA}"/>
    <cellStyle name="Valuta 7 4" xfId="22511" xr:uid="{24319018-72F9-489F-92D2-A062433D7992}"/>
    <cellStyle name="Valuta 7 5" xfId="11508" xr:uid="{9719DF63-6E69-4F28-93D5-259D98FFF588}"/>
    <cellStyle name="Valuta 8" xfId="1336" xr:uid="{00000000-0005-0000-0000-0000880B0000}"/>
    <cellStyle name="Valuta 8 2" xfId="4239" xr:uid="{DD57AA2F-39FC-4B36-B5EC-DDF128E66305}"/>
    <cellStyle name="Valuta 8 2 2" xfId="20442" xr:uid="{D3ABD77D-1269-4A9C-91BB-E22E522316B6}"/>
    <cellStyle name="Valuta 8 2 2 2" xfId="31980" xr:uid="{8BFC39F2-06D9-4500-89A7-0C5398B6B45F}"/>
    <cellStyle name="Valuta 8 2 3" xfId="24987" xr:uid="{15DA1319-5777-4A37-B954-CCDF831B59F7}"/>
    <cellStyle name="Valuta 8 2 4" xfId="13661" xr:uid="{4C456D98-5C9C-449D-A70C-320392F6F2D6}"/>
    <cellStyle name="Valuta 8 3" xfId="6599" xr:uid="{49B281B7-55AD-4BDB-A369-5E814BA27386}"/>
    <cellStyle name="Valuta 8 3 2" xfId="30642" xr:uid="{FCA5F81E-C0A7-42F4-B14E-961E859B3798}"/>
    <cellStyle name="Valuta 8 3 3" xfId="19104" xr:uid="{9860FEB2-653B-4445-98E9-27864903E823}"/>
    <cellStyle name="Valuta 8 4" xfId="22089" xr:uid="{6387F395-A77F-447A-B05B-276B5ECF237C}"/>
    <cellStyle name="Valuta 8 5" xfId="11126" xr:uid="{3B1ECE97-44CA-465A-8B7D-04A533FDC3D7}"/>
    <cellStyle name="Valuta 9" xfId="780" xr:uid="{00000000-0005-0000-0000-0000890B0000}"/>
    <cellStyle name="Valuta 9 2" xfId="3683" xr:uid="{1B953400-F6FA-4020-92C6-CE045095278A}"/>
    <cellStyle name="Valuta 9 2 2" xfId="20108" xr:uid="{F83B1502-09CD-467B-884F-2A60D62E427C}"/>
    <cellStyle name="Valuta 9 2 2 2" xfId="31646" xr:uid="{49A218DF-47AB-4D40-B336-20D15AFA7A93}"/>
    <cellStyle name="Valuta 9 2 3" xfId="24431" xr:uid="{B10BC7B0-1700-43E9-A938-7008524D7437}"/>
    <cellStyle name="Valuta 9 2 4" xfId="13141" xr:uid="{D0CC8A87-52A3-40BC-809D-72506ADA00FB}"/>
    <cellStyle name="Valuta 9 3" xfId="18770" xr:uid="{A1E48D06-AA4B-4780-B9CB-9712E256DA2D}"/>
    <cellStyle name="Valuta 9 3 2" xfId="30308" xr:uid="{B5E2A64B-CC31-45A7-AB82-E63BD1206CF0}"/>
    <cellStyle name="Valuta 9 4" xfId="21533" xr:uid="{09434BDD-C3D7-4CAF-92D8-8261C687D17F}"/>
    <cellStyle name="Valuta 9 5" xfId="10641" xr:uid="{1B497A6B-4F92-4999-AC45-A66E903BFA86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10" xfId="6231" xr:uid="{C70C8145-727E-43B3-AA24-692AE838A5D9}"/>
    <cellStyle name="Vejica 2 2 3 10 2" xfId="30008" xr:uid="{063B32AE-1527-4F83-BB27-0288D817DA10}"/>
    <cellStyle name="Vejica 2 2 3 10 3" xfId="18470" xr:uid="{0C9A2981-7005-4ACB-BA35-5438F94D1DDF}"/>
    <cellStyle name="Vejica 2 2 3 11" xfId="21166" xr:uid="{E08F7D5D-C8AD-480A-B3FA-3E6C400D8810}"/>
    <cellStyle name="Vejica 2 2 3 12" xfId="10315" xr:uid="{7A655EA4-EC49-4D71-A100-CA6941AD7037}"/>
    <cellStyle name="Vejica 2 2 3 2" xfId="246" xr:uid="{00000000-0005-0000-0000-00008F0B0000}"/>
    <cellStyle name="Vejica 2 2 3 2 10" xfId="21206" xr:uid="{FDD3B494-3B1F-4C6B-A29D-4582E850EC96}"/>
    <cellStyle name="Vejica 2 2 3 2 11" xfId="10355" xr:uid="{084C6245-ECC7-447B-90AA-D6606F4E3A5E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2 2 2" xfId="21099" xr:uid="{18440E55-EE6A-4F70-BB6C-7C25F2F8AFE4}"/>
    <cellStyle name="Vejica 2 2 3 2 2 2 2 2 2 2" xfId="32637" xr:uid="{15260935-C84E-4D98-87B9-C5135F0A5EBD}"/>
    <cellStyle name="Vejica 2 2 3 2 2 2 2 2 3" xfId="25731" xr:uid="{E3F01ABE-49E9-41A7-B321-C997CDFCF599}"/>
    <cellStyle name="Vejica 2 2 3 2 2 2 2 2 4" xfId="14405" xr:uid="{F02431AC-84CA-47F1-937E-3926E757431F}"/>
    <cellStyle name="Vejica 2 2 3 2 2 2 2 3" xfId="7495" xr:uid="{EC9BA641-1D3D-4090-8B4A-60F71B2B4348}"/>
    <cellStyle name="Vejica 2 2 3 2 2 2 2 3 2" xfId="31299" xr:uid="{BBAEFAA1-7EBE-402A-8D7D-164DD88B4D3B}"/>
    <cellStyle name="Vejica 2 2 3 2 2 2 2 3 3" xfId="19761" xr:uid="{E084B399-B31B-4C2A-9A5F-63C7D53EADFD}"/>
    <cellStyle name="Vejica 2 2 3 2 2 2 2 4" xfId="22833" xr:uid="{44F88B66-FB8A-43C2-B6C6-9884F15C2A15}"/>
    <cellStyle name="Vejica 2 2 3 2 2 2 2 5" xfId="11830" xr:uid="{B9ECDBD9-A40B-4EB9-A035-FF01FE66543C}"/>
    <cellStyle name="Vejica 2 2 3 2 2 2 3" xfId="1743" xr:uid="{00000000-0005-0000-0000-0000930B0000}"/>
    <cellStyle name="Vejica 2 2 3 2 2 2 3 2" xfId="4646" xr:uid="{B893C02E-CC86-43F8-A0F2-6E4C5B3A5399}"/>
    <cellStyle name="Vejica 2 2 3 2 2 2 3 2 2" xfId="20763" xr:uid="{4D1C9D59-786A-452D-976A-574933641DA7}"/>
    <cellStyle name="Vejica 2 2 3 2 2 2 3 2 2 2" xfId="32301" xr:uid="{CDF35253-3689-4626-8478-5076C435726E}"/>
    <cellStyle name="Vejica 2 2 3 2 2 2 3 2 3" xfId="25394" xr:uid="{C78C686C-BF98-4A2A-9590-D3915305AFBD}"/>
    <cellStyle name="Vejica 2 2 3 2 2 2 3 2 4" xfId="14068" xr:uid="{7DBC6475-653A-4600-8992-B4476C9A9EDA}"/>
    <cellStyle name="Vejica 2 2 3 2 2 2 3 3" xfId="7032" xr:uid="{CD28F287-F848-4818-8648-25EBC7E22ADE}"/>
    <cellStyle name="Vejica 2 2 3 2 2 2 3 3 2" xfId="30963" xr:uid="{56E3BA52-35CD-4F2A-B0DF-6EAE7ED1A921}"/>
    <cellStyle name="Vejica 2 2 3 2 2 2 3 3 3" xfId="19425" xr:uid="{73740A45-A587-4FB7-81ED-C3CF38EC0F9C}"/>
    <cellStyle name="Vejica 2 2 3 2 2 2 3 4" xfId="22496" xr:uid="{ACEBFD1C-D263-4E39-BB6A-6DFE667E469C}"/>
    <cellStyle name="Vejica 2 2 3 2 2 2 3 5" xfId="11493" xr:uid="{97FA24BA-D308-452C-B62A-9DC4B8CAFED0}"/>
    <cellStyle name="Vejica 2 2 3 2 2 2 4" xfId="1310" xr:uid="{00000000-0005-0000-0000-0000940B0000}"/>
    <cellStyle name="Vejica 2 2 3 2 2 2 4 2" xfId="4213" xr:uid="{F10159B3-B5D5-4E73-96B6-A265531EA981}"/>
    <cellStyle name="Vejica 2 2 3 2 2 2 4 2 2" xfId="20429" xr:uid="{5107F422-44BD-4C14-A0F5-516471984087}"/>
    <cellStyle name="Vejica 2 2 3 2 2 2 4 2 2 2" xfId="31967" xr:uid="{951CB703-6D29-4BD8-B4D5-2D8637489BA9}"/>
    <cellStyle name="Vejica 2 2 3 2 2 2 4 2 3" xfId="24961" xr:uid="{D49AD04D-03E4-4DB6-8396-3AF4369DA801}"/>
    <cellStyle name="Vejica 2 2 3 2 2 2 4 2 4" xfId="13635" xr:uid="{C0CF6EFE-FF2B-4E22-861D-91B4BFAC9BC6}"/>
    <cellStyle name="Vejica 2 2 3 2 2 2 4 3" xfId="19091" xr:uid="{EB5CFD9B-D204-4701-8A28-E57DE5BE03E0}"/>
    <cellStyle name="Vejica 2 2 3 2 2 2 4 3 2" xfId="30629" xr:uid="{E1F9843D-0C3C-4273-A4E5-23581762215D}"/>
    <cellStyle name="Vejica 2 2 3 2 2 2 4 4" xfId="22063" xr:uid="{A49C962B-CC82-4D88-8F08-26B8765073FE}"/>
    <cellStyle name="Vejica 2 2 3 2 2 2 4 5" xfId="11106" xr:uid="{43EC85DB-39D6-4AFE-8A44-D6168AEAEF43}"/>
    <cellStyle name="Vejica 2 2 3 2 2 2 5" xfId="3643" xr:uid="{212AD3DD-35DE-4BD1-8A02-5A08D579BB46}"/>
    <cellStyle name="Vejica 2 2 3 2 2 2 5 2" xfId="20095" xr:uid="{C97E0431-7F40-47B7-B52C-006D13443F9B}"/>
    <cellStyle name="Vejica 2 2 3 2 2 2 5 2 2" xfId="31633" xr:uid="{BB04C968-08C6-43DF-8723-396C93EFFCD9}"/>
    <cellStyle name="Vejica 2 2 3 2 2 2 5 3" xfId="24391" xr:uid="{745B6EB7-B34B-425A-9FC7-9E5D8576CEBD}"/>
    <cellStyle name="Vejica 2 2 3 2 2 2 5 4" xfId="13111" xr:uid="{0438982E-91DF-4713-8AE4-86DC21144365}"/>
    <cellStyle name="Vejica 2 2 3 2 2 2 6" xfId="6574" xr:uid="{DC39DA77-D9DB-427C-83BA-736053F5751A}"/>
    <cellStyle name="Vejica 2 2 3 2 2 2 6 2" xfId="30295" xr:uid="{552C185A-743F-4BB0-ABC6-4897BC3128F1}"/>
    <cellStyle name="Vejica 2 2 3 2 2 2 6 3" xfId="18757" xr:uid="{FDC2CB97-9485-45BB-945F-D22712E075D5}"/>
    <cellStyle name="Vejica 2 2 3 2 2 2 7" xfId="21493" xr:uid="{1A2E2531-800E-4C35-B2DD-06351F933C1A}"/>
    <cellStyle name="Vejica 2 2 3 2 2 2 8" xfId="10615" xr:uid="{4E21FFA4-0428-46C9-9634-42D60E1CB46E}"/>
    <cellStyle name="Vejica 2 2 3 2 2 3" xfId="1917" xr:uid="{00000000-0005-0000-0000-0000950B0000}"/>
    <cellStyle name="Vejica 2 2 3 2 2 3 2" xfId="4816" xr:uid="{60BAAE92-0ED6-43D7-829F-24054A736912}"/>
    <cellStyle name="Vejica 2 2 3 2 2 3 2 2" xfId="20932" xr:uid="{8BC4AFB9-42F2-42E2-AF65-1907BD2F2DEA}"/>
    <cellStyle name="Vejica 2 2 3 2 2 3 2 2 2" xfId="32470" xr:uid="{28F576C3-808C-4928-AE44-F454A691E59B}"/>
    <cellStyle name="Vejica 2 2 3 2 2 3 2 3" xfId="25564" xr:uid="{C4436B81-E363-4E1C-94C6-61E7FE1EBE58}"/>
    <cellStyle name="Vejica 2 2 3 2 2 3 2 4" xfId="14238" xr:uid="{246B32FB-3C52-4CF3-B711-16B997567B15}"/>
    <cellStyle name="Vejica 2 2 3 2 2 3 3" xfId="7688" xr:uid="{022A7490-A13C-4413-9E69-D1693B3DA4B1}"/>
    <cellStyle name="Vejica 2 2 3 2 2 3 3 2" xfId="31132" xr:uid="{6A4DB65A-A712-449E-A81E-84CE983789C8}"/>
    <cellStyle name="Vejica 2 2 3 2 2 3 3 3" xfId="19594" xr:uid="{DBDC8D97-6F61-4E31-95D8-AFAC50D0A738}"/>
    <cellStyle name="Vejica 2 2 3 2 2 3 4" xfId="22666" xr:uid="{0E83587D-25A2-4B93-BF2E-65D0C5058577}"/>
    <cellStyle name="Vejica 2 2 3 2 2 3 5" xfId="11663" xr:uid="{BDE1B4BB-D1D2-4F24-9167-FA23D642C55F}"/>
    <cellStyle name="Vejica 2 2 3 2 2 4" xfId="1530" xr:uid="{00000000-0005-0000-0000-0000960B0000}"/>
    <cellStyle name="Vejica 2 2 3 2 2 4 2" xfId="4433" xr:uid="{1FB752B5-DF50-4356-A1F8-81F3F7F566DA}"/>
    <cellStyle name="Vejica 2 2 3 2 2 4 2 2" xfId="20596" xr:uid="{8CCCC02C-E544-4191-8340-2382B840F94E}"/>
    <cellStyle name="Vejica 2 2 3 2 2 4 2 2 2" xfId="32134" xr:uid="{CADFED4E-A34D-4E52-BE4C-D370DBD66892}"/>
    <cellStyle name="Vejica 2 2 3 2 2 4 2 3" xfId="25181" xr:uid="{A09A1FEE-3489-45B9-B9CA-BD1C57EAD417}"/>
    <cellStyle name="Vejica 2 2 3 2 2 4 2 4" xfId="13855" xr:uid="{18542245-31ED-4B2D-A11E-F136DFEC9ADE}"/>
    <cellStyle name="Vejica 2 2 3 2 2 4 3" xfId="7270" xr:uid="{B97E0450-A48D-4336-A9E8-358EE3DEB62B}"/>
    <cellStyle name="Vejica 2 2 3 2 2 4 3 2" xfId="30796" xr:uid="{8655E250-6043-4C90-8723-1565DA15BAE4}"/>
    <cellStyle name="Vejica 2 2 3 2 2 4 3 3" xfId="19258" xr:uid="{486226D3-5B9B-4B7C-9362-7319BB85A5A6}"/>
    <cellStyle name="Vejica 2 2 3 2 2 4 4" xfId="22283" xr:uid="{FF9218C0-D6B6-45FA-B15C-643143EB3749}"/>
    <cellStyle name="Vejica 2 2 3 2 2 4 5" xfId="11304" xr:uid="{79250021-0F43-4E7E-811F-034E87498CB1}"/>
    <cellStyle name="Vejica 2 2 3 2 2 5" xfId="1019" xr:uid="{00000000-0005-0000-0000-0000970B0000}"/>
    <cellStyle name="Vejica 2 2 3 2 2 5 2" xfId="3922" xr:uid="{113D0527-DF21-4613-8B97-A5E96F41DB4E}"/>
    <cellStyle name="Vejica 2 2 3 2 2 5 2 2" xfId="20262" xr:uid="{3C79190C-A72A-4852-B181-DC81A93AD832}"/>
    <cellStyle name="Vejica 2 2 3 2 2 5 2 2 2" xfId="31800" xr:uid="{5F0F0DFE-9D4A-4E2B-866F-2E078D65ED60}"/>
    <cellStyle name="Vejica 2 2 3 2 2 5 2 3" xfId="24670" xr:uid="{FA69F8AE-614C-438C-94C1-A25F41729EE6}"/>
    <cellStyle name="Vejica 2 2 3 2 2 5 2 4" xfId="13360" xr:uid="{750A9FEF-6A5C-4609-B355-227000597D37}"/>
    <cellStyle name="Vejica 2 2 3 2 2 5 3" xfId="6794" xr:uid="{37BB501F-4F28-40F7-809A-DB3F0E09F661}"/>
    <cellStyle name="Vejica 2 2 3 2 2 5 3 2" xfId="30462" xr:uid="{BE0DD7EC-D3B3-4252-90FE-FA215290B7DB}"/>
    <cellStyle name="Vejica 2 2 3 2 2 5 3 3" xfId="18924" xr:uid="{94C4F2E9-79FE-440D-82C7-C2CD968DEEEA}"/>
    <cellStyle name="Vejica 2 2 3 2 2 5 4" xfId="21772" xr:uid="{6921759D-7124-478E-883A-CAD9D14AA547}"/>
    <cellStyle name="Vejica 2 2 3 2 2 5 5" xfId="10855" xr:uid="{7ED7955F-00CC-4BD0-9500-A68C675D4A71}"/>
    <cellStyle name="Vejica 2 2 3 2 2 6" xfId="3451" xr:uid="{BEE07384-AA43-40D7-B271-900CA0A008AB}"/>
    <cellStyle name="Vejica 2 2 3 2 2 6 2" xfId="19928" xr:uid="{68F3D93D-EB6F-4258-8BA7-D3F69A763864}"/>
    <cellStyle name="Vejica 2 2 3 2 2 6 2 2" xfId="31466" xr:uid="{AFF78959-5E3B-4142-A7CE-7B851FD2DD78}"/>
    <cellStyle name="Vejica 2 2 3 2 2 6 3" xfId="24199" xr:uid="{9FBEA5C4-8D83-4D80-A9D7-A15C7EBE3E62}"/>
    <cellStyle name="Vejica 2 2 3 2 2 6 4" xfId="12919" xr:uid="{D3CCA5F5-6112-4590-B2F3-62CC21435302}"/>
    <cellStyle name="Vejica 2 2 3 2 2 7" xfId="6366" xr:uid="{BF286E61-C0CC-4ED6-AC21-032A3FA24CB8}"/>
    <cellStyle name="Vejica 2 2 3 2 2 7 2" xfId="30128" xr:uid="{CFA2626A-0598-4D27-9A5F-7210166DC01E}"/>
    <cellStyle name="Vejica 2 2 3 2 2 7 3" xfId="18590" xr:uid="{55A946D5-9C16-48C7-98CA-B9CE8E7B22B0}"/>
    <cellStyle name="Vejica 2 2 3 2 2 8" xfId="21301" xr:uid="{C91CE714-FB73-4945-93FF-834946731EF3}"/>
    <cellStyle name="Vejica 2 2 3 2 2 9" xfId="10435" xr:uid="{0A407734-FD90-4C38-AC61-625ED36BBE42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2 2 2" xfId="21019" xr:uid="{ACED5985-D750-4229-9C56-7507759CE9CB}"/>
    <cellStyle name="Vejica 2 2 3 2 4 2 2 2 2" xfId="32557" xr:uid="{0885B347-8242-4877-BA1B-37B934199A17}"/>
    <cellStyle name="Vejica 2 2 3 2 4 2 2 3" xfId="25651" xr:uid="{708E7ABB-78BB-4365-9485-1C09CC8D3CA2}"/>
    <cellStyle name="Vejica 2 2 3 2 4 2 2 4" xfId="14325" xr:uid="{7E648E4C-ED1D-42DC-BFC9-BE0AD7E6E08B}"/>
    <cellStyle name="Vejica 2 2 3 2 4 2 3" xfId="7400" xr:uid="{39C5DE34-FA55-48DB-8DA3-F795AE8370C0}"/>
    <cellStyle name="Vejica 2 2 3 2 4 2 3 2" xfId="31219" xr:uid="{B089AA29-B298-4E19-8174-C5608FB04470}"/>
    <cellStyle name="Vejica 2 2 3 2 4 2 3 3" xfId="19681" xr:uid="{7BFB6562-3680-4E9D-9230-D1112B47C46D}"/>
    <cellStyle name="Vejica 2 2 3 2 4 2 4" xfId="22753" xr:uid="{FEE6675F-D06D-417F-A20C-A1081648D7B1}"/>
    <cellStyle name="Vejica 2 2 3 2 4 2 5" xfId="11750" xr:uid="{708106E4-37A0-4DC1-A855-F6F360A39FB7}"/>
    <cellStyle name="Vejica 2 2 3 2 4 3" xfId="1648" xr:uid="{00000000-0005-0000-0000-00009B0B0000}"/>
    <cellStyle name="Vejica 2 2 3 2 4 3 2" xfId="4551" xr:uid="{0488766D-D423-4A2E-87DE-82989BFB401A}"/>
    <cellStyle name="Vejica 2 2 3 2 4 3 2 2" xfId="20683" xr:uid="{B28B9A8F-21A3-4424-8B40-FE95B6EEA35B}"/>
    <cellStyle name="Vejica 2 2 3 2 4 3 2 2 2" xfId="32221" xr:uid="{F35BB1CF-4181-4D06-BA58-91CF532EBDB5}"/>
    <cellStyle name="Vejica 2 2 3 2 4 3 2 3" xfId="25299" xr:uid="{B5DA50F2-83C9-4639-9F3C-9A6979491E90}"/>
    <cellStyle name="Vejica 2 2 3 2 4 3 2 4" xfId="13973" xr:uid="{013B163A-EA5E-48B0-8AEE-03609C454C17}"/>
    <cellStyle name="Vejica 2 2 3 2 4 3 3" xfId="6937" xr:uid="{ECE1A6F2-DB8C-421E-A2A1-67433AB87661}"/>
    <cellStyle name="Vejica 2 2 3 2 4 3 3 2" xfId="30883" xr:uid="{C7E9C583-6050-4A42-8CC0-602B1F30164A}"/>
    <cellStyle name="Vejica 2 2 3 2 4 3 3 3" xfId="19345" xr:uid="{D96ED569-0FE7-4A5D-AF58-441E77DFE952}"/>
    <cellStyle name="Vejica 2 2 3 2 4 3 4" xfId="22401" xr:uid="{B3930FA3-0C82-40A0-AD2B-F48C2616674F}"/>
    <cellStyle name="Vejica 2 2 3 2 4 3 5" xfId="11404" xr:uid="{7126EA7B-7CF2-4A95-B445-6AA31DF81E89}"/>
    <cellStyle name="Vejica 2 2 3 2 4 4" xfId="1215" xr:uid="{00000000-0005-0000-0000-00009C0B0000}"/>
    <cellStyle name="Vejica 2 2 3 2 4 4 2" xfId="4118" xr:uid="{E16FEB66-0A3D-4E75-AD21-4571D678A688}"/>
    <cellStyle name="Vejica 2 2 3 2 4 4 2 2" xfId="20349" xr:uid="{0A1AA122-2DB0-4ECA-A2F4-CBC79EED1EC9}"/>
    <cellStyle name="Vejica 2 2 3 2 4 4 2 2 2" xfId="31887" xr:uid="{989244EC-6B18-4C81-80EE-F3799D84C7B7}"/>
    <cellStyle name="Vejica 2 2 3 2 4 4 2 3" xfId="24866" xr:uid="{42F4B241-972A-489A-B27A-E5967ABC6437}"/>
    <cellStyle name="Vejica 2 2 3 2 4 4 2 4" xfId="13540" xr:uid="{1BC06B5B-C784-48CB-9DE9-0F940CB3157E}"/>
    <cellStyle name="Vejica 2 2 3 2 4 4 3" xfId="19011" xr:uid="{A4042776-13EE-4CF4-85DC-51AAF860DA29}"/>
    <cellStyle name="Vejica 2 2 3 2 4 4 3 2" xfId="30549" xr:uid="{EBDB0966-226F-4BBB-9A0F-6E26F9A5B270}"/>
    <cellStyle name="Vejica 2 2 3 2 4 4 4" xfId="21968" xr:uid="{7096CF5F-2174-448A-9085-D71BD3A8441B}"/>
    <cellStyle name="Vejica 2 2 3 2 4 4 5" xfId="11017" xr:uid="{E2467CD0-C7E8-4079-B686-6DB9D7F5C19F}"/>
    <cellStyle name="Vejica 2 2 3 2 4 5" xfId="3548" xr:uid="{B6464DD0-0DE1-4A1A-BFFD-F7E63C3CAABB}"/>
    <cellStyle name="Vejica 2 2 3 2 4 5 2" xfId="20015" xr:uid="{AA468D8D-205A-49D4-B5AE-569A18BCB411}"/>
    <cellStyle name="Vejica 2 2 3 2 4 5 2 2" xfId="31553" xr:uid="{95F89CB4-3BF0-49BA-BA87-9308F405E4F3}"/>
    <cellStyle name="Vejica 2 2 3 2 4 5 3" xfId="24296" xr:uid="{D517A393-06C8-4B2B-A05F-318258969D74}"/>
    <cellStyle name="Vejica 2 2 3 2 4 5 4" xfId="13016" xr:uid="{937DDFF0-0DE8-4699-8A9E-9141FF48B980}"/>
    <cellStyle name="Vejica 2 2 3 2 4 6" xfId="6479" xr:uid="{6D0C09FF-8082-4BA1-AC0E-478CB7DFA0F7}"/>
    <cellStyle name="Vejica 2 2 3 2 4 6 2" xfId="30215" xr:uid="{35E02E1D-C533-4776-886D-BCEF29AD77F7}"/>
    <cellStyle name="Vejica 2 2 3 2 4 6 3" xfId="18677" xr:uid="{338E8826-0D8C-4117-A6CA-227970368338}"/>
    <cellStyle name="Vejica 2 2 3 2 4 7" xfId="21398" xr:uid="{A60BD7C5-1FB0-4F0F-898A-46B59C1F43C7}"/>
    <cellStyle name="Vejica 2 2 3 2 4 8" xfId="10526" xr:uid="{8FB1914C-A043-4008-8B98-61A5EBC5CDA7}"/>
    <cellStyle name="Vejica 2 2 3 2 5" xfId="1837" xr:uid="{00000000-0005-0000-0000-00009D0B0000}"/>
    <cellStyle name="Vejica 2 2 3 2 5 2" xfId="4736" xr:uid="{6EF7CF3B-930B-4B2B-9255-D6A277FA8AF8}"/>
    <cellStyle name="Vejica 2 2 3 2 5 2 2" xfId="20852" xr:uid="{DD567A3E-57D9-4190-A31A-74FAC1865934}"/>
    <cellStyle name="Vejica 2 2 3 2 5 2 2 2" xfId="32390" xr:uid="{D5A3A1AC-008B-4220-904B-B7642F88CF0D}"/>
    <cellStyle name="Vejica 2 2 3 2 5 2 3" xfId="25484" xr:uid="{B7A37B1F-F3E4-4897-9C35-5C20333DECE3}"/>
    <cellStyle name="Vejica 2 2 3 2 5 2 4" xfId="14158" xr:uid="{E536423D-E0DB-4B58-8705-9FE24B8B4A4E}"/>
    <cellStyle name="Vejica 2 2 3 2 5 3" xfId="7602" xr:uid="{682D50BF-B0B0-4F13-A1A7-ED73BC4EC885}"/>
    <cellStyle name="Vejica 2 2 3 2 5 3 2" xfId="31052" xr:uid="{91C09FA9-A124-4774-8315-F895785BA4B1}"/>
    <cellStyle name="Vejica 2 2 3 2 5 3 3" xfId="19514" xr:uid="{55C32262-820A-4485-8B79-FC732CD7E023}"/>
    <cellStyle name="Vejica 2 2 3 2 5 4" xfId="22586" xr:uid="{29D83E40-F16B-4A99-9C08-BC6178683410}"/>
    <cellStyle name="Vejica 2 2 3 2 5 5" xfId="11583" xr:uid="{20067D05-7FE7-46B3-BDA0-80F9A77EF1F5}"/>
    <cellStyle name="Vejica 2 2 3 2 6" xfId="1435" xr:uid="{00000000-0005-0000-0000-00009E0B0000}"/>
    <cellStyle name="Vejica 2 2 3 2 6 2" xfId="4338" xr:uid="{F962F31E-6032-40DE-9FA5-F10291EC48D8}"/>
    <cellStyle name="Vejica 2 2 3 2 6 2 2" xfId="20516" xr:uid="{1178EDFC-4A4F-4853-8EED-2B4DF8B6194B}"/>
    <cellStyle name="Vejica 2 2 3 2 6 2 2 2" xfId="32054" xr:uid="{F3821BBE-3EE5-46BC-9C3A-988B8B777914}"/>
    <cellStyle name="Vejica 2 2 3 2 6 2 3" xfId="25086" xr:uid="{53201B84-2ABD-4178-AABD-25871D4DD0BD}"/>
    <cellStyle name="Vejica 2 2 3 2 6 2 4" xfId="13760" xr:uid="{2AE68EA9-ECD5-4ED9-A70C-0116EAA51647}"/>
    <cellStyle name="Vejica 2 2 3 2 6 3" xfId="7175" xr:uid="{5D21377D-0774-43F8-9E03-6E014A2C5EC4}"/>
    <cellStyle name="Vejica 2 2 3 2 6 3 2" xfId="30716" xr:uid="{D1493942-5444-455B-9063-DED449F9963C}"/>
    <cellStyle name="Vejica 2 2 3 2 6 3 3" xfId="19178" xr:uid="{538E93D8-4F8D-419F-AA86-7A92399B36C9}"/>
    <cellStyle name="Vejica 2 2 3 2 6 4" xfId="22188" xr:uid="{2F42D1B4-05A3-4378-B397-FEAC58BDC25F}"/>
    <cellStyle name="Vejica 2 2 3 2 6 5" xfId="11215" xr:uid="{F6981AF3-6EE8-46A0-B64C-005E373F734D}"/>
    <cellStyle name="Vejica 2 2 3 2 7" xfId="923" xr:uid="{00000000-0005-0000-0000-00009F0B0000}"/>
    <cellStyle name="Vejica 2 2 3 2 7 2" xfId="3826" xr:uid="{5F4FB856-9943-4263-9376-79C71B09647F}"/>
    <cellStyle name="Vejica 2 2 3 2 7 2 2" xfId="20182" xr:uid="{9A92B17F-48FF-4BC1-994A-1B588F5CFDCA}"/>
    <cellStyle name="Vejica 2 2 3 2 7 2 2 2" xfId="31720" xr:uid="{80F8B0F3-2658-45B0-86B7-77BD12CF4805}"/>
    <cellStyle name="Vejica 2 2 3 2 7 2 3" xfId="24574" xr:uid="{184101E0-564B-499E-878A-8308A9E8909B}"/>
    <cellStyle name="Vejica 2 2 3 2 7 2 4" xfId="13270" xr:uid="{50B66D47-77F1-45F7-9DC5-C553357B772E}"/>
    <cellStyle name="Vejica 2 2 3 2 7 3" xfId="6699" xr:uid="{29D1916F-2301-4FE0-90C2-3E9CE608A80B}"/>
    <cellStyle name="Vejica 2 2 3 2 7 3 2" xfId="30382" xr:uid="{599482DE-78FE-49C3-993E-1F3FDA9E2C71}"/>
    <cellStyle name="Vejica 2 2 3 2 7 3 3" xfId="18844" xr:uid="{C8FAA76A-83BF-4981-B70E-4904E5FF1EC3}"/>
    <cellStyle name="Vejica 2 2 3 2 7 4" xfId="21676" xr:uid="{F36EC72D-CF65-4DBF-89CD-C91570F052BF}"/>
    <cellStyle name="Vejica 2 2 3 2 7 5" xfId="10766" xr:uid="{A86D6216-ECD4-43A4-AA5E-14FC6A1C6224}"/>
    <cellStyle name="Vejica 2 2 3 2 8" xfId="3356" xr:uid="{3294DF16-74C0-4334-8452-627F188EB73B}"/>
    <cellStyle name="Vejica 2 2 3 2 8 2" xfId="19848" xr:uid="{E3B3AD77-8CD8-49D9-9647-BE7D29D34165}"/>
    <cellStyle name="Vejica 2 2 3 2 8 2 2" xfId="31386" xr:uid="{8BA72F34-E71E-490F-B723-9998D68CC210}"/>
    <cellStyle name="Vejica 2 2 3 2 8 3" xfId="24104" xr:uid="{20422D71-A8A3-48E1-8CD8-C8B3EF148F73}"/>
    <cellStyle name="Vejica 2 2 3 2 8 4" xfId="12824" xr:uid="{63003E1E-1733-481B-95E5-25BD4CADE099}"/>
    <cellStyle name="Vejica 2 2 3 2 9" xfId="6271" xr:uid="{B3710456-B4F7-4291-A53F-2BFBDFE76D55}"/>
    <cellStyle name="Vejica 2 2 3 2 9 2" xfId="30048" xr:uid="{B5EF28B3-A912-489B-B003-A42B9FD20C7E}"/>
    <cellStyle name="Vejica 2 2 3 2 9 3" xfId="18510" xr:uid="{207CE45B-97DB-4309-A4E1-1AA467CCD39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2 2 2" xfId="21059" xr:uid="{62DDDADB-CBB4-4F40-A813-ABEB9FB6C50D}"/>
    <cellStyle name="Vejica 2 2 3 3 2 2 2 2 2" xfId="32597" xr:uid="{B420D07D-3F71-46C9-9A12-1C521D9D1954}"/>
    <cellStyle name="Vejica 2 2 3 3 2 2 2 3" xfId="25691" xr:uid="{DDF4A5D4-783A-44AA-AB8D-76DF6BAADD09}"/>
    <cellStyle name="Vejica 2 2 3 3 2 2 2 4" xfId="14365" xr:uid="{6FB7CDE2-5C4A-44D1-9881-1AA56C1C0457}"/>
    <cellStyle name="Vejica 2 2 3 3 2 2 3" xfId="7455" xr:uid="{DCD37FD4-174D-4CFD-B4DC-207E4AA18637}"/>
    <cellStyle name="Vejica 2 2 3 3 2 2 3 2" xfId="31259" xr:uid="{28DF2A6C-1236-4154-87BC-4FAF56504AC2}"/>
    <cellStyle name="Vejica 2 2 3 3 2 2 3 3" xfId="19721" xr:uid="{11348605-2D9B-4CAB-AEEE-D46C763EA1BC}"/>
    <cellStyle name="Vejica 2 2 3 3 2 2 4" xfId="22793" xr:uid="{A25962FD-9A0E-4378-BF60-972395AE81E7}"/>
    <cellStyle name="Vejica 2 2 3 3 2 2 5" xfId="11790" xr:uid="{F05BC745-6A22-4FF0-91F0-33FB70F22FEF}"/>
    <cellStyle name="Vejica 2 2 3 3 2 3" xfId="1703" xr:uid="{00000000-0005-0000-0000-0000A30B0000}"/>
    <cellStyle name="Vejica 2 2 3 3 2 3 2" xfId="4606" xr:uid="{FBF1E2D7-7616-4F44-A80A-1D4A4ED5EAA8}"/>
    <cellStyle name="Vejica 2 2 3 3 2 3 2 2" xfId="20723" xr:uid="{C72C781A-2D19-4781-97F5-156D5CBA46B1}"/>
    <cellStyle name="Vejica 2 2 3 3 2 3 2 2 2" xfId="32261" xr:uid="{98AAD786-02FC-45C9-87F0-DFE96ECBE80A}"/>
    <cellStyle name="Vejica 2 2 3 3 2 3 2 3" xfId="25354" xr:uid="{D839E101-3CCE-4FA4-BC2F-CCEE987F4DAF}"/>
    <cellStyle name="Vejica 2 2 3 3 2 3 2 4" xfId="14028" xr:uid="{367DE511-1B4D-4816-AD6B-7F3F3F4F1EE0}"/>
    <cellStyle name="Vejica 2 2 3 3 2 3 3" xfId="6992" xr:uid="{2EC641EA-8694-4AD6-8C1B-E514CD7669A3}"/>
    <cellStyle name="Vejica 2 2 3 3 2 3 3 2" xfId="30923" xr:uid="{CE9F621D-B915-4B7D-97E8-C22E7E81945C}"/>
    <cellStyle name="Vejica 2 2 3 3 2 3 3 3" xfId="19385" xr:uid="{201A755D-A80C-49B2-B20F-ADA2F28B14D4}"/>
    <cellStyle name="Vejica 2 2 3 3 2 3 4" xfId="22456" xr:uid="{E993A73E-893D-4B1A-BDE2-CDF8D2927411}"/>
    <cellStyle name="Vejica 2 2 3 3 2 3 5" xfId="11453" xr:uid="{67CE979A-B0BA-46E6-A13B-762C59572BCF}"/>
    <cellStyle name="Vejica 2 2 3 3 2 4" xfId="1270" xr:uid="{00000000-0005-0000-0000-0000A40B0000}"/>
    <cellStyle name="Vejica 2 2 3 3 2 4 2" xfId="4173" xr:uid="{08333CD7-6346-4230-A4D9-78A62D05B567}"/>
    <cellStyle name="Vejica 2 2 3 3 2 4 2 2" xfId="20389" xr:uid="{1CA07B5A-DE3A-48A2-8670-D807E9B69590}"/>
    <cellStyle name="Vejica 2 2 3 3 2 4 2 2 2" xfId="31927" xr:uid="{8149D9CC-4B76-41FA-974D-AC4DAE01D2F3}"/>
    <cellStyle name="Vejica 2 2 3 3 2 4 2 3" xfId="24921" xr:uid="{AC45258A-D66C-4094-9F59-77EB05E76612}"/>
    <cellStyle name="Vejica 2 2 3 3 2 4 2 4" xfId="13595" xr:uid="{DACD48AD-28BA-4E09-9D91-656ADE8EF028}"/>
    <cellStyle name="Vejica 2 2 3 3 2 4 3" xfId="19051" xr:uid="{7653FF58-75B6-4AF7-AEE1-E877772DD034}"/>
    <cellStyle name="Vejica 2 2 3 3 2 4 3 2" xfId="30589" xr:uid="{0BD56C71-9B8A-4243-9D96-3D78414FDF77}"/>
    <cellStyle name="Vejica 2 2 3 3 2 4 4" xfId="22023" xr:uid="{26DAAA26-F2E2-4697-96DC-DE959F2DE847}"/>
    <cellStyle name="Vejica 2 2 3 3 2 4 5" xfId="11066" xr:uid="{A52B8E58-0E7D-460F-ACEE-A7F656DCEB57}"/>
    <cellStyle name="Vejica 2 2 3 3 2 5" xfId="3603" xr:uid="{3A112D45-CC7C-4A99-BA55-0110FADB76FC}"/>
    <cellStyle name="Vejica 2 2 3 3 2 5 2" xfId="20055" xr:uid="{BB0B2942-4029-49CC-8490-7135D530A16A}"/>
    <cellStyle name="Vejica 2 2 3 3 2 5 2 2" xfId="31593" xr:uid="{F17D44BE-618F-4317-A8B1-21E61A769961}"/>
    <cellStyle name="Vejica 2 2 3 3 2 5 3" xfId="24351" xr:uid="{3AA48445-FBA7-4D7D-823B-C8A0DE99867C}"/>
    <cellStyle name="Vejica 2 2 3 3 2 5 4" xfId="13071" xr:uid="{AB3160DD-34CD-4E86-989A-105DBECF905F}"/>
    <cellStyle name="Vejica 2 2 3 3 2 6" xfId="6534" xr:uid="{EF712B42-D6EC-4027-A971-EA39B24621C0}"/>
    <cellStyle name="Vejica 2 2 3 3 2 6 2" xfId="30255" xr:uid="{DE5BC2FD-B301-46C1-B8AB-181868D0BAED}"/>
    <cellStyle name="Vejica 2 2 3 3 2 6 3" xfId="18717" xr:uid="{AF3B12B1-E2A3-4B27-A5C9-B037B7FB6375}"/>
    <cellStyle name="Vejica 2 2 3 3 2 7" xfId="21453" xr:uid="{E2C3D177-2E83-43FC-A436-E5C0D6E27D43}"/>
    <cellStyle name="Vejica 2 2 3 3 2 8" xfId="10575" xr:uid="{E72C33EC-3235-45E0-AA02-BB24AED2A57B}"/>
    <cellStyle name="Vejica 2 2 3 3 3" xfId="1877" xr:uid="{00000000-0005-0000-0000-0000A50B0000}"/>
    <cellStyle name="Vejica 2 2 3 3 3 2" xfId="4776" xr:uid="{0414F352-E4E1-4810-9861-B8A61A1130C7}"/>
    <cellStyle name="Vejica 2 2 3 3 3 2 2" xfId="20892" xr:uid="{623329C3-E930-46E1-B580-D1D561AA5C84}"/>
    <cellStyle name="Vejica 2 2 3 3 3 2 2 2" xfId="32430" xr:uid="{D159CC6E-6E9F-4CA6-9B23-B9973F9118F2}"/>
    <cellStyle name="Vejica 2 2 3 3 3 2 3" xfId="25524" xr:uid="{6C3CB8D5-68ED-4E5B-A39E-20C2F0AFF8A3}"/>
    <cellStyle name="Vejica 2 2 3 3 3 2 4" xfId="14198" xr:uid="{F1A21FC4-F664-4844-A4B9-F88B3F23789F}"/>
    <cellStyle name="Vejica 2 2 3 3 3 3" xfId="7648" xr:uid="{566A3E08-371B-4593-A84F-FFD00D02A8B2}"/>
    <cellStyle name="Vejica 2 2 3 3 3 3 2" xfId="31092" xr:uid="{C29EAD49-6CCC-4206-8F7E-6C8E841518FE}"/>
    <cellStyle name="Vejica 2 2 3 3 3 3 3" xfId="19554" xr:uid="{1FBF88D2-BFBF-40F3-8124-E56CFB364FA1}"/>
    <cellStyle name="Vejica 2 2 3 3 3 4" xfId="22626" xr:uid="{5D4F9123-455B-4470-B101-C22A9DDF76C3}"/>
    <cellStyle name="Vejica 2 2 3 3 3 5" xfId="11623" xr:uid="{FCDB7F97-E25B-4836-9C1F-1FD57ADAA679}"/>
    <cellStyle name="Vejica 2 2 3 3 4" xfId="1490" xr:uid="{00000000-0005-0000-0000-0000A60B0000}"/>
    <cellStyle name="Vejica 2 2 3 3 4 2" xfId="4393" xr:uid="{285E2969-4B2C-4B5D-ADD1-EA5BCF572EA9}"/>
    <cellStyle name="Vejica 2 2 3 3 4 2 2" xfId="20556" xr:uid="{B43B3E1E-A145-45C3-B6E4-E1C9FD248BB7}"/>
    <cellStyle name="Vejica 2 2 3 3 4 2 2 2" xfId="32094" xr:uid="{13039D2B-E4C8-47D5-96DB-8497789AE273}"/>
    <cellStyle name="Vejica 2 2 3 3 4 2 3" xfId="25141" xr:uid="{ABE96A54-5564-4DFB-A034-4E55590DC382}"/>
    <cellStyle name="Vejica 2 2 3 3 4 2 4" xfId="13815" xr:uid="{64289FFC-D952-4DDF-A2A8-20E4B218D24A}"/>
    <cellStyle name="Vejica 2 2 3 3 4 3" xfId="7230" xr:uid="{EAD9AD26-7024-4112-88C8-F452DBF2ECA2}"/>
    <cellStyle name="Vejica 2 2 3 3 4 3 2" xfId="30756" xr:uid="{2EC3E93A-D652-4D8E-98FB-097389B4EE82}"/>
    <cellStyle name="Vejica 2 2 3 3 4 3 3" xfId="19218" xr:uid="{394407FF-488D-4537-B52B-66070F5E71EA}"/>
    <cellStyle name="Vejica 2 2 3 3 4 4" xfId="22243" xr:uid="{63DAE6AC-704F-43EA-8DF3-B37CF018658C}"/>
    <cellStyle name="Vejica 2 2 3 3 4 5" xfId="11264" xr:uid="{76FD3944-713A-4003-BC0C-9D5CCEF5ED40}"/>
    <cellStyle name="Vejica 2 2 3 3 5" xfId="979" xr:uid="{00000000-0005-0000-0000-0000A70B0000}"/>
    <cellStyle name="Vejica 2 2 3 3 5 2" xfId="3882" xr:uid="{7979D8F4-74CB-4F91-BE19-894A46D5470B}"/>
    <cellStyle name="Vejica 2 2 3 3 5 2 2" xfId="20222" xr:uid="{F7A258B6-6CB6-4AC3-BEDF-2D0379F91E6D}"/>
    <cellStyle name="Vejica 2 2 3 3 5 2 2 2" xfId="31760" xr:uid="{E002F5DC-4E95-4647-AC38-9F06CB30419F}"/>
    <cellStyle name="Vejica 2 2 3 3 5 2 3" xfId="24630" xr:uid="{D0F4CC07-0736-4733-BB50-FF4ECFC4F668}"/>
    <cellStyle name="Vejica 2 2 3 3 5 2 4" xfId="13320" xr:uid="{F9D2ABB0-99F1-4B43-9FE5-AA1C502837FA}"/>
    <cellStyle name="Vejica 2 2 3 3 5 3" xfId="6754" xr:uid="{5620DD55-68C2-45C4-BC88-E78274D55AEF}"/>
    <cellStyle name="Vejica 2 2 3 3 5 3 2" xfId="30422" xr:uid="{945A9CB8-84C6-46FB-93BC-DDF784866428}"/>
    <cellStyle name="Vejica 2 2 3 3 5 3 3" xfId="18884" xr:uid="{BB490519-A4DA-4619-AE55-B86F80A32BAE}"/>
    <cellStyle name="Vejica 2 2 3 3 5 4" xfId="21732" xr:uid="{5778831F-6CCA-4733-9A14-89C88829CA13}"/>
    <cellStyle name="Vejica 2 2 3 3 5 5" xfId="10815" xr:uid="{BA7C2404-FA6A-433A-97FE-3448A1FA673D}"/>
    <cellStyle name="Vejica 2 2 3 3 6" xfId="3411" xr:uid="{7E5B1C96-54F7-47AA-861C-DB9A301AD9AE}"/>
    <cellStyle name="Vejica 2 2 3 3 6 2" xfId="19888" xr:uid="{8D0B3A61-4706-4C21-940D-FDE7E3B1B797}"/>
    <cellStyle name="Vejica 2 2 3 3 6 2 2" xfId="31426" xr:uid="{FB798756-1377-4A13-B9DC-900981B0E8EB}"/>
    <cellStyle name="Vejica 2 2 3 3 6 3" xfId="24159" xr:uid="{9CFFC6B4-F8E1-4C57-91A2-8DC8AA33F47B}"/>
    <cellStyle name="Vejica 2 2 3 3 6 4" xfId="12879" xr:uid="{A036C768-3D9A-4DBA-89E9-4B24D0C034F9}"/>
    <cellStyle name="Vejica 2 2 3 3 7" xfId="6326" xr:uid="{FA9F5E78-DA3A-43CB-9D1E-9FFDB4008B62}"/>
    <cellStyle name="Vejica 2 2 3 3 7 2" xfId="30088" xr:uid="{023DDAC0-2435-4CD0-8C56-B01F1BF6787A}"/>
    <cellStyle name="Vejica 2 2 3 3 7 3" xfId="18550" xr:uid="{3AA38C9F-41DE-4BF2-B9C2-D508987EAD0B}"/>
    <cellStyle name="Vejica 2 2 3 3 8" xfId="21261" xr:uid="{2E1CD1C9-CA83-45EB-87B5-05B228F79BDD}"/>
    <cellStyle name="Vejica 2 2 3 3 9" xfId="10395" xr:uid="{815A9CE6-8DB5-450A-92D3-DB408ACBD4A2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2 2 2" xfId="20979" xr:uid="{B5DD99B8-927D-4A10-96B8-D8CFA9F674C7}"/>
    <cellStyle name="Vejica 2 2 3 5 2 2 2 2" xfId="32517" xr:uid="{DB752787-F876-4052-AEB4-14F39E09D5C0}"/>
    <cellStyle name="Vejica 2 2 3 5 2 2 3" xfId="25611" xr:uid="{191E2CFE-FE90-4282-AFE4-24EE35967686}"/>
    <cellStyle name="Vejica 2 2 3 5 2 2 4" xfId="14285" xr:uid="{DA9CC222-BEFF-458A-9D89-A1C3A56D67CA}"/>
    <cellStyle name="Vejica 2 2 3 5 2 3" xfId="7360" xr:uid="{E076CCB6-BD79-45D3-969A-682DE3725DA7}"/>
    <cellStyle name="Vejica 2 2 3 5 2 3 2" xfId="31179" xr:uid="{5ABC80B7-67A6-4FB7-A62A-F76F12A62503}"/>
    <cellStyle name="Vejica 2 2 3 5 2 3 3" xfId="19641" xr:uid="{F5582C52-C66A-41A3-B10C-3B52F8D59654}"/>
    <cellStyle name="Vejica 2 2 3 5 2 4" xfId="22713" xr:uid="{B8F4279D-3095-4746-809B-845EAAE307DD}"/>
    <cellStyle name="Vejica 2 2 3 5 2 5" xfId="11710" xr:uid="{A72C3322-B1C8-48A7-AA8D-0C91E0A4CC6A}"/>
    <cellStyle name="Vejica 2 2 3 5 3" xfId="1608" xr:uid="{00000000-0005-0000-0000-0000AB0B0000}"/>
    <cellStyle name="Vejica 2 2 3 5 3 2" xfId="4511" xr:uid="{DCB89E89-5C38-4577-BE1F-89D3EEE2905B}"/>
    <cellStyle name="Vejica 2 2 3 5 3 2 2" xfId="20643" xr:uid="{AA079FBA-93AF-4A9D-B9D3-A59D6D151C72}"/>
    <cellStyle name="Vejica 2 2 3 5 3 2 2 2" xfId="32181" xr:uid="{6F0B6A9E-1A24-444E-B6E7-26EF7303E1BD}"/>
    <cellStyle name="Vejica 2 2 3 5 3 2 3" xfId="25259" xr:uid="{11DBD142-09AB-4A22-98EC-90DDD77BC63D}"/>
    <cellStyle name="Vejica 2 2 3 5 3 2 4" xfId="13933" xr:uid="{CF141E09-BDA6-484E-8726-9AB7C7C6D3F8}"/>
    <cellStyle name="Vejica 2 2 3 5 3 3" xfId="6897" xr:uid="{4F8B516B-92C0-45E2-98A2-053630551BDD}"/>
    <cellStyle name="Vejica 2 2 3 5 3 3 2" xfId="30843" xr:uid="{0EA3D182-DBB0-44C2-B7D8-870D1481683F}"/>
    <cellStyle name="Vejica 2 2 3 5 3 3 3" xfId="19305" xr:uid="{C9E85ACC-3704-4715-9C28-24B2C2A90746}"/>
    <cellStyle name="Vejica 2 2 3 5 3 4" xfId="22361" xr:uid="{6470D7CF-4BD9-4950-A004-A9F360AA9D53}"/>
    <cellStyle name="Vejica 2 2 3 5 3 5" xfId="11364" xr:uid="{C6448239-3A8D-4D93-AF9F-62D66410CD19}"/>
    <cellStyle name="Vejica 2 2 3 5 4" xfId="1175" xr:uid="{00000000-0005-0000-0000-0000AC0B0000}"/>
    <cellStyle name="Vejica 2 2 3 5 4 2" xfId="4078" xr:uid="{EDDFE9F8-B8DB-4E34-B81E-55D70B0692A3}"/>
    <cellStyle name="Vejica 2 2 3 5 4 2 2" xfId="20309" xr:uid="{CAE60F23-A233-4109-9314-469E508F63A5}"/>
    <cellStyle name="Vejica 2 2 3 5 4 2 2 2" xfId="31847" xr:uid="{4D1B8D7A-B245-4302-949F-9C637E1C88AC}"/>
    <cellStyle name="Vejica 2 2 3 5 4 2 3" xfId="24826" xr:uid="{E466C44B-0937-45FF-931E-87234833FD8C}"/>
    <cellStyle name="Vejica 2 2 3 5 4 2 4" xfId="13500" xr:uid="{773E0898-54C8-4492-AF9C-17519D08FF9B}"/>
    <cellStyle name="Vejica 2 2 3 5 4 3" xfId="18971" xr:uid="{32D6689B-4ECA-4487-B579-8350B5C7FF6F}"/>
    <cellStyle name="Vejica 2 2 3 5 4 3 2" xfId="30509" xr:uid="{C7BD97A7-1E26-47BE-BBC6-15356ADE724B}"/>
    <cellStyle name="Vejica 2 2 3 5 4 4" xfId="21928" xr:uid="{ABB2EEC6-5B66-422F-B3D3-EA7C4371E39A}"/>
    <cellStyle name="Vejica 2 2 3 5 4 5" xfId="10977" xr:uid="{81ED71E0-69EB-4934-9C41-EF28B7AAF03B}"/>
    <cellStyle name="Vejica 2 2 3 5 5" xfId="3508" xr:uid="{A3C8858B-3933-406C-8357-4BB354E72088}"/>
    <cellStyle name="Vejica 2 2 3 5 5 2" xfId="19975" xr:uid="{0A7C468F-5291-4CBE-AFFB-9000A1B42C36}"/>
    <cellStyle name="Vejica 2 2 3 5 5 2 2" xfId="31513" xr:uid="{97360796-E259-40C9-A256-CD4389B45AEE}"/>
    <cellStyle name="Vejica 2 2 3 5 5 3" xfId="24256" xr:uid="{7F89F5BD-0F48-4B88-8243-E826F441C2DB}"/>
    <cellStyle name="Vejica 2 2 3 5 5 4" xfId="12976" xr:uid="{50BDDDA6-B454-4F3A-972F-89D6E754CBF1}"/>
    <cellStyle name="Vejica 2 2 3 5 6" xfId="6439" xr:uid="{74EF0C3C-01DA-4717-ADD5-B225BECCE299}"/>
    <cellStyle name="Vejica 2 2 3 5 6 2" xfId="30175" xr:uid="{2DC9487F-8CFE-45E8-AFF7-4E6248A4233C}"/>
    <cellStyle name="Vejica 2 2 3 5 6 3" xfId="18637" xr:uid="{2BA4227B-3421-40B1-BB55-D9533D0B98B0}"/>
    <cellStyle name="Vejica 2 2 3 5 7" xfId="21358" xr:uid="{AA43D8DF-100E-490D-85EE-DD96E96FF8D4}"/>
    <cellStyle name="Vejica 2 2 3 5 8" xfId="10486" xr:uid="{EB29D4A9-FFE4-42B4-8FFE-624F58572E05}"/>
    <cellStyle name="Vejica 2 2 3 6" xfId="1797" xr:uid="{00000000-0005-0000-0000-0000AD0B0000}"/>
    <cellStyle name="Vejica 2 2 3 6 2" xfId="4696" xr:uid="{AE585890-7D18-4AEF-8361-02FB1FE3D96B}"/>
    <cellStyle name="Vejica 2 2 3 6 2 2" xfId="20812" xr:uid="{0A624A61-3A6F-43F3-BF01-0ADE463202C4}"/>
    <cellStyle name="Vejica 2 2 3 6 2 2 2" xfId="32350" xr:uid="{BBD3B92B-5643-44CC-B308-C0EE442398CA}"/>
    <cellStyle name="Vejica 2 2 3 6 2 3" xfId="25444" xr:uid="{F82B8BB2-6FEE-482A-9D39-9217DCD6D52E}"/>
    <cellStyle name="Vejica 2 2 3 6 2 4" xfId="14118" xr:uid="{30052572-29AD-48C2-B126-0507E21ACA87}"/>
    <cellStyle name="Vejica 2 2 3 6 3" xfId="7562" xr:uid="{C4831945-FFD1-4153-AB61-9F8BA5E82857}"/>
    <cellStyle name="Vejica 2 2 3 6 3 2" xfId="31012" xr:uid="{B277920A-42F6-470C-8AA2-12AAEB6E0DCF}"/>
    <cellStyle name="Vejica 2 2 3 6 3 3" xfId="19474" xr:uid="{8538E403-F92D-421E-8D88-9DF001D1422B}"/>
    <cellStyle name="Vejica 2 2 3 6 4" xfId="22546" xr:uid="{0F0954BA-181A-44C6-980E-D3D9A7AD0531}"/>
    <cellStyle name="Vejica 2 2 3 6 5" xfId="11543" xr:uid="{92A0D2FF-6088-401A-AD1B-18765EEBF6A7}"/>
    <cellStyle name="Vejica 2 2 3 7" xfId="1395" xr:uid="{00000000-0005-0000-0000-0000AE0B0000}"/>
    <cellStyle name="Vejica 2 2 3 7 2" xfId="4298" xr:uid="{BF5FA2D1-3186-486B-A068-38780FCD7F7D}"/>
    <cellStyle name="Vejica 2 2 3 7 2 2" xfId="20476" xr:uid="{901CDE2E-C2F4-4C2C-8359-E324544BA6FE}"/>
    <cellStyle name="Vejica 2 2 3 7 2 2 2" xfId="32014" xr:uid="{48C6D005-34F3-46FC-9CD6-39DDFF14B987}"/>
    <cellStyle name="Vejica 2 2 3 7 2 3" xfId="25046" xr:uid="{BC6D24DA-4E5A-4EFE-8A2B-B08058F5B76C}"/>
    <cellStyle name="Vejica 2 2 3 7 2 4" xfId="13720" xr:uid="{1BC9FA10-D634-40C9-A25D-42F06C9AD7B6}"/>
    <cellStyle name="Vejica 2 2 3 7 3" xfId="7135" xr:uid="{267B03EB-8BAC-453B-AFFB-BA4985CC62F0}"/>
    <cellStyle name="Vejica 2 2 3 7 3 2" xfId="30676" xr:uid="{380A0D8E-6C28-43D2-8F81-5FFE0D6A3407}"/>
    <cellStyle name="Vejica 2 2 3 7 3 3" xfId="19138" xr:uid="{1BB4EC79-B875-4CA7-BA27-9EB833537022}"/>
    <cellStyle name="Vejica 2 2 3 7 4" xfId="22148" xr:uid="{419D1753-CCEB-4B77-ABE7-D11F0B208B8E}"/>
    <cellStyle name="Vejica 2 2 3 7 5" xfId="11175" xr:uid="{6607A59B-4AE6-4F3D-9628-50867BDB6AC0}"/>
    <cellStyle name="Vejica 2 2 3 8" xfId="882" xr:uid="{00000000-0005-0000-0000-0000AF0B0000}"/>
    <cellStyle name="Vejica 2 2 3 8 2" xfId="3785" xr:uid="{98D40CB6-5A35-44AB-BC01-2DB11F2F9E0D}"/>
    <cellStyle name="Vejica 2 2 3 8 2 2" xfId="20142" xr:uid="{8BFB6544-0826-44EE-AB86-78C22494C967}"/>
    <cellStyle name="Vejica 2 2 3 8 2 2 2" xfId="31680" xr:uid="{978BF9DC-B413-45FA-880F-085B963FE6AC}"/>
    <cellStyle name="Vejica 2 2 3 8 2 3" xfId="24533" xr:uid="{2E53AEBF-AE72-46FF-8CAE-EAC92C70D749}"/>
    <cellStyle name="Vejica 2 2 3 8 2 4" xfId="13229" xr:uid="{212678B9-65D2-4BE3-89B4-07C575E4DF3D}"/>
    <cellStyle name="Vejica 2 2 3 8 3" xfId="6659" xr:uid="{CF5F1FAB-14E4-4F89-82F9-F47FC7C5DEFB}"/>
    <cellStyle name="Vejica 2 2 3 8 3 2" xfId="30342" xr:uid="{AEDBC5AD-7ADE-4D7F-BF1F-8222B6E2747B}"/>
    <cellStyle name="Vejica 2 2 3 8 3 3" xfId="18804" xr:uid="{F9E28F28-FBB3-4743-9107-1D18A633FA3A}"/>
    <cellStyle name="Vejica 2 2 3 8 4" xfId="21635" xr:uid="{1B8353B5-01A0-487A-9321-33A6794A0AE2}"/>
    <cellStyle name="Vejica 2 2 3 8 5" xfId="10725" xr:uid="{4040D2BA-E442-41E1-AC51-9B3ADF948BE8}"/>
    <cellStyle name="Vejica 2 2 3 9" xfId="3316" xr:uid="{BA78D346-63A0-4CA4-8C71-7E428B791534}"/>
    <cellStyle name="Vejica 2 2 3 9 2" xfId="19808" xr:uid="{F1099BEE-B25D-407D-9501-DCAC86A341A8}"/>
    <cellStyle name="Vejica 2 2 3 9 2 2" xfId="31346" xr:uid="{4695319C-25DA-43EB-8DEE-461140A55880}"/>
    <cellStyle name="Vejica 2 2 3 9 3" xfId="24064" xr:uid="{9DA897BA-E91B-424D-8CAF-3823E7F7A0AA}"/>
    <cellStyle name="Vejica 2 2 3 9 4" xfId="12784" xr:uid="{F86F1554-8938-4B26-BAD7-EDA0F6CBDF7A}"/>
    <cellStyle name="Vejica 2 2 4" xfId="188" xr:uid="{00000000-0005-0000-0000-0000B00B0000}"/>
    <cellStyle name="Vejica 2 2 4 10" xfId="6216" xr:uid="{45A40847-2A35-4F06-AA7B-75E372E11A5F}"/>
    <cellStyle name="Vejica 2 2 4 10 2" xfId="29997" xr:uid="{AADA90BC-7CDE-47EF-AB30-4E35ADF4E33E}"/>
    <cellStyle name="Vejica 2 2 4 10 3" xfId="18459" xr:uid="{C9E9C012-6C4F-4163-9E80-6E4B02E9C81E}"/>
    <cellStyle name="Vejica 2 2 4 11" xfId="21152" xr:uid="{F2B9CBC5-7A9C-487F-8ED6-210ACFD0944D}"/>
    <cellStyle name="Vejica 2 2 4 12" xfId="10301" xr:uid="{B406A3FE-8FAE-4BB6-93EF-4291C90549FC}"/>
    <cellStyle name="Vejica 2 2 4 2" xfId="235" xr:uid="{00000000-0005-0000-0000-0000B10B0000}"/>
    <cellStyle name="Vejica 2 2 4 2 10" xfId="21195" xr:uid="{0BC3131A-262C-46B8-8F4B-97025058659E}"/>
    <cellStyle name="Vejica 2 2 4 2 11" xfId="10344" xr:uid="{6D79FCE2-EFDC-4CB9-B8F5-DE03159CAF96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2 2 2" xfId="21088" xr:uid="{D4D4514A-B1CF-43AA-9A4B-F86B386EE58C}"/>
    <cellStyle name="Vejica 2 2 4 2 2 2 2 2 2 2" xfId="32626" xr:uid="{CB1D7B0C-0938-4D72-B6BE-9F7D3342AAFE}"/>
    <cellStyle name="Vejica 2 2 4 2 2 2 2 2 3" xfId="25720" xr:uid="{6EFF7BE1-7910-4C08-B617-12017BDEA850}"/>
    <cellStyle name="Vejica 2 2 4 2 2 2 2 2 4" xfId="14394" xr:uid="{21021ADB-2AB3-4856-B234-DCA16C5E8345}"/>
    <cellStyle name="Vejica 2 2 4 2 2 2 2 3" xfId="7484" xr:uid="{9666E42A-C06E-4293-B69D-55D45376A654}"/>
    <cellStyle name="Vejica 2 2 4 2 2 2 2 3 2" xfId="31288" xr:uid="{69E2799E-324A-4777-9BB3-A691517E1A69}"/>
    <cellStyle name="Vejica 2 2 4 2 2 2 2 3 3" xfId="19750" xr:uid="{E77CBAA5-D4D2-411E-B2C5-47515F18D77D}"/>
    <cellStyle name="Vejica 2 2 4 2 2 2 2 4" xfId="22822" xr:uid="{8D7D188B-3177-42BA-A747-1F0EDF972389}"/>
    <cellStyle name="Vejica 2 2 4 2 2 2 2 5" xfId="11819" xr:uid="{11F93F6A-A7F3-4961-BB02-53DA00E8306D}"/>
    <cellStyle name="Vejica 2 2 4 2 2 2 3" xfId="1732" xr:uid="{00000000-0005-0000-0000-0000B50B0000}"/>
    <cellStyle name="Vejica 2 2 4 2 2 2 3 2" xfId="4635" xr:uid="{58D24E3D-52A4-4625-86F0-73A489C0DE74}"/>
    <cellStyle name="Vejica 2 2 4 2 2 2 3 2 2" xfId="20752" xr:uid="{7F660317-28EB-4B17-9A77-C6117F7010A3}"/>
    <cellStyle name="Vejica 2 2 4 2 2 2 3 2 2 2" xfId="32290" xr:uid="{1ACB7370-0C3E-44BD-9B01-6FC0A6CF33EB}"/>
    <cellStyle name="Vejica 2 2 4 2 2 2 3 2 3" xfId="25383" xr:uid="{AA96E203-CD54-477F-9BBF-F75AAE167CB6}"/>
    <cellStyle name="Vejica 2 2 4 2 2 2 3 2 4" xfId="14057" xr:uid="{E87C8E39-C0A0-4C67-A638-3F98A04F169E}"/>
    <cellStyle name="Vejica 2 2 4 2 2 2 3 3" xfId="7021" xr:uid="{C7F184DD-2065-4CC2-A787-01AA4EB88E82}"/>
    <cellStyle name="Vejica 2 2 4 2 2 2 3 3 2" xfId="30952" xr:uid="{76DDA485-5421-4755-B658-BBCC56E09846}"/>
    <cellStyle name="Vejica 2 2 4 2 2 2 3 3 3" xfId="19414" xr:uid="{A7975FA2-DD08-494F-BE98-BAE00836C871}"/>
    <cellStyle name="Vejica 2 2 4 2 2 2 3 4" xfId="22485" xr:uid="{E5A2DC24-F4C4-4125-9DC9-94D2EDFEA902}"/>
    <cellStyle name="Vejica 2 2 4 2 2 2 3 5" xfId="11482" xr:uid="{C0FAC5DF-4A57-4FF2-804A-1DEBF262DC2A}"/>
    <cellStyle name="Vejica 2 2 4 2 2 2 4" xfId="1299" xr:uid="{00000000-0005-0000-0000-0000B60B0000}"/>
    <cellStyle name="Vejica 2 2 4 2 2 2 4 2" xfId="4202" xr:uid="{94946C40-D75D-4898-9901-411546C5D17A}"/>
    <cellStyle name="Vejica 2 2 4 2 2 2 4 2 2" xfId="20418" xr:uid="{FA475733-BE2E-4D8E-BE99-DC81F9A51B6D}"/>
    <cellStyle name="Vejica 2 2 4 2 2 2 4 2 2 2" xfId="31956" xr:uid="{BCF696E5-C412-43D9-A5EC-234D7F1E3522}"/>
    <cellStyle name="Vejica 2 2 4 2 2 2 4 2 3" xfId="24950" xr:uid="{9D1769E6-DF04-4AF9-9312-5D95C16F3376}"/>
    <cellStyle name="Vejica 2 2 4 2 2 2 4 2 4" xfId="13624" xr:uid="{72767CAD-E4A2-4B86-AD68-C20278E09674}"/>
    <cellStyle name="Vejica 2 2 4 2 2 2 4 3" xfId="19080" xr:uid="{5C5FB594-CBA2-4FCC-B5FB-FE1A7AD1EE78}"/>
    <cellStyle name="Vejica 2 2 4 2 2 2 4 3 2" xfId="30618" xr:uid="{F54B29AA-85D6-4DBD-8B1D-EAF3CDA63CCC}"/>
    <cellStyle name="Vejica 2 2 4 2 2 2 4 4" xfId="22052" xr:uid="{E4912D11-BA70-4233-895B-F20F5B364205}"/>
    <cellStyle name="Vejica 2 2 4 2 2 2 4 5" xfId="11095" xr:uid="{8CC54496-54CF-4785-9F02-885DEF8CF52B}"/>
    <cellStyle name="Vejica 2 2 4 2 2 2 5" xfId="3632" xr:uid="{CC9D24B1-A9FA-4EE2-8A6C-D35EA524966E}"/>
    <cellStyle name="Vejica 2 2 4 2 2 2 5 2" xfId="20084" xr:uid="{472EE599-D26F-482E-80B5-8C12063C8B25}"/>
    <cellStyle name="Vejica 2 2 4 2 2 2 5 2 2" xfId="31622" xr:uid="{143A1DCA-F867-465F-BC81-953C9D746CCB}"/>
    <cellStyle name="Vejica 2 2 4 2 2 2 5 3" xfId="24380" xr:uid="{E776D823-611A-4C79-9705-C14D131037A5}"/>
    <cellStyle name="Vejica 2 2 4 2 2 2 5 4" xfId="13100" xr:uid="{80A040EF-4047-41B8-A44B-3C467D35E03E}"/>
    <cellStyle name="Vejica 2 2 4 2 2 2 6" xfId="6563" xr:uid="{74506649-5432-4EAF-8E0E-C37176648D89}"/>
    <cellStyle name="Vejica 2 2 4 2 2 2 6 2" xfId="30284" xr:uid="{531610BB-0D17-4F6E-87FE-697C0645D189}"/>
    <cellStyle name="Vejica 2 2 4 2 2 2 6 3" xfId="18746" xr:uid="{839CB60D-FE18-4CBA-BB52-9DE848C6B528}"/>
    <cellStyle name="Vejica 2 2 4 2 2 2 7" xfId="21482" xr:uid="{88C5E10A-50B7-4ED3-85D5-3DAD9C0088A4}"/>
    <cellStyle name="Vejica 2 2 4 2 2 2 8" xfId="10604" xr:uid="{E9AE1C76-792D-4151-9B68-58FCA48C387D}"/>
    <cellStyle name="Vejica 2 2 4 2 2 3" xfId="1906" xr:uid="{00000000-0005-0000-0000-0000B70B0000}"/>
    <cellStyle name="Vejica 2 2 4 2 2 3 2" xfId="4805" xr:uid="{E626A52B-05FE-4263-837F-A7F3A4C98841}"/>
    <cellStyle name="Vejica 2 2 4 2 2 3 2 2" xfId="20921" xr:uid="{86CFD354-EEA9-4E00-B421-3823D9E0404A}"/>
    <cellStyle name="Vejica 2 2 4 2 2 3 2 2 2" xfId="32459" xr:uid="{CA8CEE06-F539-430E-BD8E-9EBE456B5F29}"/>
    <cellStyle name="Vejica 2 2 4 2 2 3 2 3" xfId="25553" xr:uid="{8E3C57E8-DF60-4AF0-A6CD-872C76C3D12B}"/>
    <cellStyle name="Vejica 2 2 4 2 2 3 2 4" xfId="14227" xr:uid="{08E9FBD6-CA85-4E1E-BAEE-0E2C6FDCBA5B}"/>
    <cellStyle name="Vejica 2 2 4 2 2 3 3" xfId="7677" xr:uid="{B74C16CE-F3B6-4D64-9603-C3337201352A}"/>
    <cellStyle name="Vejica 2 2 4 2 2 3 3 2" xfId="31121" xr:uid="{2405FBCB-D0DE-4FDA-A4EE-179355C7F0A5}"/>
    <cellStyle name="Vejica 2 2 4 2 2 3 3 3" xfId="19583" xr:uid="{603F41FA-8A4D-4A97-8CE9-7C85B27C7B14}"/>
    <cellStyle name="Vejica 2 2 4 2 2 3 4" xfId="22655" xr:uid="{3EDA73FE-9BE9-4700-8E56-75C81869184C}"/>
    <cellStyle name="Vejica 2 2 4 2 2 3 5" xfId="11652" xr:uid="{4743F4C1-2C6A-4269-9E82-1EE3AE8DBFB7}"/>
    <cellStyle name="Vejica 2 2 4 2 2 4" xfId="1519" xr:uid="{00000000-0005-0000-0000-0000B80B0000}"/>
    <cellStyle name="Vejica 2 2 4 2 2 4 2" xfId="4422" xr:uid="{95D31C7F-9259-4CE1-90F9-E492DD662C75}"/>
    <cellStyle name="Vejica 2 2 4 2 2 4 2 2" xfId="20585" xr:uid="{E1D99866-E23B-4E8A-87FD-0A52EBA44B54}"/>
    <cellStyle name="Vejica 2 2 4 2 2 4 2 2 2" xfId="32123" xr:uid="{E582FF07-4FE2-4F51-9399-7324FE9F20AD}"/>
    <cellStyle name="Vejica 2 2 4 2 2 4 2 3" xfId="25170" xr:uid="{2E13C9A1-9D13-4C9E-BDEA-9E6FC6FF3EEC}"/>
    <cellStyle name="Vejica 2 2 4 2 2 4 2 4" xfId="13844" xr:uid="{06E6CE4E-0AE8-4C7C-B56C-38F577707497}"/>
    <cellStyle name="Vejica 2 2 4 2 2 4 3" xfId="7259" xr:uid="{A7CF279D-54E9-408C-8395-4FC368005D1A}"/>
    <cellStyle name="Vejica 2 2 4 2 2 4 3 2" xfId="30785" xr:uid="{628BC108-009C-47C7-B2A9-FF267237A7BE}"/>
    <cellStyle name="Vejica 2 2 4 2 2 4 3 3" xfId="19247" xr:uid="{377605E8-59D6-4A1C-8157-6FCA3B9B211B}"/>
    <cellStyle name="Vejica 2 2 4 2 2 4 4" xfId="22272" xr:uid="{D1082793-36A7-44E9-957B-2E8F33BDDFFD}"/>
    <cellStyle name="Vejica 2 2 4 2 2 4 5" xfId="11293" xr:uid="{5FA61544-3560-4D4C-AF4B-7D1F22A77AB3}"/>
    <cellStyle name="Vejica 2 2 4 2 2 5" xfId="1008" xr:uid="{00000000-0005-0000-0000-0000B90B0000}"/>
    <cellStyle name="Vejica 2 2 4 2 2 5 2" xfId="3911" xr:uid="{D0D094F8-F898-4D7A-AC94-38CC85A51F48}"/>
    <cellStyle name="Vejica 2 2 4 2 2 5 2 2" xfId="20251" xr:uid="{9F5F0DFA-4110-4614-89DF-F0037DB0E56C}"/>
    <cellStyle name="Vejica 2 2 4 2 2 5 2 2 2" xfId="31789" xr:uid="{6EEFCA89-68D8-4283-A443-CC44B9B7E019}"/>
    <cellStyle name="Vejica 2 2 4 2 2 5 2 3" xfId="24659" xr:uid="{806186AF-D219-4BD3-AF29-E478469D0592}"/>
    <cellStyle name="Vejica 2 2 4 2 2 5 2 4" xfId="13349" xr:uid="{A86C8D78-D7D0-477B-8EBA-F6D860C69418}"/>
    <cellStyle name="Vejica 2 2 4 2 2 5 3" xfId="6783" xr:uid="{46F65A54-7A6E-464F-A611-93AE9372D0B8}"/>
    <cellStyle name="Vejica 2 2 4 2 2 5 3 2" xfId="30451" xr:uid="{FD7DF958-467C-46EB-9F30-79DDD3199A40}"/>
    <cellStyle name="Vejica 2 2 4 2 2 5 3 3" xfId="18913" xr:uid="{168A2FFF-62E6-4294-9F65-CB521AE25901}"/>
    <cellStyle name="Vejica 2 2 4 2 2 5 4" xfId="21761" xr:uid="{1C0C5FFE-24C8-44F6-BE61-44CAAF510B11}"/>
    <cellStyle name="Vejica 2 2 4 2 2 5 5" xfId="10844" xr:uid="{108768BA-BB67-4479-B476-5D6A9F457B04}"/>
    <cellStyle name="Vejica 2 2 4 2 2 6" xfId="3440" xr:uid="{74892096-FF10-46FE-83C4-E6D942347C5A}"/>
    <cellStyle name="Vejica 2 2 4 2 2 6 2" xfId="19917" xr:uid="{E07D54A9-5A17-4F1F-8155-314CF6834C98}"/>
    <cellStyle name="Vejica 2 2 4 2 2 6 2 2" xfId="31455" xr:uid="{312A4990-D622-406E-8B30-73D348687B7F}"/>
    <cellStyle name="Vejica 2 2 4 2 2 6 3" xfId="24188" xr:uid="{372FF866-E5E5-4076-BD1C-1BD05C9F5FCD}"/>
    <cellStyle name="Vejica 2 2 4 2 2 6 4" xfId="12908" xr:uid="{3645ADD8-911A-46C7-9C5C-920B765D525D}"/>
    <cellStyle name="Vejica 2 2 4 2 2 7" xfId="6355" xr:uid="{F03419D7-ED34-471E-9795-EC7FD273AFD7}"/>
    <cellStyle name="Vejica 2 2 4 2 2 7 2" xfId="30117" xr:uid="{6C4B4B4B-04E8-4581-8438-F493239F687C}"/>
    <cellStyle name="Vejica 2 2 4 2 2 7 3" xfId="18579" xr:uid="{08D7ED84-2B24-47AA-8922-53E70D82B238}"/>
    <cellStyle name="Vejica 2 2 4 2 2 8" xfId="21290" xr:uid="{536A06DD-002F-49D7-AE3F-6CC8AD5F648D}"/>
    <cellStyle name="Vejica 2 2 4 2 2 9" xfId="10424" xr:uid="{32579289-B998-484D-A2C9-40828D968673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2 2 2" xfId="21008" xr:uid="{D9B7E9E9-3675-4924-97FE-10F569D527D3}"/>
    <cellStyle name="Vejica 2 2 4 2 4 2 2 2 2" xfId="32546" xr:uid="{A806E0B7-AC54-435C-BD56-46026EA35FCB}"/>
    <cellStyle name="Vejica 2 2 4 2 4 2 2 3" xfId="25640" xr:uid="{262B6464-89BA-496F-A74A-5841DC99D27A}"/>
    <cellStyle name="Vejica 2 2 4 2 4 2 2 4" xfId="14314" xr:uid="{521EAE69-153B-4DF9-871B-4CC9C6C7B1A5}"/>
    <cellStyle name="Vejica 2 2 4 2 4 2 3" xfId="7389" xr:uid="{73369513-1E7D-4A15-A773-F00A44C5FE6F}"/>
    <cellStyle name="Vejica 2 2 4 2 4 2 3 2" xfId="31208" xr:uid="{DEB116A2-045D-43EC-92ED-E991EDC01097}"/>
    <cellStyle name="Vejica 2 2 4 2 4 2 3 3" xfId="19670" xr:uid="{11FD9ADE-161C-496A-9E93-91690433F1C2}"/>
    <cellStyle name="Vejica 2 2 4 2 4 2 4" xfId="22742" xr:uid="{D422970E-E9AA-477C-8B42-4C59EF51D95D}"/>
    <cellStyle name="Vejica 2 2 4 2 4 2 5" xfId="11739" xr:uid="{C91229E8-8203-44E5-8B14-5C89AA0BFC51}"/>
    <cellStyle name="Vejica 2 2 4 2 4 3" xfId="1637" xr:uid="{00000000-0005-0000-0000-0000BD0B0000}"/>
    <cellStyle name="Vejica 2 2 4 2 4 3 2" xfId="4540" xr:uid="{345F5223-DA99-439B-8351-D08C86926AAE}"/>
    <cellStyle name="Vejica 2 2 4 2 4 3 2 2" xfId="20672" xr:uid="{1DC69BBB-10B1-47B0-AA45-1E0F888F59C7}"/>
    <cellStyle name="Vejica 2 2 4 2 4 3 2 2 2" xfId="32210" xr:uid="{023F5448-F22C-4954-A241-D6FCE4B53703}"/>
    <cellStyle name="Vejica 2 2 4 2 4 3 2 3" xfId="25288" xr:uid="{82D38D59-1B2A-433C-95AE-E45191B050C0}"/>
    <cellStyle name="Vejica 2 2 4 2 4 3 2 4" xfId="13962" xr:uid="{4E8E6DBA-B440-4615-9EBB-C9AD05F7BB4E}"/>
    <cellStyle name="Vejica 2 2 4 2 4 3 3" xfId="6926" xr:uid="{E9F20572-5A09-4884-AEF7-F3E703AD11AD}"/>
    <cellStyle name="Vejica 2 2 4 2 4 3 3 2" xfId="30872" xr:uid="{2F609DDD-BA9C-41EC-8206-F0BFF367A546}"/>
    <cellStyle name="Vejica 2 2 4 2 4 3 3 3" xfId="19334" xr:uid="{A6D0452E-8238-4583-955D-77F88DCDADC3}"/>
    <cellStyle name="Vejica 2 2 4 2 4 3 4" xfId="22390" xr:uid="{A1DFFC94-8E4D-486A-A204-97A61C8ECB2A}"/>
    <cellStyle name="Vejica 2 2 4 2 4 3 5" xfId="11393" xr:uid="{188DFC40-B2EA-453D-970F-8E2F5D222E0E}"/>
    <cellStyle name="Vejica 2 2 4 2 4 4" xfId="1204" xr:uid="{00000000-0005-0000-0000-0000BE0B0000}"/>
    <cellStyle name="Vejica 2 2 4 2 4 4 2" xfId="4107" xr:uid="{D13618D2-8780-4D08-B5BD-0024D3F541A9}"/>
    <cellStyle name="Vejica 2 2 4 2 4 4 2 2" xfId="20338" xr:uid="{DF9B1187-2B66-4700-AF84-5CFAAB9E8D5C}"/>
    <cellStyle name="Vejica 2 2 4 2 4 4 2 2 2" xfId="31876" xr:uid="{1FEB05F2-3BB9-4220-8740-094D7699BDEC}"/>
    <cellStyle name="Vejica 2 2 4 2 4 4 2 3" xfId="24855" xr:uid="{6133DCA9-D83F-42E5-B753-041FE8F64D46}"/>
    <cellStyle name="Vejica 2 2 4 2 4 4 2 4" xfId="13529" xr:uid="{4C977563-9BF1-4EF2-BC16-1938343695F2}"/>
    <cellStyle name="Vejica 2 2 4 2 4 4 3" xfId="19000" xr:uid="{447BB7B1-EB72-47F5-82E1-902A80FDEFA6}"/>
    <cellStyle name="Vejica 2 2 4 2 4 4 3 2" xfId="30538" xr:uid="{BA598A95-DC39-43D1-9A6C-75461788EE19}"/>
    <cellStyle name="Vejica 2 2 4 2 4 4 4" xfId="21957" xr:uid="{22BFBBD5-8498-44C4-A48B-52D119EA4AE1}"/>
    <cellStyle name="Vejica 2 2 4 2 4 4 5" xfId="11006" xr:uid="{04C9D65B-60F1-4688-BB20-5343E05E8A22}"/>
    <cellStyle name="Vejica 2 2 4 2 4 5" xfId="3537" xr:uid="{2CB50D5A-7711-4197-9366-A4C3A8866240}"/>
    <cellStyle name="Vejica 2 2 4 2 4 5 2" xfId="20004" xr:uid="{E6A4AD02-A330-4F70-8509-60070DE7CB8D}"/>
    <cellStyle name="Vejica 2 2 4 2 4 5 2 2" xfId="31542" xr:uid="{14D147EB-295B-442C-8AC4-706831700A26}"/>
    <cellStyle name="Vejica 2 2 4 2 4 5 3" xfId="24285" xr:uid="{C04CCE92-031A-4D7C-B433-8F4334835B76}"/>
    <cellStyle name="Vejica 2 2 4 2 4 5 4" xfId="13005" xr:uid="{B275DBFE-41CB-420B-B683-B4FC5BA31C13}"/>
    <cellStyle name="Vejica 2 2 4 2 4 6" xfId="6468" xr:uid="{6408CFCA-B561-460C-88DE-8E601A42220E}"/>
    <cellStyle name="Vejica 2 2 4 2 4 6 2" xfId="30204" xr:uid="{57E2577F-B7BF-4927-B892-DC38FC232434}"/>
    <cellStyle name="Vejica 2 2 4 2 4 6 3" xfId="18666" xr:uid="{ABA449B9-0219-48B9-8534-7F1AE4FA556E}"/>
    <cellStyle name="Vejica 2 2 4 2 4 7" xfId="21387" xr:uid="{A1E28609-7FCE-4F5E-AD9D-655B7F172C6E}"/>
    <cellStyle name="Vejica 2 2 4 2 4 8" xfId="10515" xr:uid="{D3CF261D-8324-46D6-B8CE-02A5C7E0D5CC}"/>
    <cellStyle name="Vejica 2 2 4 2 5" xfId="1826" xr:uid="{00000000-0005-0000-0000-0000BF0B0000}"/>
    <cellStyle name="Vejica 2 2 4 2 5 2" xfId="4725" xr:uid="{BFACCBCB-CBB1-43F8-BE28-169E5F30EC53}"/>
    <cellStyle name="Vejica 2 2 4 2 5 2 2" xfId="20841" xr:uid="{D41AA6BB-42E7-4DBE-879A-AC66F44C320D}"/>
    <cellStyle name="Vejica 2 2 4 2 5 2 2 2" xfId="32379" xr:uid="{CC8A1019-63CA-4445-B970-EB0E15DC421C}"/>
    <cellStyle name="Vejica 2 2 4 2 5 2 3" xfId="25473" xr:uid="{2AC4BC02-10C1-4879-AA77-C0E924CBD187}"/>
    <cellStyle name="Vejica 2 2 4 2 5 2 4" xfId="14147" xr:uid="{9806720F-8542-4772-9E37-2AC7CD4E4C18}"/>
    <cellStyle name="Vejica 2 2 4 2 5 3" xfId="7591" xr:uid="{93210226-94BC-4363-8B1C-4F3F8979D926}"/>
    <cellStyle name="Vejica 2 2 4 2 5 3 2" xfId="31041" xr:uid="{281CF364-94CB-499C-941F-70D248A2C62D}"/>
    <cellStyle name="Vejica 2 2 4 2 5 3 3" xfId="19503" xr:uid="{AF2FF184-576A-4D09-8B1A-4CB2C66A1F6E}"/>
    <cellStyle name="Vejica 2 2 4 2 5 4" xfId="22575" xr:uid="{4D272CFC-3895-4E86-AA15-06BFDE92C49A}"/>
    <cellStyle name="Vejica 2 2 4 2 5 5" xfId="11572" xr:uid="{D8F80AFA-0C1E-4DC6-9532-D5C7EA122557}"/>
    <cellStyle name="Vejica 2 2 4 2 6" xfId="1424" xr:uid="{00000000-0005-0000-0000-0000C00B0000}"/>
    <cellStyle name="Vejica 2 2 4 2 6 2" xfId="4327" xr:uid="{070B8BE6-1E7D-4185-B9B7-BBF630D1B18E}"/>
    <cellStyle name="Vejica 2 2 4 2 6 2 2" xfId="20505" xr:uid="{326A1B83-6686-44EE-B744-58BADA25A7BF}"/>
    <cellStyle name="Vejica 2 2 4 2 6 2 2 2" xfId="32043" xr:uid="{0951AA28-9B8F-478F-8119-7BD0771B41A7}"/>
    <cellStyle name="Vejica 2 2 4 2 6 2 3" xfId="25075" xr:uid="{7DE00848-AAC7-4DEB-AF37-7CEFDB4B7016}"/>
    <cellStyle name="Vejica 2 2 4 2 6 2 4" xfId="13749" xr:uid="{B802EA73-BDC9-4D1B-B610-179C3B2AB115}"/>
    <cellStyle name="Vejica 2 2 4 2 6 3" xfId="7164" xr:uid="{75571B31-290E-442E-A6DA-392CCC97457D}"/>
    <cellStyle name="Vejica 2 2 4 2 6 3 2" xfId="30705" xr:uid="{2400DF99-708C-49AF-86E2-661C87DDF00C}"/>
    <cellStyle name="Vejica 2 2 4 2 6 3 3" xfId="19167" xr:uid="{D89C5B77-E39D-4125-8E46-3D0163066838}"/>
    <cellStyle name="Vejica 2 2 4 2 6 4" xfId="22177" xr:uid="{7570DB9D-FE61-42B6-A942-EB3E3C3A65EF}"/>
    <cellStyle name="Vejica 2 2 4 2 6 5" xfId="11204" xr:uid="{019BC72E-94C6-484C-B197-0AE5B9A867FD}"/>
    <cellStyle name="Vejica 2 2 4 2 7" xfId="912" xr:uid="{00000000-0005-0000-0000-0000C10B0000}"/>
    <cellStyle name="Vejica 2 2 4 2 7 2" xfId="3815" xr:uid="{CCF42BBF-51EA-4C8F-BE5D-A909FE59F51B}"/>
    <cellStyle name="Vejica 2 2 4 2 7 2 2" xfId="20171" xr:uid="{CC72C479-BE1B-400B-906F-528F0D05CCE7}"/>
    <cellStyle name="Vejica 2 2 4 2 7 2 2 2" xfId="31709" xr:uid="{3855BE58-30BC-4644-8F08-AF06D6560722}"/>
    <cellStyle name="Vejica 2 2 4 2 7 2 3" xfId="24563" xr:uid="{9F528F7B-2941-478F-BF20-74E7CC295183}"/>
    <cellStyle name="Vejica 2 2 4 2 7 2 4" xfId="13259" xr:uid="{95E8F36F-0EF6-4FEC-A095-EFACF75C748C}"/>
    <cellStyle name="Vejica 2 2 4 2 7 3" xfId="6688" xr:uid="{AF22CC81-FB60-46CF-AC2D-BEBDD9DCFDBD}"/>
    <cellStyle name="Vejica 2 2 4 2 7 3 2" xfId="30371" xr:uid="{F60941AC-1BA5-43DB-9CFB-613BA96EE113}"/>
    <cellStyle name="Vejica 2 2 4 2 7 3 3" xfId="18833" xr:uid="{D6711891-6371-44F1-999A-FA8EBEF2F062}"/>
    <cellStyle name="Vejica 2 2 4 2 7 4" xfId="21665" xr:uid="{8E1345B6-41D6-4786-AB52-B5066215BA2E}"/>
    <cellStyle name="Vejica 2 2 4 2 7 5" xfId="10755" xr:uid="{BC96D955-E866-4B09-879F-45F5A01C2CA4}"/>
    <cellStyle name="Vejica 2 2 4 2 8" xfId="3345" xr:uid="{E492ED75-F513-43DF-AEAF-D8E29B6520DF}"/>
    <cellStyle name="Vejica 2 2 4 2 8 2" xfId="19837" xr:uid="{86743157-12E8-4B37-B666-62BE545AD789}"/>
    <cellStyle name="Vejica 2 2 4 2 8 2 2" xfId="31375" xr:uid="{BF163B86-991C-4B83-B1D8-EB09F8B51CB6}"/>
    <cellStyle name="Vejica 2 2 4 2 8 3" xfId="24093" xr:uid="{9F2F7ED6-B5AE-465F-B8DE-10B1E1CFFF65}"/>
    <cellStyle name="Vejica 2 2 4 2 8 4" xfId="12813" xr:uid="{9BA294F9-5A6E-40A6-B9F7-C487E28C2899}"/>
    <cellStyle name="Vejica 2 2 4 2 9" xfId="6260" xr:uid="{9F9A32E3-552D-4CED-8084-0C9DF51F48A1}"/>
    <cellStyle name="Vejica 2 2 4 2 9 2" xfId="30037" xr:uid="{28F91266-A9B1-4F16-AFCB-53E6AAC3F880}"/>
    <cellStyle name="Vejica 2 2 4 2 9 3" xfId="18499" xr:uid="{EE91D705-A23B-411C-891C-714E69D20C69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2 2 2" xfId="21048" xr:uid="{5A3D5943-6E2C-4C27-B512-EBED87DA67A2}"/>
    <cellStyle name="Vejica 2 2 4 3 2 2 2 2 2" xfId="32586" xr:uid="{388F5D25-AA6C-4460-A6AA-ECB4AC6ED65D}"/>
    <cellStyle name="Vejica 2 2 4 3 2 2 2 3" xfId="25680" xr:uid="{D8442592-AEEE-43A0-9883-BD1EE6A16F64}"/>
    <cellStyle name="Vejica 2 2 4 3 2 2 2 4" xfId="14354" xr:uid="{DE7854CA-6006-4A0D-BF72-3F6233EC62C7}"/>
    <cellStyle name="Vejica 2 2 4 3 2 2 3" xfId="7439" xr:uid="{8EA75E91-BAEA-4477-9022-E0225158D97E}"/>
    <cellStyle name="Vejica 2 2 4 3 2 2 3 2" xfId="31248" xr:uid="{8D4092BE-11A5-49A0-B7CD-303EEEAF0E8E}"/>
    <cellStyle name="Vejica 2 2 4 3 2 2 3 3" xfId="19710" xr:uid="{D45C4488-0A88-4B80-8963-78CFE71ABB2E}"/>
    <cellStyle name="Vejica 2 2 4 3 2 2 4" xfId="22782" xr:uid="{A8E78AEC-8451-496E-921A-453D9F88CF6E}"/>
    <cellStyle name="Vejica 2 2 4 3 2 2 5" xfId="11779" xr:uid="{3541F02C-958A-400A-B8C0-370AE15F72C1}"/>
    <cellStyle name="Vejica 2 2 4 3 2 3" xfId="1687" xr:uid="{00000000-0005-0000-0000-0000C50B0000}"/>
    <cellStyle name="Vejica 2 2 4 3 2 3 2" xfId="4590" xr:uid="{E45AFFCF-6BC3-43A4-80B9-908A7C6F52CE}"/>
    <cellStyle name="Vejica 2 2 4 3 2 3 2 2" xfId="20712" xr:uid="{76DD97B1-CD55-4270-9A87-E214337840C1}"/>
    <cellStyle name="Vejica 2 2 4 3 2 3 2 2 2" xfId="32250" xr:uid="{7B12D71F-2B8B-4B1D-BC15-79EB3BB28B8B}"/>
    <cellStyle name="Vejica 2 2 4 3 2 3 2 3" xfId="25338" xr:uid="{EB9674B6-7A78-4586-92D6-256CD64C37A4}"/>
    <cellStyle name="Vejica 2 2 4 3 2 3 2 4" xfId="14012" xr:uid="{DD554AD6-EC3B-419F-A63D-76920DEF9A21}"/>
    <cellStyle name="Vejica 2 2 4 3 2 3 3" xfId="6976" xr:uid="{DB590344-4FB4-4A17-AE03-3B5BEFD53D31}"/>
    <cellStyle name="Vejica 2 2 4 3 2 3 3 2" xfId="30912" xr:uid="{AD453D64-6D5F-4D25-A41C-D7CC37A96300}"/>
    <cellStyle name="Vejica 2 2 4 3 2 3 3 3" xfId="19374" xr:uid="{18C6FC8C-A25E-47AC-992E-E482DD00C6B1}"/>
    <cellStyle name="Vejica 2 2 4 3 2 3 4" xfId="22440" xr:uid="{A3FD7FDB-147D-463A-9058-655DFF3C4298}"/>
    <cellStyle name="Vejica 2 2 4 3 2 3 5" xfId="11439" xr:uid="{71099BD7-D4B6-407B-8EDB-607F5BA2832F}"/>
    <cellStyle name="Vejica 2 2 4 3 2 4" xfId="1254" xr:uid="{00000000-0005-0000-0000-0000C60B0000}"/>
    <cellStyle name="Vejica 2 2 4 3 2 4 2" xfId="4157" xr:uid="{93799DA4-9816-4EAB-B97E-95A09CDDFDBC}"/>
    <cellStyle name="Vejica 2 2 4 3 2 4 2 2" xfId="20378" xr:uid="{59120F02-0315-4781-90D0-33BD6EECA426}"/>
    <cellStyle name="Vejica 2 2 4 3 2 4 2 2 2" xfId="31916" xr:uid="{CF4F8107-1FE9-442E-B0F0-9DB5F72A88A0}"/>
    <cellStyle name="Vejica 2 2 4 3 2 4 2 3" xfId="24905" xr:uid="{39555947-24EA-4203-A446-DCDBD5001D78}"/>
    <cellStyle name="Vejica 2 2 4 3 2 4 2 4" xfId="13579" xr:uid="{7430C607-012B-40A3-A139-D728C04A01A0}"/>
    <cellStyle name="Vejica 2 2 4 3 2 4 3" xfId="19040" xr:uid="{8F301CF2-1790-4BF6-A594-EFE0774858FA}"/>
    <cellStyle name="Vejica 2 2 4 3 2 4 3 2" xfId="30578" xr:uid="{334F7E2F-08D5-41DE-A0F5-B8AEB4183DAC}"/>
    <cellStyle name="Vejica 2 2 4 3 2 4 4" xfId="22007" xr:uid="{9AE1AC00-393E-407F-9A19-CD7C3C4B10F7}"/>
    <cellStyle name="Vejica 2 2 4 3 2 4 5" xfId="11052" xr:uid="{E811E9C6-8C91-4B5E-ACD5-8543ED34FFD3}"/>
    <cellStyle name="Vejica 2 2 4 3 2 5" xfId="3587" xr:uid="{3EFF3D2D-005E-4D0E-90C9-440F313D263B}"/>
    <cellStyle name="Vejica 2 2 4 3 2 5 2" xfId="20044" xr:uid="{F7A83F01-B341-4ED0-A0C8-7C22C3173F30}"/>
    <cellStyle name="Vejica 2 2 4 3 2 5 2 2" xfId="31582" xr:uid="{F65C25FE-AD84-4738-8334-F6258CBAD128}"/>
    <cellStyle name="Vejica 2 2 4 3 2 5 3" xfId="24335" xr:uid="{67D08E35-1BBC-464D-B263-5A42F6F45B44}"/>
    <cellStyle name="Vejica 2 2 4 3 2 5 4" xfId="13055" xr:uid="{25FB6002-959A-4C10-824A-3F3AFDE07C7B}"/>
    <cellStyle name="Vejica 2 2 4 3 2 6" xfId="6518" xr:uid="{822F8E5A-548E-4D67-BB37-F2A0A5B2A355}"/>
    <cellStyle name="Vejica 2 2 4 3 2 6 2" xfId="30244" xr:uid="{17DAA0B6-2733-4405-8465-B1B1A12A7F37}"/>
    <cellStyle name="Vejica 2 2 4 3 2 6 3" xfId="18706" xr:uid="{AAE7102F-CB60-49BC-A8F8-0170E91FF268}"/>
    <cellStyle name="Vejica 2 2 4 3 2 7" xfId="21437" xr:uid="{2D5BAC9D-1FF4-4F86-8687-C65BB4E8F3F3}"/>
    <cellStyle name="Vejica 2 2 4 3 2 8" xfId="10561" xr:uid="{4933C987-5C5C-4BBB-BE5E-B0C2EB80436A}"/>
    <cellStyle name="Vejica 2 2 4 3 3" xfId="1866" xr:uid="{00000000-0005-0000-0000-0000C70B0000}"/>
    <cellStyle name="Vejica 2 2 4 3 3 2" xfId="4765" xr:uid="{B6BE6EC0-0765-4760-9064-3A8DE4A43F4A}"/>
    <cellStyle name="Vejica 2 2 4 3 3 2 2" xfId="20881" xr:uid="{C02CB76D-D12E-4DA7-B71A-3D5A0FA69939}"/>
    <cellStyle name="Vejica 2 2 4 3 3 2 2 2" xfId="32419" xr:uid="{72AC3B04-7BEA-405B-9931-31874C0A6A7B}"/>
    <cellStyle name="Vejica 2 2 4 3 3 2 3" xfId="25513" xr:uid="{4AC8CC24-5C7D-4D1D-ADFB-3D15ABBB0467}"/>
    <cellStyle name="Vejica 2 2 4 3 3 2 4" xfId="14187" xr:uid="{C1A1F550-09C5-4854-822D-D555DEFE0200}"/>
    <cellStyle name="Vejica 2 2 4 3 3 3" xfId="7635" xr:uid="{48D2ECDB-183F-4787-86D4-82B0F09C0278}"/>
    <cellStyle name="Vejica 2 2 4 3 3 3 2" xfId="31081" xr:uid="{9FE2373D-216B-485B-8609-602B369CA56F}"/>
    <cellStyle name="Vejica 2 2 4 3 3 3 3" xfId="19543" xr:uid="{A9EA8672-684C-4B68-A059-C29E33825995}"/>
    <cellStyle name="Vejica 2 2 4 3 3 4" xfId="22615" xr:uid="{F9B7FC45-B2A4-4AB1-B965-FE5A3407BCD3}"/>
    <cellStyle name="Vejica 2 2 4 3 3 5" xfId="11612" xr:uid="{CE800F0C-B8C9-48F7-9D02-AB3B92F4A779}"/>
    <cellStyle name="Vejica 2 2 4 3 4" xfId="1474" xr:uid="{00000000-0005-0000-0000-0000C80B0000}"/>
    <cellStyle name="Vejica 2 2 4 3 4 2" xfId="4377" xr:uid="{6FB5F69B-0C98-4045-A60D-BDE7B0DE163E}"/>
    <cellStyle name="Vejica 2 2 4 3 4 2 2" xfId="20545" xr:uid="{5BB1B24C-3AC9-4104-8B00-C7C0EB38FAC6}"/>
    <cellStyle name="Vejica 2 2 4 3 4 2 2 2" xfId="32083" xr:uid="{18F271E9-9C77-432D-8151-FAB0EB56834A}"/>
    <cellStyle name="Vejica 2 2 4 3 4 2 3" xfId="25125" xr:uid="{DBC9F94F-6315-41A1-8395-D238BD9C634D}"/>
    <cellStyle name="Vejica 2 2 4 3 4 2 4" xfId="13799" xr:uid="{3681EEC3-6CF2-4DC6-BB9C-C2B68278C04F}"/>
    <cellStyle name="Vejica 2 2 4 3 4 3" xfId="7214" xr:uid="{5C6114EA-87DD-482B-A392-910D6176E504}"/>
    <cellStyle name="Vejica 2 2 4 3 4 3 2" xfId="30745" xr:uid="{78B9D429-235E-44D4-BBBC-D9D9C5BB94EA}"/>
    <cellStyle name="Vejica 2 2 4 3 4 3 3" xfId="19207" xr:uid="{536A72B1-CAD9-4230-96EC-699657265FFB}"/>
    <cellStyle name="Vejica 2 2 4 3 4 4" xfId="22227" xr:uid="{0EBBCD7F-693C-4C49-BDE9-BF9C70EEE30A}"/>
    <cellStyle name="Vejica 2 2 4 3 4 5" xfId="11250" xr:uid="{F98E0BC0-53BD-4CAB-887A-8502FD2A153C}"/>
    <cellStyle name="Vejica 2 2 4 3 5" xfId="963" xr:uid="{00000000-0005-0000-0000-0000C90B0000}"/>
    <cellStyle name="Vejica 2 2 4 3 5 2" xfId="3866" xr:uid="{E89DCE68-DC85-4C91-822F-DC2BEAD1A7F6}"/>
    <cellStyle name="Vejica 2 2 4 3 5 2 2" xfId="20211" xr:uid="{B3321EC4-FA20-40E5-A89D-9F33A766756D}"/>
    <cellStyle name="Vejica 2 2 4 3 5 2 2 2" xfId="31749" xr:uid="{B29097D9-0C46-4FC3-BC53-6DD6E65A8CA2}"/>
    <cellStyle name="Vejica 2 2 4 3 5 2 3" xfId="24614" xr:uid="{68D98A86-FE48-45BD-B539-B36C79F68250}"/>
    <cellStyle name="Vejica 2 2 4 3 5 2 4" xfId="13306" xr:uid="{FC71B82D-9AD1-4D0E-B9B0-365E02B93F2C}"/>
    <cellStyle name="Vejica 2 2 4 3 5 3" xfId="6738" xr:uid="{5D84563F-29A0-456D-B224-F023468402B2}"/>
    <cellStyle name="Vejica 2 2 4 3 5 3 2" xfId="30411" xr:uid="{5BDD322C-8278-44BD-81D3-BE3F05CE67D1}"/>
    <cellStyle name="Vejica 2 2 4 3 5 3 3" xfId="18873" xr:uid="{CEB6C48F-5D7C-4AC1-B9C0-1270EFC19E22}"/>
    <cellStyle name="Vejica 2 2 4 3 5 4" xfId="21716" xr:uid="{041D3015-C33C-47FA-8B26-08B23393F180}"/>
    <cellStyle name="Vejica 2 2 4 3 5 5" xfId="10801" xr:uid="{2E8E4421-E585-418E-B603-75DE779E8A84}"/>
    <cellStyle name="Vejica 2 2 4 3 6" xfId="3395" xr:uid="{96F76B6B-C7F5-43F4-BA6A-CE48A5B03A01}"/>
    <cellStyle name="Vejica 2 2 4 3 6 2" xfId="19877" xr:uid="{59418835-3604-4C0D-93F3-9DF52C33A8D6}"/>
    <cellStyle name="Vejica 2 2 4 3 6 2 2" xfId="31415" xr:uid="{66C77F60-E649-4D59-A19C-67E8BD04756C}"/>
    <cellStyle name="Vejica 2 2 4 3 6 3" xfId="24143" xr:uid="{46C5EE61-7319-47D6-9E93-F759E2FA4772}"/>
    <cellStyle name="Vejica 2 2 4 3 6 4" xfId="12863" xr:uid="{875957E5-8FC6-44D4-AB13-4F372BD5E5CE}"/>
    <cellStyle name="Vejica 2 2 4 3 7" xfId="6310" xr:uid="{D483B468-B13E-4DB6-BAFA-19DD7F430C0E}"/>
    <cellStyle name="Vejica 2 2 4 3 7 2" xfId="30077" xr:uid="{6C78B574-C5C3-4CEE-9FC8-F08E497F977A}"/>
    <cellStyle name="Vejica 2 2 4 3 7 3" xfId="18539" xr:uid="{F1EA25CA-CAB2-4887-BA8C-CE3F7C4D9B9A}"/>
    <cellStyle name="Vejica 2 2 4 3 8" xfId="21245" xr:uid="{2CC8558F-EAED-4901-9570-27EDC40719E0}"/>
    <cellStyle name="Vejica 2 2 4 3 9" xfId="10384" xr:uid="{982211DE-3768-4C0B-87E2-5808EFDDD4B5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2 2 2" xfId="20968" xr:uid="{212921E3-BC65-491F-888F-1123A8BA7663}"/>
    <cellStyle name="Vejica 2 2 4 5 2 2 2 2" xfId="32506" xr:uid="{45827088-3154-42D7-9486-4D0DAB2442E6}"/>
    <cellStyle name="Vejica 2 2 4 5 2 2 3" xfId="25600" xr:uid="{9AF988CA-707E-4CED-911A-4C5BF56BECC2}"/>
    <cellStyle name="Vejica 2 2 4 5 2 2 4" xfId="14274" xr:uid="{39847C92-5361-46D0-A01D-06BAC00716A4}"/>
    <cellStyle name="Vejica 2 2 4 5 2 3" xfId="7347" xr:uid="{2580A9CA-529A-451A-AFD5-F4FBF4109C0A}"/>
    <cellStyle name="Vejica 2 2 4 5 2 3 2" xfId="31168" xr:uid="{B12FE6A8-D977-42BC-BECC-80166BB786F7}"/>
    <cellStyle name="Vejica 2 2 4 5 2 3 3" xfId="19630" xr:uid="{A4571A95-A5EC-43F8-8B62-A8A4F555610F}"/>
    <cellStyle name="Vejica 2 2 4 5 2 4" xfId="22702" xr:uid="{F487193E-3E72-4BD4-BE11-0072D5D9C3B4}"/>
    <cellStyle name="Vejica 2 2 4 5 2 5" xfId="11699" xr:uid="{C967EFBD-4276-4B89-9827-21D54A5E3D90}"/>
    <cellStyle name="Vejica 2 2 4 5 3" xfId="1595" xr:uid="{00000000-0005-0000-0000-0000CD0B0000}"/>
    <cellStyle name="Vejica 2 2 4 5 3 2" xfId="4498" xr:uid="{275013AD-507F-48D0-9AF4-B3610CBC2593}"/>
    <cellStyle name="Vejica 2 2 4 5 3 2 2" xfId="20632" xr:uid="{3C42A69C-E681-4AC3-BE07-1B9A767E83C1}"/>
    <cellStyle name="Vejica 2 2 4 5 3 2 2 2" xfId="32170" xr:uid="{674DE929-3E54-4C4D-819D-610BB16A8301}"/>
    <cellStyle name="Vejica 2 2 4 5 3 2 3" xfId="25246" xr:uid="{3BBE3541-0AE9-422A-8404-B8575CA97454}"/>
    <cellStyle name="Vejica 2 2 4 5 3 2 4" xfId="13920" xr:uid="{2AB574B7-F2D5-446A-924A-A89E9191CCB7}"/>
    <cellStyle name="Vejica 2 2 4 5 3 3" xfId="6884" xr:uid="{FAF02DF9-41C7-4C86-BDEE-694E8B15CC30}"/>
    <cellStyle name="Vejica 2 2 4 5 3 3 2" xfId="30832" xr:uid="{3099A04B-B242-4D3A-BC85-0D04277C4852}"/>
    <cellStyle name="Vejica 2 2 4 5 3 3 3" xfId="19294" xr:uid="{51518D07-F0CC-4B41-A42C-F135F939686D}"/>
    <cellStyle name="Vejica 2 2 4 5 3 4" xfId="22348" xr:uid="{52EB0947-6C4E-49EC-89DC-408D356EDCC9}"/>
    <cellStyle name="Vejica 2 2 4 5 3 5" xfId="11353" xr:uid="{A8385B27-886A-4CDD-B748-2C9FE727D040}"/>
    <cellStyle name="Vejica 2 2 4 5 4" xfId="1162" xr:uid="{00000000-0005-0000-0000-0000CE0B0000}"/>
    <cellStyle name="Vejica 2 2 4 5 4 2" xfId="4065" xr:uid="{843FB448-BA53-4087-8E08-0766353E1D2F}"/>
    <cellStyle name="Vejica 2 2 4 5 4 2 2" xfId="20298" xr:uid="{2DE105F0-CF7E-4D45-8EAA-43122A10790D}"/>
    <cellStyle name="Vejica 2 2 4 5 4 2 2 2" xfId="31836" xr:uid="{77F01F65-05B0-4A1C-9339-DD11C476BDEF}"/>
    <cellStyle name="Vejica 2 2 4 5 4 2 3" xfId="24813" xr:uid="{939FBBB8-D4D7-45A5-8046-957A6F84CD92}"/>
    <cellStyle name="Vejica 2 2 4 5 4 2 4" xfId="13487" xr:uid="{EDA9FF01-874A-445D-A97A-5027A2A8A686}"/>
    <cellStyle name="Vejica 2 2 4 5 4 3" xfId="18960" xr:uid="{0D617E67-E8E1-4575-BA03-A65F683BA68B}"/>
    <cellStyle name="Vejica 2 2 4 5 4 3 2" xfId="30498" xr:uid="{2F5B941D-7DA0-4095-ADEE-4F6A4B98483C}"/>
    <cellStyle name="Vejica 2 2 4 5 4 4" xfId="21915" xr:uid="{36180EC9-C76C-4FFA-A3EA-75FFDC369A44}"/>
    <cellStyle name="Vejica 2 2 4 5 4 5" xfId="10966" xr:uid="{99895EEE-801A-4422-81B2-32549F5F00F5}"/>
    <cellStyle name="Vejica 2 2 4 5 5" xfId="3495" xr:uid="{7B51D387-DDC6-4A6B-8C29-ED93224D780C}"/>
    <cellStyle name="Vejica 2 2 4 5 5 2" xfId="19964" xr:uid="{8CDF918C-1709-4C19-8EBA-8395A7CEE43A}"/>
    <cellStyle name="Vejica 2 2 4 5 5 2 2" xfId="31502" xr:uid="{BB9E8D97-7559-4206-B6DD-EA730E8307AA}"/>
    <cellStyle name="Vejica 2 2 4 5 5 3" xfId="24243" xr:uid="{2F912D2E-321B-49A8-831E-C4C7320DF509}"/>
    <cellStyle name="Vejica 2 2 4 5 5 4" xfId="12963" xr:uid="{22014DD7-076B-4A3A-B71C-BB0ADF5DCBC6}"/>
    <cellStyle name="Vejica 2 2 4 5 6" xfId="6426" xr:uid="{A9E3883C-D856-4A4A-8E29-CA32AEC4A489}"/>
    <cellStyle name="Vejica 2 2 4 5 6 2" xfId="30164" xr:uid="{0DC44426-7058-4FA7-9E52-4F5F1E562D05}"/>
    <cellStyle name="Vejica 2 2 4 5 6 3" xfId="18626" xr:uid="{2E4ADCA8-AA61-447E-B1CA-6AAA84DF9EE7}"/>
    <cellStyle name="Vejica 2 2 4 5 7" xfId="21345" xr:uid="{F40931B7-6F9B-427F-A6B4-3C3B4EEF606F}"/>
    <cellStyle name="Vejica 2 2 4 5 8" xfId="10475" xr:uid="{77DA5F46-0AF9-487E-9FBC-7AACAF741C77}"/>
    <cellStyle name="Vejica 2 2 4 6" xfId="1786" xr:uid="{00000000-0005-0000-0000-0000CF0B0000}"/>
    <cellStyle name="Vejica 2 2 4 6 2" xfId="4685" xr:uid="{8107FB63-538F-4FE1-ABA7-90FB9A0F95AC}"/>
    <cellStyle name="Vejica 2 2 4 6 2 2" xfId="20801" xr:uid="{09C038C4-4FAF-459F-8CA9-ED29B44E6407}"/>
    <cellStyle name="Vejica 2 2 4 6 2 2 2" xfId="32339" xr:uid="{B1883DE4-4C29-42A5-BBEB-2A8E3BD3DA03}"/>
    <cellStyle name="Vejica 2 2 4 6 2 3" xfId="25433" xr:uid="{865ED7E0-924E-4537-916A-F5CCB7239C4E}"/>
    <cellStyle name="Vejica 2 2 4 6 2 4" xfId="14107" xr:uid="{AA394430-CA40-4036-9B6E-B63BE7126EA7}"/>
    <cellStyle name="Vejica 2 2 4 6 3" xfId="7550" xr:uid="{4B9AC28B-76D9-42E5-A31F-B46FDA29EAC6}"/>
    <cellStyle name="Vejica 2 2 4 6 3 2" xfId="31001" xr:uid="{DF487C26-B6FE-4A7F-AECA-67A492237E45}"/>
    <cellStyle name="Vejica 2 2 4 6 3 3" xfId="19463" xr:uid="{F8B90E4F-6210-41F3-9E7B-F960FE962AED}"/>
    <cellStyle name="Vejica 2 2 4 6 4" xfId="22535" xr:uid="{033B4B40-E71B-4C5C-BAE9-87D846D32C15}"/>
    <cellStyle name="Vejica 2 2 4 6 5" xfId="11532" xr:uid="{8B994F9B-0960-48B3-8F7D-DDB55F4A9EB2}"/>
    <cellStyle name="Vejica 2 2 4 7" xfId="1380" xr:uid="{00000000-0005-0000-0000-0000D00B0000}"/>
    <cellStyle name="Vejica 2 2 4 7 2" xfId="4283" xr:uid="{1C307022-41FA-4CC4-8923-7BF38D660FA3}"/>
    <cellStyle name="Vejica 2 2 4 7 2 2" xfId="20465" xr:uid="{378BA593-4F84-4FF1-BF9F-D6E48323F70F}"/>
    <cellStyle name="Vejica 2 2 4 7 2 2 2" xfId="32003" xr:uid="{78A2D4E1-4CA4-4E1F-BBCF-87395CEC9C81}"/>
    <cellStyle name="Vejica 2 2 4 7 2 3" xfId="25031" xr:uid="{158A123F-058A-4D05-99CA-95A52C8B9FEE}"/>
    <cellStyle name="Vejica 2 2 4 7 2 4" xfId="13705" xr:uid="{6B020CDF-5095-42C1-B5DF-BB468BF0A663}"/>
    <cellStyle name="Vejica 2 2 4 7 3" xfId="7119" xr:uid="{2D39AFD9-63A6-4BC5-B70E-BC4C640FE4BF}"/>
    <cellStyle name="Vejica 2 2 4 7 3 2" xfId="30665" xr:uid="{FDCB6D7B-E065-4015-A411-8353A3FEB578}"/>
    <cellStyle name="Vejica 2 2 4 7 3 3" xfId="19127" xr:uid="{6C98F2C8-4485-439B-8445-B18489044039}"/>
    <cellStyle name="Vejica 2 2 4 7 4" xfId="22133" xr:uid="{2A4DAD9A-A508-4E24-96FD-2DCAB4395382}"/>
    <cellStyle name="Vejica 2 2 4 7 5" xfId="11162" xr:uid="{9C415102-0265-40A8-A8C0-2465B757C0A6}"/>
    <cellStyle name="Vejica 2 2 4 8" xfId="866" xr:uid="{00000000-0005-0000-0000-0000D10B0000}"/>
    <cellStyle name="Vejica 2 2 4 8 2" xfId="3769" xr:uid="{397B7CFB-8CA1-4E49-9B16-E7BEA9CD6AE9}"/>
    <cellStyle name="Vejica 2 2 4 8 2 2" xfId="20131" xr:uid="{3CA2E125-337E-4123-960F-F2FB015566B1}"/>
    <cellStyle name="Vejica 2 2 4 8 2 2 2" xfId="31669" xr:uid="{B42C9F0F-5ABE-4B03-B404-5978E8416C5B}"/>
    <cellStyle name="Vejica 2 2 4 8 2 3" xfId="24517" xr:uid="{3ED5D861-AD48-431F-89DB-373BC6D94A26}"/>
    <cellStyle name="Vejica 2 2 4 8 2 4" xfId="13216" xr:uid="{5CA6B018-CF4E-4532-B89F-0F43F71747CA}"/>
    <cellStyle name="Vejica 2 2 4 8 3" xfId="6645" xr:uid="{C5B56946-8C8D-4655-9FF1-B84546897137}"/>
    <cellStyle name="Vejica 2 2 4 8 3 2" xfId="30331" xr:uid="{91244C0A-A2F8-462A-85A6-C2A54E8F506B}"/>
    <cellStyle name="Vejica 2 2 4 8 3 3" xfId="18793" xr:uid="{BFAF7688-358A-446A-90A1-0DC29D08128D}"/>
    <cellStyle name="Vejica 2 2 4 8 4" xfId="21619" xr:uid="{EB09743A-02CB-4A05-B038-D0BB24251C02}"/>
    <cellStyle name="Vejica 2 2 4 8 5" xfId="10712" xr:uid="{48086BDD-81D1-49B2-8D0E-2126A70830DE}"/>
    <cellStyle name="Vejica 2 2 4 9" xfId="3302" xr:uid="{C50B0517-9834-41FE-9A4D-D32965C548F3}"/>
    <cellStyle name="Vejica 2 2 4 9 2" xfId="19797" xr:uid="{CD07339B-758F-44A3-9589-FBEA07105C50}"/>
    <cellStyle name="Vejica 2 2 4 9 2 2" xfId="31335" xr:uid="{09DFDABB-68B2-4D5D-9C76-E637934760E0}"/>
    <cellStyle name="Vejica 2 2 4 9 3" xfId="24050" xr:uid="{14C8C326-55F4-4D5F-88FC-679D88A2E5FA}"/>
    <cellStyle name="Vejica 2 2 4 9 4" xfId="12770" xr:uid="{ACF756A5-B89D-4724-8EA5-FA7AAB9DF417}"/>
    <cellStyle name="Vejica 2 2 5" xfId="219" xr:uid="{00000000-0005-0000-0000-0000D20B0000}"/>
    <cellStyle name="Vejica 2 2 5 10" xfId="21179" xr:uid="{EFB2A0BD-FEF0-4CA4-871C-5808D8350806}"/>
    <cellStyle name="Vejica 2 2 5 11" xfId="10328" xr:uid="{A4E9D401-158A-4D68-9D9F-771A2CA6D07A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2 2 2" xfId="21072" xr:uid="{BF29D592-6C6A-4693-A79B-07F071699CDC}"/>
    <cellStyle name="Vejica 2 2 5 2 2 2 2 2 2" xfId="32610" xr:uid="{7D1C1344-C066-4546-913A-F74EC74D84A6}"/>
    <cellStyle name="Vejica 2 2 5 2 2 2 2 3" xfId="25704" xr:uid="{A9B31959-3EDE-473D-9837-6CDC7E4C2046}"/>
    <cellStyle name="Vejica 2 2 5 2 2 2 2 4" xfId="14378" xr:uid="{2B7F645A-B7E3-4241-A1AE-12C6386B62A0}"/>
    <cellStyle name="Vejica 2 2 5 2 2 2 3" xfId="7468" xr:uid="{AE73C694-87CC-4683-B138-98A4D5EB1EEF}"/>
    <cellStyle name="Vejica 2 2 5 2 2 2 3 2" xfId="31272" xr:uid="{011D167D-33BC-4D98-8EF5-5A297FA05AC0}"/>
    <cellStyle name="Vejica 2 2 5 2 2 2 3 3" xfId="19734" xr:uid="{A1F3AE5F-6BFB-4813-BB0B-8B709DC79C44}"/>
    <cellStyle name="Vejica 2 2 5 2 2 2 4" xfId="22806" xr:uid="{E29EED03-E79D-46F6-A2B3-25423F0E413E}"/>
    <cellStyle name="Vejica 2 2 5 2 2 2 5" xfId="11803" xr:uid="{A47EE2B4-F311-4E12-9788-E245B94C679A}"/>
    <cellStyle name="Vejica 2 2 5 2 2 3" xfId="1716" xr:uid="{00000000-0005-0000-0000-0000D60B0000}"/>
    <cellStyle name="Vejica 2 2 5 2 2 3 2" xfId="4619" xr:uid="{70D32BA9-268E-4C52-A1C1-021AE40EA522}"/>
    <cellStyle name="Vejica 2 2 5 2 2 3 2 2" xfId="20736" xr:uid="{C054AF6B-FED9-4770-8E53-CFF9D0EF3CE8}"/>
    <cellStyle name="Vejica 2 2 5 2 2 3 2 2 2" xfId="32274" xr:uid="{33EF12B4-4DF8-49A0-802F-A971A1FD2099}"/>
    <cellStyle name="Vejica 2 2 5 2 2 3 2 3" xfId="25367" xr:uid="{54C18120-CCB8-4059-B37A-AC677DECB183}"/>
    <cellStyle name="Vejica 2 2 5 2 2 3 2 4" xfId="14041" xr:uid="{87B50710-C906-4FD7-ABCA-8AB03AA72B24}"/>
    <cellStyle name="Vejica 2 2 5 2 2 3 3" xfId="7005" xr:uid="{0A4AE986-68B6-4BA4-A485-406E45A8AAAB}"/>
    <cellStyle name="Vejica 2 2 5 2 2 3 3 2" xfId="30936" xr:uid="{A22CF77E-4633-4FEA-9015-E8E7FCEC7B85}"/>
    <cellStyle name="Vejica 2 2 5 2 2 3 3 3" xfId="19398" xr:uid="{E8A0A373-9FB6-4F2A-8A24-DF6AC190A7FF}"/>
    <cellStyle name="Vejica 2 2 5 2 2 3 4" xfId="22469" xr:uid="{43E04B7B-5A5F-4646-8DFB-19210C3C8F77}"/>
    <cellStyle name="Vejica 2 2 5 2 2 3 5" xfId="11466" xr:uid="{166A7C36-785C-4465-BE98-F8BB15339046}"/>
    <cellStyle name="Vejica 2 2 5 2 2 4" xfId="1283" xr:uid="{00000000-0005-0000-0000-0000D70B0000}"/>
    <cellStyle name="Vejica 2 2 5 2 2 4 2" xfId="4186" xr:uid="{250578AD-5495-4AB4-95E6-44ED9DEBFBF9}"/>
    <cellStyle name="Vejica 2 2 5 2 2 4 2 2" xfId="20402" xr:uid="{DF409742-021B-44AA-87BD-32F96E7019D8}"/>
    <cellStyle name="Vejica 2 2 5 2 2 4 2 2 2" xfId="31940" xr:uid="{E81C89DA-AEB4-4A1F-A067-41BB8CCAC10E}"/>
    <cellStyle name="Vejica 2 2 5 2 2 4 2 3" xfId="24934" xr:uid="{A43C1423-E060-43E1-9B02-8989D5D22415}"/>
    <cellStyle name="Vejica 2 2 5 2 2 4 2 4" xfId="13608" xr:uid="{3A3DB166-CBA7-4A87-8DF3-6EF1D240E9BA}"/>
    <cellStyle name="Vejica 2 2 5 2 2 4 3" xfId="19064" xr:uid="{E3BDDD63-07F5-45C0-84E9-10B4903774F9}"/>
    <cellStyle name="Vejica 2 2 5 2 2 4 3 2" xfId="30602" xr:uid="{D5788F8D-93DF-42F3-9988-24759469832E}"/>
    <cellStyle name="Vejica 2 2 5 2 2 4 4" xfId="22036" xr:uid="{1289DBE5-B693-49EF-807C-0E3820BFF71E}"/>
    <cellStyle name="Vejica 2 2 5 2 2 4 5" xfId="11079" xr:uid="{4F78CDD2-7655-44DA-9A61-F6694BCC2D19}"/>
    <cellStyle name="Vejica 2 2 5 2 2 5" xfId="3616" xr:uid="{C937414F-3FE7-4A21-A201-712E20B8BAF8}"/>
    <cellStyle name="Vejica 2 2 5 2 2 5 2" xfId="20068" xr:uid="{48B0551F-6509-4FE5-9719-EBCA46833EB3}"/>
    <cellStyle name="Vejica 2 2 5 2 2 5 2 2" xfId="31606" xr:uid="{448A3981-FC9E-4159-9156-6BFA048EEC06}"/>
    <cellStyle name="Vejica 2 2 5 2 2 5 3" xfId="24364" xr:uid="{684C6C40-B9CC-4D60-B037-221AF99D8CB9}"/>
    <cellStyle name="Vejica 2 2 5 2 2 5 4" xfId="13084" xr:uid="{2B5825EF-C9EF-4B55-A5F7-48E06809FB9D}"/>
    <cellStyle name="Vejica 2 2 5 2 2 6" xfId="6547" xr:uid="{DF882551-B37A-441F-91C3-3001602D6D97}"/>
    <cellStyle name="Vejica 2 2 5 2 2 6 2" xfId="30268" xr:uid="{220BC24B-4966-480F-A18B-E5A8BC134674}"/>
    <cellStyle name="Vejica 2 2 5 2 2 6 3" xfId="18730" xr:uid="{CD03378E-84C4-4C0E-ADE9-3E0655774C8A}"/>
    <cellStyle name="Vejica 2 2 5 2 2 7" xfId="21466" xr:uid="{F42E9801-262F-4674-A9FF-A66CC90FD961}"/>
    <cellStyle name="Vejica 2 2 5 2 2 8" xfId="10588" xr:uid="{0CA40CCA-346B-4A16-AB7B-800AAB56572E}"/>
    <cellStyle name="Vejica 2 2 5 2 3" xfId="1890" xr:uid="{00000000-0005-0000-0000-0000D80B0000}"/>
    <cellStyle name="Vejica 2 2 5 2 3 2" xfId="4789" xr:uid="{B9D663BE-F301-4EE7-98A8-B44A477194A8}"/>
    <cellStyle name="Vejica 2 2 5 2 3 2 2" xfId="20905" xr:uid="{6DAA6FDE-FE64-4186-9991-5FD0A845AF66}"/>
    <cellStyle name="Vejica 2 2 5 2 3 2 2 2" xfId="32443" xr:uid="{5FB4A88B-53DB-4A7E-822B-820F1044DD08}"/>
    <cellStyle name="Vejica 2 2 5 2 3 2 3" xfId="25537" xr:uid="{6D842C58-7B37-43C2-9180-7B347D4F454E}"/>
    <cellStyle name="Vejica 2 2 5 2 3 2 4" xfId="14211" xr:uid="{2995C576-C495-4C22-90DB-3A24D52BDB7E}"/>
    <cellStyle name="Vejica 2 2 5 2 3 3" xfId="7661" xr:uid="{1B40A13E-A876-4D70-881A-5AE82ED49E04}"/>
    <cellStyle name="Vejica 2 2 5 2 3 3 2" xfId="31105" xr:uid="{5C341375-49ED-4125-B4DB-F5EFD23496B2}"/>
    <cellStyle name="Vejica 2 2 5 2 3 3 3" xfId="19567" xr:uid="{9D14C1E7-5B41-41CC-BF9C-A64EA29543A8}"/>
    <cellStyle name="Vejica 2 2 5 2 3 4" xfId="22639" xr:uid="{12E2B148-1E20-4F3E-ABF3-AE45873F5296}"/>
    <cellStyle name="Vejica 2 2 5 2 3 5" xfId="11636" xr:uid="{BFA08CAB-62D3-44F9-A7AD-1678E001FA95}"/>
    <cellStyle name="Vejica 2 2 5 2 4" xfId="1503" xr:uid="{00000000-0005-0000-0000-0000D90B0000}"/>
    <cellStyle name="Vejica 2 2 5 2 4 2" xfId="4406" xr:uid="{9F2D5973-A83F-49D0-9F98-3D26A35BD3F1}"/>
    <cellStyle name="Vejica 2 2 5 2 4 2 2" xfId="20569" xr:uid="{B81CFD47-7B2E-48E3-A09C-BB78D4DAC3AA}"/>
    <cellStyle name="Vejica 2 2 5 2 4 2 2 2" xfId="32107" xr:uid="{B148FDC0-28BB-4CC3-8A95-413E9B69B067}"/>
    <cellStyle name="Vejica 2 2 5 2 4 2 3" xfId="25154" xr:uid="{4559C05B-9A18-4A92-BF20-6B636B9F35FD}"/>
    <cellStyle name="Vejica 2 2 5 2 4 2 4" xfId="13828" xr:uid="{5F5F6C11-12E0-432B-A028-29322758566A}"/>
    <cellStyle name="Vejica 2 2 5 2 4 3" xfId="7243" xr:uid="{CD045649-4CEA-4E61-8357-D9DF30110C56}"/>
    <cellStyle name="Vejica 2 2 5 2 4 3 2" xfId="30769" xr:uid="{8664FDEC-5DC3-4ABD-88FE-0C917145F10C}"/>
    <cellStyle name="Vejica 2 2 5 2 4 3 3" xfId="19231" xr:uid="{5B271D5A-014F-4CCA-A1C8-C6D26B1C3D2F}"/>
    <cellStyle name="Vejica 2 2 5 2 4 4" xfId="22256" xr:uid="{5024D482-C682-482D-BC13-87ED038F1785}"/>
    <cellStyle name="Vejica 2 2 5 2 4 5" xfId="11277" xr:uid="{90F174A7-79DF-4EC1-AC6F-D83B9BD4A148}"/>
    <cellStyle name="Vejica 2 2 5 2 5" xfId="992" xr:uid="{00000000-0005-0000-0000-0000DA0B0000}"/>
    <cellStyle name="Vejica 2 2 5 2 5 2" xfId="3895" xr:uid="{AA22BC2C-F83B-4E83-9D3D-1A34ACF1B67F}"/>
    <cellStyle name="Vejica 2 2 5 2 5 2 2" xfId="20235" xr:uid="{D1BFACCA-A9AB-4C7A-8F82-E5AE963B81E2}"/>
    <cellStyle name="Vejica 2 2 5 2 5 2 2 2" xfId="31773" xr:uid="{B6D49092-8D4A-431E-A5F1-B793B0C2F717}"/>
    <cellStyle name="Vejica 2 2 5 2 5 2 3" xfId="24643" xr:uid="{589C2754-1769-47DC-AF92-7239CA0C46CF}"/>
    <cellStyle name="Vejica 2 2 5 2 5 2 4" xfId="13333" xr:uid="{664076FA-B908-42EA-8C0A-36374CDC6A52}"/>
    <cellStyle name="Vejica 2 2 5 2 5 3" xfId="6767" xr:uid="{DE6A2E56-17FF-4DC3-B9B6-60220364DC20}"/>
    <cellStyle name="Vejica 2 2 5 2 5 3 2" xfId="30435" xr:uid="{C1B00F2C-501A-4112-8642-AE05AA51B3C2}"/>
    <cellStyle name="Vejica 2 2 5 2 5 3 3" xfId="18897" xr:uid="{8F836490-2984-42C0-AEAC-AA52E24B83FE}"/>
    <cellStyle name="Vejica 2 2 5 2 5 4" xfId="21745" xr:uid="{F5F2413D-E8C0-4DE7-BBFB-1FDD3352538B}"/>
    <cellStyle name="Vejica 2 2 5 2 5 5" xfId="10828" xr:uid="{CD352D82-B57C-4231-A3A0-E918725067EA}"/>
    <cellStyle name="Vejica 2 2 5 2 6" xfId="3424" xr:uid="{93C20741-D33F-437E-88CD-FA852074AD05}"/>
    <cellStyle name="Vejica 2 2 5 2 6 2" xfId="19901" xr:uid="{A341D6D5-B19D-42E5-A49F-05F8021352BB}"/>
    <cellStyle name="Vejica 2 2 5 2 6 2 2" xfId="31439" xr:uid="{65E83D52-237E-48CF-B339-1DB1DE5C2B62}"/>
    <cellStyle name="Vejica 2 2 5 2 6 3" xfId="24172" xr:uid="{6DBE924E-F62A-4FE8-9447-ABD3770E4D14}"/>
    <cellStyle name="Vejica 2 2 5 2 6 4" xfId="12892" xr:uid="{037F6E69-A621-4425-BFFF-673316DFED5A}"/>
    <cellStyle name="Vejica 2 2 5 2 7" xfId="6339" xr:uid="{CC0B3D26-8366-4EFA-8992-083304B0F59F}"/>
    <cellStyle name="Vejica 2 2 5 2 7 2" xfId="30101" xr:uid="{E1327DA4-B636-4EC0-9C8C-2CF3BB12DB84}"/>
    <cellStyle name="Vejica 2 2 5 2 7 3" xfId="18563" xr:uid="{9E748989-7905-4CDE-9063-D6AF63968D66}"/>
    <cellStyle name="Vejica 2 2 5 2 8" xfId="21274" xr:uid="{DE5EB828-7F01-4F9E-8432-15A5D80EB811}"/>
    <cellStyle name="Vejica 2 2 5 2 9" xfId="10408" xr:uid="{EAA7EBE1-A037-4E32-A179-073A9685B72E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2 2 2" xfId="20992" xr:uid="{83513082-330D-45F3-9855-7AD020E58DB8}"/>
    <cellStyle name="Vejica 2 2 5 4 2 2 2 2" xfId="32530" xr:uid="{8F16E72F-0D8C-4EA9-BEE4-AE2833F1919A}"/>
    <cellStyle name="Vejica 2 2 5 4 2 2 3" xfId="25624" xr:uid="{ECF03C72-4185-4D2E-8A04-69F6E33A7E2E}"/>
    <cellStyle name="Vejica 2 2 5 4 2 2 4" xfId="14298" xr:uid="{19AFDFF5-5E14-4953-B7F7-EC4FEF061F21}"/>
    <cellStyle name="Vejica 2 2 5 4 2 3" xfId="7373" xr:uid="{2A39682E-F298-4E0E-8942-E92277A33FD5}"/>
    <cellStyle name="Vejica 2 2 5 4 2 3 2" xfId="31192" xr:uid="{65D9F88B-4EA9-4547-A2FB-D6432C11B0B1}"/>
    <cellStyle name="Vejica 2 2 5 4 2 3 3" xfId="19654" xr:uid="{AD6B8F60-E535-4142-B638-44D88BA4EC58}"/>
    <cellStyle name="Vejica 2 2 5 4 2 4" xfId="22726" xr:uid="{B7478006-E33A-4D89-A65F-6840A6D52363}"/>
    <cellStyle name="Vejica 2 2 5 4 2 5" xfId="11723" xr:uid="{B7BEC174-4DE2-4544-9892-E6FD163CF061}"/>
    <cellStyle name="Vejica 2 2 5 4 3" xfId="1621" xr:uid="{00000000-0005-0000-0000-0000DE0B0000}"/>
    <cellStyle name="Vejica 2 2 5 4 3 2" xfId="4524" xr:uid="{674B6F5C-CC21-4E65-8F6E-0BDA6DDB4E1F}"/>
    <cellStyle name="Vejica 2 2 5 4 3 2 2" xfId="20656" xr:uid="{6728F98D-BF18-4195-8D91-B286AF376825}"/>
    <cellStyle name="Vejica 2 2 5 4 3 2 2 2" xfId="32194" xr:uid="{D8EC63C4-3B0D-4063-901C-8FBC2809EB6A}"/>
    <cellStyle name="Vejica 2 2 5 4 3 2 3" xfId="25272" xr:uid="{45A8815D-9DAE-4087-BCFD-D712C0B1BA49}"/>
    <cellStyle name="Vejica 2 2 5 4 3 2 4" xfId="13946" xr:uid="{35B2CC54-CB8C-429B-9FF7-530F89C1836E}"/>
    <cellStyle name="Vejica 2 2 5 4 3 3" xfId="6910" xr:uid="{81C39290-536A-4D90-8326-CF04880F2346}"/>
    <cellStyle name="Vejica 2 2 5 4 3 3 2" xfId="30856" xr:uid="{01B2B1F5-3016-424A-ACF8-5D72B829FCAA}"/>
    <cellStyle name="Vejica 2 2 5 4 3 3 3" xfId="19318" xr:uid="{B2371DED-D317-4019-A483-03DEE53F2367}"/>
    <cellStyle name="Vejica 2 2 5 4 3 4" xfId="22374" xr:uid="{505EF007-65FD-400A-B26A-0B31DA5AEE8B}"/>
    <cellStyle name="Vejica 2 2 5 4 3 5" xfId="11377" xr:uid="{5162C43B-DF70-4BD2-A4EF-21E3D2042875}"/>
    <cellStyle name="Vejica 2 2 5 4 4" xfId="1188" xr:uid="{00000000-0005-0000-0000-0000DF0B0000}"/>
    <cellStyle name="Vejica 2 2 5 4 4 2" xfId="4091" xr:uid="{40244887-CA31-4B7D-BAA8-0D627160B601}"/>
    <cellStyle name="Vejica 2 2 5 4 4 2 2" xfId="20322" xr:uid="{0D433DFB-220A-4D87-B874-A509012C0E27}"/>
    <cellStyle name="Vejica 2 2 5 4 4 2 2 2" xfId="31860" xr:uid="{224E4BD5-0CD5-40AE-A340-23CEF0499E7F}"/>
    <cellStyle name="Vejica 2 2 5 4 4 2 3" xfId="24839" xr:uid="{9FBAB76D-6B75-41FD-85EF-68090A63194C}"/>
    <cellStyle name="Vejica 2 2 5 4 4 2 4" xfId="13513" xr:uid="{291C17A0-BA66-4EF9-BDE7-EADEF98DD24B}"/>
    <cellStyle name="Vejica 2 2 5 4 4 3" xfId="18984" xr:uid="{63DBC519-F0C2-4CDE-A793-A9949516C2B0}"/>
    <cellStyle name="Vejica 2 2 5 4 4 3 2" xfId="30522" xr:uid="{4F63346C-D847-4D26-8E26-16D5D12123D1}"/>
    <cellStyle name="Vejica 2 2 5 4 4 4" xfId="21941" xr:uid="{BFF3F3EF-0213-4099-AFB8-668BE140B2F4}"/>
    <cellStyle name="Vejica 2 2 5 4 4 5" xfId="10990" xr:uid="{DE24C1CD-2583-4ACB-BDF6-FBA7517B805A}"/>
    <cellStyle name="Vejica 2 2 5 4 5" xfId="3521" xr:uid="{81AA403E-EB9A-4628-9F1E-B673C879C9EE}"/>
    <cellStyle name="Vejica 2 2 5 4 5 2" xfId="19988" xr:uid="{265F736D-ED79-4CAE-94F9-9111D5377952}"/>
    <cellStyle name="Vejica 2 2 5 4 5 2 2" xfId="31526" xr:uid="{ACC1CDD4-34FA-4D91-B192-63CCFEEB1DD7}"/>
    <cellStyle name="Vejica 2 2 5 4 5 3" xfId="24269" xr:uid="{A6817E71-19EF-4266-B63C-DFD577928136}"/>
    <cellStyle name="Vejica 2 2 5 4 5 4" xfId="12989" xr:uid="{C07EE481-1D9A-4B8F-AFA5-F309D530E216}"/>
    <cellStyle name="Vejica 2 2 5 4 6" xfId="6452" xr:uid="{BB74729D-3DBF-4F65-B0D1-2BDFDD1D889A}"/>
    <cellStyle name="Vejica 2 2 5 4 6 2" xfId="30188" xr:uid="{2AD95E79-6AE9-411D-AA54-DFED069AAF5A}"/>
    <cellStyle name="Vejica 2 2 5 4 6 3" xfId="18650" xr:uid="{C75268C4-931D-4913-ADDD-960273660188}"/>
    <cellStyle name="Vejica 2 2 5 4 7" xfId="21371" xr:uid="{79ED84FD-0620-48EE-BCB3-DCFF4FF3663A}"/>
    <cellStyle name="Vejica 2 2 5 4 8" xfId="10499" xr:uid="{A6317EF9-6378-4150-A064-909193792ADC}"/>
    <cellStyle name="Vejica 2 2 5 5" xfId="1810" xr:uid="{00000000-0005-0000-0000-0000E00B0000}"/>
    <cellStyle name="Vejica 2 2 5 5 2" xfId="4709" xr:uid="{BEEAED32-16A4-481B-A12D-4288E7960E1C}"/>
    <cellStyle name="Vejica 2 2 5 5 2 2" xfId="20825" xr:uid="{A14755B6-C3DA-4D9E-9F10-8F3E0A82F991}"/>
    <cellStyle name="Vejica 2 2 5 5 2 2 2" xfId="32363" xr:uid="{B1CA538D-E14D-4F5C-AB20-734DF74C16AC}"/>
    <cellStyle name="Vejica 2 2 5 5 2 3" xfId="25457" xr:uid="{0B9A9F89-1AE4-4292-9A96-9008B278B753}"/>
    <cellStyle name="Vejica 2 2 5 5 2 4" xfId="14131" xr:uid="{B08F4F3B-BA1A-461C-A71A-5E1F988D8905}"/>
    <cellStyle name="Vejica 2 2 5 5 3" xfId="7575" xr:uid="{36C2A38B-3EFF-4A7F-9218-577F176DD22D}"/>
    <cellStyle name="Vejica 2 2 5 5 3 2" xfId="31025" xr:uid="{FC032C53-7CC2-4446-AC3A-7FCF556A0DCF}"/>
    <cellStyle name="Vejica 2 2 5 5 3 3" xfId="19487" xr:uid="{B10B0922-D8B1-4083-885C-A4E09884FC24}"/>
    <cellStyle name="Vejica 2 2 5 5 4" xfId="22559" xr:uid="{2C55288E-BDBC-4243-B7A1-E36179E62DEA}"/>
    <cellStyle name="Vejica 2 2 5 5 5" xfId="11556" xr:uid="{FB4D3132-6AD9-418B-87A1-8EF7AD662A7E}"/>
    <cellStyle name="Vejica 2 2 5 6" xfId="1408" xr:uid="{00000000-0005-0000-0000-0000E10B0000}"/>
    <cellStyle name="Vejica 2 2 5 6 2" xfId="4311" xr:uid="{4D03F995-933B-477B-8DFF-53A3F977B564}"/>
    <cellStyle name="Vejica 2 2 5 6 2 2" xfId="20489" xr:uid="{A32413BE-055F-4079-BDEF-6013D34EC142}"/>
    <cellStyle name="Vejica 2 2 5 6 2 2 2" xfId="32027" xr:uid="{BED13048-66A6-4259-B111-8D9E1C5F1174}"/>
    <cellStyle name="Vejica 2 2 5 6 2 3" xfId="25059" xr:uid="{65BF7DA3-C5CE-4798-B581-DFBD63AA84C8}"/>
    <cellStyle name="Vejica 2 2 5 6 2 4" xfId="13733" xr:uid="{3CD1E097-B81B-43B4-AB68-7EF3E48C15A0}"/>
    <cellStyle name="Vejica 2 2 5 6 3" xfId="7148" xr:uid="{CBDB17BE-C051-4879-8608-954CF67B7585}"/>
    <cellStyle name="Vejica 2 2 5 6 3 2" xfId="30689" xr:uid="{4F3B2994-C1A1-40BB-BCC0-A4E2275641F7}"/>
    <cellStyle name="Vejica 2 2 5 6 3 3" xfId="19151" xr:uid="{4F058C98-CDBA-498E-9A28-3A8E19399F4C}"/>
    <cellStyle name="Vejica 2 2 5 6 4" xfId="22161" xr:uid="{C6E1B3D8-C919-41E3-B81A-5059BA100A24}"/>
    <cellStyle name="Vejica 2 2 5 6 5" xfId="11188" xr:uid="{F76F924E-A4A5-4FA2-A420-7306043A2265}"/>
    <cellStyle name="Vejica 2 2 5 7" xfId="896" xr:uid="{00000000-0005-0000-0000-0000E20B0000}"/>
    <cellStyle name="Vejica 2 2 5 7 2" xfId="3799" xr:uid="{239697AF-A292-4C85-A4B3-7B13C932C93E}"/>
    <cellStyle name="Vejica 2 2 5 7 2 2" xfId="20155" xr:uid="{97A599B2-1D8F-4352-8C2F-49732949FED3}"/>
    <cellStyle name="Vejica 2 2 5 7 2 2 2" xfId="31693" xr:uid="{53EC48B5-954A-4998-8C76-7DF02283553E}"/>
    <cellStyle name="Vejica 2 2 5 7 2 3" xfId="24547" xr:uid="{7BDF9BD0-3768-4998-9855-0D3CBF93CC25}"/>
    <cellStyle name="Vejica 2 2 5 7 2 4" xfId="13243" xr:uid="{09AF200B-84C6-4F29-89BF-A766C882E370}"/>
    <cellStyle name="Vejica 2 2 5 7 3" xfId="6672" xr:uid="{B1358C65-CA00-4EC7-93D3-152FC38F9618}"/>
    <cellStyle name="Vejica 2 2 5 7 3 2" xfId="30355" xr:uid="{50A5CA54-2F3B-40E7-9495-50DDA66534F5}"/>
    <cellStyle name="Vejica 2 2 5 7 3 3" xfId="18817" xr:uid="{5E7DDC9D-B8B1-4529-AB88-CB11E5A6C1BA}"/>
    <cellStyle name="Vejica 2 2 5 7 4" xfId="21649" xr:uid="{26E5865D-0E1C-44B2-90DE-474D3F13A5AF}"/>
    <cellStyle name="Vejica 2 2 5 7 5" xfId="10739" xr:uid="{44F9747A-692B-461F-987D-B753A629F541}"/>
    <cellStyle name="Vejica 2 2 5 8" xfId="3329" xr:uid="{809117E0-6122-4455-AA6C-093BE0E925A0}"/>
    <cellStyle name="Vejica 2 2 5 8 2" xfId="19821" xr:uid="{E8551B3B-E1CC-425F-88CA-3BEA3C86D3A6}"/>
    <cellStyle name="Vejica 2 2 5 8 2 2" xfId="31359" xr:uid="{A53D4593-A927-48B5-A024-8AA99F2C54BC}"/>
    <cellStyle name="Vejica 2 2 5 8 3" xfId="24077" xr:uid="{0313F05F-0C90-4C21-AE45-7FD49247A914}"/>
    <cellStyle name="Vejica 2 2 5 8 4" xfId="12797" xr:uid="{447FCFD4-3204-4B8E-A610-C213E742E8A0}"/>
    <cellStyle name="Vejica 2 2 5 9" xfId="6244" xr:uid="{5749C659-92BD-40EA-A7A0-9B52EB68B697}"/>
    <cellStyle name="Vejica 2 2 5 9 2" xfId="30021" xr:uid="{37159846-7278-445B-B0FE-E41C4906A65C}"/>
    <cellStyle name="Vejica 2 2 5 9 3" xfId="18483" xr:uid="{08D2B80A-7D5E-4E86-8912-447F3941B306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2 2 2" xfId="21032" xr:uid="{FF0A9931-B35A-4481-9AAD-A0C0844B01A1}"/>
    <cellStyle name="Vejica 2 2 6 2 2 2 2 2" xfId="32570" xr:uid="{E8039411-651A-4256-905E-3ABD7AE22571}"/>
    <cellStyle name="Vejica 2 2 6 2 2 2 3" xfId="25664" xr:uid="{A3C36A7B-317A-4B17-A466-F44A4D3DB054}"/>
    <cellStyle name="Vejica 2 2 6 2 2 2 4" xfId="14338" xr:uid="{39B62DF7-3DA2-4FB2-BB10-44A1DCF97589}"/>
    <cellStyle name="Vejica 2 2 6 2 2 3" xfId="7418" xr:uid="{8A473CE9-98A8-418E-880C-74ADB0167542}"/>
    <cellStyle name="Vejica 2 2 6 2 2 3 2" xfId="31232" xr:uid="{5F6DCD7A-C3AA-4679-BF73-3FCF09769A01}"/>
    <cellStyle name="Vejica 2 2 6 2 2 3 3" xfId="19694" xr:uid="{17F7DEFD-1DCA-45C4-9613-718DFF5A4019}"/>
    <cellStyle name="Vejica 2 2 6 2 2 4" xfId="22766" xr:uid="{E7FD1D11-58CB-49D6-86CB-BB5342881292}"/>
    <cellStyle name="Vejica 2 2 6 2 2 5" xfId="11763" xr:uid="{8DD69C71-4EAC-49C8-B904-40886D795C38}"/>
    <cellStyle name="Vejica 2 2 6 2 3" xfId="1666" xr:uid="{00000000-0005-0000-0000-0000E60B0000}"/>
    <cellStyle name="Vejica 2 2 6 2 3 2" xfId="4569" xr:uid="{6EC2B7FC-514B-48BD-8727-63F6887E4E00}"/>
    <cellStyle name="Vejica 2 2 6 2 3 2 2" xfId="20696" xr:uid="{829CE476-511D-4F22-A91D-CCDCA336F74C}"/>
    <cellStyle name="Vejica 2 2 6 2 3 2 2 2" xfId="32234" xr:uid="{003B0694-BB2E-4861-BAAD-F866A1A84483}"/>
    <cellStyle name="Vejica 2 2 6 2 3 2 3" xfId="25317" xr:uid="{B51974D5-515A-44CC-B23D-A0748F938E2E}"/>
    <cellStyle name="Vejica 2 2 6 2 3 2 4" xfId="13991" xr:uid="{71E17CAF-C961-4CAB-A90A-BD9ADAFC8724}"/>
    <cellStyle name="Vejica 2 2 6 2 3 3" xfId="6955" xr:uid="{991574BB-78FC-4F4D-A9E0-90068CD399AB}"/>
    <cellStyle name="Vejica 2 2 6 2 3 3 2" xfId="30896" xr:uid="{D43750A9-FD96-4404-A536-CF0D3F7CD7DE}"/>
    <cellStyle name="Vejica 2 2 6 2 3 3 3" xfId="19358" xr:uid="{AD48E116-D04A-4E76-81C6-EE645F3B8587}"/>
    <cellStyle name="Vejica 2 2 6 2 3 4" xfId="22419" xr:uid="{09FD4B47-8916-4126-9B1F-DF153AFA1B34}"/>
    <cellStyle name="Vejica 2 2 6 2 3 5" xfId="11420" xr:uid="{DA074D98-23BA-4A00-ADE7-6898DA17C0E6}"/>
    <cellStyle name="Vejica 2 2 6 2 4" xfId="1233" xr:uid="{00000000-0005-0000-0000-0000E70B0000}"/>
    <cellStyle name="Vejica 2 2 6 2 4 2" xfId="4136" xr:uid="{0FE97201-C1EF-42F2-961B-BF0F42E060F2}"/>
    <cellStyle name="Vejica 2 2 6 2 4 2 2" xfId="20362" xr:uid="{DEFC61B9-C8FD-4A4E-B69A-2FAE58870609}"/>
    <cellStyle name="Vejica 2 2 6 2 4 2 2 2" xfId="31900" xr:uid="{1E27941B-20C2-49F4-9553-D5F5D095223B}"/>
    <cellStyle name="Vejica 2 2 6 2 4 2 3" xfId="24884" xr:uid="{AD453DC6-F956-40F0-9615-AD26E43F47C1}"/>
    <cellStyle name="Vejica 2 2 6 2 4 2 4" xfId="13558" xr:uid="{B9AADBB3-9147-4A8E-9405-336410933CBB}"/>
    <cellStyle name="Vejica 2 2 6 2 4 3" xfId="19024" xr:uid="{80B3B263-DDF4-4E45-8A09-4EEF1604DC71}"/>
    <cellStyle name="Vejica 2 2 6 2 4 3 2" xfId="30562" xr:uid="{C47D3D00-9C38-4953-84D2-9C75B1A374FC}"/>
    <cellStyle name="Vejica 2 2 6 2 4 4" xfId="21986" xr:uid="{4F6D5286-CB3C-450E-8A4A-E2904DE61DFC}"/>
    <cellStyle name="Vejica 2 2 6 2 4 5" xfId="11033" xr:uid="{14515B64-A7F2-4CCD-B45B-9DCDD24224BD}"/>
    <cellStyle name="Vejica 2 2 6 2 5" xfId="3566" xr:uid="{A117167F-287B-4795-B632-E5FD254F275F}"/>
    <cellStyle name="Vejica 2 2 6 2 5 2" xfId="20028" xr:uid="{8302A991-3823-4E5F-AF5C-80315F1A1ACB}"/>
    <cellStyle name="Vejica 2 2 6 2 5 2 2" xfId="31566" xr:uid="{9C1A3F54-6DAD-4C88-A129-216E20CB210A}"/>
    <cellStyle name="Vejica 2 2 6 2 5 3" xfId="24314" xr:uid="{AE907CB6-1037-4B34-A37A-30F1B21FEBBB}"/>
    <cellStyle name="Vejica 2 2 6 2 5 4" xfId="13034" xr:uid="{10C380D6-448E-478F-811A-D211F8D37960}"/>
    <cellStyle name="Vejica 2 2 6 2 6" xfId="6497" xr:uid="{AE8605DC-3FEB-4BF8-856F-1110CC2A1992}"/>
    <cellStyle name="Vejica 2 2 6 2 6 2" xfId="30228" xr:uid="{25DB858A-6334-4B3E-BB21-D60292084BFB}"/>
    <cellStyle name="Vejica 2 2 6 2 6 3" xfId="18690" xr:uid="{248A6A5E-2DA9-49DF-811B-2FAC2D7F25F8}"/>
    <cellStyle name="Vejica 2 2 6 2 7" xfId="21416" xr:uid="{9B683A7D-124D-475A-A858-62D503056F5B}"/>
    <cellStyle name="Vejica 2 2 6 2 8" xfId="10542" xr:uid="{A571CCFE-E3F1-4164-94D7-C3497512C8D3}"/>
    <cellStyle name="Vejica 2 2 6 3" xfId="1850" xr:uid="{00000000-0005-0000-0000-0000E80B0000}"/>
    <cellStyle name="Vejica 2 2 6 3 2" xfId="4749" xr:uid="{7CA591D0-60F9-4693-8E61-85FCD232F8F3}"/>
    <cellStyle name="Vejica 2 2 6 3 2 2" xfId="20865" xr:uid="{4F098E22-200C-4A1D-A56F-F10B21DAB8CE}"/>
    <cellStyle name="Vejica 2 2 6 3 2 2 2" xfId="32403" xr:uid="{3FDD01C1-8800-49B7-9110-4433F2781D77}"/>
    <cellStyle name="Vejica 2 2 6 3 2 3" xfId="25497" xr:uid="{FE91072E-8D01-4CD9-AB84-ADFDBDB222A5}"/>
    <cellStyle name="Vejica 2 2 6 3 2 4" xfId="14171" xr:uid="{BCAA2543-1B27-45FB-ABA1-FC1469A7521F}"/>
    <cellStyle name="Vejica 2 2 6 3 3" xfId="7617" xr:uid="{8EC3B83D-57B4-4B9C-A61D-91D3FD2667A4}"/>
    <cellStyle name="Vejica 2 2 6 3 3 2" xfId="31065" xr:uid="{A80A00E6-E89E-4EC4-AAA8-6FAA91374CEE}"/>
    <cellStyle name="Vejica 2 2 6 3 3 3" xfId="19527" xr:uid="{51A89151-D41A-4852-B0BF-C97619FEEC2C}"/>
    <cellStyle name="Vejica 2 2 6 3 4" xfId="22599" xr:uid="{2E560E25-CF4B-4C2E-9E36-49914EEB044F}"/>
    <cellStyle name="Vejica 2 2 6 3 5" xfId="11596" xr:uid="{1E2C2A72-EA46-4A8C-BA3D-23A23787025A}"/>
    <cellStyle name="Vejica 2 2 6 4" xfId="1453" xr:uid="{00000000-0005-0000-0000-0000E90B0000}"/>
    <cellStyle name="Vejica 2 2 6 4 2" xfId="4356" xr:uid="{18846017-B3E1-4E9F-9E22-411D7F0B6E7A}"/>
    <cellStyle name="Vejica 2 2 6 4 2 2" xfId="20529" xr:uid="{A61434D9-5EA5-4D8B-9C64-6731EF4E021C}"/>
    <cellStyle name="Vejica 2 2 6 4 2 2 2" xfId="32067" xr:uid="{741FA06F-F528-4B91-99B5-F870587B8909}"/>
    <cellStyle name="Vejica 2 2 6 4 2 3" xfId="25104" xr:uid="{52047045-6C32-4FD6-91A3-690BA160F36B}"/>
    <cellStyle name="Vejica 2 2 6 4 2 4" xfId="13778" xr:uid="{52782602-ED22-455E-A57D-4E12B5E93990}"/>
    <cellStyle name="Vejica 2 2 6 4 3" xfId="7193" xr:uid="{E1A666B2-0A51-4B94-82C3-7766E264578C}"/>
    <cellStyle name="Vejica 2 2 6 4 3 2" xfId="30729" xr:uid="{61783F52-5095-4382-AAAE-CF524D52581D}"/>
    <cellStyle name="Vejica 2 2 6 4 3 3" xfId="19191" xr:uid="{E641032F-906A-478D-82BC-CBBC6D857082}"/>
    <cellStyle name="Vejica 2 2 6 4 4" xfId="22206" xr:uid="{E45A3752-9129-4F73-B469-DB5807D650D5}"/>
    <cellStyle name="Vejica 2 2 6 4 5" xfId="11231" xr:uid="{558D9298-98C2-4C11-85BA-C59B5EB84D2F}"/>
    <cellStyle name="Vejica 2 2 6 5" xfId="942" xr:uid="{00000000-0005-0000-0000-0000EA0B0000}"/>
    <cellStyle name="Vejica 2 2 6 5 2" xfId="3845" xr:uid="{60A41CC3-4A7D-4371-9827-7AD71F4E7774}"/>
    <cellStyle name="Vejica 2 2 6 5 2 2" xfId="20195" xr:uid="{A24F52DD-D6DB-430C-86C1-679D31A2E0D9}"/>
    <cellStyle name="Vejica 2 2 6 5 2 2 2" xfId="31733" xr:uid="{BCACCFB9-3C50-4DDC-98B8-80E27C83D018}"/>
    <cellStyle name="Vejica 2 2 6 5 2 3" xfId="24593" xr:uid="{F0004A91-D674-41C3-AACE-486A58720A89}"/>
    <cellStyle name="Vejica 2 2 6 5 2 4" xfId="13287" xr:uid="{D02C70EA-D53B-4AFB-ADE6-F1B8F359A3F2}"/>
    <cellStyle name="Vejica 2 2 6 5 3" xfId="6717" xr:uid="{0F614878-8374-430E-9F81-0FB18AEE638B}"/>
    <cellStyle name="Vejica 2 2 6 5 3 2" xfId="30395" xr:uid="{31C5C8E6-56D4-4602-A1A9-7F5EDCA2DC2C}"/>
    <cellStyle name="Vejica 2 2 6 5 3 3" xfId="18857" xr:uid="{BF0CC410-34BB-48AD-953A-A93C4A5EA09B}"/>
    <cellStyle name="Vejica 2 2 6 5 4" xfId="21695" xr:uid="{0A19224C-DF45-4474-8E4D-261E597C854D}"/>
    <cellStyle name="Vejica 2 2 6 5 5" xfId="10782" xr:uid="{22B6FD66-D5E5-4587-82DA-8C0FAB63C317}"/>
    <cellStyle name="Vejica 2 2 6 6" xfId="3374" xr:uid="{45769104-B6F5-4261-A2AD-E8A8AFCDFD38}"/>
    <cellStyle name="Vejica 2 2 6 6 2" xfId="19861" xr:uid="{DD3CBA5E-53C9-429B-9954-310C5F3BA396}"/>
    <cellStyle name="Vejica 2 2 6 6 2 2" xfId="31399" xr:uid="{E41597D5-BB61-47D8-940C-6E6A47D851D8}"/>
    <cellStyle name="Vejica 2 2 6 6 3" xfId="24122" xr:uid="{E8EF20A8-BCC0-43B5-BBC0-311691D141AD}"/>
    <cellStyle name="Vejica 2 2 6 6 4" xfId="12842" xr:uid="{D30DC55C-30B4-4241-86DD-37F836BE5F09}"/>
    <cellStyle name="Vejica 2 2 6 7" xfId="6289" xr:uid="{E8EDA90B-642A-46DA-8730-ABB5CF4444CD}"/>
    <cellStyle name="Vejica 2 2 6 7 2" xfId="30061" xr:uid="{9A2A558E-CE8A-4B14-BB5A-C623EB92F68D}"/>
    <cellStyle name="Vejica 2 2 6 7 3" xfId="18523" xr:uid="{BAF826A7-55C1-4823-8B63-A487A07197D9}"/>
    <cellStyle name="Vejica 2 2 6 8" xfId="21224" xr:uid="{CD49B4D4-CFCC-4CBE-A8D6-F87439B13E4C}"/>
    <cellStyle name="Vejica 2 2 6 9" xfId="10368" xr:uid="{BD8553DC-75E9-40F0-8B55-657870A0DCD7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2 2 2" xfId="20952" xr:uid="{2CA4317D-ECFE-45FD-BD6D-7E6720E4E82E}"/>
    <cellStyle name="Vejica 2 2 8 2 2 2 2 2" xfId="32490" xr:uid="{16A0EEBC-5709-4BE1-BF78-9B3954998DF0}"/>
    <cellStyle name="Vejica 2 2 8 2 2 2 3" xfId="25584" xr:uid="{5A77971D-525B-4682-B5B5-84B166F43516}"/>
    <cellStyle name="Vejica 2 2 8 2 2 2 4" xfId="14258" xr:uid="{020A6CDE-10AD-4C1E-920A-72ADE998552E}"/>
    <cellStyle name="Vejica 2 2 8 2 2 3" xfId="7331" xr:uid="{145EBDD4-8579-422E-931C-C2782344FADF}"/>
    <cellStyle name="Vejica 2 2 8 2 2 3 2" xfId="31152" xr:uid="{2D512283-91E6-46F1-B09A-8CFE1C10A291}"/>
    <cellStyle name="Vejica 2 2 8 2 2 3 3" xfId="19614" xr:uid="{11A67C1E-4187-4251-BF8B-3936774C3E2E}"/>
    <cellStyle name="Vejica 2 2 8 2 2 4" xfId="22686" xr:uid="{1C969A60-FAAC-46F0-8122-AAF05F87E33F}"/>
    <cellStyle name="Vejica 2 2 8 2 2 5" xfId="11683" xr:uid="{745E9A50-2453-4367-BBB6-594C923AF7C1}"/>
    <cellStyle name="Vejica 2 2 8 2 3" xfId="1579" xr:uid="{00000000-0005-0000-0000-0000EF0B0000}"/>
    <cellStyle name="Vejica 2 2 8 2 3 2" xfId="4482" xr:uid="{2433BBEF-B113-4EE9-8DA2-5F65402A5AFA}"/>
    <cellStyle name="Vejica 2 2 8 2 3 2 2" xfId="20616" xr:uid="{33EA1813-295E-49C1-963A-3DBC11A3F37C}"/>
    <cellStyle name="Vejica 2 2 8 2 3 2 2 2" xfId="32154" xr:uid="{FE4193E0-16BA-4522-BEF9-2946D9AD90CC}"/>
    <cellStyle name="Vejica 2 2 8 2 3 2 3" xfId="25230" xr:uid="{28DBD8B8-3FAF-4A35-A8E7-B4B85917D179}"/>
    <cellStyle name="Vejica 2 2 8 2 3 2 4" xfId="13904" xr:uid="{5475E590-AFCC-4389-8944-D528C590005D}"/>
    <cellStyle name="Vejica 2 2 8 2 3 3" xfId="6868" xr:uid="{83D66973-2FF1-4B7E-A289-A7C53E87DA02}"/>
    <cellStyle name="Vejica 2 2 8 2 3 3 2" xfId="30816" xr:uid="{946AB7AA-7FA8-45C0-A6E3-14BD875B4700}"/>
    <cellStyle name="Vejica 2 2 8 2 3 3 3" xfId="19278" xr:uid="{7BCB4766-965B-4AE3-B267-ADE3CF0E1713}"/>
    <cellStyle name="Vejica 2 2 8 2 3 4" xfId="22332" xr:uid="{EFAD1BDB-78AD-4F5F-B40E-7D9FD9FC3BAA}"/>
    <cellStyle name="Vejica 2 2 8 2 3 5" xfId="11337" xr:uid="{59056AB2-2760-4507-82CE-44BECB842C8A}"/>
    <cellStyle name="Vejica 2 2 8 2 4" xfId="1146" xr:uid="{00000000-0005-0000-0000-0000F00B0000}"/>
    <cellStyle name="Vejica 2 2 8 2 4 2" xfId="4049" xr:uid="{6DDDE61A-FCC9-4159-9A77-828DF923F0AC}"/>
    <cellStyle name="Vejica 2 2 8 2 4 2 2" xfId="20282" xr:uid="{ECB8B595-3AAC-4B68-9659-75B95C3BEC8E}"/>
    <cellStyle name="Vejica 2 2 8 2 4 2 2 2" xfId="31820" xr:uid="{03CCD834-79C9-4B23-9B1C-F0E81EDE1FE4}"/>
    <cellStyle name="Vejica 2 2 8 2 4 2 3" xfId="24797" xr:uid="{BFAD222C-8EF7-469C-A5A1-E802B41B1D0C}"/>
    <cellStyle name="Vejica 2 2 8 2 4 2 4" xfId="13471" xr:uid="{5B8436F8-75B9-4B8D-B18D-06976675FDDE}"/>
    <cellStyle name="Vejica 2 2 8 2 4 3" xfId="18944" xr:uid="{55F4FAB2-101A-4A6C-86FC-6753483786FB}"/>
    <cellStyle name="Vejica 2 2 8 2 4 3 2" xfId="30482" xr:uid="{B28A67BF-A2B9-4E91-8E9A-0E52ED9276F9}"/>
    <cellStyle name="Vejica 2 2 8 2 4 4" xfId="21899" xr:uid="{8AE7D65B-CA2A-4D55-A61E-1CD543577C40}"/>
    <cellStyle name="Vejica 2 2 8 2 4 5" xfId="10950" xr:uid="{C2610FB9-C056-4970-96F1-367D0E294FC7}"/>
    <cellStyle name="Vejica 2 2 8 2 5" xfId="3479" xr:uid="{CB3A47C9-1FBB-44AE-A8D7-79794572E381}"/>
    <cellStyle name="Vejica 2 2 8 2 5 2" xfId="19948" xr:uid="{57BBF296-A2FC-48D6-9541-CDDB0071231F}"/>
    <cellStyle name="Vejica 2 2 8 2 5 2 2" xfId="31486" xr:uid="{9AD0E088-1F98-45EE-BABB-2B2BE517EF50}"/>
    <cellStyle name="Vejica 2 2 8 2 5 3" xfId="24227" xr:uid="{B24B2259-4C7B-4657-8239-585E44A17F27}"/>
    <cellStyle name="Vejica 2 2 8 2 5 4" xfId="12947" xr:uid="{0B03EF81-195C-4125-BB5D-53A7AABF56A5}"/>
    <cellStyle name="Vejica 2 2 8 2 6" xfId="6410" xr:uid="{3CE4C5A4-39ED-4298-ADB2-38534DB288EB}"/>
    <cellStyle name="Vejica 2 2 8 2 6 2" xfId="30148" xr:uid="{EF8728BD-E9D3-4C34-B995-7C619894A79C}"/>
    <cellStyle name="Vejica 2 2 8 2 6 3" xfId="18610" xr:uid="{44EC2B53-33EF-43F2-A09A-FEAB7382AF45}"/>
    <cellStyle name="Vejica 2 2 8 2 7" xfId="21329" xr:uid="{60B7C409-636A-4E2E-A219-B404F8A00A3F}"/>
    <cellStyle name="Vejica 2 2 8 2 8" xfId="10459" xr:uid="{264E0B54-5E2F-4540-8B83-99C76A6A4ECD}"/>
    <cellStyle name="Vejica 2 2 8 3" xfId="1770" xr:uid="{00000000-0005-0000-0000-0000F10B0000}"/>
    <cellStyle name="Vejica 2 2 8 3 2" xfId="4669" xr:uid="{5BBAC1C2-AB54-40BC-BBC8-A318DFC615ED}"/>
    <cellStyle name="Vejica 2 2 8 3 2 2" xfId="20785" xr:uid="{7213A1D8-5D21-4CBB-8678-B5A6A153B4B4}"/>
    <cellStyle name="Vejica 2 2 8 3 2 2 2" xfId="32323" xr:uid="{E9C7457B-AD9E-472B-9847-FA03F7F6ABC1}"/>
    <cellStyle name="Vejica 2 2 8 3 2 3" xfId="25417" xr:uid="{E7D5721B-1562-44C5-877E-14000C328795}"/>
    <cellStyle name="Vejica 2 2 8 3 2 4" xfId="14091" xr:uid="{67FCDD64-C2B9-4E20-91FB-F8F398FD4E8A}"/>
    <cellStyle name="Vejica 2 2 8 3 3" xfId="7532" xr:uid="{1E5A9458-1B41-42C3-8142-F6D56FE02898}"/>
    <cellStyle name="Vejica 2 2 8 3 3 2" xfId="30985" xr:uid="{82554673-63B0-4E43-B97B-6D6BA96E509C}"/>
    <cellStyle name="Vejica 2 2 8 3 3 3" xfId="19447" xr:uid="{D8E39F18-0789-49E1-B5A2-44864B6E47A3}"/>
    <cellStyle name="Vejica 2 2 8 3 4" xfId="22519" xr:uid="{F80EE09C-F163-4C25-AFF5-7749E7831E48}"/>
    <cellStyle name="Vejica 2 2 8 3 5" xfId="11516" xr:uid="{241C587C-9B7E-4ECC-8DEE-0B73DE80DFDD}"/>
    <cellStyle name="Vejica 2 2 8 4" xfId="1361" xr:uid="{00000000-0005-0000-0000-0000F20B0000}"/>
    <cellStyle name="Vejica 2 2 8 4 2" xfId="4264" xr:uid="{6EFD97AF-F93B-4F2C-9E9E-004640142E5B}"/>
    <cellStyle name="Vejica 2 2 8 4 2 2" xfId="20449" xr:uid="{12EBA14C-7004-4140-BE5E-C0C6797789AA}"/>
    <cellStyle name="Vejica 2 2 8 4 2 2 2" xfId="31987" xr:uid="{76F24902-4F73-4983-A07B-0EEF43B0AB7B}"/>
    <cellStyle name="Vejica 2 2 8 4 2 3" xfId="25012" xr:uid="{2063EC20-83AD-488A-9C42-D1672163583D}"/>
    <cellStyle name="Vejica 2 2 8 4 2 4" xfId="13686" xr:uid="{2D7D43F3-E96A-479E-B70B-CE618B9EB959}"/>
    <cellStyle name="Vejica 2 2 8 4 3" xfId="7097" xr:uid="{A91755CB-2F0E-4388-B07F-9FDDECEF2683}"/>
    <cellStyle name="Vejica 2 2 8 4 3 2" xfId="30649" xr:uid="{5206D1D9-E030-4699-8606-42E297C5B359}"/>
    <cellStyle name="Vejica 2 2 8 4 3 3" xfId="19111" xr:uid="{4D53442C-BEC4-483D-86F4-585EC9BB699A}"/>
    <cellStyle name="Vejica 2 2 8 4 4" xfId="22114" xr:uid="{943CD08E-D21C-49A7-84BB-3CC058D43CBE}"/>
    <cellStyle name="Vejica 2 2 8 4 5" xfId="11145" xr:uid="{0745854E-767E-45B2-8858-CAA1DF708BB3}"/>
    <cellStyle name="Vejica 2 2 8 5" xfId="839" xr:uid="{00000000-0005-0000-0000-0000F30B0000}"/>
    <cellStyle name="Vejica 2 2 8 5 2" xfId="3742" xr:uid="{B59BDC93-FB82-4598-A883-C14A86BA0081}"/>
    <cellStyle name="Vejica 2 2 8 5 2 2" xfId="20115" xr:uid="{F005C145-92A3-41DB-9156-557FF303E97C}"/>
    <cellStyle name="Vejica 2 2 8 5 2 2 2" xfId="31653" xr:uid="{6156C592-10DC-491C-93A0-10E044884E2F}"/>
    <cellStyle name="Vejica 2 2 8 5 2 3" xfId="24490" xr:uid="{5890E2E5-9377-4F86-BB59-8B97F776A3C8}"/>
    <cellStyle name="Vejica 2 2 8 5 2 4" xfId="13189" xr:uid="{37ECC947-E7B0-46C7-AAB3-C4B6431C87E4}"/>
    <cellStyle name="Vejica 2 2 8 5 3" xfId="6620" xr:uid="{3A2189AE-46C8-4CF8-A1A6-0DBDE384D8E8}"/>
    <cellStyle name="Vejica 2 2 8 5 3 2" xfId="30315" xr:uid="{5A770692-C887-492D-A7A0-524C85B2373B}"/>
    <cellStyle name="Vejica 2 2 8 5 3 3" xfId="18777" xr:uid="{150E447F-9911-4AB8-92F8-32F949E531F7}"/>
    <cellStyle name="Vejica 2 2 8 5 4" xfId="21592" xr:uid="{D2C25B04-092F-4385-B269-3142282EF70C}"/>
    <cellStyle name="Vejica 2 2 8 5 5" xfId="10686" xr:uid="{CABF6402-AC56-42A2-AE87-A78CAC7AD781}"/>
    <cellStyle name="Vejica 2 2 8 6" xfId="3286" xr:uid="{54FF0887-5BD9-46B3-8D7A-8B4F67BD708F}"/>
    <cellStyle name="Vejica 2 2 8 6 2" xfId="19781" xr:uid="{10746E32-D7C9-4930-9CB6-25DB94D0168F}"/>
    <cellStyle name="Vejica 2 2 8 6 2 2" xfId="31319" xr:uid="{98C8B161-C083-40DF-A327-BD350606ADAE}"/>
    <cellStyle name="Vejica 2 2 8 6 3" xfId="24034" xr:uid="{637AF48D-99E7-4FB4-864F-A00983895CE5}"/>
    <cellStyle name="Vejica 2 2 8 6 4" xfId="12754" xr:uid="{A1F37C42-441B-43DC-AC35-96970DA2DF76}"/>
    <cellStyle name="Vejica 2 2 8 7" xfId="6198" xr:uid="{6E1D4572-45D3-4F8E-BD5B-9D177B30BD43}"/>
    <cellStyle name="Vejica 2 2 8 7 2" xfId="29981" xr:uid="{A8E2A79B-2CB1-42F5-A464-082A63901540}"/>
    <cellStyle name="Vejica 2 2 8 7 3" xfId="18443" xr:uid="{6364D1F2-6936-492C-B1C3-53A1AFA79EA7}"/>
    <cellStyle name="Vejica 2 2 8 8" xfId="21136" xr:uid="{47154D43-6DF6-4D0A-8874-A5306CD1DA64}"/>
    <cellStyle name="Vejica 2 2 8 9" xfId="10285" xr:uid="{1065525E-46A8-4C1A-96FF-C6AAFB870A14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10" xfId="21122" xr:uid="{350C9E23-946D-459B-A9B8-3BAF44A24407}"/>
    <cellStyle name="Vejica 4 11" xfId="10271" xr:uid="{3274F58B-59CC-47CB-85EF-0267BB2BCCB6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2 2 2" xfId="20947" xr:uid="{484B708D-0325-4B3D-A9F7-9059AF0245BD}"/>
    <cellStyle name="Vejica 4 4 2 2 2 2" xfId="32485" xr:uid="{A3F32535-46EC-411D-84B1-8ACC38D06DD3}"/>
    <cellStyle name="Vejica 4 4 2 2 3" xfId="25579" xr:uid="{ACCBE6BC-A0C4-4D94-A69D-E869A69D51CD}"/>
    <cellStyle name="Vejica 4 4 2 2 4" xfId="14253" xr:uid="{A9F803EC-2017-4404-A7B9-BD764B3DEA1A}"/>
    <cellStyle name="Vejica 4 4 2 3" xfId="7321" xr:uid="{DD3CEB23-1DDD-47E3-9ED2-96D58F0BEE90}"/>
    <cellStyle name="Vejica 4 4 2 3 2" xfId="31147" xr:uid="{BE581F50-8F18-4D15-A678-7059DEE8D81A}"/>
    <cellStyle name="Vejica 4 4 2 3 3" xfId="19609" xr:uid="{F6E897E2-8D94-4401-9639-4BE40E305D80}"/>
    <cellStyle name="Vejica 4 4 2 4" xfId="22681" xr:uid="{8C590A96-5799-4691-B7FC-650F267C8509}"/>
    <cellStyle name="Vejica 4 4 2 5" xfId="11678" xr:uid="{1753C374-2E35-4CD4-8886-33618A85C08C}"/>
    <cellStyle name="Vejica 4 4 3" xfId="1569" xr:uid="{00000000-0005-0000-0000-0000000C0000}"/>
    <cellStyle name="Vejica 4 4 3 2" xfId="4472" xr:uid="{5780ED8A-AA91-4F7C-858F-88FB87DAA95D}"/>
    <cellStyle name="Vejica 4 4 3 2 2" xfId="20611" xr:uid="{CC97E782-1BB7-4C0A-8E05-00E2D15B403E}"/>
    <cellStyle name="Vejica 4 4 3 2 2 2" xfId="32149" xr:uid="{E822C8A0-E046-4770-8719-254C5DE520A1}"/>
    <cellStyle name="Vejica 4 4 3 2 3" xfId="25220" xr:uid="{C46B03F0-0091-4683-A67A-C7014AF9BDA3}"/>
    <cellStyle name="Vejica 4 4 3 2 4" xfId="13894" xr:uid="{25B705AD-DD48-470D-A779-1BF1E4ED380C}"/>
    <cellStyle name="Vejica 4 4 3 3" xfId="6858" xr:uid="{6715C2B4-D05C-422B-8415-292CC4B49A27}"/>
    <cellStyle name="Vejica 4 4 3 3 2" xfId="30811" xr:uid="{1FDEB0E3-121F-42AA-8504-EC6D6F501343}"/>
    <cellStyle name="Vejica 4 4 3 3 3" xfId="19273" xr:uid="{7E8E05E2-495F-4213-84B0-C251B7E8B874}"/>
    <cellStyle name="Vejica 4 4 3 4" xfId="22322" xr:uid="{C99828FD-A89D-4C91-A623-A745609CE6A6}"/>
    <cellStyle name="Vejica 4 4 3 5" xfId="11329" xr:uid="{D1BAFE18-7B99-4B61-896E-1539DDF4CFF1}"/>
    <cellStyle name="Vejica 4 4 4" xfId="1136" xr:uid="{00000000-0005-0000-0000-0000010C0000}"/>
    <cellStyle name="Vejica 4 4 4 2" xfId="4039" xr:uid="{999E49FE-0F6C-49C0-8428-8C02BCC4EC07}"/>
    <cellStyle name="Vejica 4 4 4 2 2" xfId="20277" xr:uid="{EB93A893-5141-4D82-A80B-C7C5F9DF7DB7}"/>
    <cellStyle name="Vejica 4 4 4 2 2 2" xfId="31815" xr:uid="{467FB30E-7547-4545-9620-C880CFE7833B}"/>
    <cellStyle name="Vejica 4 4 4 2 3" xfId="24787" xr:uid="{49E13F31-AA33-43CC-8275-B82D4A445A5D}"/>
    <cellStyle name="Vejica 4 4 4 2 4" xfId="13461" xr:uid="{04BD9537-C525-4277-85CC-CBB9B235CB1C}"/>
    <cellStyle name="Vejica 4 4 4 3" xfId="18939" xr:uid="{E54023EF-3848-4585-9347-D29D002CAD21}"/>
    <cellStyle name="Vejica 4 4 4 3 2" xfId="30477" xr:uid="{2EE06E2C-4DDD-4D1F-B15F-33688941F663}"/>
    <cellStyle name="Vejica 4 4 4 4" xfId="21889" xr:uid="{C2FBAA1B-6FEA-4B38-B71D-91B948810A0D}"/>
    <cellStyle name="Vejica 4 4 4 5" xfId="10942" xr:uid="{B1FDE55A-26B0-4A65-83AA-CEA9A34F9A3C}"/>
    <cellStyle name="Vejica 4 4 5" xfId="3469" xr:uid="{E9F1E9B6-23AF-4C2C-8A71-5F75CA136673}"/>
    <cellStyle name="Vejica 4 4 5 2" xfId="19943" xr:uid="{1F05901F-151F-4201-872E-2AD66A48823C}"/>
    <cellStyle name="Vejica 4 4 5 2 2" xfId="31481" xr:uid="{50E27040-62B2-4B1C-A00A-C546689E6F03}"/>
    <cellStyle name="Vejica 4 4 5 3" xfId="24217" xr:uid="{8C638A29-0D87-4669-9587-B9607690DEA5}"/>
    <cellStyle name="Vejica 4 4 5 4" xfId="12937" xr:uid="{01B71145-78AC-45A8-9BF4-B610ED1ACB6E}"/>
    <cellStyle name="Vejica 4 4 6" xfId="6400" xr:uid="{6EB9C93A-06E4-45EA-81DA-B5FF9A93EC13}"/>
    <cellStyle name="Vejica 4 4 6 2" xfId="30143" xr:uid="{63986030-0D29-4A0D-86C0-3253A1BA7700}"/>
    <cellStyle name="Vejica 4 4 6 3" xfId="18605" xr:uid="{22D09E5D-194C-4762-A2EA-626A8B5F90BD}"/>
    <cellStyle name="Vejica 4 4 7" xfId="21319" xr:uid="{746B9AF8-1DF1-4F37-AAFC-33D06827F551}"/>
    <cellStyle name="Vejica 4 4 8" xfId="10451" xr:uid="{A85F1DD9-5769-4C90-81BC-FC9DAA0F3EF5}"/>
    <cellStyle name="Vejica 4 5" xfId="1764" xr:uid="{00000000-0005-0000-0000-0000020C0000}"/>
    <cellStyle name="Vejica 4 5 2" xfId="4663" xr:uid="{D211888C-58EE-4090-95F9-F2DB7AD7E263}"/>
    <cellStyle name="Vejica 4 5 2 2" xfId="20780" xr:uid="{324734C7-02F7-4126-BBAE-7F997B34E662}"/>
    <cellStyle name="Vejica 4 5 2 2 2" xfId="32318" xr:uid="{A6D1E223-F6B9-4A9D-82BE-4F7B44139544}"/>
    <cellStyle name="Vejica 4 5 2 3" xfId="25411" xr:uid="{84E8BAA6-4E96-444A-8125-DDB976DF712C}"/>
    <cellStyle name="Vejica 4 5 2 4" xfId="14085" xr:uid="{6B2B64FC-6509-4338-9163-CC1CD927FECD}"/>
    <cellStyle name="Vejica 4 5 3" xfId="7518" xr:uid="{6EFBF10A-17B4-403D-9925-49A170F01188}"/>
    <cellStyle name="Vejica 4 5 3 2" xfId="30980" xr:uid="{33E489A9-04CB-45DE-BE45-671CF2A87311}"/>
    <cellStyle name="Vejica 4 5 3 3" xfId="19442" xr:uid="{F7CEE817-4C53-4F75-82AC-833D3C36E600}"/>
    <cellStyle name="Vejica 4 5 4" xfId="22513" xr:uid="{CCD22BC6-0442-4878-AC71-8B2FD3305DC6}"/>
    <cellStyle name="Vejica 4 5 5" xfId="11510" xr:uid="{34646E9E-1064-49E0-8411-EB1FD9D2B454}"/>
    <cellStyle name="Vejica 4 6" xfId="1339" xr:uid="{00000000-0005-0000-0000-0000030C0000}"/>
    <cellStyle name="Vejica 4 6 2" xfId="4242" xr:uid="{E479ECEB-3A32-4647-83BC-7A1F4893298D}"/>
    <cellStyle name="Vejica 4 6 2 2" xfId="20444" xr:uid="{51111719-A1E3-452F-A7BE-80B8E9B87B6F}"/>
    <cellStyle name="Vejica 4 6 2 2 2" xfId="31982" xr:uid="{E5770F31-1DE3-414A-A35B-83D996D08E38}"/>
    <cellStyle name="Vejica 4 6 2 3" xfId="24990" xr:uid="{398D0412-0E68-4C94-94D9-10A22FCB4D64}"/>
    <cellStyle name="Vejica 4 6 2 4" xfId="13664" xr:uid="{830A3E7A-2E25-425D-BE51-8D2B892B2F26}"/>
    <cellStyle name="Vejica 4 6 3" xfId="7065" xr:uid="{F5B6E9AE-ADE2-44AE-A5F8-E258FB8D2FC2}"/>
    <cellStyle name="Vejica 4 6 3 2" xfId="30644" xr:uid="{3ADA63E7-30C5-4B25-A5FB-C526D316B89F}"/>
    <cellStyle name="Vejica 4 6 3 3" xfId="19106" xr:uid="{F4D4D4BF-BFB6-43BB-AE15-22A9E2497FDC}"/>
    <cellStyle name="Vejica 4 6 4" xfId="22092" xr:uid="{0AB7E0B7-6581-4324-B9A5-EEDD3455F9ED}"/>
    <cellStyle name="Vejica 4 6 5" xfId="11128" xr:uid="{3D66BB9F-0810-4F7C-8B6B-D5C951D2B445}"/>
    <cellStyle name="Vejica 4 7" xfId="786" xr:uid="{00000000-0005-0000-0000-0000040C0000}"/>
    <cellStyle name="Vejica 4 7 2" xfId="3689" xr:uid="{02F98988-73D9-4383-943D-3B6696C82A81}"/>
    <cellStyle name="Vejica 4 7 2 2" xfId="20110" xr:uid="{A0A9410B-B4C5-4C57-BD7A-EAA34299E020}"/>
    <cellStyle name="Vejica 4 7 2 2 2" xfId="31648" xr:uid="{F1B7CB87-CA1D-4140-A5BB-871AC3B505FE}"/>
    <cellStyle name="Vejica 4 7 2 3" xfId="24437" xr:uid="{654D81FB-0DC5-4F1C-AF92-B6B21635CE8A}"/>
    <cellStyle name="Vejica 4 7 2 4" xfId="13146" xr:uid="{9975F7B6-37E9-461D-B794-499CC8B33E0C}"/>
    <cellStyle name="Vejica 4 7 3" xfId="6602" xr:uid="{23ACD2D2-AD44-435F-8A4E-3C9766EFBC2E}"/>
    <cellStyle name="Vejica 4 7 3 2" xfId="30310" xr:uid="{754C2E8A-14CD-45A0-B0E1-58884125BBA4}"/>
    <cellStyle name="Vejica 4 7 3 3" xfId="18772" xr:uid="{82966549-A5A6-46B0-8CA8-8A6832FAFAF1}"/>
    <cellStyle name="Vejica 4 7 4" xfId="21539" xr:uid="{3B61FB3D-57AA-4EDA-B98E-42C0EEAD0189}"/>
    <cellStyle name="Vejica 4 7 5" xfId="10646" xr:uid="{4456AABA-507A-419D-8915-814D2A541266}"/>
    <cellStyle name="Vejica 4 8" xfId="3272" xr:uid="{A7BD3442-0B67-44FF-9020-B5CC0BEA9643}"/>
    <cellStyle name="Vejica 4 8 2" xfId="19776" xr:uid="{A6E6729A-A13D-45F9-B531-1E9E297EF1EB}"/>
    <cellStyle name="Vejica 4 8 2 2" xfId="31314" xr:uid="{E7B0008B-B401-4995-82B0-19984D739605}"/>
    <cellStyle name="Vejica 4 8 3" xfId="24020" xr:uid="{3546ED1B-1655-44CA-B858-F780E114B47F}"/>
    <cellStyle name="Vejica 4 8 4" xfId="12740" xr:uid="{F8E63B94-7704-423C-8C55-5CE0EB27201B}"/>
    <cellStyle name="Vejica 4 9" xfId="6177" xr:uid="{38C7308B-D057-4A81-924B-B22DA821DC02}"/>
    <cellStyle name="Vejica 4 9 2" xfId="29976" xr:uid="{3F07CFF7-DC96-42DB-931F-01ED7E185DB8}"/>
    <cellStyle name="Vejica 4 9 3" xfId="18438" xr:uid="{327AB619-64F9-483C-8F67-20903F3F8DE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ejica 6 2 2" xfId="20776" xr:uid="{D7B39B4F-0178-41A9-B651-880E3D033E6E}"/>
    <cellStyle name="Vejica 6 2 2 2" xfId="32314" xr:uid="{B204C069-A256-4994-8CEB-8B2057C79E3C}"/>
    <cellStyle name="Vejica 6 2 3" xfId="25407" xr:uid="{2B8BBDFE-0F70-48C7-BC93-699AA5DF47E5}"/>
    <cellStyle name="Vejica 6 2 4" xfId="14081" xr:uid="{906833CF-01D0-4BC5-91E0-184B71CA543C}"/>
    <cellStyle name="Vejica 6 3" xfId="19438" xr:uid="{CB0F06C5-0E51-4C1F-8210-6A1E7A9C0787}"/>
    <cellStyle name="Vejica 6 3 2" xfId="30976" xr:uid="{DEC86105-9733-49A7-A677-FE0AB6E0CC4D}"/>
    <cellStyle name="Vejica 6 4" xfId="22509" xr:uid="{4C80E951-DBC6-4521-81B6-BBDC5C008CBD}"/>
    <cellStyle name="Vejica 6 5" xfId="11506" xr:uid="{2B2FAAD1-E3CE-4462-950C-0E17176D1EAD}"/>
    <cellStyle name="Vejica 7" xfId="21113" xr:uid="{170A6102-90E5-4997-83CD-A215BD641C68}"/>
    <cellStyle name="Vejica 7 2" xfId="32651" xr:uid="{BDC6065E-9ECD-4B3F-8A2F-7F7108B07ACA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0 2 2" xfId="17754" xr:uid="{4056A296-0E57-4976-88ED-71A66F646A0C}"/>
    <cellStyle name="Vnos 2 2 10 2 2 2" xfId="29292" xr:uid="{E01947AA-8971-4162-883F-40761D201702}"/>
    <cellStyle name="Vnos 2 2 10 2 3" xfId="26229" xr:uid="{263459E9-FBB8-45C3-8B00-27C32EB878F0}"/>
    <cellStyle name="Vnos 2 2 10 2 4" xfId="14861" xr:uid="{6DC67A82-BCBB-4064-BFD8-91A7FA545BFF}"/>
    <cellStyle name="Vnos 2 2 10 3" xfId="6715" xr:uid="{19AB859F-4AC3-41F4-87A0-C91B3402B09A}"/>
    <cellStyle name="Vnos 2 2 10 3 2" xfId="27732" xr:uid="{8D402ABC-A650-4388-87BA-6E36E2504DA0}"/>
    <cellStyle name="Vnos 2 2 10 3 3" xfId="16238" xr:uid="{336816AD-51BB-4CE0-A79B-4A858CEEBCF4}"/>
    <cellStyle name="Vnos 2 2 10 4" xfId="8897" xr:uid="{6D623081-B35E-4A89-A275-CC901C19F5C3}"/>
    <cellStyle name="Vnos 2 2 10 4 2" xfId="23331" xr:uid="{1AF00450-9BD8-4A58-B808-30BD6C17FEDD}"/>
    <cellStyle name="Vnos 2 2 10 5" xfId="12188" xr:uid="{61647223-A1F6-4D08-AEE8-4AB350015EB0}"/>
    <cellStyle name="Vnos 2 2 11" xfId="753" xr:uid="{00000000-0005-0000-0000-00000B0C0000}"/>
    <cellStyle name="Vnos 2 2 11 2" xfId="3656" xr:uid="{A1C3CAD8-4D01-4381-87EB-AA1627ED07A4}"/>
    <cellStyle name="Vnos 2 2 11 2 2" xfId="16939" xr:uid="{C5246C16-9463-4E78-BAC3-C0361D89BA62}"/>
    <cellStyle name="Vnos 2 2 11 2 2 2" xfId="28471" xr:uid="{D785D947-03B1-48EC-8CA6-6467B924873A}"/>
    <cellStyle name="Vnos 2 2 11 2 3" xfId="24404" xr:uid="{479191DC-22DC-4335-B935-DD238F8EB0DE}"/>
    <cellStyle name="Vnos 2 2 11 2 4" xfId="13124" xr:uid="{A1CEDDB5-68A0-47BC-BD9D-047A0D193B15}"/>
    <cellStyle name="Vnos 2 2 11 3" xfId="8184" xr:uid="{C90F7F96-A424-4416-95A2-5790657AE8F1}"/>
    <cellStyle name="Vnos 2 2 11 3 2" xfId="26911" xr:uid="{73E4B111-C305-4758-933E-8E17DD6B4BBC}"/>
    <cellStyle name="Vnos 2 2 11 3 3" xfId="15505" xr:uid="{A7E0C12E-5FCA-4639-8A98-517DF4338A13}"/>
    <cellStyle name="Vnos 2 2 11 4" xfId="9618" xr:uid="{89FAAE05-50B1-4487-B38C-99AE16C98C5C}"/>
    <cellStyle name="Vnos 2 2 11 4 2" xfId="21506" xr:uid="{F9687BD8-8CDB-4938-8431-1AE9A96A2C41}"/>
    <cellStyle name="Vnos 2 2 11 5" xfId="10628" xr:uid="{52CF2EC7-C15A-457B-9C18-8623D7D6C4FD}"/>
    <cellStyle name="Vnos 2 2 12" xfId="3372" xr:uid="{C289E2CB-42E8-44A7-9914-00D48A5FA768}"/>
    <cellStyle name="Vnos 2 2 12 2" xfId="16902" xr:uid="{E98AA330-1C08-418B-9B10-DCE3F6694C23}"/>
    <cellStyle name="Vnos 2 2 12 2 2" xfId="28434" xr:uid="{78E0A93A-3FA5-42F5-ADF7-323318CBA99F}"/>
    <cellStyle name="Vnos 2 2 12 3" xfId="24120" xr:uid="{AC0ADB76-3CA8-4657-848A-7F4FE7F11B55}"/>
    <cellStyle name="Vnos 2 2 12 4" xfId="12840" xr:uid="{40105332-495F-4607-B997-8664A103836B}"/>
    <cellStyle name="Vnos 2 2 13" xfId="6287" xr:uid="{F3D53077-7FF5-40EC-951F-AC7AFDC7844A}"/>
    <cellStyle name="Vnos 2 2 13 2" xfId="21222" xr:uid="{C39EF913-2D6C-4A7C-98B1-5661B55B3D55}"/>
    <cellStyle name="Vnos 2 2 14" xfId="6181" xr:uid="{553EB9C9-AC8E-499D-A1DA-5EC8DADAFF97}"/>
    <cellStyle name="Vnos 2 2 2" xfId="660" xr:uid="{00000000-0005-0000-0000-00000C0C0000}"/>
    <cellStyle name="Vnos 2 2 2 10" xfId="6495" xr:uid="{4D5F7C9D-BA68-41C6-B2A1-B232B6B10FBC}"/>
    <cellStyle name="Vnos 2 2 2 10 2" xfId="21414" xr:uid="{708D2738-B1C4-4684-B720-7D6531482F9F}"/>
    <cellStyle name="Vnos 2 2 2 11" xfId="8844" xr:uid="{145F1277-1952-49C0-AFA7-B9D830FB770E}"/>
    <cellStyle name="Vnos 2 2 2 12" xfId="10541" xr:uid="{72ACAEE9-82F2-4A77-8B75-B8F865716024}"/>
    <cellStyle name="Vnos 2 2 2 2" xfId="1664" xr:uid="{00000000-0005-0000-0000-00000D0C0000}"/>
    <cellStyle name="Vnos 2 2 2 2 10" xfId="9097" xr:uid="{DAA7D3BE-B963-48BF-BAFD-252EB8A11446}"/>
    <cellStyle name="Vnos 2 2 2 2 10 2" xfId="22417" xr:uid="{8CED665A-176D-4C79-AEA8-D7D94512B488}"/>
    <cellStyle name="Vnos 2 2 2 2 11" xfId="11419" xr:uid="{AF009713-F158-4F5B-8B41-A403C92F0DC3}"/>
    <cellStyle name="Vnos 2 2 2 2 2" xfId="2444" xr:uid="{00000000-0005-0000-0000-00000E0C0000}"/>
    <cellStyle name="Vnos 2 2 2 2 2 2" xfId="5343" xr:uid="{083D7297-C6D4-449C-9499-6D60014BACAB}"/>
    <cellStyle name="Vnos 2 2 2 2 2 2 2" xfId="17616" xr:uid="{C542AF39-D027-4B38-B99B-6A8E1D0788C2}"/>
    <cellStyle name="Vnos 2 2 2 2 2 2 2 2" xfId="29154" xr:uid="{AC2B587E-5DF1-447D-B610-7B232333A65B}"/>
    <cellStyle name="Vnos 2 2 2 2 2 2 3" xfId="26091" xr:uid="{4DFF78A6-914B-4CB5-A257-C1BF7A1A4B68}"/>
    <cellStyle name="Vnos 2 2 2 2 2 2 4" xfId="14741" xr:uid="{6DE7369E-56FE-4A71-B4EC-19A4E1138CFE}"/>
    <cellStyle name="Vnos 2 2 2 2 2 3" xfId="8257" xr:uid="{42D67EA0-0114-405D-AF6D-ED1596DF4EA9}"/>
    <cellStyle name="Vnos 2 2 2 2 2 3 2" xfId="27594" xr:uid="{E1F8F1F7-8961-482A-BF9B-58B36CD3DA73}"/>
    <cellStyle name="Vnos 2 2 2 2 2 3 3" xfId="16118" xr:uid="{04F59E97-3E19-410D-8ECC-31235B2755D8}"/>
    <cellStyle name="Vnos 2 2 2 2 2 4" xfId="9691" xr:uid="{1D6EFD8E-07B2-4E7F-B62B-A9A131DB3873}"/>
    <cellStyle name="Vnos 2 2 2 2 2 4 2" xfId="23193" xr:uid="{2F503360-8C25-4F31-B2AE-C06B0ECFAEE2}"/>
    <cellStyle name="Vnos 2 2 2 2 2 5" xfId="12081" xr:uid="{986D4D9F-013F-4B8F-AB7F-FBD307C58E55}"/>
    <cellStyle name="Vnos 2 2 2 2 3" xfId="1129" xr:uid="{00000000-0005-0000-0000-00000F0C0000}"/>
    <cellStyle name="Vnos 2 2 2 2 3 2" xfId="4032" xr:uid="{089C18B9-CF46-4D5B-95CC-6DE860868F61}"/>
    <cellStyle name="Vnos 2 2 2 2 3 2 2" xfId="17142" xr:uid="{44C6F4E1-0F41-4515-BB60-BDA1B8A71D75}"/>
    <cellStyle name="Vnos 2 2 2 2 3 2 2 2" xfId="28680" xr:uid="{168B7515-5B3B-47D8-9D60-EB0CFED295EF}"/>
    <cellStyle name="Vnos 2 2 2 2 3 2 3" xfId="24780" xr:uid="{9AA37D7B-C243-49A1-BE52-6774B577C82C}"/>
    <cellStyle name="Vnos 2 2 2 2 3 2 4" xfId="13454" xr:uid="{682FD8E0-3B3F-4900-8BC8-8F5EAA3E027C}"/>
    <cellStyle name="Vnos 2 2 2 2 3 3" xfId="8722" xr:uid="{23FDB3D7-B566-4522-91AD-24488297BB2A}"/>
    <cellStyle name="Vnos 2 2 2 2 3 3 2" xfId="27120" xr:uid="{0546A4E2-6FA8-4B05-9BC5-320DA3093BA4}"/>
    <cellStyle name="Vnos 2 2 2 2 3 3 3" xfId="15668" xr:uid="{238E0FC9-52A8-4A55-8360-9D198CDF4CAB}"/>
    <cellStyle name="Vnos 2 2 2 2 3 4" xfId="10156" xr:uid="{D8A2BC92-0E54-4664-9B4B-6EC0AFB335AC}"/>
    <cellStyle name="Vnos 2 2 2 2 3 4 2" xfId="21882" xr:uid="{BB704203-1A2F-4796-B708-5B55523C1F51}"/>
    <cellStyle name="Vnos 2 2 2 2 3 5" xfId="10937" xr:uid="{83E526D9-FE51-4B2E-AB93-D727C9974EC9}"/>
    <cellStyle name="Vnos 2 2 2 2 4" xfId="2241" xr:uid="{00000000-0005-0000-0000-0000100C0000}"/>
    <cellStyle name="Vnos 2 2 2 2 4 2" xfId="5140" xr:uid="{6D3FE7E9-E7E2-47A9-93C2-A0C260EF32BF}"/>
    <cellStyle name="Vnos 2 2 2 2 4 2 2" xfId="17413" xr:uid="{269CA792-A0B3-459A-8077-35D51DF19C32}"/>
    <cellStyle name="Vnos 2 2 2 2 4 2 2 2" xfId="28951" xr:uid="{BB647FF9-5687-4D13-B036-20FBE2304949}"/>
    <cellStyle name="Vnos 2 2 2 2 4 2 3" xfId="25888" xr:uid="{50AAD5C5-D6B8-4A7A-ABAA-AFB568927921}"/>
    <cellStyle name="Vnos 2 2 2 2 4 2 4" xfId="14556" xr:uid="{4FBBB422-4A27-4486-B782-374A98800812}"/>
    <cellStyle name="Vnos 2 2 2 2 4 3" xfId="15933" xr:uid="{2A40377F-69A5-487C-B1C2-5098608F93AC}"/>
    <cellStyle name="Vnos 2 2 2 2 4 3 2" xfId="27391" xr:uid="{6C16CE7F-C51C-4D29-9BA8-4266BBE0B9EE}"/>
    <cellStyle name="Vnos 2 2 2 2 4 4" xfId="22990" xr:uid="{BB5A598C-1C4C-49D1-9F25-A6F1CDAD970E}"/>
    <cellStyle name="Vnos 2 2 2 2 4 5" xfId="11932" xr:uid="{75565C98-0CD9-40CE-AC82-265EB78A92B9}"/>
    <cellStyle name="Vnos 2 2 2 2 5" xfId="2509" xr:uid="{00000000-0005-0000-0000-0000110C0000}"/>
    <cellStyle name="Vnos 2 2 2 2 5 2" xfId="5408" xr:uid="{5B973476-052E-4043-BB21-D663881C8156}"/>
    <cellStyle name="Vnos 2 2 2 2 5 2 2" xfId="17681" xr:uid="{8CAFF255-3A2B-43F0-B9B4-631E09C021C3}"/>
    <cellStyle name="Vnos 2 2 2 2 5 2 2 2" xfId="29219" xr:uid="{67939D7C-E5BF-474A-B3B1-0F57FA9260EB}"/>
    <cellStyle name="Vnos 2 2 2 2 5 2 3" xfId="26156" xr:uid="{C62AE130-4ABA-4BD3-869B-18622F7E0550}"/>
    <cellStyle name="Vnos 2 2 2 2 5 2 4" xfId="14799" xr:uid="{366EC424-F659-466D-B031-BC30E121A51E}"/>
    <cellStyle name="Vnos 2 2 2 2 5 3" xfId="16176" xr:uid="{178A352B-D868-48F5-8E28-B36522793326}"/>
    <cellStyle name="Vnos 2 2 2 2 5 3 2" xfId="27659" xr:uid="{6E8E8148-8686-4B3C-813A-00095D02A993}"/>
    <cellStyle name="Vnos 2 2 2 2 5 4" xfId="23258" xr:uid="{E52B5000-DCA8-4284-841D-0D7EF21634E2}"/>
    <cellStyle name="Vnos 2 2 2 2 5 5" xfId="12134" xr:uid="{374B3E8F-849E-4EB0-8DA8-BC973C54B5D3}"/>
    <cellStyle name="Vnos 2 2 2 2 6" xfId="2778" xr:uid="{00000000-0005-0000-0000-0000120C0000}"/>
    <cellStyle name="Vnos 2 2 2 2 6 2" xfId="5677" xr:uid="{06020DB2-2276-464E-AAC1-14CDBC12AB80}"/>
    <cellStyle name="Vnos 2 2 2 2 6 2 2" xfId="17950" xr:uid="{526BE19C-5DEA-47AF-A30F-628BBCD50592}"/>
    <cellStyle name="Vnos 2 2 2 2 6 2 2 2" xfId="29488" xr:uid="{D415D11B-9E4E-418F-A770-0FE56306B449}"/>
    <cellStyle name="Vnos 2 2 2 2 6 2 3" xfId="26425" xr:uid="{53C18689-C53F-4241-8A47-051DDC606469}"/>
    <cellStyle name="Vnos 2 2 2 2 6 2 4" xfId="15033" xr:uid="{868CC4C1-68CB-4C56-BBC2-9A216735EACA}"/>
    <cellStyle name="Vnos 2 2 2 2 6 3" xfId="16410" xr:uid="{AC8B76C5-E8F8-4993-8D9E-53132C119F6E}"/>
    <cellStyle name="Vnos 2 2 2 2 6 3 2" xfId="27928" xr:uid="{8C68DC0C-444C-4703-89EE-D12BE47419CD}"/>
    <cellStyle name="Vnos 2 2 2 2 6 4" xfId="23527" xr:uid="{C0DE3DC3-1F37-4832-A5E7-0CFF4E377467}"/>
    <cellStyle name="Vnos 2 2 2 2 6 5" xfId="12315" xr:uid="{7A3FD165-C6C2-4CB8-8239-D0F403F6ACC8}"/>
    <cellStyle name="Vnos 2 2 2 2 7" xfId="2228" xr:uid="{00000000-0005-0000-0000-0000130C0000}"/>
    <cellStyle name="Vnos 2 2 2 2 7 2" xfId="5127" xr:uid="{9D8FDA43-6680-478F-B74B-E7560D33C197}"/>
    <cellStyle name="Vnos 2 2 2 2 7 2 2" xfId="17400" xr:uid="{88932FD1-E3E4-4DCC-87C2-C3B62144CA72}"/>
    <cellStyle name="Vnos 2 2 2 2 7 2 2 2" xfId="28938" xr:uid="{226C789D-19D5-439F-BE63-191B5FE2EB7F}"/>
    <cellStyle name="Vnos 2 2 2 2 7 2 3" xfId="25875" xr:uid="{6A8D3340-5B26-4750-A6BF-B0356842F865}"/>
    <cellStyle name="Vnos 2 2 2 2 7 2 4" xfId="14543" xr:uid="{D1328789-0B20-4FC1-8777-8D09CDF8CBED}"/>
    <cellStyle name="Vnos 2 2 2 2 7 3" xfId="15920" xr:uid="{492F218A-B524-4B03-8925-E611D6C6354C}"/>
    <cellStyle name="Vnos 2 2 2 2 7 3 2" xfId="27378" xr:uid="{56C81A23-57C0-4C41-B119-76AD58F8D69D}"/>
    <cellStyle name="Vnos 2 2 2 2 7 4" xfId="22977" xr:uid="{B49202C0-C3B4-4735-8EDA-41BFDEBE4BD7}"/>
    <cellStyle name="Vnos 2 2 2 2 7 5" xfId="11921" xr:uid="{D5A02872-84FE-42CF-BC4F-FCA5DC8ED20B}"/>
    <cellStyle name="Vnos 2 2 2 2 8" xfId="4567" xr:uid="{61C023DC-F001-439D-803A-42BA1070EBB4}"/>
    <cellStyle name="Vnos 2 2 2 2 8 2" xfId="17256" xr:uid="{47DBC33C-4E70-4F9D-837B-11F4101BE64B}"/>
    <cellStyle name="Vnos 2 2 2 2 8 2 2" xfId="28794" xr:uid="{AF2FC9D4-EFBC-4D6F-8E9D-F0199DEDE65E}"/>
    <cellStyle name="Vnos 2 2 2 2 8 3" xfId="25315" xr:uid="{065064E1-07E7-4273-B6C3-ADF139E53537}"/>
    <cellStyle name="Vnos 2 2 2 2 8 4" xfId="13989" xr:uid="{C51B9E0D-7AFB-4850-8708-DD3391C73943}"/>
    <cellStyle name="Vnos 2 2 2 2 9" xfId="7416" xr:uid="{4DACAAC0-F032-4211-BB29-9C09E123D889}"/>
    <cellStyle name="Vnos 2 2 2 2 9 2" xfId="27234" xr:uid="{23E7FE3F-1AB3-4A8C-B9CD-B125A631B6B4}"/>
    <cellStyle name="Vnos 2 2 2 2 9 3" xfId="15782" xr:uid="{822BAF7B-A657-4F19-BEF1-BA8503BB819D}"/>
    <cellStyle name="Vnos 2 2 2 3" xfId="2132" xr:uid="{00000000-0005-0000-0000-0000140C0000}"/>
    <cellStyle name="Vnos 2 2 2 3 10" xfId="9259" xr:uid="{2F28EA5E-C3EE-449B-9B32-9DA250EF3309}"/>
    <cellStyle name="Vnos 2 2 2 3 10 2" xfId="22881" xr:uid="{FEF947B1-BBC7-484B-9A7C-46316DD94B08}"/>
    <cellStyle name="Vnos 2 2 2 3 11" xfId="11861" xr:uid="{6500FD85-152F-4D36-B7AA-1FE7882710E2}"/>
    <cellStyle name="Vnos 2 2 2 3 2" xfId="2736" xr:uid="{00000000-0005-0000-0000-0000150C0000}"/>
    <cellStyle name="Vnos 2 2 2 3 2 2" xfId="5635" xr:uid="{5F68360B-56AD-4525-ADA6-93DAFC7E0284}"/>
    <cellStyle name="Vnos 2 2 2 3 2 2 2" xfId="17908" xr:uid="{64C078B9-0F42-4A32-8ABC-69C6632DB7C3}"/>
    <cellStyle name="Vnos 2 2 2 3 2 2 2 2" xfId="29446" xr:uid="{E87728D4-4A64-4E24-AC3C-30EE4E19844E}"/>
    <cellStyle name="Vnos 2 2 2 3 2 2 3" xfId="26383" xr:uid="{CB052E32-7E71-496D-AC90-20A9A0DADB06}"/>
    <cellStyle name="Vnos 2 2 2 3 2 2 4" xfId="14999" xr:uid="{F13D5832-71C1-4473-ADF6-1ACC3E572B82}"/>
    <cellStyle name="Vnos 2 2 2 3 2 3" xfId="8476" xr:uid="{BB4C5DAD-2F70-4163-A079-BE9DD071D952}"/>
    <cellStyle name="Vnos 2 2 2 3 2 3 2" xfId="27886" xr:uid="{52976DCD-5259-4C9E-92C2-BC618394FFEF}"/>
    <cellStyle name="Vnos 2 2 2 3 2 3 3" xfId="16376" xr:uid="{A26FF48C-FCC1-4C5D-A18C-46054B1B0139}"/>
    <cellStyle name="Vnos 2 2 2 3 2 4" xfId="9910" xr:uid="{547E5929-871C-4CD7-89B0-8D824A9DEB9D}"/>
    <cellStyle name="Vnos 2 2 2 3 2 4 2" xfId="23485" xr:uid="{460FA18A-6669-41C1-B2C1-0BB3DC4FEF8E}"/>
    <cellStyle name="Vnos 2 2 2 3 2 5" xfId="12291" xr:uid="{221E7648-D4D3-4C22-A8EB-182020E8AEE4}"/>
    <cellStyle name="Vnos 2 2 2 3 3" xfId="2846" xr:uid="{00000000-0005-0000-0000-0000160C0000}"/>
    <cellStyle name="Vnos 2 2 2 3 3 2" xfId="5745" xr:uid="{379382DE-0F6F-4144-BE45-FCCD84AFB596}"/>
    <cellStyle name="Vnos 2 2 2 3 3 2 2" xfId="18018" xr:uid="{24A6C9D5-31A5-4C3B-8C83-C8EAA6BAD69D}"/>
    <cellStyle name="Vnos 2 2 2 3 3 2 2 2" xfId="29556" xr:uid="{6E0941FB-96E0-430D-BBD9-0B87A2920884}"/>
    <cellStyle name="Vnos 2 2 2 3 3 2 3" xfId="26493" xr:uid="{24531C5E-5F30-4903-AC59-6076D89DFF58}"/>
    <cellStyle name="Vnos 2 2 2 3 3 2 4" xfId="15096" xr:uid="{9C2F7DF8-9BE7-4D2A-B514-BDA1E6270E4A}"/>
    <cellStyle name="Vnos 2 2 2 3 3 3" xfId="8166" xr:uid="{02CC770F-2D12-486B-9B28-48C2C2BFDAE3}"/>
    <cellStyle name="Vnos 2 2 2 3 3 3 2" xfId="27996" xr:uid="{224D3F64-7BD0-49A2-B0D2-1707A8401F3B}"/>
    <cellStyle name="Vnos 2 2 2 3 3 3 3" xfId="16473" xr:uid="{D4C2F4D6-2DE0-4A07-8B50-8FDF7E68ECC1}"/>
    <cellStyle name="Vnos 2 2 2 3 3 4" xfId="9600" xr:uid="{6D159EB7-E4AA-46D7-8497-09A873AEB416}"/>
    <cellStyle name="Vnos 2 2 2 3 3 4 2" xfId="23595" xr:uid="{0CBDB889-5BF0-4DDB-B245-100DD3F59D6D}"/>
    <cellStyle name="Vnos 2 2 2 3 3 5" xfId="12364" xr:uid="{EBCF8E5F-A6D4-4FF5-8E42-F487AA7D156C}"/>
    <cellStyle name="Vnos 2 2 2 3 4" xfId="2950" xr:uid="{00000000-0005-0000-0000-0000170C0000}"/>
    <cellStyle name="Vnos 2 2 2 3 4 2" xfId="5849" xr:uid="{2A05118F-6E6B-48C3-9F39-0213B383929E}"/>
    <cellStyle name="Vnos 2 2 2 3 4 2 2" xfId="18122" xr:uid="{298D335E-3CDC-4C91-9AE3-56EDEAC10646}"/>
    <cellStyle name="Vnos 2 2 2 3 4 2 2 2" xfId="29660" xr:uid="{1B909961-414B-4FB6-BAC6-0F2FDAA2F0F9}"/>
    <cellStyle name="Vnos 2 2 2 3 4 2 3" xfId="26597" xr:uid="{E18FC98C-B2D2-4C16-86A3-7D9BDC30EA37}"/>
    <cellStyle name="Vnos 2 2 2 3 4 2 4" xfId="15191" xr:uid="{EC70AF0D-D772-460E-94F6-DDF678B172CB}"/>
    <cellStyle name="Vnos 2 2 2 3 4 3" xfId="16568" xr:uid="{4444773F-9588-417F-BF62-687036CBF8F9}"/>
    <cellStyle name="Vnos 2 2 2 3 4 3 2" xfId="28100" xr:uid="{56B7AECF-D06C-4606-8C6B-659F15451F84}"/>
    <cellStyle name="Vnos 2 2 2 3 4 4" xfId="23699" xr:uid="{5533618C-7DE4-4DA5-B825-3F9065EAD691}"/>
    <cellStyle name="Vnos 2 2 2 3 4 5" xfId="12442" xr:uid="{7BBA9961-5453-46E7-89D0-3FE9B10A08E8}"/>
    <cellStyle name="Vnos 2 2 2 3 5" xfId="3073" xr:uid="{00000000-0005-0000-0000-0000180C0000}"/>
    <cellStyle name="Vnos 2 2 2 3 5 2" xfId="5972" xr:uid="{049A7370-6E0E-4B5A-83D5-6EC24DA31594}"/>
    <cellStyle name="Vnos 2 2 2 3 5 2 2" xfId="18245" xr:uid="{271AFD36-5DE5-410E-B668-540E0359E450}"/>
    <cellStyle name="Vnos 2 2 2 3 5 2 2 2" xfId="29783" xr:uid="{E54BDD73-3745-4978-BA89-ECAD64BF71A6}"/>
    <cellStyle name="Vnos 2 2 2 3 5 2 3" xfId="26720" xr:uid="{511D5E7A-3DD5-46BD-B918-5CF36A3884D5}"/>
    <cellStyle name="Vnos 2 2 2 3 5 2 4" xfId="15314" xr:uid="{4040BD84-EB31-40B4-951E-E48A8533F179}"/>
    <cellStyle name="Vnos 2 2 2 3 5 3" xfId="16691" xr:uid="{D2547B7B-8210-4FB7-AD6C-447C7DFE2523}"/>
    <cellStyle name="Vnos 2 2 2 3 5 3 2" xfId="28223" xr:uid="{FC635784-AAF0-4358-8D34-2FEACBB4FC03}"/>
    <cellStyle name="Vnos 2 2 2 3 5 4" xfId="23822" xr:uid="{F86A6CC7-242B-4A37-B106-996536534D27}"/>
    <cellStyle name="Vnos 2 2 2 3 5 5" xfId="12547" xr:uid="{DE18C39E-DAC7-4BAA-ABCC-5E4BBE2BF89F}"/>
    <cellStyle name="Vnos 2 2 2 3 6" xfId="2613" xr:uid="{00000000-0005-0000-0000-0000190C0000}"/>
    <cellStyle name="Vnos 2 2 2 3 6 2" xfId="5512" xr:uid="{17A127BE-EA41-46FC-8153-B48CDA3E089B}"/>
    <cellStyle name="Vnos 2 2 2 3 6 2 2" xfId="17785" xr:uid="{3CE10CF2-8CEC-4408-B4BF-74AC8FAB9519}"/>
    <cellStyle name="Vnos 2 2 2 3 6 2 2 2" xfId="29323" xr:uid="{77847877-3E18-41BF-9A44-3733FE91249D}"/>
    <cellStyle name="Vnos 2 2 2 3 6 2 3" xfId="26260" xr:uid="{17347C98-AA99-4BF8-A8A5-555B6B99DFD3}"/>
    <cellStyle name="Vnos 2 2 2 3 6 2 4" xfId="14888" xr:uid="{637EEAB3-1ED3-4F99-BA31-622437A118F4}"/>
    <cellStyle name="Vnos 2 2 2 3 6 3" xfId="16265" xr:uid="{D8919ABD-71B1-44A4-83B2-ABA930229897}"/>
    <cellStyle name="Vnos 2 2 2 3 6 3 2" xfId="27763" xr:uid="{DCE24C77-0639-4AF4-92F9-D0EFDB4A1E39}"/>
    <cellStyle name="Vnos 2 2 2 3 6 4" xfId="23362" xr:uid="{9C7C59CA-DA51-46D3-BA3B-D8619FACA116}"/>
    <cellStyle name="Vnos 2 2 2 3 6 5" xfId="12208" xr:uid="{6215A888-6618-4645-B2FE-E6CD8791E7A2}"/>
    <cellStyle name="Vnos 2 2 2 3 7" xfId="3222" xr:uid="{00000000-0005-0000-0000-00001A0C0000}"/>
    <cellStyle name="Vnos 2 2 2 3 7 2" xfId="6121" xr:uid="{31BCB663-0274-4A42-9DCB-214C75835187}"/>
    <cellStyle name="Vnos 2 2 2 3 7 2 2" xfId="18394" xr:uid="{D3E9289E-908C-47F6-963D-922C2313AE02}"/>
    <cellStyle name="Vnos 2 2 2 3 7 2 2 2" xfId="29932" xr:uid="{0D24725F-CDDF-4DA5-8FA8-85E134863CE5}"/>
    <cellStyle name="Vnos 2 2 2 3 7 2 3" xfId="26869" xr:uid="{16431A20-08D8-4604-850C-5DA9635B16F4}"/>
    <cellStyle name="Vnos 2 2 2 3 7 2 4" xfId="15463" xr:uid="{16EDB8B5-B333-4D93-BF18-77C8CD63C1AD}"/>
    <cellStyle name="Vnos 2 2 2 3 7 3" xfId="16840" xr:uid="{EC9BC4C5-F836-4EA0-A31C-E8CBE8C9C189}"/>
    <cellStyle name="Vnos 2 2 2 3 7 3 2" xfId="28372" xr:uid="{C1D627A8-B269-4B69-A121-69F61EDBFF2B}"/>
    <cellStyle name="Vnos 2 2 2 3 7 4" xfId="23971" xr:uid="{5FEB430E-7990-40FF-94E5-F89D1D8D839B}"/>
    <cellStyle name="Vnos 2 2 2 3 7 5" xfId="12691" xr:uid="{63A3AE18-6953-4836-912E-D1DAD6485A9A}"/>
    <cellStyle name="Vnos 2 2 2 3 8" xfId="5031" xr:uid="{537A2C91-C46D-453F-9C27-E9357044E6D2}"/>
    <cellStyle name="Vnos 2 2 2 3 8 2" xfId="17304" xr:uid="{FD93C5DA-F84C-47AE-82E7-1659715E5292}"/>
    <cellStyle name="Vnos 2 2 2 3 8 2 2" xfId="28842" xr:uid="{43F5A65B-5BCB-4834-87FC-11A67A137363}"/>
    <cellStyle name="Vnos 2 2 2 3 8 3" xfId="25779" xr:uid="{42A4893A-62F8-4090-BFFF-6812DA02FB05}"/>
    <cellStyle name="Vnos 2 2 2 3 8 4" xfId="14453" xr:uid="{7D7F9BF1-0FFC-4C6D-8FDD-F8E0D5314F65}"/>
    <cellStyle name="Vnos 2 2 2 3 9" xfId="7825" xr:uid="{1B21383E-BAE0-4AA5-8DCD-E2F700154954}"/>
    <cellStyle name="Vnos 2 2 2 3 9 2" xfId="27282" xr:uid="{346C4754-67FC-4874-838F-55BB277C3DD9}"/>
    <cellStyle name="Vnos 2 2 2 3 9 3" xfId="15830" xr:uid="{3600C80B-4B9E-44C2-BE7F-5C72DDF3A8EF}"/>
    <cellStyle name="Vnos 2 2 2 4" xfId="2166" xr:uid="{00000000-0005-0000-0000-00001B0C0000}"/>
    <cellStyle name="Vnos 2 2 2 4 10" xfId="9417" xr:uid="{2A1A4107-D1A3-470A-805E-432611D14F8D}"/>
    <cellStyle name="Vnos 2 2 2 4 10 2" xfId="22915" xr:uid="{107E2541-64B6-4747-9A31-A715C0CDF329}"/>
    <cellStyle name="Vnos 2 2 2 4 11" xfId="11879" xr:uid="{61D37741-815B-4BAA-9F6C-23D311027C27}"/>
    <cellStyle name="Vnos 2 2 2 4 2" xfId="2770" xr:uid="{00000000-0005-0000-0000-00001C0C0000}"/>
    <cellStyle name="Vnos 2 2 2 4 2 2" xfId="5669" xr:uid="{50E150B8-108C-4680-89E5-00784CF3914A}"/>
    <cellStyle name="Vnos 2 2 2 4 2 2 2" xfId="17942" xr:uid="{7E2A533D-6B52-4099-9429-9AF7D70883DA}"/>
    <cellStyle name="Vnos 2 2 2 4 2 2 2 2" xfId="29480" xr:uid="{688BE7C5-9245-4E47-A254-147F2A5CDEFB}"/>
    <cellStyle name="Vnos 2 2 2 4 2 2 3" xfId="26417" xr:uid="{E95D443F-CF5A-498F-9887-828E12AB1977}"/>
    <cellStyle name="Vnos 2 2 2 4 2 2 4" xfId="15026" xr:uid="{E6C3E9A7-04BB-4998-B5EC-5D7CC07CD907}"/>
    <cellStyle name="Vnos 2 2 2 4 2 3" xfId="8634" xr:uid="{91CD3F82-54F2-48FD-A6E7-664D3D36A2C5}"/>
    <cellStyle name="Vnos 2 2 2 4 2 3 2" xfId="27920" xr:uid="{11CED321-D71D-4172-B0D9-24D04555E1CA}"/>
    <cellStyle name="Vnos 2 2 2 4 2 3 3" xfId="16403" xr:uid="{99588B2C-631F-47AF-ABE0-C3D6F43FF3BD}"/>
    <cellStyle name="Vnos 2 2 2 4 2 4" xfId="10068" xr:uid="{F029A6AA-4D21-4CA9-AEBD-56F4C5F76C11}"/>
    <cellStyle name="Vnos 2 2 2 4 2 4 2" xfId="23519" xr:uid="{8A609732-922D-4A25-8F65-CC3B08333D76}"/>
    <cellStyle name="Vnos 2 2 2 4 2 5" xfId="12310" xr:uid="{F121E692-E582-48BB-989B-530B68094CAF}"/>
    <cellStyle name="Vnos 2 2 2 4 3" xfId="2880" xr:uid="{00000000-0005-0000-0000-00001D0C0000}"/>
    <cellStyle name="Vnos 2 2 2 4 3 2" xfId="5779" xr:uid="{A37DA461-2220-4FC3-9F09-9911C174DA69}"/>
    <cellStyle name="Vnos 2 2 2 4 3 2 2" xfId="18052" xr:uid="{ECE974B8-C154-4ED7-9335-832731D89585}"/>
    <cellStyle name="Vnos 2 2 2 4 3 2 2 2" xfId="29590" xr:uid="{E184C1BB-477F-48FC-8EA5-4D1794100BD0}"/>
    <cellStyle name="Vnos 2 2 2 4 3 2 3" xfId="26527" xr:uid="{AD207192-F5E1-4FA5-8A3E-0A890EA9270A}"/>
    <cellStyle name="Vnos 2 2 2 4 3 2 4" xfId="15123" xr:uid="{46A1205B-7007-4288-A28D-1D4E8100E319}"/>
    <cellStyle name="Vnos 2 2 2 4 3 3" xfId="8828" xr:uid="{32DEF914-356D-4D3C-834E-D4AA18FC95DA}"/>
    <cellStyle name="Vnos 2 2 2 4 3 3 2" xfId="28030" xr:uid="{8AD69A4D-99C1-4291-B87F-FB51F2C3D98B}"/>
    <cellStyle name="Vnos 2 2 2 4 3 3 3" xfId="16500" xr:uid="{6853EF1B-ECD2-4356-98F2-A7857E0941EE}"/>
    <cellStyle name="Vnos 2 2 2 4 3 4" xfId="10262" xr:uid="{3B65B19F-EADF-48F2-AB68-10A176DFAF52}"/>
    <cellStyle name="Vnos 2 2 2 4 3 4 2" xfId="23629" xr:uid="{ECD5F040-8301-4660-B2B5-B237CF9E5F9F}"/>
    <cellStyle name="Vnos 2 2 2 4 3 5" xfId="12383" xr:uid="{A6C728A8-6E47-4221-9489-49E6DF46FFB8}"/>
    <cellStyle name="Vnos 2 2 2 4 4" xfId="2984" xr:uid="{00000000-0005-0000-0000-00001E0C0000}"/>
    <cellStyle name="Vnos 2 2 2 4 4 2" xfId="5883" xr:uid="{021316BD-5C6E-4FF6-8AA3-6ED82C579B4A}"/>
    <cellStyle name="Vnos 2 2 2 4 4 2 2" xfId="18156" xr:uid="{C40DB1DA-EEC4-4F69-BB41-64789BB8DC25}"/>
    <cellStyle name="Vnos 2 2 2 4 4 2 2 2" xfId="29694" xr:uid="{670614FD-EAAC-4C5E-9982-4EAC5A35386F}"/>
    <cellStyle name="Vnos 2 2 2 4 4 2 3" xfId="26631" xr:uid="{581CFB75-74B7-423F-A382-BFCADAAC7E86}"/>
    <cellStyle name="Vnos 2 2 2 4 4 2 4" xfId="15225" xr:uid="{55B2BF1C-2587-43AB-96B0-B2AFD6C002C8}"/>
    <cellStyle name="Vnos 2 2 2 4 4 3" xfId="16602" xr:uid="{AAD24EBE-9BD2-46D8-B4B0-246C8208F3AE}"/>
    <cellStyle name="Vnos 2 2 2 4 4 3 2" xfId="28134" xr:uid="{EE4D7C46-F88D-45F8-95DE-F5CA1E660B55}"/>
    <cellStyle name="Vnos 2 2 2 4 4 4" xfId="23733" xr:uid="{9D26CFC8-2EB7-4433-8831-EA075DD48A92}"/>
    <cellStyle name="Vnos 2 2 2 4 4 5" xfId="12469" xr:uid="{A9F6109F-ECA2-4188-A681-8879A2234CCF}"/>
    <cellStyle name="Vnos 2 2 2 4 5" xfId="3107" xr:uid="{00000000-0005-0000-0000-00001F0C0000}"/>
    <cellStyle name="Vnos 2 2 2 4 5 2" xfId="6006" xr:uid="{0068945B-A6BC-4990-9EA9-F775800475C5}"/>
    <cellStyle name="Vnos 2 2 2 4 5 2 2" xfId="18279" xr:uid="{B97EE2E6-094D-4F87-8FFC-2A2D9286E40F}"/>
    <cellStyle name="Vnos 2 2 2 4 5 2 2 2" xfId="29817" xr:uid="{69B1C5E0-B8CF-4976-BCDA-740A63EB3BDC}"/>
    <cellStyle name="Vnos 2 2 2 4 5 2 3" xfId="26754" xr:uid="{940439BC-49DA-47A3-8B66-7CF3C1A94682}"/>
    <cellStyle name="Vnos 2 2 2 4 5 2 4" xfId="15348" xr:uid="{B55DE09B-04A4-41F6-BD82-99FC0506D794}"/>
    <cellStyle name="Vnos 2 2 2 4 5 3" xfId="16725" xr:uid="{2F3B5271-0850-4A24-A127-55D890AD6EA7}"/>
    <cellStyle name="Vnos 2 2 2 4 5 3 2" xfId="28257" xr:uid="{6FD70C76-2B25-4043-ABA5-058BA37561E7}"/>
    <cellStyle name="Vnos 2 2 2 4 5 4" xfId="23856" xr:uid="{6D79A72E-655B-4B96-B9F4-14802E7299A9}"/>
    <cellStyle name="Vnos 2 2 2 4 5 5" xfId="12577" xr:uid="{6C6543EC-9C80-40E3-AE78-7DD8CA3BE6E6}"/>
    <cellStyle name="Vnos 2 2 2 4 6" xfId="3179" xr:uid="{00000000-0005-0000-0000-0000200C0000}"/>
    <cellStyle name="Vnos 2 2 2 4 6 2" xfId="6078" xr:uid="{343A7ABA-8120-4130-B6EF-E8EB6565C435}"/>
    <cellStyle name="Vnos 2 2 2 4 6 2 2" xfId="18351" xr:uid="{886428B8-CB56-47FD-9D58-39B09D9CC51D}"/>
    <cellStyle name="Vnos 2 2 2 4 6 2 2 2" xfId="29889" xr:uid="{38959D09-82B1-4B71-AAB1-F95869FF290A}"/>
    <cellStyle name="Vnos 2 2 2 4 6 2 3" xfId="26826" xr:uid="{6EB851BC-01FB-4217-A0AF-FAFE5BF4378B}"/>
    <cellStyle name="Vnos 2 2 2 4 6 2 4" xfId="15420" xr:uid="{94BE3937-F184-4215-84F0-1121E6BD8771}"/>
    <cellStyle name="Vnos 2 2 2 4 6 3" xfId="16797" xr:uid="{170FA974-B4BD-4775-B727-2A1DF29A4A0A}"/>
    <cellStyle name="Vnos 2 2 2 4 6 3 2" xfId="28329" xr:uid="{43140A99-1404-49DF-8396-D98BBE4D8FD8}"/>
    <cellStyle name="Vnos 2 2 2 4 6 4" xfId="23928" xr:uid="{A288F49E-051D-44E8-855F-6B83D99D9537}"/>
    <cellStyle name="Vnos 2 2 2 4 6 5" xfId="12648" xr:uid="{EF13A984-2C72-446A-9866-CD94626AB304}"/>
    <cellStyle name="Vnos 2 2 2 4 7" xfId="3256" xr:uid="{00000000-0005-0000-0000-0000210C0000}"/>
    <cellStyle name="Vnos 2 2 2 4 7 2" xfId="6155" xr:uid="{AA57B448-14F7-4C53-80A1-814D321BEBC0}"/>
    <cellStyle name="Vnos 2 2 2 4 7 2 2" xfId="18428" xr:uid="{0349F3ED-4E41-40E2-A0F1-28D2AAA69F00}"/>
    <cellStyle name="Vnos 2 2 2 4 7 2 2 2" xfId="29966" xr:uid="{71AA83DE-1EFC-4FAD-9B0C-913424AAA1FE}"/>
    <cellStyle name="Vnos 2 2 2 4 7 2 3" xfId="26903" xr:uid="{7ABC9379-379E-4A09-8DB2-A6CF77889BD8}"/>
    <cellStyle name="Vnos 2 2 2 4 7 2 4" xfId="15497" xr:uid="{F034314A-2C47-467B-B8BA-D45BC04DE19E}"/>
    <cellStyle name="Vnos 2 2 2 4 7 3" xfId="16874" xr:uid="{B44168E2-5C96-49FF-BD22-227B1F1EA119}"/>
    <cellStyle name="Vnos 2 2 2 4 7 3 2" xfId="28406" xr:uid="{A11721AA-7BBF-456D-86AE-CD8C06564A4F}"/>
    <cellStyle name="Vnos 2 2 2 4 7 4" xfId="24005" xr:uid="{B4FD394A-BCA5-493F-88E2-B46F13C61FBC}"/>
    <cellStyle name="Vnos 2 2 2 4 7 5" xfId="12725" xr:uid="{B7510EF7-EC1D-4111-B40B-E929125B654B}"/>
    <cellStyle name="Vnos 2 2 2 4 8" xfId="5065" xr:uid="{44CACB42-766F-4476-934C-6C87DBF2F072}"/>
    <cellStyle name="Vnos 2 2 2 4 8 2" xfId="17338" xr:uid="{3E03002E-DB44-41BB-967F-16874ADFF879}"/>
    <cellStyle name="Vnos 2 2 2 4 8 2 2" xfId="28876" xr:uid="{8B330DBB-E487-4013-9F99-7626BA45138E}"/>
    <cellStyle name="Vnos 2 2 2 4 8 3" xfId="25813" xr:uid="{FC75717F-87F2-45B8-A415-889FF348B236}"/>
    <cellStyle name="Vnos 2 2 2 4 8 4" xfId="14487" xr:uid="{540FFC1E-BCF1-463D-94FD-4B883E68EDCD}"/>
    <cellStyle name="Vnos 2 2 2 4 9" xfId="7983" xr:uid="{AADED3CF-1E31-424B-A7F9-5F742D42C5BC}"/>
    <cellStyle name="Vnos 2 2 2 4 9 2" xfId="27316" xr:uid="{97355596-63F5-47AE-8398-DF99C5DD29EC}"/>
    <cellStyle name="Vnos 2 2 2 4 9 3" xfId="15864" xr:uid="{E71137C0-EB6D-42A6-BCE5-2C07665F73F5}"/>
    <cellStyle name="Vnos 2 2 2 5" xfId="1231" xr:uid="{00000000-0005-0000-0000-0000220C0000}"/>
    <cellStyle name="Vnos 2 2 2 5 2" xfId="4134" xr:uid="{187F0EBD-DF76-4C97-99D7-76C1F9BFDA55}"/>
    <cellStyle name="Vnos 2 2 2 5 2 2" xfId="17157" xr:uid="{2644A6F0-ACC3-4A4F-B211-6E2373BE9625}"/>
    <cellStyle name="Vnos 2 2 2 5 2 2 2" xfId="28695" xr:uid="{77557D3D-4E0A-4384-AFAE-E51411D48216}"/>
    <cellStyle name="Vnos 2 2 2 5 2 3" xfId="24882" xr:uid="{930580BB-84E9-4F5D-B908-CD5CF90BB45D}"/>
    <cellStyle name="Vnos 2 2 2 5 2 4" xfId="13556" xr:uid="{C26DF315-BCB9-4D93-81C5-C415FBF3B125}"/>
    <cellStyle name="Vnos 2 2 2 5 3" xfId="6953" xr:uid="{3FF5AC1C-BD39-4EC9-92E1-FBC95501BEBD}"/>
    <cellStyle name="Vnos 2 2 2 5 3 2" xfId="27135" xr:uid="{1A939DCD-B090-4F79-AFB8-DC7E64966A7D}"/>
    <cellStyle name="Vnos 2 2 2 5 3 3" xfId="15683" xr:uid="{53300205-EB6C-4F76-BABA-74D92F161ECF}"/>
    <cellStyle name="Vnos 2 2 2 5 4" xfId="8968" xr:uid="{A075987B-4107-408E-AFEE-F920F1676B39}"/>
    <cellStyle name="Vnos 2 2 2 5 4 2" xfId="21984" xr:uid="{455C261F-2990-4153-97E1-A88F6FD079D0}"/>
    <cellStyle name="Vnos 2 2 2 5 5" xfId="11032" xr:uid="{A030349A-2DB1-412C-A11B-7480B757BB0B}"/>
    <cellStyle name="Vnos 2 2 2 6" xfId="2310" xr:uid="{00000000-0005-0000-0000-0000230C0000}"/>
    <cellStyle name="Vnos 2 2 2 6 2" xfId="5209" xr:uid="{1C0AFA75-3FEA-425B-B618-32FBD7B9EC10}"/>
    <cellStyle name="Vnos 2 2 2 6 2 2" xfId="17482" xr:uid="{0193AC98-9898-4505-B495-3B4250FCFA2C}"/>
    <cellStyle name="Vnos 2 2 2 6 2 2 2" xfId="29020" xr:uid="{D7699DB0-F700-4D2E-BFCA-9FF003A594C2}"/>
    <cellStyle name="Vnos 2 2 2 6 2 3" xfId="25957" xr:uid="{93EFC815-3011-40D3-823F-8E64FC925FE1}"/>
    <cellStyle name="Vnos 2 2 2 6 2 4" xfId="14621" xr:uid="{AEF368E1-99A7-4529-9EB8-4C1A42BE547E}"/>
    <cellStyle name="Vnos 2 2 2 6 3" xfId="8324" xr:uid="{481BA192-558F-4BDF-8E14-6DE6E0784428}"/>
    <cellStyle name="Vnos 2 2 2 6 3 2" xfId="27460" xr:uid="{4DBD9092-ADB2-42AB-9233-944F8634EA2B}"/>
    <cellStyle name="Vnos 2 2 2 6 3 3" xfId="15998" xr:uid="{9B9C4F8E-EEE6-4913-B0EE-802E9BB31B92}"/>
    <cellStyle name="Vnos 2 2 2 6 4" xfId="9758" xr:uid="{057AB3D3-53A2-4EC1-8F35-E838C4ACE8DD}"/>
    <cellStyle name="Vnos 2 2 2 6 4 2" xfId="23059" xr:uid="{13832306-E2D4-4778-9425-DAC3BA5F11BB}"/>
    <cellStyle name="Vnos 2 2 2 6 5" xfId="11984" xr:uid="{4E603296-0E73-4DE5-BFD5-A4D580BE4F93}"/>
    <cellStyle name="Vnos 2 2 2 7" xfId="812" xr:uid="{00000000-0005-0000-0000-0000240C0000}"/>
    <cellStyle name="Vnos 2 2 2 7 2" xfId="3715" xr:uid="{A5D3DD0D-28D7-446B-85B3-D6005F990C47}"/>
    <cellStyle name="Vnos 2 2 2 7 2 2" xfId="16989" xr:uid="{80E35C87-4EF8-4FD9-AB65-30760CB9D89B}"/>
    <cellStyle name="Vnos 2 2 2 7 2 2 2" xfId="28524" xr:uid="{6C9F76BF-AB07-4D6A-A629-307BA6B60CA6}"/>
    <cellStyle name="Vnos 2 2 2 7 2 3" xfId="24463" xr:uid="{F4F19F80-F2C7-45C1-BAD5-AB80F3A73AD4}"/>
    <cellStyle name="Vnos 2 2 2 7 2 4" xfId="13169" xr:uid="{7BADC05E-6AC2-46FA-B265-74F2FB5E8AFB}"/>
    <cellStyle name="Vnos 2 2 2 7 3" xfId="15544" xr:uid="{38592A8D-A5FA-4249-8610-AADE09559C28}"/>
    <cellStyle name="Vnos 2 2 2 7 3 2" xfId="26964" xr:uid="{0B14907C-5AB5-41DF-AE45-F499345A6680}"/>
    <cellStyle name="Vnos 2 2 2 7 4" xfId="21565" xr:uid="{EFCEADBB-724A-4C53-89E2-F1FDFE003F34}"/>
    <cellStyle name="Vnos 2 2 2 7 5" xfId="10667" xr:uid="{DC717ACE-9EC3-499E-AF7B-E879CBA1DD04}"/>
    <cellStyle name="Vnos 2 2 2 8" xfId="3006" xr:uid="{00000000-0005-0000-0000-0000250C0000}"/>
    <cellStyle name="Vnos 2 2 2 8 2" xfId="5905" xr:uid="{F1A5DED9-450F-4246-89AB-9EDA82D98649}"/>
    <cellStyle name="Vnos 2 2 2 8 2 2" xfId="18178" xr:uid="{9A1ADA9A-A828-4776-8B99-66DCD88231A7}"/>
    <cellStyle name="Vnos 2 2 2 8 2 2 2" xfId="29716" xr:uid="{F092C069-195F-4C0B-A749-EDAE6AE27341}"/>
    <cellStyle name="Vnos 2 2 2 8 2 3" xfId="26653" xr:uid="{307F2599-A019-4AC8-9018-854E47E720BC}"/>
    <cellStyle name="Vnos 2 2 2 8 2 4" xfId="15247" xr:uid="{95E40D68-EA9A-452C-BB40-97D36E3C2A85}"/>
    <cellStyle name="Vnos 2 2 2 8 3" xfId="16624" xr:uid="{89A3EB1B-95FA-4E14-AF6C-04913C347472}"/>
    <cellStyle name="Vnos 2 2 2 8 3 2" xfId="28156" xr:uid="{6F625AA9-4539-4417-A6C7-5D4180AEAD4E}"/>
    <cellStyle name="Vnos 2 2 2 8 4" xfId="23755" xr:uid="{9DEBB977-FC87-452B-84A2-9A6B0AE7D8AB}"/>
    <cellStyle name="Vnos 2 2 2 8 5" xfId="12487" xr:uid="{30E7A0D6-C1B2-46BA-B757-3B542A17C04F}"/>
    <cellStyle name="Vnos 2 2 2 9" xfId="3564" xr:uid="{39EA8840-FEE7-4889-8348-4C4CAE49AB28}"/>
    <cellStyle name="Vnos 2 2 2 9 2" xfId="16927" xr:uid="{A6496B6B-B761-49FE-AD8C-8F2DCCEFF1B6}"/>
    <cellStyle name="Vnos 2 2 2 9 2 2" xfId="28459" xr:uid="{F174DBFB-BBF1-40A7-A374-49EF368EB207}"/>
    <cellStyle name="Vnos 2 2 2 9 3" xfId="24312" xr:uid="{35E90658-828D-4AF1-A02C-979E7ED22056}"/>
    <cellStyle name="Vnos 2 2 2 9 4" xfId="13032" xr:uid="{7345DD48-29A5-4548-BA27-1E7D63F9FEC5}"/>
    <cellStyle name="Vnos 2 2 3" xfId="1451" xr:uid="{00000000-0005-0000-0000-0000260C0000}"/>
    <cellStyle name="Vnos 2 2 3 10" xfId="9129" xr:uid="{729C98AE-A610-4D0E-9F7C-B531A972E7A7}"/>
    <cellStyle name="Vnos 2 2 3 10 2" xfId="22204" xr:uid="{9E7D6AFB-7BE6-498F-BCA3-DFE36CAFDF6C}"/>
    <cellStyle name="Vnos 2 2 3 11" xfId="11230" xr:uid="{2BE5E643-FEAE-4905-B561-CCD78B1DFA20}"/>
    <cellStyle name="Vnos 2 2 3 2" xfId="2352" xr:uid="{00000000-0005-0000-0000-0000270C0000}"/>
    <cellStyle name="Vnos 2 2 3 2 2" xfId="5251" xr:uid="{523DEEA1-8CA8-45CD-AE9C-91BF643EA7F5}"/>
    <cellStyle name="Vnos 2 2 3 2 2 2" xfId="8539" xr:uid="{BE867E02-CB2A-4412-8362-248BF0AD57D8}"/>
    <cellStyle name="Vnos 2 2 3 2 2 2 2" xfId="29062" xr:uid="{5E4C966F-B3B5-4A0E-B9EF-ED1F593B5A72}"/>
    <cellStyle name="Vnos 2 2 3 2 2 2 3" xfId="17524" xr:uid="{D0D10E6A-4163-437F-A2D4-E7487E96F66A}"/>
    <cellStyle name="Vnos 2 2 3 2 2 3" xfId="9973" xr:uid="{9EFC88B1-F882-4DC0-A413-B7F47BE03FAF}"/>
    <cellStyle name="Vnos 2 2 3 2 2 3 2" xfId="25999" xr:uid="{CE51E73B-57D6-41AB-8CBF-44835EDB7CA8}"/>
    <cellStyle name="Vnos 2 2 3 2 2 4" xfId="14659" xr:uid="{B73EB777-96E9-41A8-8294-75EE95C51BA4}"/>
    <cellStyle name="Vnos 2 2 3 2 3" xfId="8024" xr:uid="{2BD68972-FF45-43B7-B4BA-54484C266660}"/>
    <cellStyle name="Vnos 2 2 3 2 3 2" xfId="9458" xr:uid="{96D9BB78-1BE7-447A-B357-1DC314C0B456}"/>
    <cellStyle name="Vnos 2 2 3 2 3 2 2" xfId="27502" xr:uid="{861ACA0F-808C-4548-B393-41074A8CB6E1}"/>
    <cellStyle name="Vnos 2 2 3 2 3 3" xfId="16036" xr:uid="{A4977397-6BFC-4867-9568-0375D1116D36}"/>
    <cellStyle name="Vnos 2 2 3 2 4" xfId="7888" xr:uid="{1C763170-9159-47A1-99CD-B5CB1A7086DF}"/>
    <cellStyle name="Vnos 2 2 3 2 4 2" xfId="23101" xr:uid="{9730F6BD-E11A-4101-BF25-2924D4463E31}"/>
    <cellStyle name="Vnos 2 2 3 2 5" xfId="9322" xr:uid="{935C9567-321A-48B0-8FD4-D087260B463F}"/>
    <cellStyle name="Vnos 2 2 3 2 6" xfId="12014" xr:uid="{FB16CC82-641A-499C-96FF-A1A290F25146}"/>
    <cellStyle name="Vnos 2 2 3 3" xfId="2629" xr:uid="{00000000-0005-0000-0000-0000280C0000}"/>
    <cellStyle name="Vnos 2 2 3 3 2" xfId="5528" xr:uid="{3A6D5C7B-945F-4927-BEE2-CCBC38A47D93}"/>
    <cellStyle name="Vnos 2 2 3 3 2 2" xfId="8635" xr:uid="{279B1486-6701-4DB5-B954-54920A856A43}"/>
    <cellStyle name="Vnos 2 2 3 3 2 2 2" xfId="29339" xr:uid="{B7442607-4698-440F-9086-074E9C6BFE49}"/>
    <cellStyle name="Vnos 2 2 3 3 2 2 3" xfId="17801" xr:uid="{AAC9D97F-4862-4D43-8D4E-5537A33D5883}"/>
    <cellStyle name="Vnos 2 2 3 3 2 3" xfId="10069" xr:uid="{DADB122F-4BAC-427F-AC6E-01DC4737646F}"/>
    <cellStyle name="Vnos 2 2 3 3 2 3 2" xfId="26276" xr:uid="{00143BFF-ED12-46EC-8693-28813D916469}"/>
    <cellStyle name="Vnos 2 2 3 3 2 4" xfId="14902" xr:uid="{6F828E82-5758-4CA3-85AD-740A0973D732}"/>
    <cellStyle name="Vnos 2 2 3 3 3" xfId="8829" xr:uid="{6A05E868-161E-49B3-979B-B1568BEC22C4}"/>
    <cellStyle name="Vnos 2 2 3 3 3 2" xfId="10263" xr:uid="{56C00FD0-5DAB-413C-B9B6-3236C1D0C415}"/>
    <cellStyle name="Vnos 2 2 3 3 3 2 2" xfId="27779" xr:uid="{F9149314-A8C9-4F00-81F3-93B4EB73E812}"/>
    <cellStyle name="Vnos 2 2 3 3 3 3" xfId="16279" xr:uid="{C7C10BE5-95E4-4A1B-8684-8C6094CCDC00}"/>
    <cellStyle name="Vnos 2 2 3 3 4" xfId="7984" xr:uid="{04D22336-693B-45F2-A3C5-B95C18087705}"/>
    <cellStyle name="Vnos 2 2 3 3 4 2" xfId="23378" xr:uid="{549819D4-98A5-4A41-9AB4-CC2362410B8A}"/>
    <cellStyle name="Vnos 2 2 3 3 5" xfId="9418" xr:uid="{5AFEFFD7-6218-44E7-AE5A-F4BE992894EA}"/>
    <cellStyle name="Vnos 2 2 3 3 6" xfId="12220" xr:uid="{44F016C0-DBAC-4A2F-A901-455F8AFF55CA}"/>
    <cellStyle name="Vnos 2 2 3 4" xfId="2407" xr:uid="{00000000-0005-0000-0000-0000290C0000}"/>
    <cellStyle name="Vnos 2 2 3 4 2" xfId="5306" xr:uid="{DBFE122B-EAC1-4D7B-ACC3-135ED26436D4}"/>
    <cellStyle name="Vnos 2 2 3 4 2 2" xfId="17579" xr:uid="{FBD9A678-D95C-42A9-BF76-654BD77FA594}"/>
    <cellStyle name="Vnos 2 2 3 4 2 2 2" xfId="29117" xr:uid="{1B41A412-B3DF-4527-8490-6B52E6709173}"/>
    <cellStyle name="Vnos 2 2 3 4 2 3" xfId="26054" xr:uid="{14FA59AB-20D5-4F47-A1A2-414CC4696695}"/>
    <cellStyle name="Vnos 2 2 3 4 2 4" xfId="14708" xr:uid="{2282F82A-E679-4A9F-A24D-8AB440F8DD02}"/>
    <cellStyle name="Vnos 2 2 3 4 3" xfId="8329" xr:uid="{D678C899-6354-4008-87A4-734533C17EEA}"/>
    <cellStyle name="Vnos 2 2 3 4 3 2" xfId="27557" xr:uid="{33F6E616-5D8C-4B29-858B-E966F60FCCD3}"/>
    <cellStyle name="Vnos 2 2 3 4 3 3" xfId="16085" xr:uid="{E620404D-EF27-4030-91FD-5D8901E4FE32}"/>
    <cellStyle name="Vnos 2 2 3 4 4" xfId="9763" xr:uid="{C10D45CE-6FEE-4EC2-B9BE-2DD2086BFAB8}"/>
    <cellStyle name="Vnos 2 2 3 4 4 2" xfId="23156" xr:uid="{1BF016AF-17BA-4407-B489-44C84BE51BD1}"/>
    <cellStyle name="Vnos 2 2 3 4 5" xfId="12052" xr:uid="{EC482730-ED2A-4D5C-A3D5-176570B54653}"/>
    <cellStyle name="Vnos 2 2 3 5" xfId="2902" xr:uid="{00000000-0005-0000-0000-00002A0C0000}"/>
    <cellStyle name="Vnos 2 2 3 5 2" xfId="5801" xr:uid="{C80F4FF9-7D1A-4B83-847A-ECAFA6B202E4}"/>
    <cellStyle name="Vnos 2 2 3 5 2 2" xfId="18074" xr:uid="{F1012DAE-F6C9-4456-B33F-C836C87BF480}"/>
    <cellStyle name="Vnos 2 2 3 5 2 2 2" xfId="29612" xr:uid="{B7AAB4D8-BEEC-445F-AD89-DF8186225501}"/>
    <cellStyle name="Vnos 2 2 3 5 2 3" xfId="26549" xr:uid="{9242C5EB-95C0-4472-84B4-127AD6FC6EA0}"/>
    <cellStyle name="Vnos 2 2 3 5 2 4" xfId="15144" xr:uid="{99408782-39DF-4836-B270-7713C7A700F8}"/>
    <cellStyle name="Vnos 2 2 3 5 3" xfId="8279" xr:uid="{68DFC401-385A-4833-A645-6F41DD21EB09}"/>
    <cellStyle name="Vnos 2 2 3 5 3 2" xfId="28052" xr:uid="{C8A4C1B2-05A3-4B48-8D7B-C517A3FC2303}"/>
    <cellStyle name="Vnos 2 2 3 5 3 3" xfId="16521" xr:uid="{91075104-9A03-496A-A3BC-D7DF09E34CCE}"/>
    <cellStyle name="Vnos 2 2 3 5 4" xfId="9713" xr:uid="{7559708C-F42B-4232-8C05-39B73DC7BE9F}"/>
    <cellStyle name="Vnos 2 2 3 5 4 2" xfId="23651" xr:uid="{45DC8F8B-A069-43E3-A04E-CC0F58C70504}"/>
    <cellStyle name="Vnos 2 2 3 5 5" xfId="12401" xr:uid="{5A98EA14-C525-471F-BA7E-34396F6EA624}"/>
    <cellStyle name="Vnos 2 2 3 6" xfId="1058" xr:uid="{00000000-0005-0000-0000-00002B0C0000}"/>
    <cellStyle name="Vnos 2 2 3 6 2" xfId="3961" xr:uid="{6EE5BDB3-7B9A-41AB-A795-873D45EBB306}"/>
    <cellStyle name="Vnos 2 2 3 6 2 2" xfId="17071" xr:uid="{0F45641C-418A-46C0-9AEA-8B90EC0F5A5C}"/>
    <cellStyle name="Vnos 2 2 3 6 2 2 2" xfId="28609" xr:uid="{9F282439-27E0-4043-BFCD-29935C558BA4}"/>
    <cellStyle name="Vnos 2 2 3 6 2 3" xfId="24709" xr:uid="{3210DCC8-3F93-4C3D-9821-7E2804EECABD}"/>
    <cellStyle name="Vnos 2 2 3 6 2 4" xfId="13396" xr:uid="{ED04122A-A954-48EF-851B-93708AB02188}"/>
    <cellStyle name="Vnos 2 2 3 6 3" xfId="15610" xr:uid="{2AC40C4E-F07F-40C7-8BAA-4FE6DD045E4E}"/>
    <cellStyle name="Vnos 2 2 3 6 3 2" xfId="27049" xr:uid="{ACB00BBD-E244-4DC5-A0D3-8C2F269E38AD}"/>
    <cellStyle name="Vnos 2 2 3 6 4" xfId="21811" xr:uid="{15975C90-5776-46E2-A277-D7CBB87EE5B6}"/>
    <cellStyle name="Vnos 2 2 3 6 5" xfId="10888" xr:uid="{CA627978-8429-401E-AA75-22D2A3A78A61}"/>
    <cellStyle name="Vnos 2 2 3 7" xfId="2612" xr:uid="{00000000-0005-0000-0000-00002C0C0000}"/>
    <cellStyle name="Vnos 2 2 3 7 2" xfId="5511" xr:uid="{521FA20B-ED3A-4829-9716-10582E0FBF32}"/>
    <cellStyle name="Vnos 2 2 3 7 2 2" xfId="17784" xr:uid="{ACC638E7-913C-4A37-B61F-8D76FD97C778}"/>
    <cellStyle name="Vnos 2 2 3 7 2 2 2" xfId="29322" xr:uid="{CC723135-8480-4D81-8B7C-4C3BA047CDF5}"/>
    <cellStyle name="Vnos 2 2 3 7 2 3" xfId="26259" xr:uid="{46E3C67B-45C6-4C2A-89A1-AB8E2DAB7C2B}"/>
    <cellStyle name="Vnos 2 2 3 7 2 4" xfId="14887" xr:uid="{934578B0-ED50-44C1-893F-037E66728DDD}"/>
    <cellStyle name="Vnos 2 2 3 7 3" xfId="16264" xr:uid="{DDE7C83C-95EF-4686-8F6F-9728D716C5B0}"/>
    <cellStyle name="Vnos 2 2 3 7 3 2" xfId="27762" xr:uid="{1ABFB464-8681-45C8-9577-ABBA9A52FBFA}"/>
    <cellStyle name="Vnos 2 2 3 7 4" xfId="23361" xr:uid="{EF7DBE13-3BE5-4DC5-99E6-1AAD959AD65A}"/>
    <cellStyle name="Vnos 2 2 3 7 5" xfId="12207" xr:uid="{DCA81343-52F9-48D9-98F7-F04C313F70E1}"/>
    <cellStyle name="Vnos 2 2 3 8" xfId="4354" xr:uid="{6A6D3DBD-6DB9-481D-AB13-5D907C62BA4E}"/>
    <cellStyle name="Vnos 2 2 3 8 2" xfId="17210" xr:uid="{45D9642B-5033-45B0-A4A9-3B27B6F5F1E8}"/>
    <cellStyle name="Vnos 2 2 3 8 2 2" xfId="28748" xr:uid="{D9F102FF-A484-4184-996D-75CEA77AE09D}"/>
    <cellStyle name="Vnos 2 2 3 8 3" xfId="25102" xr:uid="{8B7E76F0-03D5-43CA-BF69-4C6B784A65B1}"/>
    <cellStyle name="Vnos 2 2 3 8 4" xfId="13776" xr:uid="{F361F09C-7625-4ECC-AE8D-1836A8A39E33}"/>
    <cellStyle name="Vnos 2 2 3 9" xfId="7615" xr:uid="{75E243C2-0957-4F6B-AD10-7BF3772101B9}"/>
    <cellStyle name="Vnos 2 2 3 9 2" xfId="27188" xr:uid="{562857E6-452B-4955-B8A7-760A901D1036}"/>
    <cellStyle name="Vnos 2 2 3 9 3" xfId="15736" xr:uid="{BB222593-00B7-4C43-97A8-32E3BA6F37CC}"/>
    <cellStyle name="Vnos 2 2 4" xfId="1343" xr:uid="{00000000-0005-0000-0000-00002D0C0000}"/>
    <cellStyle name="Vnos 2 2 4 10" xfId="9126" xr:uid="{8037C179-3F2D-446C-8232-F691203A29FE}"/>
    <cellStyle name="Vnos 2 2 4 10 2" xfId="22096" xr:uid="{3E369A37-1442-4D8D-886E-2910BE49E4BA}"/>
    <cellStyle name="Vnos 2 2 4 11" xfId="11132" xr:uid="{0C674684-A37F-4DF7-87A7-7D629E4F55C6}"/>
    <cellStyle name="Vnos 2 2 4 2" xfId="2443" xr:uid="{00000000-0005-0000-0000-00002E0C0000}"/>
    <cellStyle name="Vnos 2 2 4 2 2" xfId="5342" xr:uid="{19EE8855-6B62-433B-8004-A44D9D3E55D2}"/>
    <cellStyle name="Vnos 2 2 4 2 2 2" xfId="8520" xr:uid="{098AD947-C598-44D8-829A-9B31DF98809F}"/>
    <cellStyle name="Vnos 2 2 4 2 2 2 2" xfId="29153" xr:uid="{476E8FAD-AD5A-4721-B82A-A67510BCEAC2}"/>
    <cellStyle name="Vnos 2 2 4 2 2 2 3" xfId="17615" xr:uid="{E0F71E2E-17F4-47B1-BB08-0906466D702B}"/>
    <cellStyle name="Vnos 2 2 4 2 2 3" xfId="9954" xr:uid="{6E04E229-A071-4DF8-B9F0-F2BE165DA094}"/>
    <cellStyle name="Vnos 2 2 4 2 2 3 2" xfId="26090" xr:uid="{3EA03207-BCA8-4A24-853B-2491107CE394}"/>
    <cellStyle name="Vnos 2 2 4 2 2 4" xfId="14740" xr:uid="{3C4D338E-D3CC-49C4-BB90-61AE126E2376}"/>
    <cellStyle name="Vnos 2 2 4 2 3" xfId="8147" xr:uid="{1D0947D7-CAFD-4BF2-A31C-AFB19FDCC5F7}"/>
    <cellStyle name="Vnos 2 2 4 2 3 2" xfId="9581" xr:uid="{3DB34029-ADBD-43B5-B7B4-49CF96073AB5}"/>
    <cellStyle name="Vnos 2 2 4 2 3 2 2" xfId="27593" xr:uid="{C707E60F-21CD-45A0-A9CE-4F9E5334DAF4}"/>
    <cellStyle name="Vnos 2 2 4 2 3 3" xfId="16117" xr:uid="{A33FD446-3210-4203-BAA7-45620EEC64A8}"/>
    <cellStyle name="Vnos 2 2 4 2 4" xfId="7869" xr:uid="{85980775-D0E0-4966-A701-A634FBA83DD2}"/>
    <cellStyle name="Vnos 2 2 4 2 4 2" xfId="23192" xr:uid="{A212C9F7-0068-46DE-AD99-8B8A79C1077C}"/>
    <cellStyle name="Vnos 2 2 4 2 5" xfId="9303" xr:uid="{CE7926AA-1901-4354-8D49-386936436811}"/>
    <cellStyle name="Vnos 2 2 4 2 6" xfId="12080" xr:uid="{0F151798-E84A-43AD-A1F5-8E7FF462E313}"/>
    <cellStyle name="Vnos 2 2 4 3" xfId="2510" xr:uid="{00000000-0005-0000-0000-00002F0C0000}"/>
    <cellStyle name="Vnos 2 2 4 3 2" xfId="5409" xr:uid="{C6F1A048-0FA0-4904-BA4F-4EF512B7DF80}"/>
    <cellStyle name="Vnos 2 2 4 3 2 2" xfId="8121" xr:uid="{A986F579-AF48-47C2-80F1-D4C3AF60AAC9}"/>
    <cellStyle name="Vnos 2 2 4 3 2 2 2" xfId="29220" xr:uid="{A7589D6C-6FCD-4F67-8909-DE0BB610E275}"/>
    <cellStyle name="Vnos 2 2 4 3 2 2 3" xfId="17682" xr:uid="{06553200-E9A7-44E2-8CFB-7277519BA716}"/>
    <cellStyle name="Vnos 2 2 4 3 2 3" xfId="9555" xr:uid="{5CA12D23-8845-4233-A79D-FCE02FAE0AC5}"/>
    <cellStyle name="Vnos 2 2 4 3 2 3 2" xfId="26157" xr:uid="{BCBEAEAB-9AAF-461F-B9EE-FB7F8F34FF14}"/>
    <cellStyle name="Vnos 2 2 4 3 2 4" xfId="14800" xr:uid="{D72CC752-F363-4B80-8A97-B4610A208EA1}"/>
    <cellStyle name="Vnos 2 2 4 3 3" xfId="7998" xr:uid="{BAB2D954-9D80-40A9-93D2-F38A55433752}"/>
    <cellStyle name="Vnos 2 2 4 3 3 2" xfId="9432" xr:uid="{D3778771-266A-4CA1-9F18-22C9C9EC6268}"/>
    <cellStyle name="Vnos 2 2 4 3 3 2 2" xfId="27660" xr:uid="{E0D99E72-4BD6-4745-A57D-99DBD0DAF78B}"/>
    <cellStyle name="Vnos 2 2 4 3 3 3" xfId="16177" xr:uid="{EBD6A209-E41A-4107-9572-E45AA3B61849}"/>
    <cellStyle name="Vnos 2 2 4 3 4" xfId="7098" xr:uid="{24098716-720C-4692-A5E8-3B6DA3086D01}"/>
    <cellStyle name="Vnos 2 2 4 3 4 2" xfId="23259" xr:uid="{8FD41A43-699E-450C-90D3-3D6FDADF60AF}"/>
    <cellStyle name="Vnos 2 2 4 3 5" xfId="9025" xr:uid="{32A11BDD-462F-4F1D-97C2-AC90E1BCB8C0}"/>
    <cellStyle name="Vnos 2 2 4 3 6" xfId="12135" xr:uid="{EF1F473D-6B40-4464-8D9C-B334E0DCDC37}"/>
    <cellStyle name="Vnos 2 2 4 4" xfId="2303" xr:uid="{00000000-0005-0000-0000-0000300C0000}"/>
    <cellStyle name="Vnos 2 2 4 4 2" xfId="5202" xr:uid="{229FAFC9-CFA6-4EA4-9CE6-8C14AFEA0358}"/>
    <cellStyle name="Vnos 2 2 4 4 2 2" xfId="17475" xr:uid="{ED971A2C-6B5C-458F-81A6-2B092B68531F}"/>
    <cellStyle name="Vnos 2 2 4 4 2 2 2" xfId="29013" xr:uid="{1E0BEAEE-0F9B-4066-81B9-7DCCC293DC2B}"/>
    <cellStyle name="Vnos 2 2 4 4 2 3" xfId="25950" xr:uid="{8DB53082-213A-44D0-88E8-4DCEAAA3D69D}"/>
    <cellStyle name="Vnos 2 2 4 4 2 4" xfId="14614" xr:uid="{38468A9B-FF7A-4B16-9E44-F3403A6C7166}"/>
    <cellStyle name="Vnos 2 2 4 4 3" xfId="8310" xr:uid="{7D6B9C86-A6D5-4ED5-8145-F0884FBF729E}"/>
    <cellStyle name="Vnos 2 2 4 4 3 2" xfId="27453" xr:uid="{6BCFEDB1-DA7A-4902-9563-1AEFAA41BF22}"/>
    <cellStyle name="Vnos 2 2 4 4 3 3" xfId="15991" xr:uid="{6FCE3FBD-C0D2-4C91-92D5-739B83DBE5DE}"/>
    <cellStyle name="Vnos 2 2 4 4 4" xfId="9744" xr:uid="{C1D4F1F3-9E4F-4E62-84B6-0A03179D4616}"/>
    <cellStyle name="Vnos 2 2 4 4 4 2" xfId="23052" xr:uid="{2654958B-ED3C-42A4-843C-81630023B3EC}"/>
    <cellStyle name="Vnos 2 2 4 4 5" xfId="11977" xr:uid="{057BAEAC-BDBE-4FBB-B7B3-95979A1F6C85}"/>
    <cellStyle name="Vnos 2 2 4 5" xfId="2667" xr:uid="{00000000-0005-0000-0000-0000310C0000}"/>
    <cellStyle name="Vnos 2 2 4 5 2" xfId="5566" xr:uid="{F1EBDFF0-F085-4626-B4B8-4AAFAE19A257}"/>
    <cellStyle name="Vnos 2 2 4 5 2 2" xfId="17839" xr:uid="{F4113561-E827-405B-92F1-1978ED8E6D37}"/>
    <cellStyle name="Vnos 2 2 4 5 2 2 2" xfId="29377" xr:uid="{5B02465F-FA05-4582-AF7E-8A828BF0F9F8}"/>
    <cellStyle name="Vnos 2 2 4 5 2 3" xfId="26314" xr:uid="{E16DA5DC-2BEC-4C0F-BFB2-2B63A7C9B085}"/>
    <cellStyle name="Vnos 2 2 4 5 2 4" xfId="14933" xr:uid="{64229859-1617-472A-B474-4B56FF0034F8}"/>
    <cellStyle name="Vnos 2 2 4 5 3" xfId="8762" xr:uid="{8DF21AB0-64B5-452D-9776-292CC5CFCD8E}"/>
    <cellStyle name="Vnos 2 2 4 5 3 2" xfId="27817" xr:uid="{C38E56E6-A817-41F3-8F50-DD90CEAE06B4}"/>
    <cellStyle name="Vnos 2 2 4 5 3 3" xfId="16310" xr:uid="{9724C6A6-8ABE-4376-BF4F-9A3D6605F090}"/>
    <cellStyle name="Vnos 2 2 4 5 4" xfId="10196" xr:uid="{33F59CCE-72C6-4BF9-BEAA-D71F5AEA59A5}"/>
    <cellStyle name="Vnos 2 2 4 5 4 2" xfId="23416" xr:uid="{A1B1AB6C-A7B9-4A74-9AF7-694A4F6A4123}"/>
    <cellStyle name="Vnos 2 2 4 5 5" xfId="12245" xr:uid="{114ACFC0-7D84-4E6E-80C3-896388BB747E}"/>
    <cellStyle name="Vnos 2 2 4 6" xfId="2429" xr:uid="{00000000-0005-0000-0000-0000320C0000}"/>
    <cellStyle name="Vnos 2 2 4 6 2" xfId="5328" xr:uid="{E40F99A7-CEDD-41D8-8965-14CF61CF1E3E}"/>
    <cellStyle name="Vnos 2 2 4 6 2 2" xfId="17601" xr:uid="{BD66F059-B3FC-4819-A299-C61AD74A4BC5}"/>
    <cellStyle name="Vnos 2 2 4 6 2 2 2" xfId="29139" xr:uid="{B1251DF7-410B-42DB-BBB1-41B6B7CCDFEB}"/>
    <cellStyle name="Vnos 2 2 4 6 2 3" xfId="26076" xr:uid="{34681ED7-25CE-44C9-93D1-419C3718A616}"/>
    <cellStyle name="Vnos 2 2 4 6 2 4" xfId="14728" xr:uid="{52893C08-DA41-48FC-8250-38DB53F52071}"/>
    <cellStyle name="Vnos 2 2 4 6 3" xfId="16105" xr:uid="{D1432BF2-1FA0-43FB-A6BE-48ADA282E9E1}"/>
    <cellStyle name="Vnos 2 2 4 6 3 2" xfId="27579" xr:uid="{E67635E0-01C2-4AC5-8EB0-D538015F62B9}"/>
    <cellStyle name="Vnos 2 2 4 6 4" xfId="23178" xr:uid="{8E9B5FD1-D88D-4D4E-BB92-412813CBE706}"/>
    <cellStyle name="Vnos 2 2 4 6 5" xfId="12070" xr:uid="{D91B1763-697E-4D2D-AEE4-BD717E174B99}"/>
    <cellStyle name="Vnos 2 2 4 7" xfId="765" xr:uid="{00000000-0005-0000-0000-0000330C0000}"/>
    <cellStyle name="Vnos 2 2 4 7 2" xfId="3668" xr:uid="{D4A60661-A4D1-4DFC-8994-7659B7BA1B83}"/>
    <cellStyle name="Vnos 2 2 4 7 2 2" xfId="16951" xr:uid="{E78953CE-E2E5-4C04-A478-153C0BB52AD1}"/>
    <cellStyle name="Vnos 2 2 4 7 2 2 2" xfId="28483" xr:uid="{03BE72CD-F620-4406-9C41-5D13540B538F}"/>
    <cellStyle name="Vnos 2 2 4 7 2 3" xfId="24416" xr:uid="{69AD3A0A-04F6-42E9-BA63-4B35A95A16A3}"/>
    <cellStyle name="Vnos 2 2 4 7 2 4" xfId="13134" xr:uid="{2E6A7674-EBDD-4804-8942-D1316E8ECEAD}"/>
    <cellStyle name="Vnos 2 2 4 7 3" xfId="15515" xr:uid="{B97A4880-D440-46BE-9FFD-9161809FA5A2}"/>
    <cellStyle name="Vnos 2 2 4 7 3 2" xfId="26923" xr:uid="{1C7FAB2A-31EF-4ABC-898B-E105A1E7E725}"/>
    <cellStyle name="Vnos 2 2 4 7 4" xfId="21518" xr:uid="{1F0401A4-FCEA-4548-8C36-5C056955BE57}"/>
    <cellStyle name="Vnos 2 2 4 7 5" xfId="10636" xr:uid="{FBE72E52-7F17-4D51-B415-44292E2EB9BB}"/>
    <cellStyle name="Vnos 2 2 4 8" xfId="4246" xr:uid="{26CF7B05-2C78-403B-AF89-E0132A734305}"/>
    <cellStyle name="Vnos 2 2 4 8 2" xfId="17183" xr:uid="{AFD3511A-B494-415A-A972-5AB098E6C33D}"/>
    <cellStyle name="Vnos 2 2 4 8 2 2" xfId="28721" xr:uid="{D7A45115-6D8C-4AD8-BA78-FE20553EC90F}"/>
    <cellStyle name="Vnos 2 2 4 8 3" xfId="24994" xr:uid="{90AC9BFC-A238-45AD-BE1C-A48DC97A9A10}"/>
    <cellStyle name="Vnos 2 2 4 8 4" xfId="13668" xr:uid="{04E4EC43-568C-45F7-AE7B-091D2985CAD4}"/>
    <cellStyle name="Vnos 2 2 4 9" xfId="7533" xr:uid="{9DECD762-C79B-4B26-9767-A743C111EC48}"/>
    <cellStyle name="Vnos 2 2 4 9 2" xfId="27161" xr:uid="{BD2CFBD1-6547-472C-AF3D-5A42E663AF84}"/>
    <cellStyle name="Vnos 2 2 4 9 3" xfId="15709" xr:uid="{8B36E777-E41B-43FB-9EF9-ADAFF9A0FE79}"/>
    <cellStyle name="Vnos 2 2 5" xfId="2168" xr:uid="{00000000-0005-0000-0000-0000340C0000}"/>
    <cellStyle name="Vnos 2 2 5 10" xfId="9115" xr:uid="{01929B6B-B5C7-4D42-BCF1-D2F5A6109344}"/>
    <cellStyle name="Vnos 2 2 5 10 2" xfId="22917" xr:uid="{EAE2C8F1-9389-4213-9D0C-E7449FFF5224}"/>
    <cellStyle name="Vnos 2 2 5 11" xfId="11880" xr:uid="{94C13954-CBAF-42E3-9799-BA73D3040AE4}"/>
    <cellStyle name="Vnos 2 2 5 2" xfId="2772" xr:uid="{00000000-0005-0000-0000-0000350C0000}"/>
    <cellStyle name="Vnos 2 2 5 2 2" xfId="5671" xr:uid="{BA5DACF6-86DE-406F-96D7-0F47C3D7DAAD}"/>
    <cellStyle name="Vnos 2 2 5 2 2 2" xfId="8508" xr:uid="{2C04DBED-882D-4FBB-A9BC-310DC4C4ACC5}"/>
    <cellStyle name="Vnos 2 2 5 2 2 2 2" xfId="29482" xr:uid="{DCE5C272-8A66-4091-83A2-D2380D7D2F97}"/>
    <cellStyle name="Vnos 2 2 5 2 2 2 3" xfId="17944" xr:uid="{C0BDE91A-06F2-4757-9D8D-FD51D45D38DF}"/>
    <cellStyle name="Vnos 2 2 5 2 2 3" xfId="9942" xr:uid="{F9DC3BE6-6F74-48F4-99C9-A04F61DDA99E}"/>
    <cellStyle name="Vnos 2 2 5 2 2 3 2" xfId="26419" xr:uid="{EEC0B2DB-15CA-4791-A40A-AE945E7EED16}"/>
    <cellStyle name="Vnos 2 2 5 2 2 4" xfId="15027" xr:uid="{72A46970-7E33-457F-A389-410EC605695D}"/>
    <cellStyle name="Vnos 2 2 5 2 3" xfId="8348" xr:uid="{35B4D9E4-9D45-4FC9-B279-23753E554F23}"/>
    <cellStyle name="Vnos 2 2 5 2 3 2" xfId="9782" xr:uid="{CE82DCE1-B3D4-408F-BA06-8F0EB4E37160}"/>
    <cellStyle name="Vnos 2 2 5 2 3 2 2" xfId="27922" xr:uid="{E47B0C78-7866-4E0B-A24C-D65B9C0943B1}"/>
    <cellStyle name="Vnos 2 2 5 2 3 3" xfId="16404" xr:uid="{F09EAB04-E83F-48E0-913C-DFC914918E73}"/>
    <cellStyle name="Vnos 2 2 5 2 4" xfId="7857" xr:uid="{6BD6E7EE-0196-4401-9307-77C7F5E37812}"/>
    <cellStyle name="Vnos 2 2 5 2 4 2" xfId="23521" xr:uid="{336BE3E7-F5DB-4659-8332-1FFB0AC1EC0A}"/>
    <cellStyle name="Vnos 2 2 5 2 5" xfId="9291" xr:uid="{0F2E8322-D9FB-4B5E-8E4C-E27E295DD130}"/>
    <cellStyle name="Vnos 2 2 5 2 6" xfId="12311" xr:uid="{4E6A52E1-726A-42B7-A77B-F8ADE5A8F968}"/>
    <cellStyle name="Vnos 2 2 5 3" xfId="2882" xr:uid="{00000000-0005-0000-0000-0000360C0000}"/>
    <cellStyle name="Vnos 2 2 5 3 2" xfId="5781" xr:uid="{F225EA7B-2D39-495A-ABDA-BAC760E5F932}"/>
    <cellStyle name="Vnos 2 2 5 3 2 2" xfId="8122" xr:uid="{C09700BF-5CE4-4D28-A8E2-EF4F4935CF2B}"/>
    <cellStyle name="Vnos 2 2 5 3 2 2 2" xfId="29592" xr:uid="{9B65E67C-52B5-4A65-8158-82270A6CE2BA}"/>
    <cellStyle name="Vnos 2 2 5 3 2 2 3" xfId="18054" xr:uid="{106331BB-4880-4590-BDF9-F5879BF8B138}"/>
    <cellStyle name="Vnos 2 2 5 3 2 3" xfId="9556" xr:uid="{FAA62372-74AA-47C4-8D6D-8170FF2E3F54}"/>
    <cellStyle name="Vnos 2 2 5 3 2 3 2" xfId="26529" xr:uid="{23D983AF-447A-4C80-9D1A-8DC72914AD77}"/>
    <cellStyle name="Vnos 2 2 5 3 2 4" xfId="15124" xr:uid="{162E7F4F-C06E-4022-A47C-36A5D9D55ADE}"/>
    <cellStyle name="Vnos 2 2 5 3 3" xfId="8648" xr:uid="{A0BDA499-06DE-47D1-9564-9E8F2633F015}"/>
    <cellStyle name="Vnos 2 2 5 3 3 2" xfId="10082" xr:uid="{0FBB9A07-DA14-40CD-B6F0-B9EF1FFFF0AE}"/>
    <cellStyle name="Vnos 2 2 5 3 3 2 2" xfId="28032" xr:uid="{B048CA65-823C-44FA-86BE-722D180B9CE8}"/>
    <cellStyle name="Vnos 2 2 5 3 3 3" xfId="16501" xr:uid="{5A933D37-42DE-4254-8B2D-A3BBA2800734}"/>
    <cellStyle name="Vnos 2 2 5 3 4" xfId="7099" xr:uid="{1C9E9ACF-3848-44C8-9B2D-53EAAF0E00E0}"/>
    <cellStyle name="Vnos 2 2 5 3 4 2" xfId="23631" xr:uid="{28FFD7D6-AF42-47D2-9949-37DD8CB3694E}"/>
    <cellStyle name="Vnos 2 2 5 3 5" xfId="9026" xr:uid="{767832E9-E734-4D45-BC1E-75CE11E610AC}"/>
    <cellStyle name="Vnos 2 2 5 3 6" xfId="12384" xr:uid="{22ADEC52-AB94-4ABB-A693-E2ED4B1CAEA2}"/>
    <cellStyle name="Vnos 2 2 5 4" xfId="2986" xr:uid="{00000000-0005-0000-0000-0000370C0000}"/>
    <cellStyle name="Vnos 2 2 5 4 2" xfId="5885" xr:uid="{3E809573-5B4C-4508-9F3A-E1F6792B0C96}"/>
    <cellStyle name="Vnos 2 2 5 4 2 2" xfId="18158" xr:uid="{7B7DB834-3C09-4DD3-B978-A6FC1E13E0AC}"/>
    <cellStyle name="Vnos 2 2 5 4 2 2 2" xfId="29696" xr:uid="{B4A18DF4-CE69-4247-B168-4084EBC2D0CB}"/>
    <cellStyle name="Vnos 2 2 5 4 2 3" xfId="26633" xr:uid="{D61E6895-4C99-4620-8AEE-6A7447520A9A}"/>
    <cellStyle name="Vnos 2 2 5 4 2 4" xfId="15227" xr:uid="{0BF7229E-3FB9-49A6-A343-0D46DD75EF8D}"/>
    <cellStyle name="Vnos 2 2 5 4 3" xfId="8295" xr:uid="{CA3B8A64-78A0-4E96-8BFA-802BB5463E5C}"/>
    <cellStyle name="Vnos 2 2 5 4 3 2" xfId="28136" xr:uid="{8862006B-768F-439C-B54C-EF3D4C9C620E}"/>
    <cellStyle name="Vnos 2 2 5 4 3 3" xfId="16604" xr:uid="{614F069C-D6C3-401F-8F7B-15AD0ED779E5}"/>
    <cellStyle name="Vnos 2 2 5 4 4" xfId="9729" xr:uid="{170EC5A1-C9C5-40E1-81AE-2F8D77818633}"/>
    <cellStyle name="Vnos 2 2 5 4 4 2" xfId="23735" xr:uid="{E9294F92-320D-4371-AE8B-7AC6BB287531}"/>
    <cellStyle name="Vnos 2 2 5 4 5" xfId="12470" xr:uid="{18E5FC13-882E-49D2-A727-1F2746865158}"/>
    <cellStyle name="Vnos 2 2 5 5" xfId="3109" xr:uid="{00000000-0005-0000-0000-0000380C0000}"/>
    <cellStyle name="Vnos 2 2 5 5 2" xfId="6008" xr:uid="{B8DA21F9-E336-41FD-BDA5-2DE82548864C}"/>
    <cellStyle name="Vnos 2 2 5 5 2 2" xfId="18281" xr:uid="{63667479-C64E-452C-BE19-EDCB25B6FA3F}"/>
    <cellStyle name="Vnos 2 2 5 5 2 2 2" xfId="29819" xr:uid="{B541397D-95EA-4044-9536-31F70DA364FE}"/>
    <cellStyle name="Vnos 2 2 5 5 2 3" xfId="26756" xr:uid="{BC889E8D-FFF3-459C-AFF6-FBF8E72BD8DA}"/>
    <cellStyle name="Vnos 2 2 5 5 2 4" xfId="15350" xr:uid="{8E44B5E5-B80A-4163-958A-51F9308E1A65}"/>
    <cellStyle name="Vnos 2 2 5 5 3" xfId="6834" xr:uid="{F9B72F36-288E-436E-B2AA-5C92FDD55E83}"/>
    <cellStyle name="Vnos 2 2 5 5 3 2" xfId="28259" xr:uid="{AEF5EC6F-37BE-4CCB-97C2-F8E4445F07A6}"/>
    <cellStyle name="Vnos 2 2 5 5 3 3" xfId="16727" xr:uid="{9A7E75D2-68F5-4CA9-B737-68A129ED7EA0}"/>
    <cellStyle name="Vnos 2 2 5 5 4" xfId="8936" xr:uid="{2E8F96B1-7DEA-43FA-8301-057EB873A371}"/>
    <cellStyle name="Vnos 2 2 5 5 4 2" xfId="23858" xr:uid="{41D6950A-B574-4DB6-B70D-4406ACACF4E2}"/>
    <cellStyle name="Vnos 2 2 5 5 5" xfId="12578" xr:uid="{2D36F780-F752-47ED-8465-9DCB9B23D414}"/>
    <cellStyle name="Vnos 2 2 5 6" xfId="3181" xr:uid="{00000000-0005-0000-0000-0000390C0000}"/>
    <cellStyle name="Vnos 2 2 5 6 2" xfId="6080" xr:uid="{DC8D912B-D7ED-4B3D-8A71-BCD011FA6003}"/>
    <cellStyle name="Vnos 2 2 5 6 2 2" xfId="18353" xr:uid="{B312F7FC-EA85-4594-82F4-2CE434B5FFF3}"/>
    <cellStyle name="Vnos 2 2 5 6 2 2 2" xfId="29891" xr:uid="{F534AB92-CC41-401E-ABF8-782150855E89}"/>
    <cellStyle name="Vnos 2 2 5 6 2 3" xfId="26828" xr:uid="{09DF2E00-ADDC-4E4A-BBAB-078B37F14DC8}"/>
    <cellStyle name="Vnos 2 2 5 6 2 4" xfId="15422" xr:uid="{3ACC0F86-AFCE-483E-9AE2-2E112A7E59D2}"/>
    <cellStyle name="Vnos 2 2 5 6 3" xfId="16799" xr:uid="{EF410E56-D047-45C8-9A6A-418FDBBFDA64}"/>
    <cellStyle name="Vnos 2 2 5 6 3 2" xfId="28331" xr:uid="{B10FC802-7C18-410A-B1B2-F1D61D0ABAA7}"/>
    <cellStyle name="Vnos 2 2 5 6 4" xfId="23930" xr:uid="{44C6E94F-E86C-4E11-9576-D5ABE37ECBDE}"/>
    <cellStyle name="Vnos 2 2 5 6 5" xfId="12650" xr:uid="{73187A9F-45A7-4C37-958B-7453996B4D37}"/>
    <cellStyle name="Vnos 2 2 5 7" xfId="3258" xr:uid="{00000000-0005-0000-0000-00003A0C0000}"/>
    <cellStyle name="Vnos 2 2 5 7 2" xfId="6157" xr:uid="{767DE062-A61C-4BE4-AA73-85C542691939}"/>
    <cellStyle name="Vnos 2 2 5 7 2 2" xfId="18430" xr:uid="{89678581-F7D5-42A5-BE85-575CDE3FD32A}"/>
    <cellStyle name="Vnos 2 2 5 7 2 2 2" xfId="29968" xr:uid="{D9FC7547-B79F-49A7-B21A-0230BED05C79}"/>
    <cellStyle name="Vnos 2 2 5 7 2 3" xfId="26905" xr:uid="{BDB4B69F-B4E4-4E94-A656-FFC09F74E3EE}"/>
    <cellStyle name="Vnos 2 2 5 7 2 4" xfId="15499" xr:uid="{95FD0752-AE7B-4106-8F79-544D7E72243A}"/>
    <cellStyle name="Vnos 2 2 5 7 3" xfId="16876" xr:uid="{9D7C3A0B-BA42-4D29-8B38-F08A8F8A6FAE}"/>
    <cellStyle name="Vnos 2 2 5 7 3 2" xfId="28408" xr:uid="{D82FC4A8-6F76-4996-AB08-2E7D519CA3EE}"/>
    <cellStyle name="Vnos 2 2 5 7 4" xfId="24007" xr:uid="{0F999F86-B2E5-4B67-819C-A1E196A6F6C1}"/>
    <cellStyle name="Vnos 2 2 5 7 5" xfId="12727" xr:uid="{7F53EDEF-D4BA-43E2-B2B3-F6E6437BFD9B}"/>
    <cellStyle name="Vnos 2 2 5 8" xfId="5067" xr:uid="{E423DBF0-73FD-4FEA-9EFF-F61340AB783D}"/>
    <cellStyle name="Vnos 2 2 5 8 2" xfId="17340" xr:uid="{E06D26CB-984F-4860-9FB7-8DBC63B88A51}"/>
    <cellStyle name="Vnos 2 2 5 8 2 2" xfId="28878" xr:uid="{102B98E3-BE76-4ACC-9071-51DF178F97B8}"/>
    <cellStyle name="Vnos 2 2 5 8 3" xfId="25815" xr:uid="{0FFED6BD-C72A-42A8-95C1-3167B54E837B}"/>
    <cellStyle name="Vnos 2 2 5 8 4" xfId="14489" xr:uid="{70E69D7D-BC81-46D7-91A3-B4E49258D08D}"/>
    <cellStyle name="Vnos 2 2 5 9" xfId="7514" xr:uid="{80B886EB-1159-47C5-852B-DCA55C8399A4}"/>
    <cellStyle name="Vnos 2 2 5 9 2" xfId="27318" xr:uid="{EB800E6B-7390-4274-93A6-907F8366454A}"/>
    <cellStyle name="Vnos 2 2 5 9 3" xfId="15866" xr:uid="{B3E1FCF4-7129-4DF7-BD72-D8587F90CE20}"/>
    <cellStyle name="Vnos 2 2 6" xfId="1561" xr:uid="{00000000-0005-0000-0000-00003B0C0000}"/>
    <cellStyle name="Vnos 2 2 6 10" xfId="9136" xr:uid="{D250B4E8-7BBD-4804-9E45-151D97BA4B8A}"/>
    <cellStyle name="Vnos 2 2 6 10 2" xfId="22314" xr:uid="{ED29EDF5-CBF1-46F1-A54B-BC9143CE8F63}"/>
    <cellStyle name="Vnos 2 2 6 11" xfId="11324" xr:uid="{FE503781-487E-4026-BBB5-E8656BC6F2B1}"/>
    <cellStyle name="Vnos 2 2 6 2" xfId="2225" xr:uid="{00000000-0005-0000-0000-00003C0C0000}"/>
    <cellStyle name="Vnos 2 2 6 2 2" xfId="5124" xr:uid="{D1F67E1C-FBFA-4E3F-9676-622DCE163700}"/>
    <cellStyle name="Vnos 2 2 6 2 2 2" xfId="8560" xr:uid="{53B0F8EA-7681-4BF5-91F4-F6F9F4A73ACF}"/>
    <cellStyle name="Vnos 2 2 6 2 2 2 2" xfId="28935" xr:uid="{5564C82D-6201-4F70-9F06-A1E533E52654}"/>
    <cellStyle name="Vnos 2 2 6 2 2 2 3" xfId="17397" xr:uid="{3D434010-891B-412A-89B8-1AD701C3C5D3}"/>
    <cellStyle name="Vnos 2 2 6 2 2 3" xfId="9994" xr:uid="{2A7D039D-6FF1-4236-8BAF-BFF8E440F768}"/>
    <cellStyle name="Vnos 2 2 6 2 2 3 2" xfId="25872" xr:uid="{9F610CF3-38A9-4687-B14A-105E75644C4E}"/>
    <cellStyle name="Vnos 2 2 6 2 2 4" xfId="14541" xr:uid="{00545F23-F4FB-4A6B-B308-07F9250FE578}"/>
    <cellStyle name="Vnos 2 2 6 2 3" xfId="8173" xr:uid="{F9EA9CE7-FFED-4D30-8B70-B11C7688F78C}"/>
    <cellStyle name="Vnos 2 2 6 2 3 2" xfId="9607" xr:uid="{24881D18-1392-4D68-85D9-CE92A10F9BBB}"/>
    <cellStyle name="Vnos 2 2 6 2 3 2 2" xfId="27375" xr:uid="{8445EBB3-8FB8-472A-A22E-72E2D827253E}"/>
    <cellStyle name="Vnos 2 2 6 2 3 3" xfId="15918" xr:uid="{DA26F6F3-6169-454B-BBCA-A74E20E90DAF}"/>
    <cellStyle name="Vnos 2 2 6 2 4" xfId="7909" xr:uid="{110243A7-4320-454F-9471-A1B5223162B5}"/>
    <cellStyle name="Vnos 2 2 6 2 4 2" xfId="22974" xr:uid="{6B81E6FB-AD9C-447C-B64E-49DA7E197F1F}"/>
    <cellStyle name="Vnos 2 2 6 2 5" xfId="9343" xr:uid="{A88A2F2B-B792-4BD4-A580-12805A16B5B5}"/>
    <cellStyle name="Vnos 2 2 6 2 6" xfId="11919" xr:uid="{79C0E44B-796A-4134-9251-164FE165C645}"/>
    <cellStyle name="Vnos 2 2 6 3" xfId="1081" xr:uid="{00000000-0005-0000-0000-00003D0C0000}"/>
    <cellStyle name="Vnos 2 2 6 3 2" xfId="3984" xr:uid="{A4516163-3736-4D12-B02D-2C360B735384}"/>
    <cellStyle name="Vnos 2 2 6 3 2 2" xfId="8442" xr:uid="{D51828DC-8176-4FDE-A8C5-E6A41729F159}"/>
    <cellStyle name="Vnos 2 2 6 3 2 2 2" xfId="28632" xr:uid="{4C850658-8C79-4F60-9FDC-224451F146B0}"/>
    <cellStyle name="Vnos 2 2 6 3 2 2 3" xfId="17094" xr:uid="{62D8172D-2342-46AC-8A0F-4571DE24365B}"/>
    <cellStyle name="Vnos 2 2 6 3 2 3" xfId="9876" xr:uid="{1569FE5D-0425-479E-A9F7-8FC571646B14}"/>
    <cellStyle name="Vnos 2 2 6 3 2 3 2" xfId="24732" xr:uid="{660954D0-EB20-4A61-A484-F9A4E58CE081}"/>
    <cellStyle name="Vnos 2 2 6 3 2 4" xfId="13414" xr:uid="{C1FE3849-5807-4C4D-AEB7-86A38D62FFC9}"/>
    <cellStyle name="Vnos 2 2 6 3 3" xfId="8050" xr:uid="{22D70938-013C-4CCD-AA09-CF3DE9493AB7}"/>
    <cellStyle name="Vnos 2 2 6 3 3 2" xfId="9484" xr:uid="{69509406-F81E-481A-93E0-037143F145F6}"/>
    <cellStyle name="Vnos 2 2 6 3 3 2 2" xfId="27072" xr:uid="{1424D6F2-3F29-4C24-A461-C742D788D962}"/>
    <cellStyle name="Vnos 2 2 6 3 3 3" xfId="15628" xr:uid="{F43156BC-BCC2-4B3E-A8D9-32464E7CD7A4}"/>
    <cellStyle name="Vnos 2 2 6 3 4" xfId="7791" xr:uid="{49C82652-1D36-40BA-BBB6-D995F5D02EA8}"/>
    <cellStyle name="Vnos 2 2 6 3 4 2" xfId="21834" xr:uid="{E87F3278-3DDD-4D0E-9AF0-1A99F9AD7FCF}"/>
    <cellStyle name="Vnos 2 2 6 3 5" xfId="9225" xr:uid="{D70EC74F-BC93-48DD-BA22-EFE6B4E40790}"/>
    <cellStyle name="Vnos 2 2 6 3 6" xfId="10903" xr:uid="{9CEEF18E-1766-480F-A211-70087EC56204}"/>
    <cellStyle name="Vnos 2 2 6 4" xfId="2395" xr:uid="{00000000-0005-0000-0000-00003E0C0000}"/>
    <cellStyle name="Vnos 2 2 6 4 2" xfId="5294" xr:uid="{C81F2957-DA78-4619-A085-BBA62B7C528D}"/>
    <cellStyle name="Vnos 2 2 6 4 2 2" xfId="17567" xr:uid="{2DDCF8BC-3A54-46C5-A7ED-6FD91C875A4C}"/>
    <cellStyle name="Vnos 2 2 6 4 2 2 2" xfId="29105" xr:uid="{ED44FDF6-3B32-45F4-9488-8E5A073440D2}"/>
    <cellStyle name="Vnos 2 2 6 4 2 3" xfId="26042" xr:uid="{84D7FA04-D82E-4BF8-8D4B-E88855212F51}"/>
    <cellStyle name="Vnos 2 2 6 4 2 4" xfId="14696" xr:uid="{BEEEF604-2C70-49AF-BA96-0D72EE34C54D}"/>
    <cellStyle name="Vnos 2 2 6 4 3" xfId="8353" xr:uid="{48D149CC-44F8-41F5-A5B5-9F9C96AB2F54}"/>
    <cellStyle name="Vnos 2 2 6 4 3 2" xfId="27545" xr:uid="{C5FDB55F-E08A-44AA-B7F5-2C42FEB05A1D}"/>
    <cellStyle name="Vnos 2 2 6 4 3 3" xfId="16073" xr:uid="{52BB899A-F500-454E-BE69-02B4154697A8}"/>
    <cellStyle name="Vnos 2 2 6 4 4" xfId="9787" xr:uid="{EF4CB5BD-5A6B-4EF5-A067-5662755492DB}"/>
    <cellStyle name="Vnos 2 2 6 4 4 2" xfId="23144" xr:uid="{2259D0BE-DE38-4710-B18E-8AA9A2E8C5C2}"/>
    <cellStyle name="Vnos 2 2 6 4 5" xfId="12044" xr:uid="{EB0B76D1-91E5-4BB2-B42C-07129EAEB259}"/>
    <cellStyle name="Vnos 2 2 6 5" xfId="2501" xr:uid="{00000000-0005-0000-0000-00003F0C0000}"/>
    <cellStyle name="Vnos 2 2 6 5 2" xfId="5400" xr:uid="{0CDF6F92-D433-4D24-A127-CC8E9D6549CD}"/>
    <cellStyle name="Vnos 2 2 6 5 2 2" xfId="17673" xr:uid="{53AB1EE6-2CDA-4EEA-9A57-575F4A5C5731}"/>
    <cellStyle name="Vnos 2 2 6 5 2 2 2" xfId="29211" xr:uid="{88C5B7CF-7713-4434-AC5B-6389DE0241D2}"/>
    <cellStyle name="Vnos 2 2 6 5 2 3" xfId="26148" xr:uid="{71D70699-E341-4E20-BD84-DE13B513A884}"/>
    <cellStyle name="Vnos 2 2 6 5 2 4" xfId="14793" xr:uid="{46F2D42C-9D81-40E3-B6FC-DC3DF337C2E1}"/>
    <cellStyle name="Vnos 2 2 6 5 3" xfId="8699" xr:uid="{FFCA563A-4017-4E3D-9618-3FE678D67ABF}"/>
    <cellStyle name="Vnos 2 2 6 5 3 2" xfId="27651" xr:uid="{F53BE884-0E75-416E-A693-EE161B06C909}"/>
    <cellStyle name="Vnos 2 2 6 5 3 3" xfId="16170" xr:uid="{04DB18BE-7EEF-43B5-88C2-30BEF1800BFD}"/>
    <cellStyle name="Vnos 2 2 6 5 4" xfId="10133" xr:uid="{E1890CC2-5F3C-44CE-8EE5-76D4E7E8D685}"/>
    <cellStyle name="Vnos 2 2 6 5 4 2" xfId="23250" xr:uid="{A3CA7F38-9E93-4658-AFF7-E808E5E500CB}"/>
    <cellStyle name="Vnos 2 2 6 5 5" xfId="12128" xr:uid="{9E7BE08F-0E82-4001-BA0D-49615F099FD5}"/>
    <cellStyle name="Vnos 2 2 6 6" xfId="2385" xr:uid="{00000000-0005-0000-0000-0000400C0000}"/>
    <cellStyle name="Vnos 2 2 6 6 2" xfId="5284" xr:uid="{518441BB-CF19-4F96-B365-DB2A9BC35FBB}"/>
    <cellStyle name="Vnos 2 2 6 6 2 2" xfId="17557" xr:uid="{DB893C9F-F132-45FB-BA46-865507A37354}"/>
    <cellStyle name="Vnos 2 2 6 6 2 2 2" xfId="29095" xr:uid="{526B9111-95DE-46B9-92B1-C5DD1B0E7913}"/>
    <cellStyle name="Vnos 2 2 6 6 2 3" xfId="26032" xr:uid="{E2D813FD-EEC9-43F0-B72C-F4BF96C0EB27}"/>
    <cellStyle name="Vnos 2 2 6 6 2 4" xfId="14688" xr:uid="{0D337083-5E8A-4479-B391-9B7E23C104BF}"/>
    <cellStyle name="Vnos 2 2 6 6 3" xfId="16065" xr:uid="{A41A3CFC-10F6-4540-81EB-174D4A2091A3}"/>
    <cellStyle name="Vnos 2 2 6 6 3 2" xfId="27535" xr:uid="{40C6907E-8E25-41E0-B845-08887FAF566A}"/>
    <cellStyle name="Vnos 2 2 6 6 4" xfId="23134" xr:uid="{8F05CE0A-E55D-4B95-B9AB-EAC15CFB8D77}"/>
    <cellStyle name="Vnos 2 2 6 6 5" xfId="12037" xr:uid="{75FCBF9D-F870-4B94-9137-A6E54E460D2B}"/>
    <cellStyle name="Vnos 2 2 6 7" xfId="2226" xr:uid="{00000000-0005-0000-0000-0000410C0000}"/>
    <cellStyle name="Vnos 2 2 6 7 2" xfId="5125" xr:uid="{B5179855-9AFF-49AA-B312-16DBC8EE8BF9}"/>
    <cellStyle name="Vnos 2 2 6 7 2 2" xfId="17398" xr:uid="{F861BCA4-6B6C-4F39-93E5-44BD19513F1B}"/>
    <cellStyle name="Vnos 2 2 6 7 2 2 2" xfId="28936" xr:uid="{3B275AA9-8E73-42F8-8437-74F7728829AE}"/>
    <cellStyle name="Vnos 2 2 6 7 2 3" xfId="25873" xr:uid="{67A93F40-9126-4238-88CB-513C73B00F7F}"/>
    <cellStyle name="Vnos 2 2 6 7 2 4" xfId="14542" xr:uid="{7404B116-321E-4258-A4F7-56D0965CEB53}"/>
    <cellStyle name="Vnos 2 2 6 7 3" xfId="15919" xr:uid="{497CECED-5E5B-4EC3-84F7-5AABDBA6B298}"/>
    <cellStyle name="Vnos 2 2 6 7 3 2" xfId="27376" xr:uid="{A2391939-69CA-4D9A-B77B-2EB8B9C10487}"/>
    <cellStyle name="Vnos 2 2 6 7 4" xfId="22975" xr:uid="{9FA2009A-0E71-458B-8D4F-7DAB23ED8882}"/>
    <cellStyle name="Vnos 2 2 6 7 5" xfId="11920" xr:uid="{DF996A23-8832-43AC-8FC1-3100E6BE9B61}"/>
    <cellStyle name="Vnos 2 2 6 8" xfId="4464" xr:uid="{9653B4ED-704E-4F5C-B458-FD46A2603ECE}"/>
    <cellStyle name="Vnos 2 2 6 8 2" xfId="17240" xr:uid="{A9076329-6895-422B-BF54-9397FC7738FF}"/>
    <cellStyle name="Vnos 2 2 6 8 2 2" xfId="28778" xr:uid="{C4D3FD34-7D0E-4D5B-B7F8-4857FD2D883A}"/>
    <cellStyle name="Vnos 2 2 6 8 3" xfId="25212" xr:uid="{6F8A56BD-BFB6-473C-9922-3144D4695083}"/>
    <cellStyle name="Vnos 2 2 6 8 4" xfId="13886" xr:uid="{B79E5E8E-D9D2-4279-8F0F-962E9D024D71}"/>
    <cellStyle name="Vnos 2 2 6 9" xfId="7702" xr:uid="{301D9E96-1C01-446D-9248-797A96BA39DC}"/>
    <cellStyle name="Vnos 2 2 6 9 2" xfId="27218" xr:uid="{E562F7C7-9F82-485C-B508-478107709616}"/>
    <cellStyle name="Vnos 2 2 6 9 3" xfId="15766" xr:uid="{994F2504-9424-41A3-BBC0-36F820A770CE}"/>
    <cellStyle name="Vnos 2 2 7" xfId="940" xr:uid="{00000000-0005-0000-0000-0000420C0000}"/>
    <cellStyle name="Vnos 2 2 7 2" xfId="3843" xr:uid="{4F75D901-5982-48C7-A1FF-3C8FFE609176}"/>
    <cellStyle name="Vnos 2 2 7 2 2" xfId="8154" xr:uid="{24B9D6B1-6BA6-407E-A0EA-84D966A830F9}"/>
    <cellStyle name="Vnos 2 2 7 2 2 2" xfId="28571" xr:uid="{09AF35DB-F110-4B00-ADAB-567135E08232}"/>
    <cellStyle name="Vnos 2 2 7 2 2 3" xfId="17033" xr:uid="{2D89688D-6E02-4892-B2C1-9E125B0B5527}"/>
    <cellStyle name="Vnos 2 2 7 2 3" xfId="9588" xr:uid="{229BFAD6-BFE8-47FF-821D-B7D708166446}"/>
    <cellStyle name="Vnos 2 2 7 2 3 2" xfId="24591" xr:uid="{7BB6C145-8C23-4643-99D9-3C98B50B65DA}"/>
    <cellStyle name="Vnos 2 2 7 2 4" xfId="13286" xr:uid="{068DB604-2D7B-4AAC-8DDF-68DE01AD706A}"/>
    <cellStyle name="Vnos 2 2 7 3" xfId="7985" xr:uid="{8BEA249B-7BF6-4DC4-BA8A-BEE07D34FE09}"/>
    <cellStyle name="Vnos 2 2 7 3 2" xfId="9419" xr:uid="{F811E6DF-DF16-458F-9BC8-0E74C0DFD0D6}"/>
    <cellStyle name="Vnos 2 2 7 3 2 2" xfId="27011" xr:uid="{57F14B21-2C50-4BA6-9CFE-6E97E67F4AC2}"/>
    <cellStyle name="Vnos 2 2 7 3 3" xfId="15580" xr:uid="{40E1A50D-A770-4503-8300-B8B91B94BC0D}"/>
    <cellStyle name="Vnos 2 2 7 4" xfId="7191" xr:uid="{18D3CD5B-5AD1-4B47-B744-E1469155C255}"/>
    <cellStyle name="Vnos 2 2 7 4 2" xfId="21693" xr:uid="{79B8230C-6DAC-47F2-BCA5-C26972B89D5A}"/>
    <cellStyle name="Vnos 2 2 7 5" xfId="9039" xr:uid="{71F0BF8A-D164-4895-B5D5-02B905CB28ED}"/>
    <cellStyle name="Vnos 2 2 7 6" xfId="10781" xr:uid="{2BA2C437-F882-4D7A-92A8-D2CE6286E18D}"/>
    <cellStyle name="Vnos 2 2 8" xfId="850" xr:uid="{00000000-0005-0000-0000-0000430C0000}"/>
    <cellStyle name="Vnos 2 2 8 2" xfId="3753" xr:uid="{FA3A7CBE-449F-4EBC-88F1-728F13D2A08E}"/>
    <cellStyle name="Vnos 2 2 8 2 2" xfId="8124" xr:uid="{9263AA00-93AC-43F9-838C-55D7A4ED856C}"/>
    <cellStyle name="Vnos 2 2 8 2 2 2" xfId="28558" xr:uid="{BDABA257-0C5F-4512-95EC-E61492786ECE}"/>
    <cellStyle name="Vnos 2 2 8 2 2 3" xfId="17022" xr:uid="{46DC8616-637E-4E70-A217-F0B187D3D710}"/>
    <cellStyle name="Vnos 2 2 8 2 3" xfId="9558" xr:uid="{4FA974D7-6EAF-48A0-A798-5A54A0481589}"/>
    <cellStyle name="Vnos 2 2 8 2 3 2" xfId="24501" xr:uid="{BDE30F2F-BF87-464B-A1B0-107EB239CC08}"/>
    <cellStyle name="Vnos 2 2 8 2 4" xfId="13200" xr:uid="{5F4B96CA-6728-4B84-814A-E893BF0C805C}"/>
    <cellStyle name="Vnos 2 2 8 3" xfId="6607" xr:uid="{5F54E889-AA46-4248-8D77-C7A04DA5631D}"/>
    <cellStyle name="Vnos 2 2 8 3 2" xfId="8870" xr:uid="{63151773-8CA3-4B2B-9FA6-1A26E0A3B40D}"/>
    <cellStyle name="Vnos 2 2 8 3 2 2" xfId="26998" xr:uid="{56783021-6C37-41C0-B06E-5476285E7CD3}"/>
    <cellStyle name="Vnos 2 2 8 3 3" xfId="15571" xr:uid="{9537BE66-D01D-42F0-9955-F9560B0BAE21}"/>
    <cellStyle name="Vnos 2 2 8 4" xfId="7103" xr:uid="{F37F5D9D-F964-45AA-A494-D0F4C8C9C0C1}"/>
    <cellStyle name="Vnos 2 2 8 4 2" xfId="21603" xr:uid="{763BA37C-8E86-4FD0-B095-85B2E7220BA9}"/>
    <cellStyle name="Vnos 2 2 8 5" xfId="9028" xr:uid="{F7D86405-D4B6-4C15-8122-9AE40924B93C}"/>
    <cellStyle name="Vnos 2 2 8 6" xfId="10696" xr:uid="{0A8AE591-69D1-4216-B8CF-5CDCA3DE7508}"/>
    <cellStyle name="Vnos 2 2 9" xfId="2630" xr:uid="{00000000-0005-0000-0000-0000440C0000}"/>
    <cellStyle name="Vnos 2 2 9 2" xfId="5529" xr:uid="{5DC619B7-C238-4822-94CF-982EFAB29FF2}"/>
    <cellStyle name="Vnos 2 2 9 2 2" xfId="8483" xr:uid="{37368BC6-C99D-43C8-96DD-D176CEA18A34}"/>
    <cellStyle name="Vnos 2 2 9 2 2 2" xfId="29340" xr:uid="{26F782C7-5685-47C5-BC0C-30542AB36EFD}"/>
    <cellStyle name="Vnos 2 2 9 2 2 3" xfId="17802" xr:uid="{E33646D3-C2F1-4499-BD78-425A73177925}"/>
    <cellStyle name="Vnos 2 2 9 2 3" xfId="9917" xr:uid="{4A168B36-82D6-449F-BB2C-65E93C68D41A}"/>
    <cellStyle name="Vnos 2 2 9 2 3 2" xfId="26277" xr:uid="{378AA092-4262-419B-9FBD-9E21BCCF6D44}"/>
    <cellStyle name="Vnos 2 2 9 2 4" xfId="14903" xr:uid="{3D096D3D-2C28-4844-AF87-00254ECF7256}"/>
    <cellStyle name="Vnos 2 2 9 3" xfId="8653" xr:uid="{46DB52C1-4977-4057-99B3-45E0C5CB7FDD}"/>
    <cellStyle name="Vnos 2 2 9 3 2" xfId="10087" xr:uid="{7437D3C7-EF86-4007-AD95-5AB52B393865}"/>
    <cellStyle name="Vnos 2 2 9 3 2 2" xfId="27780" xr:uid="{5A35BC6C-0A7B-4074-8ACA-C8975D7EAF9A}"/>
    <cellStyle name="Vnos 2 2 9 3 3" xfId="16280" xr:uid="{E9246E9C-40B4-4575-A3D5-BABB60F901A3}"/>
    <cellStyle name="Vnos 2 2 9 4" xfId="7832" xr:uid="{53B908BE-A266-4E35-AC54-A0F521758C0C}"/>
    <cellStyle name="Vnos 2 2 9 4 2" xfId="23379" xr:uid="{FD746984-F41A-4A32-96D6-6319D0F88E48}"/>
    <cellStyle name="Vnos 2 2 9 5" xfId="9266" xr:uid="{A5577BAE-34B0-4B6D-8EEB-77C974636B97}"/>
    <cellStyle name="Vnos 2 2 9 6" xfId="12221" xr:uid="{DA2AE1B9-24C1-40C3-AAEB-EA6CF0AA3AE9}"/>
    <cellStyle name="Vnos 2 3" xfId="557" xr:uid="{00000000-0005-0000-0000-0000450C0000}"/>
    <cellStyle name="Vnos 2 4" xfId="1357" xr:uid="{00000000-0005-0000-0000-0000460C0000}"/>
    <cellStyle name="Vnos 2 4 10" xfId="9019" xr:uid="{F3614063-179E-452C-B9CF-65208A771119}"/>
    <cellStyle name="Vnos 2 4 10 2" xfId="22110" xr:uid="{7B206B7A-048E-46BB-89BD-A1F456B5C87F}"/>
    <cellStyle name="Vnos 2 4 11" xfId="11143" xr:uid="{869EA4C3-719E-40B9-9266-206561159706}"/>
    <cellStyle name="Vnos 2 4 2" xfId="2230" xr:uid="{00000000-0005-0000-0000-0000470C0000}"/>
    <cellStyle name="Vnos 2 4 2 2" xfId="5129" xr:uid="{89DEAB8B-C8C7-4480-A325-1594F821C002}"/>
    <cellStyle name="Vnos 2 4 2 2 2" xfId="17402" xr:uid="{5226ED70-C859-490C-B278-76742C0628C2}"/>
    <cellStyle name="Vnos 2 4 2 2 2 2" xfId="28940" xr:uid="{F8FD22A7-6AAD-44D7-AED7-0DC2332272AB}"/>
    <cellStyle name="Vnos 2 4 2 2 3" xfId="25877" xr:uid="{1266F098-949A-4645-B051-126F4E45364B}"/>
    <cellStyle name="Vnos 2 4 2 2 4" xfId="14545" xr:uid="{53212565-CF68-4E7C-B701-71628CF89759}"/>
    <cellStyle name="Vnos 2 4 2 3" xfId="8114" xr:uid="{9F7C0440-9B04-4A6B-922C-FD0A04315451}"/>
    <cellStyle name="Vnos 2 4 2 3 2" xfId="27380" xr:uid="{817AC679-38FE-4B99-A4AA-2252338B4189}"/>
    <cellStyle name="Vnos 2 4 2 3 3" xfId="15922" xr:uid="{10EDB646-0410-4E8E-BE92-9207D94BE3F8}"/>
    <cellStyle name="Vnos 2 4 2 4" xfId="9548" xr:uid="{852DEB42-AA91-4BE1-8BC3-668C9FE49E73}"/>
    <cellStyle name="Vnos 2 4 2 4 2" xfId="22979" xr:uid="{4C84035E-E312-47C1-8C5D-CB98FC08C578}"/>
    <cellStyle name="Vnos 2 4 2 5" xfId="11923" xr:uid="{EC65B8F0-2BF6-4622-99BB-7EEAE308EE5B}"/>
    <cellStyle name="Vnos 2 4 3" xfId="2217" xr:uid="{00000000-0005-0000-0000-0000480C0000}"/>
    <cellStyle name="Vnos 2 4 3 2" xfId="5116" xr:uid="{3DCE0A26-9223-4770-A05A-5100D1C5619F}"/>
    <cellStyle name="Vnos 2 4 3 2 2" xfId="17389" xr:uid="{C2C11F5F-417E-4A67-B882-BE1D5F2C0597}"/>
    <cellStyle name="Vnos 2 4 3 2 2 2" xfId="28927" xr:uid="{608B83F5-5457-4FAE-BE8F-239D2ABE66B9}"/>
    <cellStyle name="Vnos 2 4 3 2 3" xfId="25864" xr:uid="{095CF41D-7148-4485-A956-CDFA188576BD}"/>
    <cellStyle name="Vnos 2 4 3 2 4" xfId="14533" xr:uid="{A72410A3-E342-4126-98CB-7434BE458488}"/>
    <cellStyle name="Vnos 2 4 3 3" xfId="8002" xr:uid="{3823BFA9-83EF-4484-B7D2-0255AD1A870D}"/>
    <cellStyle name="Vnos 2 4 3 3 2" xfId="27367" xr:uid="{3F11E29F-281F-427D-8285-7A7C0B65AA4C}"/>
    <cellStyle name="Vnos 2 4 3 3 3" xfId="15910" xr:uid="{B880D6EF-56B3-4E31-803C-15AF21F459D7}"/>
    <cellStyle name="Vnos 2 4 3 4" xfId="9436" xr:uid="{68DABAA8-09EB-49B5-A652-777906AA7BE8}"/>
    <cellStyle name="Vnos 2 4 3 4 2" xfId="22966" xr:uid="{60DB1D6A-D67C-4DA0-BC0F-47598FDCE945}"/>
    <cellStyle name="Vnos 2 4 3 5" xfId="11912" xr:uid="{D2E2BC72-A864-481B-A7DA-5A058E2F992E}"/>
    <cellStyle name="Vnos 2 4 4" xfId="2348" xr:uid="{00000000-0005-0000-0000-0000490C0000}"/>
    <cellStyle name="Vnos 2 4 4 2" xfId="5247" xr:uid="{B6EDB5E5-51BD-4A67-89F4-07F2AF5AAE58}"/>
    <cellStyle name="Vnos 2 4 4 2 2" xfId="17520" xr:uid="{27B16E78-09F8-4509-8BA1-766CCD1F1E7B}"/>
    <cellStyle name="Vnos 2 4 4 2 2 2" xfId="29058" xr:uid="{115CA0E0-C53B-42CA-B936-6B64E5B5C07F}"/>
    <cellStyle name="Vnos 2 4 4 2 3" xfId="25995" xr:uid="{3990D150-C69B-47F2-9AAC-496D19354D05}"/>
    <cellStyle name="Vnos 2 4 4 2 4" xfId="14657" xr:uid="{F8A62BA3-B9D6-4ED4-A641-D26A45491C56}"/>
    <cellStyle name="Vnos 2 4 4 3" xfId="16034" xr:uid="{4B65692C-F0DB-4D35-AAB0-C9DCD452FE83}"/>
    <cellStyle name="Vnos 2 4 4 3 2" xfId="27498" xr:uid="{FD169548-B31D-4C3C-8960-8072F95D10B2}"/>
    <cellStyle name="Vnos 2 4 4 4" xfId="23097" xr:uid="{07AC66AC-588B-44A6-827A-59C1AE73577F}"/>
    <cellStyle name="Vnos 2 4 4 5" xfId="12012" xr:uid="{82DE1985-20E1-497A-9C1B-AA087F0030BA}"/>
    <cellStyle name="Vnos 2 4 5" xfId="2910" xr:uid="{00000000-0005-0000-0000-00004A0C0000}"/>
    <cellStyle name="Vnos 2 4 5 2" xfId="5809" xr:uid="{83183F1F-DCA8-4E54-8B8B-E66E8E70EF91}"/>
    <cellStyle name="Vnos 2 4 5 2 2" xfId="18082" xr:uid="{04F6CCA3-581A-4BBF-AEF1-0195DC9E5B88}"/>
    <cellStyle name="Vnos 2 4 5 2 2 2" xfId="29620" xr:uid="{9192091D-2D43-49F5-AE5F-FBF19609F047}"/>
    <cellStyle name="Vnos 2 4 5 2 3" xfId="26557" xr:uid="{6E35994F-93AC-4D92-9F28-E7E1947D2384}"/>
    <cellStyle name="Vnos 2 4 5 2 4" xfId="15151" xr:uid="{6BD75BFF-9A29-423F-83E2-DC2274A39A20}"/>
    <cellStyle name="Vnos 2 4 5 3" xfId="16528" xr:uid="{B562F631-B5EA-44D0-9BD8-1BC64FC5A626}"/>
    <cellStyle name="Vnos 2 4 5 3 2" xfId="28060" xr:uid="{67A3F4F8-47C2-4F97-9A31-07A5C5611A6F}"/>
    <cellStyle name="Vnos 2 4 5 4" xfId="23659" xr:uid="{9EC2C37B-C142-4427-94B5-780A70DCB6C1}"/>
    <cellStyle name="Vnos 2 4 5 5" xfId="12408" xr:uid="{244808A5-F7DF-448D-8267-457A9FA6334C}"/>
    <cellStyle name="Vnos 2 4 6" xfId="2191" xr:uid="{00000000-0005-0000-0000-00004B0C0000}"/>
    <cellStyle name="Vnos 2 4 6 2" xfId="5090" xr:uid="{88C03B91-8BAD-43B7-9C5F-3A0AE5BE2176}"/>
    <cellStyle name="Vnos 2 4 6 2 2" xfId="17363" xr:uid="{2D10672F-5C3D-49DA-BE30-DFEE768DCA28}"/>
    <cellStyle name="Vnos 2 4 6 2 2 2" xfId="28901" xr:uid="{6C0D6351-30A0-4B4C-950A-1F117999963E}"/>
    <cellStyle name="Vnos 2 4 6 2 3" xfId="25838" xr:uid="{518AD9DE-2E2D-4BE7-BE80-C3454956E771}"/>
    <cellStyle name="Vnos 2 4 6 2 4" xfId="14508" xr:uid="{22A1ED69-AF3D-4EBE-8766-3CD1F5397F2A}"/>
    <cellStyle name="Vnos 2 4 6 3" xfId="15885" xr:uid="{F245BD02-0450-4684-A4F8-D8E4134397AE}"/>
    <cellStyle name="Vnos 2 4 6 3 2" xfId="27341" xr:uid="{35104393-3A54-43AA-93ED-C17A096F29CC}"/>
    <cellStyle name="Vnos 2 4 6 4" xfId="22940" xr:uid="{BD42C991-1DBA-4CCB-A34D-28D9CDE668AB}"/>
    <cellStyle name="Vnos 2 4 6 5" xfId="11891" xr:uid="{1249D749-88CC-4505-9BEE-AD1979EF6D77}"/>
    <cellStyle name="Vnos 2 4 7" xfId="1111" xr:uid="{00000000-0005-0000-0000-00004C0C0000}"/>
    <cellStyle name="Vnos 2 4 7 2" xfId="4014" xr:uid="{F7228424-2E14-490C-BB43-800124AFA049}"/>
    <cellStyle name="Vnos 2 4 7 2 2" xfId="17124" xr:uid="{9822D1B4-5243-4D25-928F-44860F0E560F}"/>
    <cellStyle name="Vnos 2 4 7 2 2 2" xfId="28662" xr:uid="{7563FB25-CA0E-40F4-B4A8-21077EC66604}"/>
    <cellStyle name="Vnos 2 4 7 2 3" xfId="24762" xr:uid="{6156C65E-0842-4F71-9FC6-FB49E5F8C356}"/>
    <cellStyle name="Vnos 2 4 7 2 4" xfId="13440" xr:uid="{CA58A4E5-AA7F-4549-8A23-CA1BE447812B}"/>
    <cellStyle name="Vnos 2 4 7 3" xfId="15654" xr:uid="{1D76501A-F553-4BE1-8007-215CA738180A}"/>
    <cellStyle name="Vnos 2 4 7 3 2" xfId="27102" xr:uid="{D1D268FA-3D62-461C-ABC9-A6C054B513DA}"/>
    <cellStyle name="Vnos 2 4 7 4" xfId="21864" xr:uid="{9DF75F90-AD5A-418E-A132-940C27D6349C}"/>
    <cellStyle name="Vnos 2 4 7 5" xfId="10924" xr:uid="{5C271720-14AB-4570-9011-5274EE3EDDAC}"/>
    <cellStyle name="Vnos 2 4 8" xfId="4260" xr:uid="{9554C61A-0E1E-4FFA-BDD6-6D567BF7F328}"/>
    <cellStyle name="Vnos 2 4 8 2" xfId="17196" xr:uid="{F49C9C62-8D18-4A11-9EDB-22D10A612C8E}"/>
    <cellStyle name="Vnos 2 4 8 2 2" xfId="28734" xr:uid="{0BEC0252-C343-472D-8ADA-F98276C217DA}"/>
    <cellStyle name="Vnos 2 4 8 3" xfId="25008" xr:uid="{00EA0CF2-E74B-4403-BFD0-0D76C12BA077}"/>
    <cellStyle name="Vnos 2 4 8 4" xfId="13682" xr:uid="{86A3CB46-F441-4DB6-B250-4560C287C7FF}"/>
    <cellStyle name="Vnos 2 4 9" xfId="7091" xr:uid="{B88F170F-445B-4883-99AA-BEB127CCF520}"/>
    <cellStyle name="Vnos 2 4 9 2" xfId="27174" xr:uid="{1BD80143-589A-46A6-BB4D-15D96E671676}"/>
    <cellStyle name="Vnos 2 4 9 3" xfId="15722" xr:uid="{3A957CC8-46A5-44E7-97A0-C4DCBA8882D8}"/>
    <cellStyle name="Vnos 2 5" xfId="831" xr:uid="{00000000-0005-0000-0000-00004D0C0000}"/>
    <cellStyle name="Vnos 2 5 2" xfId="3734" xr:uid="{5DB6C9E2-8DFD-4776-A639-D031389C5681}"/>
    <cellStyle name="Vnos 2 5 2 2" xfId="17007" xr:uid="{483E39CE-7F11-474C-BEC9-1B0A0EA38D3A}"/>
    <cellStyle name="Vnos 2 5 2 2 2" xfId="28542" xr:uid="{397A2BCA-F61D-4F0C-B8C0-2E41886FDF1A}"/>
    <cellStyle name="Vnos 2 5 2 3" xfId="24482" xr:uid="{C2CCAAA1-A350-4B51-82A4-4535E9F43B07}"/>
    <cellStyle name="Vnos 2 5 2 4" xfId="13186" xr:uid="{E3CB189E-E013-48DD-A5D8-8E1C830B3820}"/>
    <cellStyle name="Vnos 2 5 3" xfId="15560" xr:uid="{247D3E13-20F3-4C6A-91D5-6CC93840D46E}"/>
    <cellStyle name="Vnos 2 5 3 2" xfId="26982" xr:uid="{32606E64-B5E8-4831-853B-4566B9470FC8}"/>
    <cellStyle name="Vnos 2 5 4" xfId="21584" xr:uid="{EC2B2726-4035-4A21-8265-C93267E489AF}"/>
    <cellStyle name="Vnos 2 5 5" xfId="10683" xr:uid="{07B9CE96-54B5-4336-9CFB-0E7E7977F87C}"/>
    <cellStyle name="Vnos 2 6" xfId="3284" xr:uid="{F8268E70-2439-464E-B23E-96670C05D1FE}"/>
    <cellStyle name="Vnos 2 6 2" xfId="16894" xr:uid="{675136F0-0E1E-49D5-BA24-B928459EB853}"/>
    <cellStyle name="Vnos 2 6 2 2" xfId="28426" xr:uid="{34EA0737-2F87-4A3F-8988-7BF13F0CB474}"/>
    <cellStyle name="Vnos 2 6 3" xfId="24032" xr:uid="{544619D5-7DA9-4500-BCC3-C1A96555CB63}"/>
    <cellStyle name="Vnos 2 6 4" xfId="12752" xr:uid="{173B3B43-A58F-4EF3-BD17-FB71FAE855CC}"/>
    <cellStyle name="Vnos 2 7" xfId="6193" xr:uid="{F24C80CB-E428-46EC-B552-C812746ED548}"/>
    <cellStyle name="Vnos 2 7 2" xfId="21134" xr:uid="{F49016CF-9CFD-47B7-A751-713DDD64DE46}"/>
    <cellStyle name="Vnos 2 8" xfId="6385" xr:uid="{76D0CCC5-3DD8-4558-81D8-B3D4C0623566}"/>
    <cellStyle name="Vnos 2 9" xfId="10283" xr:uid="{2E3346CC-2FC6-4493-98DC-EAF2497EB6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0 2 2" xfId="8110" xr:uid="{72F5F12C-2DC1-4739-93E0-0803089AD0C4}"/>
    <cellStyle name="Vsota 2 10 2 2 2" xfId="29071" xr:uid="{B0947BE1-D247-42F4-8F47-331F49A2AAC1}"/>
    <cellStyle name="Vsota 2 10 2 2 3" xfId="17533" xr:uid="{B9CA5DB7-F3B8-49CC-A848-EC1480BD916A}"/>
    <cellStyle name="Vsota 2 10 2 3" xfId="9544" xr:uid="{D8C6CAA6-DCB2-45BD-B452-4BC330F35EC1}"/>
    <cellStyle name="Vsota 2 10 2 3 2" xfId="26008" xr:uid="{D5D674D0-23E2-40E8-942D-2538DFF6C733}"/>
    <cellStyle name="Vsota 2 10 3" xfId="8004" xr:uid="{D4F87E73-FCF3-45AE-8962-1AFB914F6FF8}"/>
    <cellStyle name="Vsota 2 10 3 2" xfId="9438" xr:uid="{CDCF9348-870E-4801-9E4A-3341F83C7268}"/>
    <cellStyle name="Vsota 2 10 3 2 2" xfId="27511" xr:uid="{01A0A9C1-5D73-4A04-9210-ED1CCC07B7B7}"/>
    <cellStyle name="Vsota 2 10 4" xfId="7087" xr:uid="{EF22CA34-5144-4D06-83E7-FDFF24A60E02}"/>
    <cellStyle name="Vsota 2 10 4 2" xfId="23110" xr:uid="{9BB5D037-D3EB-4CAE-A273-C8BA727AA6F2}"/>
    <cellStyle name="Vsota 2 10 5" xfId="9015" xr:uid="{21AEA180-0E12-4DA3-B152-3FB5792DB5C0}"/>
    <cellStyle name="Vsota 2 11" xfId="777" xr:uid="{00000000-0005-0000-0000-0000500C0000}"/>
    <cellStyle name="Vsota 2 11 2" xfId="3680" xr:uid="{3B447A6B-B258-48DA-936E-9FD2E834BF0C}"/>
    <cellStyle name="Vsota 2 11 2 2" xfId="8421" xr:uid="{7EAC6B7D-D012-4571-B31E-659B856C4E9A}"/>
    <cellStyle name="Vsota 2 11 2 2 2" xfId="28495" xr:uid="{2A28D717-6089-4560-BC03-BFF5F873C9AF}"/>
    <cellStyle name="Vsota 2 11 2 2 3" xfId="16962" xr:uid="{00D2109F-8323-49D0-890D-27D6C0986A60}"/>
    <cellStyle name="Vsota 2 11 2 3" xfId="9855" xr:uid="{4E3085FA-7F49-4814-8AF8-2CF093AFAACE}"/>
    <cellStyle name="Vsota 2 11 2 3 2" xfId="24428" xr:uid="{455D00AE-43B3-4248-8312-9089D3C32936}"/>
    <cellStyle name="Vsota 2 11 3" xfId="8687" xr:uid="{03A75407-CF28-48FC-AA2D-CC5833358AD4}"/>
    <cellStyle name="Vsota 2 11 3 2" xfId="10121" xr:uid="{CD5CBD04-8BBC-4DF0-8991-982BA944C180}"/>
    <cellStyle name="Vsota 2 11 3 2 2" xfId="26935" xr:uid="{7EE80908-8BAE-4BA8-8715-EAC3887AAB71}"/>
    <cellStyle name="Vsota 2 11 4" xfId="7770" xr:uid="{6BDC7746-2093-4730-8647-F5293C24020E}"/>
    <cellStyle name="Vsota 2 11 4 2" xfId="21530" xr:uid="{F27FABFB-5A66-4F9C-A4BA-588B6A410100}"/>
    <cellStyle name="Vsota 2 11 5" xfId="9204" xr:uid="{DEBF8E81-B481-46CD-94E0-4E014AE6CCB1}"/>
    <cellStyle name="Vsota 2 12" xfId="2522" xr:uid="{00000000-0005-0000-0000-0000510C0000}"/>
    <cellStyle name="Vsota 2 12 2" xfId="5421" xr:uid="{C9F6BAC6-1470-4B40-86B4-20F8CD7371CD}"/>
    <cellStyle name="Vsota 2 12 2 2" xfId="17694" xr:uid="{D86FC3F2-0C8A-468E-9D8E-B888A9C598F7}"/>
    <cellStyle name="Vsota 2 12 2 2 2" xfId="29232" xr:uid="{814681B1-E382-4F63-87BF-8D3F773DA1A8}"/>
    <cellStyle name="Vsota 2 12 2 3" xfId="26169" xr:uid="{0A9BD906-A4E3-4598-9563-7E77ADD084E6}"/>
    <cellStyle name="Vsota 2 12 2 4" xfId="14810" xr:uid="{65A9A30A-B5DB-485B-AC96-72057AB2A6C0}"/>
    <cellStyle name="Vsota 2 12 3" xfId="8326" xr:uid="{CCFC735F-3722-4CBE-B566-A828E0EAF3A0}"/>
    <cellStyle name="Vsota 2 12 3 2" xfId="27672" xr:uid="{F531629C-A46D-47BD-93F3-3C2740BA0481}"/>
    <cellStyle name="Vsota 2 12 3 3" xfId="16187" xr:uid="{1FE1C1CD-7FAD-4E3C-88B2-8240B56B5B4A}"/>
    <cellStyle name="Vsota 2 12 4" xfId="9760" xr:uid="{95CDF7B7-CFE5-41F1-912A-51CB07256DC9}"/>
    <cellStyle name="Vsota 2 12 4 2" xfId="23271" xr:uid="{1EC02B08-9920-433B-A770-206A14A80A6F}"/>
    <cellStyle name="Vsota 2 13" xfId="3285" xr:uid="{931AEAC0-A1EA-4456-9DA9-1C7C3416EEDA}"/>
    <cellStyle name="Vsota 2 13 2" xfId="16895" xr:uid="{20EB55FE-2594-487C-9F61-3D1A3393B6EC}"/>
    <cellStyle name="Vsota 2 13 2 2" xfId="28427" xr:uid="{3801B04B-07CE-4380-9EF5-BDEA41684D34}"/>
    <cellStyle name="Vsota 2 13 3" xfId="24033" xr:uid="{76ED23F7-730F-47DE-8E77-6B1F853AABB9}"/>
    <cellStyle name="Vsota 2 13 4" xfId="12753" xr:uid="{2A3E7DE6-C014-4962-A6FA-FA345A967224}"/>
    <cellStyle name="Vsota 2 14" xfId="6194" xr:uid="{5E5B1A50-9380-4A96-84B0-151520A95948}"/>
    <cellStyle name="Vsota 2 14 2" xfId="21135" xr:uid="{2593FBA4-D10D-4065-B668-187EBFA73E27}"/>
    <cellStyle name="Vsota 2 15" xfId="6190" xr:uid="{5CE9E162-FBEE-49A4-968A-FBE4E467CC8C}"/>
    <cellStyle name="Vsota 2 16" xfId="10284" xr:uid="{C8077A58-5A1D-4746-975E-8B3902C031D6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0 2 2" xfId="17077" xr:uid="{F97A1CE6-9859-4909-A85C-9F0ABFFE4240}"/>
    <cellStyle name="Vsota 2 2 10 2 2 2" xfId="28615" xr:uid="{D2ED1CEF-B8B1-42C3-81DB-EB189C97BCA3}"/>
    <cellStyle name="Vsota 2 2 10 2 3" xfId="24715" xr:uid="{9E31963C-944E-46CC-BEA4-5A3B378C9C2E}"/>
    <cellStyle name="Vsota 2 2 10 2 4" xfId="13400" xr:uid="{F5F15119-C264-4614-9866-C0D0897C8116}"/>
    <cellStyle name="Vsota 2 2 10 3" xfId="6716" xr:uid="{8217C821-9A4E-49D6-810B-5F47E44CE546}"/>
    <cellStyle name="Vsota 2 2 10 3 2" xfId="27055" xr:uid="{B70CE6A0-73D1-4040-B9FF-F851FCFD78C7}"/>
    <cellStyle name="Vsota 2 2 10 3 3" xfId="15614" xr:uid="{BFDB4B86-6D04-42E2-98B4-157DD3BD3A6A}"/>
    <cellStyle name="Vsota 2 2 10 4" xfId="8898" xr:uid="{2C826A43-0D2A-419D-ABF2-E936AEB5A435}"/>
    <cellStyle name="Vsota 2 2 10 4 2" xfId="21817" xr:uid="{89EDF4B1-C4F0-414D-A887-7B839DAD4D04}"/>
    <cellStyle name="Vsota 2 2 11" xfId="3015" xr:uid="{00000000-0005-0000-0000-0000540C0000}"/>
    <cellStyle name="Vsota 2 2 11 2" xfId="5914" xr:uid="{AEB4D0CA-5359-43FF-A517-CC476A551827}"/>
    <cellStyle name="Vsota 2 2 11 2 2" xfId="18187" xr:uid="{266CB6C7-B92C-48EF-954E-0BF51C31F16C}"/>
    <cellStyle name="Vsota 2 2 11 2 2 2" xfId="29725" xr:uid="{453D5232-156F-4D99-AAA3-528322506AA1}"/>
    <cellStyle name="Vsota 2 2 11 2 3" xfId="26662" xr:uid="{E374925D-5ED0-43ED-81FE-A980949A1A0E}"/>
    <cellStyle name="Vsota 2 2 11 2 4" xfId="15256" xr:uid="{AAA73487-1213-45BB-A045-EEFD1F50AC27}"/>
    <cellStyle name="Vsota 2 2 11 3" xfId="8351" xr:uid="{14B324CD-E12E-46AD-A656-7438B719FBE1}"/>
    <cellStyle name="Vsota 2 2 11 3 2" xfId="28165" xr:uid="{F811392C-82F0-4145-8DFA-795ACD900609}"/>
    <cellStyle name="Vsota 2 2 11 3 3" xfId="16633" xr:uid="{FF3D5DA4-06DE-439E-AFCC-434D96E2EEF3}"/>
    <cellStyle name="Vsota 2 2 11 4" xfId="9785" xr:uid="{8B48DC0F-2E55-4A06-BB8C-5346A23BC65F}"/>
    <cellStyle name="Vsota 2 2 11 4 2" xfId="23764" xr:uid="{CE746FCE-9301-420C-ACBA-27A23B84CA22}"/>
    <cellStyle name="Vsota 2 2 12" xfId="3373" xr:uid="{B55D9396-F8B0-428A-8F5C-5699329D3175}"/>
    <cellStyle name="Vsota 2 2 12 2" xfId="16903" xr:uid="{EBDD34B0-4242-4E20-AB8B-F5B34E3B5C98}"/>
    <cellStyle name="Vsota 2 2 12 2 2" xfId="28435" xr:uid="{9D442695-2D2D-42B8-8EAA-131728CDD4B9}"/>
    <cellStyle name="Vsota 2 2 12 3" xfId="24121" xr:uid="{C78928B0-9963-4213-969D-356CBDBA4AFF}"/>
    <cellStyle name="Vsota 2 2 12 4" xfId="12841" xr:uid="{9CDA3E66-A48F-458A-8879-00EC9CA6734B}"/>
    <cellStyle name="Vsota 2 2 13" xfId="6288" xr:uid="{5CB029B0-6B25-4988-B791-3A7269BFEE8C}"/>
    <cellStyle name="Vsota 2 2 13 2" xfId="21223" xr:uid="{BACB87B0-3DF4-4D65-B36F-36D4AB7699F6}"/>
    <cellStyle name="Vsota 2 2 14" xfId="6201" xr:uid="{DAC50351-0A09-4E37-8711-E18E3500D67C}"/>
    <cellStyle name="Vsota 2 2 2" xfId="661" xr:uid="{00000000-0005-0000-0000-0000550C0000}"/>
    <cellStyle name="Vsota 2 2 2 10" xfId="6496" xr:uid="{19391A87-9292-4C41-AF3F-D6E03B135D52}"/>
    <cellStyle name="Vsota 2 2 2 10 2" xfId="21415" xr:uid="{38EC7CBB-2C5A-4B42-B4CB-595E6C2EEBCA}"/>
    <cellStyle name="Vsota 2 2 2 11" xfId="8845" xr:uid="{F46C6863-957B-4027-AF4D-7BA56C3F745F}"/>
    <cellStyle name="Vsota 2 2 2 2" xfId="1665" xr:uid="{00000000-0005-0000-0000-0000560C0000}"/>
    <cellStyle name="Vsota 2 2 2 2 10" xfId="9098" xr:uid="{1B1CA409-0CAF-440B-A336-ECE68F6030D1}"/>
    <cellStyle name="Vsota 2 2 2 2 10 2" xfId="22418" xr:uid="{237C8DA1-5E41-45BF-92D2-743101F59D00}"/>
    <cellStyle name="Vsota 2 2 2 2 2" xfId="2641" xr:uid="{00000000-0005-0000-0000-0000570C0000}"/>
    <cellStyle name="Vsota 2 2 2 2 2 2" xfId="5540" xr:uid="{D7D02C7B-3C76-4138-8E04-CC00CFF9034A}"/>
    <cellStyle name="Vsota 2 2 2 2 2 2 2" xfId="17813" xr:uid="{DA24EB71-71B8-4194-9AA4-12C02439C896}"/>
    <cellStyle name="Vsota 2 2 2 2 2 2 2 2" xfId="29351" xr:uid="{68246FAE-471E-4C4E-B551-FE1098171A84}"/>
    <cellStyle name="Vsota 2 2 2 2 2 2 3" xfId="26288" xr:uid="{0727F3A2-8D4D-4391-B601-D4E1B6C6CEC3}"/>
    <cellStyle name="Vsota 2 2 2 2 2 2 4" xfId="14913" xr:uid="{53576306-1D73-499A-B109-85A29193C7F5}"/>
    <cellStyle name="Vsota 2 2 2 2 2 3" xfId="8258" xr:uid="{DDD8760D-C8A9-446C-B01D-E095F2BCE9BA}"/>
    <cellStyle name="Vsota 2 2 2 2 2 3 2" xfId="27791" xr:uid="{0F44D9C2-C824-49A5-96FC-09810B824109}"/>
    <cellStyle name="Vsota 2 2 2 2 2 3 3" xfId="16290" xr:uid="{AB95DAA8-6C49-47E0-9682-BB4B9D3825C7}"/>
    <cellStyle name="Vsota 2 2 2 2 2 4" xfId="9692" xr:uid="{33982769-0594-48F7-8CEC-EBBD9BF33D96}"/>
    <cellStyle name="Vsota 2 2 2 2 2 4 2" xfId="23390" xr:uid="{CB8D146B-2BC2-4ADF-B792-4613575778F2}"/>
    <cellStyle name="Vsota 2 2 2 2 3" xfId="793" xr:uid="{00000000-0005-0000-0000-0000580C0000}"/>
    <cellStyle name="Vsota 2 2 2 2 3 2" xfId="3696" xr:uid="{94D164BD-D6F9-42F4-856F-EE77B936FA66}"/>
    <cellStyle name="Vsota 2 2 2 2 3 2 2" xfId="16971" xr:uid="{A011E2C2-7AD0-4415-8FBF-24ED2B2A4043}"/>
    <cellStyle name="Vsota 2 2 2 2 3 2 2 2" xfId="28505" xr:uid="{0833FE6D-6D97-4CA4-9AC9-E764031215FC}"/>
    <cellStyle name="Vsota 2 2 2 2 3 2 3" xfId="24444" xr:uid="{51B730ED-75FE-45D1-86A8-F8C0B693F33D}"/>
    <cellStyle name="Vsota 2 2 2 2 3 2 4" xfId="13153" xr:uid="{D056F7BE-83A8-4C99-ACD7-83456B34D1C4}"/>
    <cellStyle name="Vsota 2 2 2 2 3 3" xfId="6851" xr:uid="{4D0A7E60-41C2-4FAD-8A44-328409AD6112}"/>
    <cellStyle name="Vsota 2 2 2 2 3 3 2" xfId="26945" xr:uid="{C4235830-38CB-40EC-BF94-24F24222E9A1}"/>
    <cellStyle name="Vsota 2 2 2 2 3 3 3" xfId="15528" xr:uid="{B6AC92A7-CF05-4EA4-9E4D-6FC17D8241D6}"/>
    <cellStyle name="Vsota 2 2 2 2 3 4" xfId="8953" xr:uid="{D313F280-9DEE-4F47-BB35-D2A0D1DA9536}"/>
    <cellStyle name="Vsota 2 2 2 2 3 4 2" xfId="21546" xr:uid="{431EDB6A-012F-4706-90B9-0750B189B73C}"/>
    <cellStyle name="Vsota 2 2 2 2 4" xfId="2662" xr:uid="{00000000-0005-0000-0000-0000590C0000}"/>
    <cellStyle name="Vsota 2 2 2 2 4 2" xfId="5561" xr:uid="{9B48FD9F-2BA0-4910-8AF1-B5B9ECAF3D35}"/>
    <cellStyle name="Vsota 2 2 2 2 4 2 2" xfId="17834" xr:uid="{C362984F-E749-4F2B-842B-F76579779B27}"/>
    <cellStyle name="Vsota 2 2 2 2 4 2 2 2" xfId="29372" xr:uid="{95066736-2FFD-430A-B789-FF17DB1E2B54}"/>
    <cellStyle name="Vsota 2 2 2 2 4 2 3" xfId="26309" xr:uid="{3BEF2D14-2ED1-442B-927E-813E9CF67440}"/>
    <cellStyle name="Vsota 2 2 2 2 4 2 4" xfId="14930" xr:uid="{B2A5E599-929D-45E4-8F0A-D01DDECC60A0}"/>
    <cellStyle name="Vsota 2 2 2 2 4 3" xfId="16307" xr:uid="{91604D77-966D-47F8-A083-B6E97428FC32}"/>
    <cellStyle name="Vsota 2 2 2 2 4 3 2" xfId="27812" xr:uid="{16C927E6-2609-4E7D-81FB-56322ADEFBDD}"/>
    <cellStyle name="Vsota 2 2 2 2 4 4" xfId="23411" xr:uid="{8E4B57BE-DEDA-45DD-9E82-C3072147E40C}"/>
    <cellStyle name="Vsota 2 2 2 2 4 5" xfId="12243" xr:uid="{C8C9D706-61E3-4142-8536-4C5F6171DED7}"/>
    <cellStyle name="Vsota 2 2 2 2 5" xfId="2193" xr:uid="{00000000-0005-0000-0000-00005A0C0000}"/>
    <cellStyle name="Vsota 2 2 2 2 5 2" xfId="5092" xr:uid="{AA7E3009-E0C5-4269-9CCE-4A57CBBE43A4}"/>
    <cellStyle name="Vsota 2 2 2 2 5 2 2" xfId="17365" xr:uid="{717F5DBF-448D-4BFF-9883-C320142A4BB7}"/>
    <cellStyle name="Vsota 2 2 2 2 5 2 2 2" xfId="28903" xr:uid="{22F09F5E-FDB1-45D0-903F-733772492F63}"/>
    <cellStyle name="Vsota 2 2 2 2 5 2 3" xfId="25840" xr:uid="{B662A09F-A884-436C-94B3-D1B203F9B768}"/>
    <cellStyle name="Vsota 2 2 2 2 5 2 4" xfId="14510" xr:uid="{A1C7BAFF-F0B3-4AE5-99E2-7E92F1EC6DBE}"/>
    <cellStyle name="Vsota 2 2 2 2 5 3" xfId="15887" xr:uid="{4EA74CF1-B9B7-42A8-8ADC-CD8FA47E8081}"/>
    <cellStyle name="Vsota 2 2 2 2 5 3 2" xfId="27343" xr:uid="{D9B68D7F-8F7E-4915-B953-611CC768619F}"/>
    <cellStyle name="Vsota 2 2 2 2 5 4" xfId="22942" xr:uid="{78ED3F72-8B54-4CE2-A183-7992B782AB41}"/>
    <cellStyle name="Vsota 2 2 2 2 5 5" xfId="11893" xr:uid="{C8A263A6-2541-437C-879C-3240A2AC983D}"/>
    <cellStyle name="Vsota 2 2 2 2 6" xfId="1038" xr:uid="{00000000-0005-0000-0000-00005B0C0000}"/>
    <cellStyle name="Vsota 2 2 2 2 6 2" xfId="3941" xr:uid="{5B0F2452-38A6-4C73-9E83-7588D857C86F}"/>
    <cellStyle name="Vsota 2 2 2 2 6 2 2" xfId="17051" xr:uid="{0C4F8AB9-4406-4720-BED4-F641F9646469}"/>
    <cellStyle name="Vsota 2 2 2 2 6 2 2 2" xfId="28589" xr:uid="{13B89D2F-7C44-45ED-8FA2-49AD47BD4620}"/>
    <cellStyle name="Vsota 2 2 2 2 6 2 3" xfId="24689" xr:uid="{763FAA31-5229-406B-9B23-9A19691BA71F}"/>
    <cellStyle name="Vsota 2 2 2 2 6 2 4" xfId="13378" xr:uid="{4FC65FE2-D349-4311-B311-0E6593EEA89E}"/>
    <cellStyle name="Vsota 2 2 2 2 6 3" xfId="15592" xr:uid="{454BA1FF-BC34-48C3-8E92-BEF3E8CC29BF}"/>
    <cellStyle name="Vsota 2 2 2 2 6 3 2" xfId="27029" xr:uid="{614E24EA-8881-4B9F-861C-CCAC0EE2F448}"/>
    <cellStyle name="Vsota 2 2 2 2 6 4" xfId="21791" xr:uid="{42CD9351-C6D5-4696-A96D-F041C72E2A7A}"/>
    <cellStyle name="Vsota 2 2 2 2 6 5" xfId="10872" xr:uid="{BA148E27-EBCD-4192-BDC5-0AEE66544FD5}"/>
    <cellStyle name="Vsota 2 2 2 2 7" xfId="2529" xr:uid="{00000000-0005-0000-0000-00005C0C0000}"/>
    <cellStyle name="Vsota 2 2 2 2 7 2" xfId="5428" xr:uid="{73721126-A700-41B5-8DE6-9EE1E39CC69C}"/>
    <cellStyle name="Vsota 2 2 2 2 7 2 2" xfId="17701" xr:uid="{B053D551-9FBD-46DC-B707-5C1D0BC1C722}"/>
    <cellStyle name="Vsota 2 2 2 2 7 2 2 2" xfId="29239" xr:uid="{6674622A-ED6E-4E54-A4B7-4192B2057654}"/>
    <cellStyle name="Vsota 2 2 2 2 7 2 3" xfId="26176" xr:uid="{C7ACD89B-FDB3-498A-A6E6-D83F96BFBD66}"/>
    <cellStyle name="Vsota 2 2 2 2 7 2 4" xfId="14817" xr:uid="{BFDD5211-045D-4AC4-8AA6-D4A39B404E97}"/>
    <cellStyle name="Vsota 2 2 2 2 7 3" xfId="16194" xr:uid="{CBA914CB-91F4-43AD-B932-4A95DFF55F98}"/>
    <cellStyle name="Vsota 2 2 2 2 7 3 2" xfId="27679" xr:uid="{DBABDE31-F7BC-4780-AFB7-864D0CB646C4}"/>
    <cellStyle name="Vsota 2 2 2 2 7 4" xfId="23278" xr:uid="{B7CFED58-27D9-4C38-AF25-A0EC322667D2}"/>
    <cellStyle name="Vsota 2 2 2 2 7 5" xfId="12149" xr:uid="{176D5DB1-E4A4-48E7-A572-71C6ED1E594A}"/>
    <cellStyle name="Vsota 2 2 2 2 8" xfId="4568" xr:uid="{B04A4A9C-84A5-42ED-916A-C44A2EAD9EF1}"/>
    <cellStyle name="Vsota 2 2 2 2 8 2" xfId="17257" xr:uid="{A9B7C99A-6846-48DF-956F-9BB00D983F19}"/>
    <cellStyle name="Vsota 2 2 2 2 8 2 2" xfId="28795" xr:uid="{9EF18BED-FA12-4BD5-9B68-9FE8604426D3}"/>
    <cellStyle name="Vsota 2 2 2 2 8 3" xfId="25316" xr:uid="{4B95D481-5682-4523-B644-173EEC510C05}"/>
    <cellStyle name="Vsota 2 2 2 2 8 4" xfId="13990" xr:uid="{A268DD30-3DA8-4DD7-AD38-D3E3634DCE70}"/>
    <cellStyle name="Vsota 2 2 2 2 9" xfId="7417" xr:uid="{43335BC5-5495-4B03-B090-3EF8373AAAFF}"/>
    <cellStyle name="Vsota 2 2 2 2 9 2" xfId="27235" xr:uid="{6BBA0921-AB15-498D-9D8C-2CF02906B5B5}"/>
    <cellStyle name="Vsota 2 2 2 2 9 3" xfId="15783" xr:uid="{85E33231-E8FA-403C-A42D-041697710053}"/>
    <cellStyle name="Vsota 2 2 2 3" xfId="2133" xr:uid="{00000000-0005-0000-0000-00005D0C0000}"/>
    <cellStyle name="Vsota 2 2 2 3 10" xfId="9260" xr:uid="{AF3A8B50-2E05-4624-8BF5-5674275A98C7}"/>
    <cellStyle name="Vsota 2 2 2 3 10 2" xfId="22882" xr:uid="{92215AE6-1E30-4358-9494-0D06BCA324A5}"/>
    <cellStyle name="Vsota 2 2 2 3 2" xfId="2737" xr:uid="{00000000-0005-0000-0000-00005E0C0000}"/>
    <cellStyle name="Vsota 2 2 2 3 2 2" xfId="5636" xr:uid="{8E7ECAB6-F10B-4DC6-BB96-09DAE6C49375}"/>
    <cellStyle name="Vsota 2 2 2 3 2 2 2" xfId="17909" xr:uid="{95D35BE1-593D-4F3E-A438-9B156644E4F5}"/>
    <cellStyle name="Vsota 2 2 2 3 2 2 2 2" xfId="29447" xr:uid="{9D2CA8B1-6C65-4A0D-88A0-38F40229D0E4}"/>
    <cellStyle name="Vsota 2 2 2 3 2 2 3" xfId="26384" xr:uid="{96FE4A97-8BA9-41A9-B80D-A4DB953AB1ED}"/>
    <cellStyle name="Vsota 2 2 2 3 2 2 4" xfId="15000" xr:uid="{B8599111-86CF-4AD9-ABE0-7BF5426665EC}"/>
    <cellStyle name="Vsota 2 2 2 3 2 3" xfId="8477" xr:uid="{96EBF7CC-1D05-4A89-9499-4E41F9144D1E}"/>
    <cellStyle name="Vsota 2 2 2 3 2 3 2" xfId="27887" xr:uid="{421D02C5-E5D8-43F9-89CE-DCDD7135CEF3}"/>
    <cellStyle name="Vsota 2 2 2 3 2 3 3" xfId="16377" xr:uid="{0201C6B9-7A4D-48A5-96C2-248D854C25AA}"/>
    <cellStyle name="Vsota 2 2 2 3 2 4" xfId="9911" xr:uid="{D3441850-816F-4EC2-8AA5-D7A9426903C5}"/>
    <cellStyle name="Vsota 2 2 2 3 2 4 2" xfId="23486" xr:uid="{9399EB6B-2D46-4600-8B52-14C8958BD59C}"/>
    <cellStyle name="Vsota 2 2 2 3 3" xfId="2847" xr:uid="{00000000-0005-0000-0000-00005F0C0000}"/>
    <cellStyle name="Vsota 2 2 2 3 3 2" xfId="5746" xr:uid="{6F905413-9DC0-4C72-9676-C114BF4A22AA}"/>
    <cellStyle name="Vsota 2 2 2 3 3 2 2" xfId="18019" xr:uid="{F2A9D6CE-17CC-4103-859F-93E304C99451}"/>
    <cellStyle name="Vsota 2 2 2 3 3 2 2 2" xfId="29557" xr:uid="{675A9131-EC59-4E1C-92F1-4CB25BDCD601}"/>
    <cellStyle name="Vsota 2 2 2 3 3 2 3" xfId="26494" xr:uid="{B7795AEF-66C0-4398-A34F-A2CB498BDA63}"/>
    <cellStyle name="Vsota 2 2 2 3 3 2 4" xfId="15097" xr:uid="{B6DE7D35-3D7A-485A-B7BA-998A9EBA9E92}"/>
    <cellStyle name="Vsota 2 2 2 3 3 3" xfId="8321" xr:uid="{A29C2DBB-E50D-4D80-A056-D9DCDB9BC694}"/>
    <cellStyle name="Vsota 2 2 2 3 3 3 2" xfId="27997" xr:uid="{3119873A-0973-45AF-924B-C8AD33A81236}"/>
    <cellStyle name="Vsota 2 2 2 3 3 3 3" xfId="16474" xr:uid="{CBEC9948-3B7C-4974-9CA8-217C997475A4}"/>
    <cellStyle name="Vsota 2 2 2 3 3 4" xfId="9755" xr:uid="{270BD1FB-5167-4387-B4AF-77014A6DD5C3}"/>
    <cellStyle name="Vsota 2 2 2 3 3 4 2" xfId="23596" xr:uid="{2002935D-6A7F-45AD-9E02-628C84E71573}"/>
    <cellStyle name="Vsota 2 2 2 3 4" xfId="2951" xr:uid="{00000000-0005-0000-0000-0000600C0000}"/>
    <cellStyle name="Vsota 2 2 2 3 4 2" xfId="5850" xr:uid="{4FDBF322-3139-41E8-96D2-3B6473173FB2}"/>
    <cellStyle name="Vsota 2 2 2 3 4 2 2" xfId="18123" xr:uid="{13D0217D-514B-48D3-A2E7-2D74CEC94DC1}"/>
    <cellStyle name="Vsota 2 2 2 3 4 2 2 2" xfId="29661" xr:uid="{E6F0BFE3-C097-4391-AC85-4846E72FC09D}"/>
    <cellStyle name="Vsota 2 2 2 3 4 2 3" xfId="26598" xr:uid="{5AF89278-6C12-41F0-B2F9-9BF08F41E402}"/>
    <cellStyle name="Vsota 2 2 2 3 4 2 4" xfId="15192" xr:uid="{D7CBB531-CDCC-4074-A21D-C2476181CB49}"/>
    <cellStyle name="Vsota 2 2 2 3 4 3" xfId="16569" xr:uid="{77040CAE-4213-4E94-8C27-6FCF0B582B4E}"/>
    <cellStyle name="Vsota 2 2 2 3 4 3 2" xfId="28101" xr:uid="{81AA29C2-5CEB-47DC-9399-14C700DB2F0E}"/>
    <cellStyle name="Vsota 2 2 2 3 4 4" xfId="23700" xr:uid="{9BAFEACE-4B11-434E-8EC4-EEC31F8709E3}"/>
    <cellStyle name="Vsota 2 2 2 3 4 5" xfId="12443" xr:uid="{CE38350A-7F40-4FAC-8271-4E9502060243}"/>
    <cellStyle name="Vsota 2 2 2 3 5" xfId="3074" xr:uid="{00000000-0005-0000-0000-0000610C0000}"/>
    <cellStyle name="Vsota 2 2 2 3 5 2" xfId="5973" xr:uid="{2050FCE6-BB64-4AB3-8C0C-0A4CFA7E7A59}"/>
    <cellStyle name="Vsota 2 2 2 3 5 2 2" xfId="18246" xr:uid="{2396FA4A-35CF-4FC4-B369-40C53C2BFCD2}"/>
    <cellStyle name="Vsota 2 2 2 3 5 2 2 2" xfId="29784" xr:uid="{48F4CDCC-79E7-45DF-B110-39463DA6D9CD}"/>
    <cellStyle name="Vsota 2 2 2 3 5 2 3" xfId="26721" xr:uid="{C5DA646E-BEF8-4551-8BC3-FEAF6364FEA7}"/>
    <cellStyle name="Vsota 2 2 2 3 5 2 4" xfId="15315" xr:uid="{2980BB4E-38C8-46F0-B81C-C5059F5D8982}"/>
    <cellStyle name="Vsota 2 2 2 3 5 3" xfId="16692" xr:uid="{C0A662E8-713F-45F5-952E-678970D05507}"/>
    <cellStyle name="Vsota 2 2 2 3 5 3 2" xfId="28224" xr:uid="{C9375812-3B7F-4664-AE4F-1FF7D6486BE9}"/>
    <cellStyle name="Vsota 2 2 2 3 5 4" xfId="23823" xr:uid="{A34C1B5C-3CA4-4BE1-A0BF-CC68DE171382}"/>
    <cellStyle name="Vsota 2 2 2 3 5 5" xfId="12548" xr:uid="{D3057188-7988-499C-BD08-8CB3F3534EB5}"/>
    <cellStyle name="Vsota 2 2 2 3 6" xfId="2794" xr:uid="{00000000-0005-0000-0000-0000620C0000}"/>
    <cellStyle name="Vsota 2 2 2 3 6 2" xfId="5693" xr:uid="{DAB04A3D-8797-4022-8AF1-077A68091B41}"/>
    <cellStyle name="Vsota 2 2 2 3 6 2 2" xfId="17966" xr:uid="{FFF9F0EB-3A9A-497B-95B5-3C79B82F29AB}"/>
    <cellStyle name="Vsota 2 2 2 3 6 2 2 2" xfId="29504" xr:uid="{F437376A-C990-4660-9E79-580B9EEE8F30}"/>
    <cellStyle name="Vsota 2 2 2 3 6 2 3" xfId="26441" xr:uid="{35046828-C1D0-43FE-8CBF-A065C057923C}"/>
    <cellStyle name="Vsota 2 2 2 3 6 2 4" xfId="15049" xr:uid="{02EF434E-93BF-411E-85FC-C07E766E430B}"/>
    <cellStyle name="Vsota 2 2 2 3 6 3" xfId="16426" xr:uid="{8DE79E5A-B005-4A81-8EC1-EC8F73332286}"/>
    <cellStyle name="Vsota 2 2 2 3 6 3 2" xfId="27944" xr:uid="{8332F3F3-115B-412C-BEEE-E81C88F1BD9D}"/>
    <cellStyle name="Vsota 2 2 2 3 6 4" xfId="23543" xr:uid="{06FC1649-4B83-49C7-AB02-E29B42C65996}"/>
    <cellStyle name="Vsota 2 2 2 3 6 5" xfId="12329" xr:uid="{CF1D7049-DB8B-48D4-BCE5-B438F66565B9}"/>
    <cellStyle name="Vsota 2 2 2 3 7" xfId="3223" xr:uid="{00000000-0005-0000-0000-0000630C0000}"/>
    <cellStyle name="Vsota 2 2 2 3 7 2" xfId="6122" xr:uid="{0DE8B7F4-9DD1-4937-A5EF-AA6195BE38EB}"/>
    <cellStyle name="Vsota 2 2 2 3 7 2 2" xfId="18395" xr:uid="{0D5C9D50-9AB4-431B-AC26-188A53FF9ECB}"/>
    <cellStyle name="Vsota 2 2 2 3 7 2 2 2" xfId="29933" xr:uid="{3B06556E-1229-46EC-9AD0-9759E9AC37B0}"/>
    <cellStyle name="Vsota 2 2 2 3 7 2 3" xfId="26870" xr:uid="{490545C1-FEEB-4F1F-935F-1C306CFD5EE4}"/>
    <cellStyle name="Vsota 2 2 2 3 7 2 4" xfId="15464" xr:uid="{81D748FB-9E0E-4519-89A5-EADD683C72CA}"/>
    <cellStyle name="Vsota 2 2 2 3 7 3" xfId="16841" xr:uid="{92FFD0E2-C1B6-4475-93F4-7EECCA110508}"/>
    <cellStyle name="Vsota 2 2 2 3 7 3 2" xfId="28373" xr:uid="{EA73CE13-FE14-4F22-A905-14981A28C3A0}"/>
    <cellStyle name="Vsota 2 2 2 3 7 4" xfId="23972" xr:uid="{B30F970A-E5B8-48FF-BC5D-0F3BE8B78F30}"/>
    <cellStyle name="Vsota 2 2 2 3 7 5" xfId="12692" xr:uid="{8EE21744-5C49-4917-B8CD-41B7E409742C}"/>
    <cellStyle name="Vsota 2 2 2 3 8" xfId="5032" xr:uid="{94510269-04A6-48EA-BB1E-7C9CF27DC186}"/>
    <cellStyle name="Vsota 2 2 2 3 8 2" xfId="17305" xr:uid="{83C6E38C-26E5-47FF-8C4C-4CF6CFEC57FA}"/>
    <cellStyle name="Vsota 2 2 2 3 8 2 2" xfId="28843" xr:uid="{6E8009A5-F787-437E-858A-0A7402B348E8}"/>
    <cellStyle name="Vsota 2 2 2 3 8 3" xfId="25780" xr:uid="{8146ABEF-32B3-4395-BA88-A51DA04D33F0}"/>
    <cellStyle name="Vsota 2 2 2 3 8 4" xfId="14454" xr:uid="{959B3D54-85E0-4670-B9EC-9F7D34EC1EB4}"/>
    <cellStyle name="Vsota 2 2 2 3 9" xfId="7826" xr:uid="{4A614549-742D-46D3-8D78-C3F8BD85282E}"/>
    <cellStyle name="Vsota 2 2 2 3 9 2" xfId="27283" xr:uid="{4F49D1D1-8ED4-446F-9A45-A3EF21AE0BD0}"/>
    <cellStyle name="Vsota 2 2 2 3 9 3" xfId="15831" xr:uid="{482601AE-3FE7-4987-BEF2-537D3B650B16}"/>
    <cellStyle name="Vsota 2 2 2 4" xfId="1551" xr:uid="{00000000-0005-0000-0000-0000640C0000}"/>
    <cellStyle name="Vsota 2 2 2 4 10" xfId="9029" xr:uid="{A9D9E915-96B5-42AA-ABC0-6697A8AFAE65}"/>
    <cellStyle name="Vsota 2 2 2 4 10 2" xfId="22304" xr:uid="{B550E950-0E7C-4654-A585-D7ECFA7A9ED2}"/>
    <cellStyle name="Vsota 2 2 2 4 2" xfId="2602" xr:uid="{00000000-0005-0000-0000-0000650C0000}"/>
    <cellStyle name="Vsota 2 2 2 4 2 2" xfId="5501" xr:uid="{AAC995D7-AF8D-412C-9D92-0F99A7619489}"/>
    <cellStyle name="Vsota 2 2 2 4 2 2 2" xfId="17774" xr:uid="{EEB5C48A-DCD1-43DB-8EBA-F337AEE94973}"/>
    <cellStyle name="Vsota 2 2 2 4 2 2 2 2" xfId="29312" xr:uid="{42DB8FD5-D62B-4270-BDC2-A5DE13B71643}"/>
    <cellStyle name="Vsota 2 2 2 4 2 2 3" xfId="26249" xr:uid="{2540BAAD-6A47-44AE-BFAE-9193E826DFD2}"/>
    <cellStyle name="Vsota 2 2 2 4 2 2 4" xfId="14877" xr:uid="{1DF4E257-5B7C-403C-972A-2F467A0BD009}"/>
    <cellStyle name="Vsota 2 2 2 4 2 3" xfId="8125" xr:uid="{E20D7FAD-B3DF-4231-AFEF-FF89493157A1}"/>
    <cellStyle name="Vsota 2 2 2 4 2 3 2" xfId="27752" xr:uid="{6660C3F6-9B00-491A-B9A9-97814CFC8F75}"/>
    <cellStyle name="Vsota 2 2 2 4 2 3 3" xfId="16254" xr:uid="{C8E3950D-7D66-4600-8F7F-CD631FBA8857}"/>
    <cellStyle name="Vsota 2 2 2 4 2 4" xfId="9559" xr:uid="{6D149B52-8DCB-458A-943D-E31D1783872D}"/>
    <cellStyle name="Vsota 2 2 2 4 2 4 2" xfId="23351" xr:uid="{8FCBE8B0-C434-4D45-AFC1-9C800F9D527E}"/>
    <cellStyle name="Vsota 2 2 2 4 3" xfId="2591" xr:uid="{00000000-0005-0000-0000-0000660C0000}"/>
    <cellStyle name="Vsota 2 2 2 4 3 2" xfId="5490" xr:uid="{C3FE2B6D-D420-4DFB-9E77-CE00D2E7C9D8}"/>
    <cellStyle name="Vsota 2 2 2 4 3 2 2" xfId="17763" xr:uid="{A323DE32-C0E3-4973-8553-FA23743EB428}"/>
    <cellStyle name="Vsota 2 2 2 4 3 2 2 2" xfId="29301" xr:uid="{083578E9-0905-455C-8D5A-2336ED9DD16F}"/>
    <cellStyle name="Vsota 2 2 2 4 3 2 3" xfId="26238" xr:uid="{4DFE31F0-AB58-420F-8EA4-5FD88D3F43FA}"/>
    <cellStyle name="Vsota 2 2 2 4 3 2 4" xfId="14869" xr:uid="{4EBAE166-2FFF-4DD4-B9F6-A579EBF0827D}"/>
    <cellStyle name="Vsota 2 2 2 4 3 3" xfId="7990" xr:uid="{98E08D19-21E0-41A2-ACCC-BE0C16D0870F}"/>
    <cellStyle name="Vsota 2 2 2 4 3 3 2" xfId="27741" xr:uid="{7A196DEB-4430-45C2-AE37-99C36F1AAE82}"/>
    <cellStyle name="Vsota 2 2 2 4 3 3 3" xfId="16246" xr:uid="{CB4DA38B-787F-4276-A91B-FA8606F31CEB}"/>
    <cellStyle name="Vsota 2 2 2 4 3 4" xfId="9424" xr:uid="{67C1A41C-D28B-4285-A013-84FBC7815C35}"/>
    <cellStyle name="Vsota 2 2 2 4 3 4 2" xfId="23340" xr:uid="{2C64C76D-31B6-4922-A848-FDE6B2FF5851}"/>
    <cellStyle name="Vsota 2 2 2 4 4" xfId="792" xr:uid="{00000000-0005-0000-0000-0000670C0000}"/>
    <cellStyle name="Vsota 2 2 2 4 4 2" xfId="3695" xr:uid="{23CC2079-01E2-4F40-BEEF-0E2A29BDD378}"/>
    <cellStyle name="Vsota 2 2 2 4 4 2 2" xfId="16970" xr:uid="{C30A9448-6E9B-4E3D-A124-1C083B08951E}"/>
    <cellStyle name="Vsota 2 2 2 4 4 2 2 2" xfId="28504" xr:uid="{844B95F7-8C28-4586-B4FE-95AD80BE09C8}"/>
    <cellStyle name="Vsota 2 2 2 4 4 2 3" xfId="24443" xr:uid="{EB3F7A6B-0E17-4A8F-A81E-13220E8A1A01}"/>
    <cellStyle name="Vsota 2 2 2 4 4 2 4" xfId="13152" xr:uid="{7D0BA6E5-969D-41F3-A6BD-1607556D931D}"/>
    <cellStyle name="Vsota 2 2 2 4 4 3" xfId="15527" xr:uid="{6CCFEAEA-CAA9-4855-B203-909B04704656}"/>
    <cellStyle name="Vsota 2 2 2 4 4 3 2" xfId="26944" xr:uid="{78426859-3E1C-4136-9B39-8A93FB1E40ED}"/>
    <cellStyle name="Vsota 2 2 2 4 4 4" xfId="21545" xr:uid="{A0BB0108-6D46-48E0-8D39-E0497A669C40}"/>
    <cellStyle name="Vsota 2 2 2 4 4 5" xfId="10652" xr:uid="{DD1C8384-B698-4F47-9BC0-111097FFED81}"/>
    <cellStyle name="Vsota 2 2 2 4 5" xfId="1051" xr:uid="{00000000-0005-0000-0000-0000680C0000}"/>
    <cellStyle name="Vsota 2 2 2 4 5 2" xfId="3954" xr:uid="{4B55CA8B-51A0-4A24-8AC1-E3800697BCFB}"/>
    <cellStyle name="Vsota 2 2 2 4 5 2 2" xfId="17064" xr:uid="{7A038C50-AA92-46C5-B73B-D18BD612C85C}"/>
    <cellStyle name="Vsota 2 2 2 4 5 2 2 2" xfId="28602" xr:uid="{B83FBF1D-C9B2-48D7-B898-E7A0C7E592C0}"/>
    <cellStyle name="Vsota 2 2 2 4 5 2 3" xfId="24702" xr:uid="{2D1A1E60-A34A-4BB7-96DA-EFDC1DA64045}"/>
    <cellStyle name="Vsota 2 2 2 4 5 2 4" xfId="13390" xr:uid="{2A10741C-0080-4A4A-B98A-7793651A88C0}"/>
    <cellStyle name="Vsota 2 2 2 4 5 3" xfId="15604" xr:uid="{B59345C2-38B4-4AB8-9D22-DEACD1120B06}"/>
    <cellStyle name="Vsota 2 2 2 4 5 3 2" xfId="27042" xr:uid="{199634E0-8C19-47CC-AA00-27EAEC95E827}"/>
    <cellStyle name="Vsota 2 2 2 4 5 4" xfId="21804" xr:uid="{3F59443E-C6A2-4556-AEE2-40FB851A952D}"/>
    <cellStyle name="Vsota 2 2 2 4 5 5" xfId="10883" xr:uid="{E4F0AF60-EDAB-4722-B699-0266EE1D131A}"/>
    <cellStyle name="Vsota 2 2 2 4 6" xfId="2644" xr:uid="{00000000-0005-0000-0000-0000690C0000}"/>
    <cellStyle name="Vsota 2 2 2 4 6 2" xfId="5543" xr:uid="{A0895ED9-7F96-4EB3-BFFB-AFD16348754E}"/>
    <cellStyle name="Vsota 2 2 2 4 6 2 2" xfId="17816" xr:uid="{58148668-426E-4B08-9107-BA890420AC23}"/>
    <cellStyle name="Vsota 2 2 2 4 6 2 2 2" xfId="29354" xr:uid="{FB662DB0-2773-48B4-AB94-97817FB020A9}"/>
    <cellStyle name="Vsota 2 2 2 4 6 2 3" xfId="26291" xr:uid="{6A250D52-40CB-4A26-991C-0CD0E488D6CB}"/>
    <cellStyle name="Vsota 2 2 2 4 6 2 4" xfId="14915" xr:uid="{D1CFB54D-450C-46DA-81FD-71001C4F3DCB}"/>
    <cellStyle name="Vsota 2 2 2 4 6 3" xfId="16292" xr:uid="{2E062E4E-A3C3-4DFB-B0F8-0C9BC65BA473}"/>
    <cellStyle name="Vsota 2 2 2 4 6 3 2" xfId="27794" xr:uid="{167CA131-D789-46CB-A827-3AE5E7E74CB2}"/>
    <cellStyle name="Vsota 2 2 2 4 6 4" xfId="23393" xr:uid="{95FE5126-C9BB-4995-9509-24B05B717ABF}"/>
    <cellStyle name="Vsota 2 2 2 4 6 5" xfId="12230" xr:uid="{C22DAC11-3952-4527-9F95-B6ADDF053737}"/>
    <cellStyle name="Vsota 2 2 2 4 7" xfId="2253" xr:uid="{00000000-0005-0000-0000-00006A0C0000}"/>
    <cellStyle name="Vsota 2 2 2 4 7 2" xfId="5152" xr:uid="{0215DBC2-5F03-4BA4-93F8-05F62CB7E655}"/>
    <cellStyle name="Vsota 2 2 2 4 7 2 2" xfId="17425" xr:uid="{492EE1D4-7777-4A8D-B9A4-EBC645AA3BF7}"/>
    <cellStyle name="Vsota 2 2 2 4 7 2 2 2" xfId="28963" xr:uid="{F3321CE6-D228-47C2-8783-9B788CBC3A8C}"/>
    <cellStyle name="Vsota 2 2 2 4 7 2 3" xfId="25900" xr:uid="{994DE135-AA8F-43B9-820A-389918B5633A}"/>
    <cellStyle name="Vsota 2 2 2 4 7 2 4" xfId="14568" xr:uid="{8D3D16D6-1368-4F2E-BAD0-79922B44CF1D}"/>
    <cellStyle name="Vsota 2 2 2 4 7 3" xfId="15945" xr:uid="{69011324-1F86-4891-9339-7CF57CF09F06}"/>
    <cellStyle name="Vsota 2 2 2 4 7 3 2" xfId="27403" xr:uid="{8B89ACA2-C9F7-4224-90E3-DE9610609FE1}"/>
    <cellStyle name="Vsota 2 2 2 4 7 4" xfId="23002" xr:uid="{1E1393B6-3ED2-4F0F-AC22-0B9AB7989F5A}"/>
    <cellStyle name="Vsota 2 2 2 4 7 5" xfId="11942" xr:uid="{7C7662BF-3268-4E97-B24A-D5C82B0A9BA6}"/>
    <cellStyle name="Vsota 2 2 2 4 8" xfId="4454" xr:uid="{1FEE719E-7866-4735-A451-D724C3C5711C}"/>
    <cellStyle name="Vsota 2 2 2 4 8 2" xfId="17230" xr:uid="{37D2D057-9FF6-4CCF-A091-560D4E9C9B31}"/>
    <cellStyle name="Vsota 2 2 2 4 8 2 2" xfId="28768" xr:uid="{02F2C0AF-A2DF-4062-986B-18CEC05B2426}"/>
    <cellStyle name="Vsota 2 2 2 4 8 3" xfId="25202" xr:uid="{E1680240-FF04-48B6-A6F9-C853AAA04227}"/>
    <cellStyle name="Vsota 2 2 2 4 8 4" xfId="13876" xr:uid="{9595759D-B61D-422E-AE39-B33F59E033C3}"/>
    <cellStyle name="Vsota 2 2 2 4 9" xfId="7106" xr:uid="{04E2A741-632D-4E1E-8438-07E54B5CBBFA}"/>
    <cellStyle name="Vsota 2 2 2 4 9 2" xfId="27208" xr:uid="{009EACBE-F430-4452-ACBF-4126262FAC91}"/>
    <cellStyle name="Vsota 2 2 2 4 9 3" xfId="15756" xr:uid="{69CDD518-970D-41FF-892C-ACF25384CACB}"/>
    <cellStyle name="Vsota 2 2 2 5" xfId="1232" xr:uid="{00000000-0005-0000-0000-00006B0C0000}"/>
    <cellStyle name="Vsota 2 2 2 5 2" xfId="4135" xr:uid="{BD07AB2F-FD7E-4F85-B831-AE1782704514}"/>
    <cellStyle name="Vsota 2 2 2 5 2 2" xfId="17158" xr:uid="{DB524F6C-7624-4AD2-81AC-454635826217}"/>
    <cellStyle name="Vsota 2 2 2 5 2 2 2" xfId="28696" xr:uid="{8F1DB557-C5CB-460A-9C7B-BF5933D69A4B}"/>
    <cellStyle name="Vsota 2 2 2 5 2 3" xfId="24883" xr:uid="{3B76C2D8-9B6C-4FF6-BE6F-28D9741DF16A}"/>
    <cellStyle name="Vsota 2 2 2 5 2 4" xfId="13557" xr:uid="{71745B4F-81DC-4801-A5F9-0B8AA400288A}"/>
    <cellStyle name="Vsota 2 2 2 5 3" xfId="6954" xr:uid="{9633F9DC-BF14-4F7C-A5EA-B9420B47E264}"/>
    <cellStyle name="Vsota 2 2 2 5 3 2" xfId="27136" xr:uid="{7BBBD618-4C1B-488F-8A55-E9B720FEBBB3}"/>
    <cellStyle name="Vsota 2 2 2 5 3 3" xfId="15684" xr:uid="{857A39F8-FC9D-4078-B8E3-944CD8117B3C}"/>
    <cellStyle name="Vsota 2 2 2 5 4" xfId="8969" xr:uid="{D6C67F7E-29F7-4212-BA36-EE974C7AC568}"/>
    <cellStyle name="Vsota 2 2 2 5 4 2" xfId="21985" xr:uid="{7E94AF23-9114-4291-AEB8-3DF2A9701E53}"/>
    <cellStyle name="Vsota 2 2 2 6" xfId="2311" xr:uid="{00000000-0005-0000-0000-00006C0C0000}"/>
    <cellStyle name="Vsota 2 2 2 6 2" xfId="5210" xr:uid="{216E57CD-FE22-4A8C-981D-50D5FB2F7E3C}"/>
    <cellStyle name="Vsota 2 2 2 6 2 2" xfId="17483" xr:uid="{BBB5E05F-A412-4ADF-A130-D7040568AF90}"/>
    <cellStyle name="Vsota 2 2 2 6 2 2 2" xfId="29021" xr:uid="{9A71FB8E-6405-4D30-B195-14F55720BA4E}"/>
    <cellStyle name="Vsota 2 2 2 6 2 3" xfId="25958" xr:uid="{69E1E588-7C74-4BDE-9AC6-F5D1C222E2CD}"/>
    <cellStyle name="Vsota 2 2 2 6 2 4" xfId="14622" xr:uid="{61E30E34-1D4F-498B-A340-1A8894CB21DA}"/>
    <cellStyle name="Vsota 2 2 2 6 3" xfId="8243" xr:uid="{2D7B3EF7-22DA-4844-8C79-322B015CA6AE}"/>
    <cellStyle name="Vsota 2 2 2 6 3 2" xfId="27461" xr:uid="{FA78EB11-3B97-474B-9955-797E59722CD9}"/>
    <cellStyle name="Vsota 2 2 2 6 3 3" xfId="15999" xr:uid="{6B9F79AE-494C-4BAD-B227-81439908A17D}"/>
    <cellStyle name="Vsota 2 2 2 6 4" xfId="9677" xr:uid="{C13D47E8-FD92-4BA2-800A-91F9C18C67A5}"/>
    <cellStyle name="Vsota 2 2 2 6 4 2" xfId="23060" xr:uid="{F31FE5C1-6394-4DF2-B668-1003F55D11FE}"/>
    <cellStyle name="Vsota 2 2 2 7" xfId="2295" xr:uid="{00000000-0005-0000-0000-00006D0C0000}"/>
    <cellStyle name="Vsota 2 2 2 7 2" xfId="5194" xr:uid="{40468F40-7BF3-4B82-88F1-277341255F34}"/>
    <cellStyle name="Vsota 2 2 2 7 2 2" xfId="17467" xr:uid="{CD0265CF-2B96-42E4-9B76-7AB6E93A5483}"/>
    <cellStyle name="Vsota 2 2 2 7 2 2 2" xfId="29005" xr:uid="{1F7510E9-6AAB-4C07-82F9-D8256DA3A941}"/>
    <cellStyle name="Vsota 2 2 2 7 2 3" xfId="25942" xr:uid="{444D0FF9-C9AA-43C1-BC6C-7520516E677E}"/>
    <cellStyle name="Vsota 2 2 2 7 2 4" xfId="14607" xr:uid="{4B095D21-FF5A-4C59-BD75-3C8420540FEE}"/>
    <cellStyle name="Vsota 2 2 2 7 3" xfId="15984" xr:uid="{DD9354AB-61FF-4EA7-B796-BAB3DFE974F4}"/>
    <cellStyle name="Vsota 2 2 2 7 3 2" xfId="27445" xr:uid="{EB9B1C00-2713-4B41-8E72-951CC1743593}"/>
    <cellStyle name="Vsota 2 2 2 7 4" xfId="23044" xr:uid="{9F8935A7-409A-4510-BB0A-E51297CDB181}"/>
    <cellStyle name="Vsota 2 2 2 7 5" xfId="11973" xr:uid="{EF7BA373-E929-4048-B011-8855DA26CDEB}"/>
    <cellStyle name="Vsota 2 2 2 8" xfId="2896" xr:uid="{00000000-0005-0000-0000-00006E0C0000}"/>
    <cellStyle name="Vsota 2 2 2 8 2" xfId="5795" xr:uid="{CEB89A62-DB9B-45E9-8AC0-E3315F35487E}"/>
    <cellStyle name="Vsota 2 2 2 8 2 2" xfId="18068" xr:uid="{1B7B0908-E976-4E3F-A578-76A63D4A90BD}"/>
    <cellStyle name="Vsota 2 2 2 8 2 2 2" xfId="29606" xr:uid="{7D3DB15E-CE10-4460-8EC2-F1CAECA85AD9}"/>
    <cellStyle name="Vsota 2 2 2 8 2 3" xfId="26543" xr:uid="{7C6BEFF7-0C24-41F4-9725-014D13BDC96D}"/>
    <cellStyle name="Vsota 2 2 2 8 2 4" xfId="15138" xr:uid="{25C28B24-0FE7-4261-94F1-54B59CF72215}"/>
    <cellStyle name="Vsota 2 2 2 8 3" xfId="16515" xr:uid="{E46D590C-43A7-45D1-B7F1-933E534F9F5B}"/>
    <cellStyle name="Vsota 2 2 2 8 3 2" xfId="28046" xr:uid="{C2DBE4F9-27C6-41EB-B82C-60B4D80C97FD}"/>
    <cellStyle name="Vsota 2 2 2 8 4" xfId="23645" xr:uid="{16909C25-1384-4FA7-A0AF-F6125FC9E63A}"/>
    <cellStyle name="Vsota 2 2 2 8 5" xfId="12396" xr:uid="{B491B547-2335-4184-83BE-1A4B2671F824}"/>
    <cellStyle name="Vsota 2 2 2 9" xfId="3565" xr:uid="{5BE1F1E2-744E-4D95-9DBC-2DAAF025384F}"/>
    <cellStyle name="Vsota 2 2 2 9 2" xfId="16928" xr:uid="{827C507C-63D9-48E8-8FDD-BE516DC082A4}"/>
    <cellStyle name="Vsota 2 2 2 9 2 2" xfId="28460" xr:uid="{87655CDF-B26B-4010-B5B8-896954B4BC41}"/>
    <cellStyle name="Vsota 2 2 2 9 3" xfId="24313" xr:uid="{4D4AA26F-7F6B-4217-BDD6-840DB4AB3A95}"/>
    <cellStyle name="Vsota 2 2 2 9 4" xfId="13033" xr:uid="{F0E32D9E-9606-4CE9-95E0-68230547221E}"/>
    <cellStyle name="Vsota 2 2 3" xfId="1452" xr:uid="{00000000-0005-0000-0000-00006F0C0000}"/>
    <cellStyle name="Vsota 2 2 3 10" xfId="9121" xr:uid="{64B5357B-ABD0-4E12-AC99-BA2808A6D913}"/>
    <cellStyle name="Vsota 2 2 3 10 2" xfId="22205" xr:uid="{439003E4-F408-4FAB-9ABB-9678B323C205}"/>
    <cellStyle name="Vsota 2 2 3 2" xfId="758" xr:uid="{00000000-0005-0000-0000-0000700C0000}"/>
    <cellStyle name="Vsota 2 2 3 2 2" xfId="3661" xr:uid="{9CCF3FBF-01E5-4C7C-8AFC-6DFDD7ABAEB0}"/>
    <cellStyle name="Vsota 2 2 3 2 2 2" xfId="8514" xr:uid="{090432E8-E49E-451B-B579-4A517FE14B00}"/>
    <cellStyle name="Vsota 2 2 3 2 2 2 2" xfId="28476" xr:uid="{B8122ED8-E5B8-4231-AE4B-AC82A2E23A2E}"/>
    <cellStyle name="Vsota 2 2 3 2 2 2 3" xfId="16944" xr:uid="{190FFC49-F728-411D-AECF-37964A6EA247}"/>
    <cellStyle name="Vsota 2 2 3 2 2 3" xfId="9948" xr:uid="{41A1FEE3-B88B-4122-A4EA-22BF1443A91D}"/>
    <cellStyle name="Vsota 2 2 3 2 2 3 2" xfId="24409" xr:uid="{849A992F-97E8-431C-8CC3-1E966A204D18}"/>
    <cellStyle name="Vsota 2 2 3 2 3" xfId="8044" xr:uid="{F1DAC091-F210-4EE7-A454-D9793883CFAD}"/>
    <cellStyle name="Vsota 2 2 3 2 3 2" xfId="9478" xr:uid="{77974497-0A8E-4E4C-9BED-6282684CA3F0}"/>
    <cellStyle name="Vsota 2 2 3 2 3 2 2" xfId="26916" xr:uid="{2C3C9C22-1377-4A7B-8B05-AD1E159D5AA4}"/>
    <cellStyle name="Vsota 2 2 3 2 4" xfId="7863" xr:uid="{0D8024FD-3CEF-437B-8128-68D95D45A185}"/>
    <cellStyle name="Vsota 2 2 3 2 4 2" xfId="21511" xr:uid="{80CC1772-8DAD-428B-9BEB-99DC6B91BB95}"/>
    <cellStyle name="Vsota 2 2 3 2 5" xfId="9297" xr:uid="{E6C8AED1-ED27-4B72-BF76-EEF646ACAF25}"/>
    <cellStyle name="Vsota 2 2 3 3" xfId="1073" xr:uid="{00000000-0005-0000-0000-0000710C0000}"/>
    <cellStyle name="Vsota 2 2 3 3 2" xfId="3976" xr:uid="{A938CBCE-BEA2-4CBD-91F0-617314EF148A}"/>
    <cellStyle name="Vsota 2 2 3 3 2 2" xfId="8098" xr:uid="{C2CC2634-0647-4B88-B911-2CFD7385FA33}"/>
    <cellStyle name="Vsota 2 2 3 3 2 2 2" xfId="28624" xr:uid="{DF4996F2-232B-4E4C-8197-FFBD6396E0F1}"/>
    <cellStyle name="Vsota 2 2 3 3 2 2 3" xfId="17086" xr:uid="{EBDA1FB3-01E2-4595-B363-7BBEAB3B236C}"/>
    <cellStyle name="Vsota 2 2 3 3 2 3" xfId="9532" xr:uid="{9471A282-F736-4A50-BDA2-6B0DB4C04276}"/>
    <cellStyle name="Vsota 2 2 3 3 2 3 2" xfId="24724" xr:uid="{61A747A7-5155-44F6-81AE-87BAAAA2FEFF}"/>
    <cellStyle name="Vsota 2 2 3 3 3" xfId="8001" xr:uid="{773AEB2C-B11D-4076-8FFA-E608B22777A9}"/>
    <cellStyle name="Vsota 2 2 3 3 3 2" xfId="9435" xr:uid="{B5BF070E-B303-49ED-A516-9277DB7BE6DF}"/>
    <cellStyle name="Vsota 2 2 3 3 3 2 2" xfId="27064" xr:uid="{FE369CD3-33CB-4A5C-AF8B-AD84CB7EF6E5}"/>
    <cellStyle name="Vsota 2 2 3 3 4" xfId="7074" xr:uid="{898BE2D6-0FE6-4BA2-B1AC-56F37C33504E}"/>
    <cellStyle name="Vsota 2 2 3 3 4 2" xfId="21826" xr:uid="{816FA1B6-C1C5-4E1B-8DF5-519E13A0D6CA}"/>
    <cellStyle name="Vsota 2 2 3 3 5" xfId="9003" xr:uid="{A9E4EFCF-31CB-4C6C-8F7D-817E640C9E42}"/>
    <cellStyle name="Vsota 2 2 3 4" xfId="810" xr:uid="{00000000-0005-0000-0000-0000720C0000}"/>
    <cellStyle name="Vsota 2 2 3 4 2" xfId="3713" xr:uid="{AD3E9280-3A91-4707-89A6-30ECB0079905}"/>
    <cellStyle name="Vsota 2 2 3 4 2 2" xfId="16987" xr:uid="{F5E4CC9D-8DC5-4386-BBA4-966867A69EEF}"/>
    <cellStyle name="Vsota 2 2 3 4 2 2 2" xfId="28522" xr:uid="{D30361DF-4E86-4C47-AD82-7A474711FDE3}"/>
    <cellStyle name="Vsota 2 2 3 4 2 3" xfId="24461" xr:uid="{F1FE7498-2F84-480C-B8C0-A63061F0E834}"/>
    <cellStyle name="Vsota 2 2 3 4 2 4" xfId="13167" xr:uid="{C1B6EDD6-19A1-4321-8195-F729C45470BE}"/>
    <cellStyle name="Vsota 2 2 3 4 3" xfId="8304" xr:uid="{DE5EB0AD-7602-44BA-A884-1D4B7DC08AB2}"/>
    <cellStyle name="Vsota 2 2 3 4 3 2" xfId="26962" xr:uid="{1311B96F-8ACB-434C-B13C-F5C28EFFC1C4}"/>
    <cellStyle name="Vsota 2 2 3 4 3 3" xfId="15542" xr:uid="{51B37401-83F8-4045-942A-9DCE5CA14267}"/>
    <cellStyle name="Vsota 2 2 3 4 4" xfId="9738" xr:uid="{ED38C7C0-D5A1-4E6A-B7F8-E18F87F823BD}"/>
    <cellStyle name="Vsota 2 2 3 4 4 2" xfId="21563" xr:uid="{7964DF38-B45D-4571-A351-1761D5B57BA3}"/>
    <cellStyle name="Vsota 2 2 3 5" xfId="2544" xr:uid="{00000000-0005-0000-0000-0000730C0000}"/>
    <cellStyle name="Vsota 2 2 3 5 2" xfId="5443" xr:uid="{93E38B3C-7E1A-4CAE-936F-7A0B03191428}"/>
    <cellStyle name="Vsota 2 2 3 5 2 2" xfId="17716" xr:uid="{E1105E3E-5C49-431D-A38C-427F5586D5BE}"/>
    <cellStyle name="Vsota 2 2 3 5 2 2 2" xfId="29254" xr:uid="{4625BF26-2996-4E95-A779-B180BCCCC44A}"/>
    <cellStyle name="Vsota 2 2 3 5 2 3" xfId="26191" xr:uid="{7DD245E7-3AB4-43AD-8A47-1CC24306105B}"/>
    <cellStyle name="Vsota 2 2 3 5 2 4" xfId="14831" xr:uid="{44EDECA3-8720-4123-929F-3C9A60E4ADF5}"/>
    <cellStyle name="Vsota 2 2 3 5 3" xfId="8715" xr:uid="{A4650BBB-99B3-4718-9ABD-314FED86213D}"/>
    <cellStyle name="Vsota 2 2 3 5 3 2" xfId="27694" xr:uid="{9ED3761F-C102-422B-B9C5-0FED2B419AC2}"/>
    <cellStyle name="Vsota 2 2 3 5 3 3" xfId="16208" xr:uid="{1B119EDD-B1C3-45B5-93D1-7FB8BB45D7C1}"/>
    <cellStyle name="Vsota 2 2 3 5 4" xfId="10149" xr:uid="{176A5FE3-89D1-4459-85BE-CD1E6B2F7BBD}"/>
    <cellStyle name="Vsota 2 2 3 5 4 2" xfId="23293" xr:uid="{CBE7A267-6712-491D-846C-1F60E58BD4E6}"/>
    <cellStyle name="Vsota 2 2 3 6" xfId="2248" xr:uid="{00000000-0005-0000-0000-0000740C0000}"/>
    <cellStyle name="Vsota 2 2 3 6 2" xfId="5147" xr:uid="{238AE0B3-BC54-4B35-B9E3-A05CB6360AB6}"/>
    <cellStyle name="Vsota 2 2 3 6 2 2" xfId="17420" xr:uid="{4FB41DC0-FEFC-4452-B7B1-863831FA92E5}"/>
    <cellStyle name="Vsota 2 2 3 6 2 2 2" xfId="28958" xr:uid="{C105C812-1EBD-4C42-9E71-3C6E1D242D9F}"/>
    <cellStyle name="Vsota 2 2 3 6 2 3" xfId="25895" xr:uid="{81419A98-8103-4301-B5BF-C9C229DBF0A0}"/>
    <cellStyle name="Vsota 2 2 3 6 2 4" xfId="14563" xr:uid="{6B083FBF-1D4F-4357-8CA8-3CFB3EC6C6C4}"/>
    <cellStyle name="Vsota 2 2 3 6 3" xfId="15940" xr:uid="{CA9FC59B-25DB-4400-9A25-4AB0DECFD445}"/>
    <cellStyle name="Vsota 2 2 3 6 3 2" xfId="27398" xr:uid="{20C748E0-58C5-45A0-B2E8-5293CCD21630}"/>
    <cellStyle name="Vsota 2 2 3 6 4" xfId="22997" xr:uid="{1E2E2958-03EB-4F22-A21B-0D80AD58B42D}"/>
    <cellStyle name="Vsota 2 2 3 6 5" xfId="11938" xr:uid="{6A3BA3CE-BF71-43CC-8632-DF2D78061655}"/>
    <cellStyle name="Vsota 2 2 3 7" xfId="2914" xr:uid="{00000000-0005-0000-0000-0000750C0000}"/>
    <cellStyle name="Vsota 2 2 3 7 2" xfId="5813" xr:uid="{0EBB4BAA-8DC1-46BC-8B9D-2D022FEB1583}"/>
    <cellStyle name="Vsota 2 2 3 7 2 2" xfId="18086" xr:uid="{C1C1DBEE-B96F-4553-B169-AC3D6D347F90}"/>
    <cellStyle name="Vsota 2 2 3 7 2 2 2" xfId="29624" xr:uid="{EC0C410F-4CAB-4553-AC95-1F75EDF3867E}"/>
    <cellStyle name="Vsota 2 2 3 7 2 3" xfId="26561" xr:uid="{26DFB3C0-307C-4A19-8301-85EAEF7753E2}"/>
    <cellStyle name="Vsota 2 2 3 7 2 4" xfId="15155" xr:uid="{6201EAAE-208E-4233-B63E-F29EE0D34B47}"/>
    <cellStyle name="Vsota 2 2 3 7 3" xfId="16532" xr:uid="{090C09FE-1C20-428C-97A8-C9F44F1BB8EC}"/>
    <cellStyle name="Vsota 2 2 3 7 3 2" xfId="28064" xr:uid="{6D99F414-83E9-4F87-8482-C30AAEA43F7F}"/>
    <cellStyle name="Vsota 2 2 3 7 4" xfId="23663" xr:uid="{C00CCDDF-8708-4AD4-9A21-B87B7837B6DA}"/>
    <cellStyle name="Vsota 2 2 3 7 5" xfId="12411" xr:uid="{6CC5B7D7-1AE2-4769-9281-21263207E9BD}"/>
    <cellStyle name="Vsota 2 2 3 8" xfId="4355" xr:uid="{E6B4F434-30E2-42E0-B50F-86F533660F56}"/>
    <cellStyle name="Vsota 2 2 3 8 2" xfId="17211" xr:uid="{4753C548-12AF-49BD-BA8B-DE661FCD4250}"/>
    <cellStyle name="Vsota 2 2 3 8 2 2" xfId="28749" xr:uid="{817D287F-5186-4A57-BE7A-BE73C97E499F}"/>
    <cellStyle name="Vsota 2 2 3 8 3" xfId="25103" xr:uid="{A1C4A087-398A-44E9-916B-513D86557AE7}"/>
    <cellStyle name="Vsota 2 2 3 8 4" xfId="13777" xr:uid="{96DE67F3-51E7-4DFF-A1A1-FCF0D184E62E}"/>
    <cellStyle name="Vsota 2 2 3 9" xfId="7526" xr:uid="{70699DBF-8367-4A89-892B-6EDE5A224AC4}"/>
    <cellStyle name="Vsota 2 2 3 9 2" xfId="27189" xr:uid="{5E87C678-D9A7-4CB1-A8BF-0435A8CEBE82}"/>
    <cellStyle name="Vsota 2 2 3 9 3" xfId="15737" xr:uid="{55D923E3-45F3-49F2-9B45-FA27DB63A13D}"/>
    <cellStyle name="Vsota 2 2 4" xfId="1365" xr:uid="{00000000-0005-0000-0000-0000760C0000}"/>
    <cellStyle name="Vsota 2 2 4 10" xfId="9147" xr:uid="{BDC94EB2-F7C7-426E-98CE-3204869C222F}"/>
    <cellStyle name="Vsota 2 2 4 10 2" xfId="22118" xr:uid="{6699B23F-4546-4BEF-A96C-854E1F0B28CF}"/>
    <cellStyle name="Vsota 2 2 4 2" xfId="2586" xr:uid="{00000000-0005-0000-0000-0000770C0000}"/>
    <cellStyle name="Vsota 2 2 4 2 2" xfId="5485" xr:uid="{87135C2F-C1F4-412B-ACEE-68E949E203C9}"/>
    <cellStyle name="Vsota 2 2 4 2 2 2" xfId="8571" xr:uid="{A83D52DF-46F0-4F8C-952D-AF23CC916D29}"/>
    <cellStyle name="Vsota 2 2 4 2 2 2 2" xfId="29296" xr:uid="{2C635D47-6682-48C1-9C5D-8AB5D6EEABB2}"/>
    <cellStyle name="Vsota 2 2 4 2 2 2 3" xfId="17758" xr:uid="{6EF9AFEB-D683-483E-8E7D-A1F1AE1E44B4}"/>
    <cellStyle name="Vsota 2 2 4 2 2 3" xfId="10005" xr:uid="{B1F6E591-0659-495E-B22B-E03FA1555850}"/>
    <cellStyle name="Vsota 2 2 4 2 2 3 2" xfId="26233" xr:uid="{CD468C3C-75FB-4592-95D4-30FE5BE5FAC7}"/>
    <cellStyle name="Vsota 2 2 4 2 3" xfId="6822" xr:uid="{F3383DA3-2058-4685-9216-4D04A849A2E9}"/>
    <cellStyle name="Vsota 2 2 4 2 3 2" xfId="8924" xr:uid="{8A1DA069-6A8C-4D17-9286-FC01EAE1A6F9}"/>
    <cellStyle name="Vsota 2 2 4 2 3 2 2" xfId="27736" xr:uid="{2401ACC6-4CF2-4CDF-933A-2AB1B4516A7E}"/>
    <cellStyle name="Vsota 2 2 4 2 4" xfId="7920" xr:uid="{271A57C1-B104-42AB-9041-69C309DA4BCD}"/>
    <cellStyle name="Vsota 2 2 4 2 4 2" xfId="23335" xr:uid="{B8E7E718-3415-49A9-B9AF-8893A1256E76}"/>
    <cellStyle name="Vsota 2 2 4 2 5" xfId="9354" xr:uid="{16254092-84EC-4AC5-94B8-E50003CDEE47}"/>
    <cellStyle name="Vsota 2 2 4 3" xfId="2561" xr:uid="{00000000-0005-0000-0000-0000780C0000}"/>
    <cellStyle name="Vsota 2 2 4 3 2" xfId="5460" xr:uid="{37D62D27-3CD7-4ECC-A11D-91FDFA6E447F}"/>
    <cellStyle name="Vsota 2 2 4 3 2 2" xfId="8188" xr:uid="{73130DFB-0A6B-48DD-810F-AE76F73E92F8}"/>
    <cellStyle name="Vsota 2 2 4 3 2 2 2" xfId="29271" xr:uid="{645820D1-E937-4F4C-AF3B-D94BC8B86586}"/>
    <cellStyle name="Vsota 2 2 4 3 2 2 3" xfId="17733" xr:uid="{32128320-A4F0-4B0F-A1D1-3E481525DDEC}"/>
    <cellStyle name="Vsota 2 2 4 3 2 3" xfId="9622" xr:uid="{103BAED9-F900-427A-99CC-5D0C1465BC6F}"/>
    <cellStyle name="Vsota 2 2 4 3 2 3 2" xfId="26208" xr:uid="{3C171DBD-4542-47FC-B7F5-968681D90329}"/>
    <cellStyle name="Vsota 2 2 4 3 3" xfId="8731" xr:uid="{477CC711-EAA1-4152-AA70-C743813FF1F3}"/>
    <cellStyle name="Vsota 2 2 4 3 3 2" xfId="10165" xr:uid="{087A4219-AC63-4C3F-B72D-9C70AF197F08}"/>
    <cellStyle name="Vsota 2 2 4 3 3 2 2" xfId="27711" xr:uid="{041A30DA-BDAA-4895-96C7-80C37CC3A316}"/>
    <cellStyle name="Vsota 2 2 4 3 4" xfId="7285" xr:uid="{E8D5AE11-1110-480D-A1D1-BB2B306B4AD7}"/>
    <cellStyle name="Vsota 2 2 4 3 4 2" xfId="23310" xr:uid="{D73AB7CE-DEBE-47D8-BC78-ECBD7D38F10A}"/>
    <cellStyle name="Vsota 2 2 4 3 5" xfId="9053" xr:uid="{E3850AB6-146A-424D-AF09-E2BA7343F86E}"/>
    <cellStyle name="Vsota 2 2 4 4" xfId="2398" xr:uid="{00000000-0005-0000-0000-0000790C0000}"/>
    <cellStyle name="Vsota 2 2 4 4 2" xfId="5297" xr:uid="{FC38086C-4FB0-481B-A7E8-1E2DB2EB21C7}"/>
    <cellStyle name="Vsota 2 2 4 4 2 2" xfId="17570" xr:uid="{ED0BC401-3E92-4278-9DC0-3B2EB962B8DE}"/>
    <cellStyle name="Vsota 2 2 4 4 2 2 2" xfId="29108" xr:uid="{EEADDD5C-6A9A-4C42-8C86-EE52C5493314}"/>
    <cellStyle name="Vsota 2 2 4 4 2 3" xfId="26045" xr:uid="{B1E371DB-2B3D-4C6C-BD3A-7C4E00C0B35F}"/>
    <cellStyle name="Vsota 2 2 4 4 2 4" xfId="14699" xr:uid="{7A493569-3B56-43B0-9B07-29D492AFF9BC}"/>
    <cellStyle name="Vsota 2 2 4 4 3" xfId="8364" xr:uid="{7ECFEBA5-2203-4FAE-B3F3-F9F738CF2575}"/>
    <cellStyle name="Vsota 2 2 4 4 3 2" xfId="27548" xr:uid="{C5F197C3-4A2F-4A36-9550-006B120A88AD}"/>
    <cellStyle name="Vsota 2 2 4 4 3 3" xfId="16076" xr:uid="{B9E6E962-E01F-4D39-8B9F-DB779411CDFB}"/>
    <cellStyle name="Vsota 2 2 4 4 4" xfId="9798" xr:uid="{519D0036-2CE4-49B5-96C2-D0978E14FD23}"/>
    <cellStyle name="Vsota 2 2 4 4 4 2" xfId="23147" xr:uid="{8FE10EE3-A51C-42FE-8C14-8EFE9B51B5F9}"/>
    <cellStyle name="Vsota 2 2 4 5" xfId="2708" xr:uid="{00000000-0005-0000-0000-00007A0C0000}"/>
    <cellStyle name="Vsota 2 2 4 5 2" xfId="5607" xr:uid="{D7466AFE-D9BA-4719-8205-ACF5B24144CD}"/>
    <cellStyle name="Vsota 2 2 4 5 2 2" xfId="17880" xr:uid="{DECCD45A-6A5D-4891-8A1A-0705A5201FA6}"/>
    <cellStyle name="Vsota 2 2 4 5 2 2 2" xfId="29418" xr:uid="{EA05DCF6-18BE-4575-8FB5-3D9BB732B4E1}"/>
    <cellStyle name="Vsota 2 2 4 5 2 3" xfId="26355" xr:uid="{6F0A3D2D-B9B3-4400-AD06-9789C7DA2E7B}"/>
    <cellStyle name="Vsota 2 2 4 5 2 4" xfId="14971" xr:uid="{F354A744-C8F2-4E6B-BEFA-B00ADAB5761A}"/>
    <cellStyle name="Vsota 2 2 4 5 3" xfId="8670" xr:uid="{CA1AD9D6-D5D7-46B7-80A0-D4ECE66448A8}"/>
    <cellStyle name="Vsota 2 2 4 5 3 2" xfId="27858" xr:uid="{4B84D39E-6E42-4EF0-AACD-D75A987F621A}"/>
    <cellStyle name="Vsota 2 2 4 5 3 3" xfId="16348" xr:uid="{4BCD64BA-18CF-42D3-9BF3-DF53C8BB6C3A}"/>
    <cellStyle name="Vsota 2 2 4 5 4" xfId="10104" xr:uid="{DAFCBB8B-5056-4F1E-9003-99F1ECA9DD4F}"/>
    <cellStyle name="Vsota 2 2 4 5 4 2" xfId="23457" xr:uid="{E8E35A1F-6992-473D-83BA-1AC0324A3C24}"/>
    <cellStyle name="Vsota 2 2 4 6" xfId="2809" xr:uid="{00000000-0005-0000-0000-00007B0C0000}"/>
    <cellStyle name="Vsota 2 2 4 6 2" xfId="5708" xr:uid="{6139E5A9-2B28-444E-933D-CEFB596C2C2A}"/>
    <cellStyle name="Vsota 2 2 4 6 2 2" xfId="17981" xr:uid="{72A50489-6DD7-4DAD-9F7C-4B92D4EE03E1}"/>
    <cellStyle name="Vsota 2 2 4 6 2 2 2" xfId="29519" xr:uid="{D9A8EA96-C235-4CA8-A295-90D753E32240}"/>
    <cellStyle name="Vsota 2 2 4 6 2 3" xfId="26456" xr:uid="{C664D919-DA32-4F3D-840C-586479A08148}"/>
    <cellStyle name="Vsota 2 2 4 6 2 4" xfId="15064" xr:uid="{6F838556-A41E-4D2A-B873-88E1A5787C50}"/>
    <cellStyle name="Vsota 2 2 4 6 3" xfId="16441" xr:uid="{2B6559DD-3BD0-43AF-B4E3-28E1CC7178DD}"/>
    <cellStyle name="Vsota 2 2 4 6 3 2" xfId="27959" xr:uid="{406C9D41-6C8C-47A4-883A-0DF4D6601253}"/>
    <cellStyle name="Vsota 2 2 4 6 4" xfId="23558" xr:uid="{B73CD0AB-4514-47A7-8B7D-A20CE7DA50FE}"/>
    <cellStyle name="Vsota 2 2 4 6 5" xfId="12342" xr:uid="{83EB06C2-8351-40B0-8A64-CD0F7283B8C3}"/>
    <cellStyle name="Vsota 2 2 4 7" xfId="2205" xr:uid="{00000000-0005-0000-0000-00007C0C0000}"/>
    <cellStyle name="Vsota 2 2 4 7 2" xfId="5104" xr:uid="{C4E13A61-1965-423C-8B4B-0B4D3A7C4921}"/>
    <cellStyle name="Vsota 2 2 4 7 2 2" xfId="17377" xr:uid="{6DD17DE5-479A-463B-BE03-4EC74F57A184}"/>
    <cellStyle name="Vsota 2 2 4 7 2 2 2" xfId="28915" xr:uid="{6F0B3EEE-ACED-4C19-8E20-A5AD6D14F547}"/>
    <cellStyle name="Vsota 2 2 4 7 2 3" xfId="25852" xr:uid="{3D7CE4F2-A844-48A9-BDAB-BC490A6DF332}"/>
    <cellStyle name="Vsota 2 2 4 7 2 4" xfId="14522" xr:uid="{58A88E8F-516B-44EA-9429-DE33961D99CD}"/>
    <cellStyle name="Vsota 2 2 4 7 3" xfId="15899" xr:uid="{9B4F81C2-685A-4DC0-9A74-EC9FAE8CD472}"/>
    <cellStyle name="Vsota 2 2 4 7 3 2" xfId="27355" xr:uid="{0473CDB5-1277-4BD8-86A1-2EC7AD8CD0DC}"/>
    <cellStyle name="Vsota 2 2 4 7 4" xfId="22954" xr:uid="{F322AF08-AFFC-43B4-B6FE-02C3E05D4FF0}"/>
    <cellStyle name="Vsota 2 2 4 7 5" xfId="11903" xr:uid="{AC9F7A40-A0FA-4253-879D-6BE7E82FA676}"/>
    <cellStyle name="Vsota 2 2 4 8" xfId="4268" xr:uid="{926C6949-FC92-4400-AD91-FFFEEBCF3809}"/>
    <cellStyle name="Vsota 2 2 4 8 2" xfId="17201" xr:uid="{9A6C1255-A669-42F0-8465-3450F8CC0452}"/>
    <cellStyle name="Vsota 2 2 4 8 2 2" xfId="28739" xr:uid="{3A762414-86C7-4B38-98D0-493C6D03C1CA}"/>
    <cellStyle name="Vsota 2 2 4 8 3" xfId="25016" xr:uid="{E9633744-50B3-4550-9E26-FF36363355E3}"/>
    <cellStyle name="Vsota 2 2 4 8 4" xfId="13690" xr:uid="{373ED0BA-F561-48A1-B673-D9EE2A604D50}"/>
    <cellStyle name="Vsota 2 2 4 9" xfId="7713" xr:uid="{C3C64F74-A06F-49E6-A200-A613BAB2A29F}"/>
    <cellStyle name="Vsota 2 2 4 9 2" xfId="27179" xr:uid="{20143CA7-E262-4229-9689-9802975407B0}"/>
    <cellStyle name="Vsota 2 2 4 9 3" xfId="15727" xr:uid="{B5B68564-5417-417A-A4B1-F3A249FCBEC3}"/>
    <cellStyle name="Vsota 2 2 5" xfId="2139" xr:uid="{00000000-0005-0000-0000-00007D0C0000}"/>
    <cellStyle name="Vsota 2 2 5 10" xfId="9110" xr:uid="{808DCACB-A709-4422-9879-48A3CDD9C163}"/>
    <cellStyle name="Vsota 2 2 5 10 2" xfId="22888" xr:uid="{1AC78B3C-44D1-49D0-A54D-801EF9E8C144}"/>
    <cellStyle name="Vsota 2 2 5 2" xfId="2743" xr:uid="{00000000-0005-0000-0000-00007E0C0000}"/>
    <cellStyle name="Vsota 2 2 5 2 2" xfId="5642" xr:uid="{827B19B4-0E63-401D-B217-9E8D7CDC3727}"/>
    <cellStyle name="Vsota 2 2 5 2 2 2" xfId="8503" xr:uid="{5992C808-1D4B-4BEB-B474-08E4688F236C}"/>
    <cellStyle name="Vsota 2 2 5 2 2 2 2" xfId="29453" xr:uid="{4A211310-F5E1-41F2-94D7-FE16348657C8}"/>
    <cellStyle name="Vsota 2 2 5 2 2 2 3" xfId="17915" xr:uid="{A1193A89-94F7-4560-8C0F-34BA23F1B5F1}"/>
    <cellStyle name="Vsota 2 2 5 2 2 3" xfId="9937" xr:uid="{1BD07D75-F9C7-419B-8356-33BEAEBF7C58}"/>
    <cellStyle name="Vsota 2 2 5 2 2 3 2" xfId="26390" xr:uid="{FA0A4B23-45C5-4CD1-BD88-A5E40EAFB70B}"/>
    <cellStyle name="Vsota 2 2 5 2 3" xfId="8031" xr:uid="{B99A44FF-C1D5-4627-B770-9BD12E59CFCF}"/>
    <cellStyle name="Vsota 2 2 5 2 3 2" xfId="9465" xr:uid="{E0784D06-97C8-451C-9FA0-5CC546126E26}"/>
    <cellStyle name="Vsota 2 2 5 2 3 2 2" xfId="27893" xr:uid="{68BD92E0-4EA2-473A-A73F-CE24C4B0402B}"/>
    <cellStyle name="Vsota 2 2 5 2 4" xfId="7852" xr:uid="{C302EDA3-A732-4132-A91D-AE0D7C102FF7}"/>
    <cellStyle name="Vsota 2 2 5 2 4 2" xfId="23492" xr:uid="{1B8C71D9-EC55-4646-A3C0-8E8BB76EA03F}"/>
    <cellStyle name="Vsota 2 2 5 2 5" xfId="9286" xr:uid="{BDAC6D25-CF64-4203-A6A9-8CB103C49CCA}"/>
    <cellStyle name="Vsota 2 2 5 3" xfId="2853" xr:uid="{00000000-0005-0000-0000-00007F0C0000}"/>
    <cellStyle name="Vsota 2 2 5 3 2" xfId="5752" xr:uid="{AF1809A1-B8E0-4CAA-85EF-3160485A1D61}"/>
    <cellStyle name="Vsota 2 2 5 3 2 2" xfId="8466" xr:uid="{FEA5C863-6DCE-42F0-BEF1-25C6671BBAC7}"/>
    <cellStyle name="Vsota 2 2 5 3 2 2 2" xfId="29563" xr:uid="{06ED024B-90C9-44B5-92A0-457163F39EEB}"/>
    <cellStyle name="Vsota 2 2 5 3 2 2 3" xfId="18025" xr:uid="{368C22AE-9F9C-4EE0-BD50-EE361B053ACC}"/>
    <cellStyle name="Vsota 2 2 5 3 2 3" xfId="9900" xr:uid="{D33ABB8A-32F4-47E0-8938-4FDD56140AE8}"/>
    <cellStyle name="Vsota 2 2 5 3 2 3 2" xfId="26500" xr:uid="{0AB71237-DF72-402D-9D04-D1ECA5E97878}"/>
    <cellStyle name="Vsota 2 2 5 3 3" xfId="8672" xr:uid="{F5A7806E-222C-4FFF-8594-26D3B8353488}"/>
    <cellStyle name="Vsota 2 2 5 3 3 2" xfId="10106" xr:uid="{A3BBC403-1714-4BDF-BD6E-8F1D7F0AF027}"/>
    <cellStyle name="Vsota 2 2 5 3 3 2 2" xfId="28003" xr:uid="{375DA57C-8E58-45D8-B80E-99732808F539}"/>
    <cellStyle name="Vsota 2 2 5 3 4" xfId="7815" xr:uid="{28CF3873-8574-4173-A975-16FEADCB3D8F}"/>
    <cellStyle name="Vsota 2 2 5 3 4 2" xfId="23602" xr:uid="{D7104B21-84F1-47C5-92CC-8C4AD3A20AAA}"/>
    <cellStyle name="Vsota 2 2 5 3 5" xfId="9249" xr:uid="{AA1B752D-9594-40EA-A373-141DDD118DB1}"/>
    <cellStyle name="Vsota 2 2 5 4" xfId="2957" xr:uid="{00000000-0005-0000-0000-0000800C0000}"/>
    <cellStyle name="Vsota 2 2 5 4 2" xfId="5856" xr:uid="{A792788B-C20C-47BC-A0A5-5E838B5742E0}"/>
    <cellStyle name="Vsota 2 2 5 4 2 2" xfId="18129" xr:uid="{A86AED20-9A49-44F5-82D0-1061854A79C5}"/>
    <cellStyle name="Vsota 2 2 5 4 2 2 2" xfId="29667" xr:uid="{E9DF69D0-4861-4443-AF7E-F9558EFA75E1}"/>
    <cellStyle name="Vsota 2 2 5 4 2 3" xfId="26604" xr:uid="{65E8C138-9F68-4E5C-BDD1-0A2E1A0681E3}"/>
    <cellStyle name="Vsota 2 2 5 4 2 4" xfId="15198" xr:uid="{40FCDD37-6C0D-4FD7-B12B-795A3E546EA3}"/>
    <cellStyle name="Vsota 2 2 5 4 3" xfId="8290" xr:uid="{D5D6EE22-2DAB-4A16-948C-A2AEBBFBD792}"/>
    <cellStyle name="Vsota 2 2 5 4 3 2" xfId="28107" xr:uid="{DC11C884-62D5-4751-9F65-1BBDEF1DFAD9}"/>
    <cellStyle name="Vsota 2 2 5 4 3 3" xfId="16575" xr:uid="{AD9FADB5-3246-49FE-9FA0-F1ECDC7C79D2}"/>
    <cellStyle name="Vsota 2 2 5 4 4" xfId="9724" xr:uid="{2FA87CD4-54B5-4338-BCCE-E16B4090DB1D}"/>
    <cellStyle name="Vsota 2 2 5 4 4 2" xfId="23706" xr:uid="{CEBFA1F0-A646-4F19-8333-6971ABD4902B}"/>
    <cellStyle name="Vsota 2 2 5 5" xfId="3080" xr:uid="{00000000-0005-0000-0000-0000810C0000}"/>
    <cellStyle name="Vsota 2 2 5 5 2" xfId="5979" xr:uid="{2E581A4C-8062-4BB4-8C69-E6782985DB6C}"/>
    <cellStyle name="Vsota 2 2 5 5 2 2" xfId="18252" xr:uid="{333CD656-F77E-411A-8A03-9A86EDE96F05}"/>
    <cellStyle name="Vsota 2 2 5 5 2 2 2" xfId="29790" xr:uid="{73C40D1E-6C7A-495F-9F65-AC5C957098FD}"/>
    <cellStyle name="Vsota 2 2 5 5 2 3" xfId="26727" xr:uid="{9835DB80-29C8-4537-9AE6-0FC3BB4C274F}"/>
    <cellStyle name="Vsota 2 2 5 5 2 4" xfId="15321" xr:uid="{69E875B7-A34E-49B8-92C6-89463322B32A}"/>
    <cellStyle name="Vsota 2 2 5 5 3" xfId="8660" xr:uid="{D007EB58-247D-46CA-B229-C773A4EA9414}"/>
    <cellStyle name="Vsota 2 2 5 5 3 2" xfId="28230" xr:uid="{9E9BADF3-3306-4BF5-AEC8-B5522C868B83}"/>
    <cellStyle name="Vsota 2 2 5 5 3 3" xfId="16698" xr:uid="{000CBC2D-FEE8-4AC3-9E25-921B776AB73B}"/>
    <cellStyle name="Vsota 2 2 5 5 4" xfId="10094" xr:uid="{D335C89E-668C-4E40-91E2-7FA3020CB8F0}"/>
    <cellStyle name="Vsota 2 2 5 5 4 2" xfId="23829" xr:uid="{CB7AA041-3158-40CA-AEA3-BC5195DA1727}"/>
    <cellStyle name="Vsota 2 2 5 6" xfId="2702" xr:uid="{00000000-0005-0000-0000-0000820C0000}"/>
    <cellStyle name="Vsota 2 2 5 6 2" xfId="5601" xr:uid="{133FD799-B60A-45DD-83CE-B47C31CA3DFB}"/>
    <cellStyle name="Vsota 2 2 5 6 2 2" xfId="17874" xr:uid="{AA901247-3577-401A-97F9-2D6F043F5D0E}"/>
    <cellStyle name="Vsota 2 2 5 6 2 2 2" xfId="29412" xr:uid="{C8535382-B4BC-41E8-A660-3ACE33B807C9}"/>
    <cellStyle name="Vsota 2 2 5 6 2 3" xfId="26349" xr:uid="{4CCFDE57-B9BF-4209-86B8-66EAAF3B129C}"/>
    <cellStyle name="Vsota 2 2 5 6 2 4" xfId="14965" xr:uid="{8C4ADA13-7CE5-4C76-817D-C8C5D27D44E0}"/>
    <cellStyle name="Vsota 2 2 5 6 3" xfId="16342" xr:uid="{4F93543A-B8FB-4767-B7D7-9A4490480DE7}"/>
    <cellStyle name="Vsota 2 2 5 6 3 2" xfId="27852" xr:uid="{DA78997A-B429-4F5D-90AC-6518C289A78D}"/>
    <cellStyle name="Vsota 2 2 5 6 4" xfId="23451" xr:uid="{65BC94F9-6351-41CE-B65B-BF5E091A250B}"/>
    <cellStyle name="Vsota 2 2 5 6 5" xfId="12268" xr:uid="{16A6C095-48E5-40B6-B000-78A34A229DBF}"/>
    <cellStyle name="Vsota 2 2 5 7" xfId="3229" xr:uid="{00000000-0005-0000-0000-0000830C0000}"/>
    <cellStyle name="Vsota 2 2 5 7 2" xfId="6128" xr:uid="{2AC7A740-B034-40E7-96E9-D45481D1233A}"/>
    <cellStyle name="Vsota 2 2 5 7 2 2" xfId="18401" xr:uid="{0E174FC1-96D6-4A61-BD69-A3004610D590}"/>
    <cellStyle name="Vsota 2 2 5 7 2 2 2" xfId="29939" xr:uid="{D1D6938A-79C6-444C-9C78-D7633B58B930}"/>
    <cellStyle name="Vsota 2 2 5 7 2 3" xfId="26876" xr:uid="{7B401C22-E6B7-43A3-A3E6-146D8D589837}"/>
    <cellStyle name="Vsota 2 2 5 7 2 4" xfId="15470" xr:uid="{0FA67AA5-DC12-4A6E-A125-8BFEEF5BF622}"/>
    <cellStyle name="Vsota 2 2 5 7 3" xfId="16847" xr:uid="{A1D24BA7-2180-4158-938A-4032575C0467}"/>
    <cellStyle name="Vsota 2 2 5 7 3 2" xfId="28379" xr:uid="{A7843229-891C-4346-8F04-48CA42576824}"/>
    <cellStyle name="Vsota 2 2 5 7 4" xfId="23978" xr:uid="{C97C68C7-5C49-40C2-B168-FA6DB5CB355C}"/>
    <cellStyle name="Vsota 2 2 5 7 5" xfId="12698" xr:uid="{B5A34CFE-ED47-400B-BD5D-CFD97A8F8819}"/>
    <cellStyle name="Vsota 2 2 5 8" xfId="5038" xr:uid="{563568B2-059A-4E4C-9561-BA09AD1DAD54}"/>
    <cellStyle name="Vsota 2 2 5 8 2" xfId="17311" xr:uid="{BC00CB2E-342A-4B3F-9545-1A7169F1846F}"/>
    <cellStyle name="Vsota 2 2 5 8 2 2" xfId="28849" xr:uid="{DF199C5D-3760-44B7-825F-523F31E40C35}"/>
    <cellStyle name="Vsota 2 2 5 8 3" xfId="25786" xr:uid="{48179366-B034-4B09-84E0-7A3A0A479AF3}"/>
    <cellStyle name="Vsota 2 2 5 8 4" xfId="14460" xr:uid="{C195CFD0-36C6-4F13-9133-708DE16297B8}"/>
    <cellStyle name="Vsota 2 2 5 9" xfId="7509" xr:uid="{5E2C05F0-8AD9-4F90-A419-1EDBE196DE3F}"/>
    <cellStyle name="Vsota 2 2 5 9 2" xfId="27289" xr:uid="{4FD14CE5-3296-4A0A-8A0A-9B7FB39FB11F}"/>
    <cellStyle name="Vsota 2 2 5 9 3" xfId="15837" xr:uid="{1D4E3256-7305-4B32-879A-5CA716224068}"/>
    <cellStyle name="Vsota 2 2 6" xfId="1338" xr:uid="{00000000-0005-0000-0000-0000840C0000}"/>
    <cellStyle name="Vsota 2 2 6 10" xfId="9113" xr:uid="{C75AB373-53C5-46CE-AA3D-4EC63F214178}"/>
    <cellStyle name="Vsota 2 2 6 10 2" xfId="22091" xr:uid="{A3AF4481-00AF-4622-8437-7102F01103E2}"/>
    <cellStyle name="Vsota 2 2 6 2" xfId="2598" xr:uid="{00000000-0005-0000-0000-0000850C0000}"/>
    <cellStyle name="Vsota 2 2 6 2 2" xfId="5497" xr:uid="{D2AD2FC3-2DC2-4AA4-AA40-71E7F6E00239}"/>
    <cellStyle name="Vsota 2 2 6 2 2 2" xfId="8506" xr:uid="{1C6CE03C-6DD3-4244-8F75-64D09B6722FA}"/>
    <cellStyle name="Vsota 2 2 6 2 2 2 2" xfId="29308" xr:uid="{D065EEE7-A2FA-4B62-950D-03475AE65105}"/>
    <cellStyle name="Vsota 2 2 6 2 2 2 3" xfId="17770" xr:uid="{39336A39-1F0D-45C9-8321-C20CF868BE94}"/>
    <cellStyle name="Vsota 2 2 6 2 2 3" xfId="9940" xr:uid="{E6A1C694-86DD-4F92-B5D8-2597794B4550}"/>
    <cellStyle name="Vsota 2 2 6 2 2 3 2" xfId="26245" xr:uid="{58B2D4F3-B451-45F0-A630-AA0BE179A135}"/>
    <cellStyle name="Vsota 2 2 6 2 3" xfId="8284" xr:uid="{04E90B88-A5F6-47E4-A10A-31F3058A0068}"/>
    <cellStyle name="Vsota 2 2 6 2 3 2" xfId="9718" xr:uid="{34B53B1D-97D3-408F-A2FB-3A8A79204631}"/>
    <cellStyle name="Vsota 2 2 6 2 3 2 2" xfId="27748" xr:uid="{826A0457-299F-4295-AB1C-B9B7E1FE9BAF}"/>
    <cellStyle name="Vsota 2 2 6 2 4" xfId="7855" xr:uid="{3FE8ED85-2CA4-4DED-ACB8-16DEC0B00751}"/>
    <cellStyle name="Vsota 2 2 6 2 4 2" xfId="23347" xr:uid="{0220D18A-4046-4DBC-8B21-FBB1A5503DF4}"/>
    <cellStyle name="Vsota 2 2 6 2 5" xfId="9289" xr:uid="{06124BA6-F467-4209-8269-B73D89798F16}"/>
    <cellStyle name="Vsota 2 2 6 3" xfId="2506" xr:uid="{00000000-0005-0000-0000-0000860C0000}"/>
    <cellStyle name="Vsota 2 2 6 3 2" xfId="5405" xr:uid="{F3CC6BE0-67E4-430F-872F-F73A1503559C}"/>
    <cellStyle name="Vsota 2 2 6 3 2 2" xfId="8192" xr:uid="{B482095A-49AE-41D8-914A-96516654C2C9}"/>
    <cellStyle name="Vsota 2 2 6 3 2 2 2" xfId="29216" xr:uid="{A7CCD5B8-A78B-4843-B6D9-78C510CB8474}"/>
    <cellStyle name="Vsota 2 2 6 3 2 2 3" xfId="17678" xr:uid="{8DE1966B-ADEB-438E-B3E1-40B2C3F9BA4C}"/>
    <cellStyle name="Vsota 2 2 6 3 2 3" xfId="9626" xr:uid="{4680AB60-9530-4260-8F7C-DAB95CAC387E}"/>
    <cellStyle name="Vsota 2 2 6 3 2 3 2" xfId="26153" xr:uid="{DECA8C67-2505-4BD5-A985-5393301975D2}"/>
    <cellStyle name="Vsota 2 2 6 3 3" xfId="8750" xr:uid="{95DBDBA7-51D7-4CC3-B706-3DC2B458C548}"/>
    <cellStyle name="Vsota 2 2 6 3 3 2" xfId="10184" xr:uid="{10E62E6B-53B8-4812-BDE2-B4E039EE338D}"/>
    <cellStyle name="Vsota 2 2 6 3 3 2 2" xfId="27656" xr:uid="{87945162-0C07-46DF-AB3C-E34EC6488760}"/>
    <cellStyle name="Vsota 2 2 6 3 4" xfId="7289" xr:uid="{5A721D52-006E-4BB9-A225-CD00B01835E9}"/>
    <cellStyle name="Vsota 2 2 6 3 4 2" xfId="23255" xr:uid="{DA3CB4C0-383A-4AC9-9C2F-F8D1F4C7420D}"/>
    <cellStyle name="Vsota 2 2 6 3 5" xfId="9057" xr:uid="{A6192F19-96E6-49D4-B8DB-309A13BFF423}"/>
    <cellStyle name="Vsota 2 2 6 4" xfId="2665" xr:uid="{00000000-0005-0000-0000-0000870C0000}"/>
    <cellStyle name="Vsota 2 2 6 4 2" xfId="5564" xr:uid="{3E998ADE-6EDD-4100-A91A-332815E0679E}"/>
    <cellStyle name="Vsota 2 2 6 4 2 2" xfId="17837" xr:uid="{4C26DCFE-4FFD-40B4-83ED-257737705910}"/>
    <cellStyle name="Vsota 2 2 6 4 2 2 2" xfId="29375" xr:uid="{DB8246F4-562B-46B5-8E1C-D50138C5D802}"/>
    <cellStyle name="Vsota 2 2 6 4 2 3" xfId="26312" xr:uid="{232A1B10-8CDD-4DCD-A294-13FEFA761CD9}"/>
    <cellStyle name="Vsota 2 2 6 4 2 4" xfId="14932" xr:uid="{E33D8534-4035-46E1-A197-030C4E329497}"/>
    <cellStyle name="Vsota 2 2 6 4 3" xfId="8293" xr:uid="{2F250AE1-89F6-4B9E-A6BA-0B1071E3B7A4}"/>
    <cellStyle name="Vsota 2 2 6 4 3 2" xfId="27815" xr:uid="{0D79ED09-A25F-4587-87E6-E9595BF1293D}"/>
    <cellStyle name="Vsota 2 2 6 4 3 3" xfId="16309" xr:uid="{5A18196F-E41B-4551-8247-073C50B36684}"/>
    <cellStyle name="Vsota 2 2 6 4 4" xfId="9727" xr:uid="{8BAC8397-DDB4-44B7-84B0-4427F20CA27F}"/>
    <cellStyle name="Vsota 2 2 6 4 4 2" xfId="23414" xr:uid="{A26F73C2-A4AB-4BD8-8CE5-42FCD6F901F1}"/>
    <cellStyle name="Vsota 2 2 6 5" xfId="2433" xr:uid="{00000000-0005-0000-0000-0000880C0000}"/>
    <cellStyle name="Vsota 2 2 6 5 2" xfId="5332" xr:uid="{FB284911-E5EB-4004-8983-448036EE5D4A}"/>
    <cellStyle name="Vsota 2 2 6 5 2 2" xfId="17605" xr:uid="{296AD5DE-E76F-4EAE-AFD3-1C6CDED9A576}"/>
    <cellStyle name="Vsota 2 2 6 5 2 2 2" xfId="29143" xr:uid="{4657B0F4-6E7F-4407-80E8-DEB51560D55B}"/>
    <cellStyle name="Vsota 2 2 6 5 2 3" xfId="26080" xr:uid="{879DCE3B-9BC3-465E-9A3F-83F285F8ACB2}"/>
    <cellStyle name="Vsota 2 2 6 5 2 4" xfId="14732" xr:uid="{84DC0352-C02A-4531-91BC-09206589DEE0}"/>
    <cellStyle name="Vsota 2 2 6 5 3" xfId="8047" xr:uid="{9DA3D2F9-D193-49FC-8C9C-280CC303A657}"/>
    <cellStyle name="Vsota 2 2 6 5 3 2" xfId="27583" xr:uid="{66B5E0CF-6E0E-4F2E-A608-CBB0A381DB26}"/>
    <cellStyle name="Vsota 2 2 6 5 3 3" xfId="16109" xr:uid="{75590C94-1CC6-4974-8DA3-CC98A51D6006}"/>
    <cellStyle name="Vsota 2 2 6 5 4" xfId="9481" xr:uid="{7344188C-6334-48C6-B62D-0DB5BABCC872}"/>
    <cellStyle name="Vsota 2 2 6 5 4 2" xfId="23182" xr:uid="{0A5C6A8B-BC37-48E0-83A1-A68B9D268F49}"/>
    <cellStyle name="Vsota 2 2 6 6" xfId="2292" xr:uid="{00000000-0005-0000-0000-0000890C0000}"/>
    <cellStyle name="Vsota 2 2 6 6 2" xfId="5191" xr:uid="{087B47D5-89F0-4C90-ADA7-0345868F81AA}"/>
    <cellStyle name="Vsota 2 2 6 6 2 2" xfId="17464" xr:uid="{2AC182F3-3003-4B1D-BDD5-9F03545AB836}"/>
    <cellStyle name="Vsota 2 2 6 6 2 2 2" xfId="29002" xr:uid="{64E52585-E5F7-4A02-9FA2-D6C10B8927F5}"/>
    <cellStyle name="Vsota 2 2 6 6 2 3" xfId="25939" xr:uid="{F778D631-18CB-43D0-A475-28A9387ADEFF}"/>
    <cellStyle name="Vsota 2 2 6 6 2 4" xfId="14604" xr:uid="{2B046390-5295-42EF-9A15-D4C06D60360C}"/>
    <cellStyle name="Vsota 2 2 6 6 3" xfId="15981" xr:uid="{0C65CB04-E44D-428D-A859-5357ABEC44BE}"/>
    <cellStyle name="Vsota 2 2 6 6 3 2" xfId="27442" xr:uid="{7715AD77-0078-45F7-81C8-5FBEAC067F42}"/>
    <cellStyle name="Vsota 2 2 6 6 4" xfId="23041" xr:uid="{3D454FFD-D111-4297-941C-C2451A13E190}"/>
    <cellStyle name="Vsota 2 2 6 6 5" xfId="11970" xr:uid="{C8C8CDDB-D938-48D0-B9F2-44F5D0B69817}"/>
    <cellStyle name="Vsota 2 2 6 7" xfId="2998" xr:uid="{00000000-0005-0000-0000-00008A0C0000}"/>
    <cellStyle name="Vsota 2 2 6 7 2" xfId="5897" xr:uid="{FABEEC2E-C67D-42B0-BF35-886EDDC4AD31}"/>
    <cellStyle name="Vsota 2 2 6 7 2 2" xfId="18170" xr:uid="{1C44E62B-28AE-48D2-868B-2AC9A19D115A}"/>
    <cellStyle name="Vsota 2 2 6 7 2 2 2" xfId="29708" xr:uid="{BEE0D741-3A9C-47B1-82E8-78943EF076CA}"/>
    <cellStyle name="Vsota 2 2 6 7 2 3" xfId="26645" xr:uid="{F0C2FBCE-0F4D-4359-8BD6-AF7D2D353EA4}"/>
    <cellStyle name="Vsota 2 2 6 7 2 4" xfId="15239" xr:uid="{C50E6EBA-7C9D-4B81-A58E-EBA34E17AB15}"/>
    <cellStyle name="Vsota 2 2 6 7 3" xfId="16616" xr:uid="{45D531E4-9B8A-4C92-96BF-C52287EBF26F}"/>
    <cellStyle name="Vsota 2 2 6 7 3 2" xfId="28148" xr:uid="{4D68D7DC-14CC-4C90-B629-B92C89E50067}"/>
    <cellStyle name="Vsota 2 2 6 7 4" xfId="23747" xr:uid="{ED33567D-38E1-442B-A87F-E517E1AF5390}"/>
    <cellStyle name="Vsota 2 2 6 7 5" xfId="12481" xr:uid="{BF53A27D-D118-4D59-AF40-0E7A16725C9F}"/>
    <cellStyle name="Vsota 2 2 6 8" xfId="4241" xr:uid="{25A3986C-219D-4F94-9D15-8A39E6CF0770}"/>
    <cellStyle name="Vsota 2 2 6 8 2" xfId="17182" xr:uid="{8B470F2A-1B62-4A2A-9B4A-F4A25BFD45D1}"/>
    <cellStyle name="Vsota 2 2 6 8 2 2" xfId="28720" xr:uid="{AAFA67DE-5796-4218-A7AC-AF624FF68804}"/>
    <cellStyle name="Vsota 2 2 6 8 3" xfId="24989" xr:uid="{6EC5A6BE-3444-429C-8789-128E501D3975}"/>
    <cellStyle name="Vsota 2 2 6 8 4" xfId="13663" xr:uid="{79706CEB-C5B2-4268-9A9E-A6E600CEB569}"/>
    <cellStyle name="Vsota 2 2 6 9" xfId="7512" xr:uid="{E8AD44CF-6A80-43F8-91BB-74BB850FAADA}"/>
    <cellStyle name="Vsota 2 2 6 9 2" xfId="27160" xr:uid="{6080B0D1-CF80-41F5-A5CC-BDC67E8CFE6F}"/>
    <cellStyle name="Vsota 2 2 6 9 3" xfId="15708" xr:uid="{1A7A1AE3-E483-4134-84B5-A98368F2DFE5}"/>
    <cellStyle name="Vsota 2 2 7" xfId="941" xr:uid="{00000000-0005-0000-0000-00008B0C0000}"/>
    <cellStyle name="Vsota 2 2 7 2" xfId="3844" xr:uid="{10F4A2F3-3C75-4373-8965-B04242735B7C}"/>
    <cellStyle name="Vsota 2 2 7 2 2" xfId="8155" xr:uid="{D8B23512-0F2E-44A9-A1C1-54B3769E3D68}"/>
    <cellStyle name="Vsota 2 2 7 2 2 2" xfId="28572" xr:uid="{552B5AD9-9023-4261-B126-EB840B77E7AB}"/>
    <cellStyle name="Vsota 2 2 7 2 2 3" xfId="17034" xr:uid="{88DE03F8-C334-418E-958B-3C3FB539D445}"/>
    <cellStyle name="Vsota 2 2 7 2 3" xfId="9589" xr:uid="{F4612C87-448C-4417-9B3D-16A398EEE0F2}"/>
    <cellStyle name="Vsota 2 2 7 2 3 2" xfId="24592" xr:uid="{CDA74512-28A6-4AC7-AF76-85F08D6BF39A}"/>
    <cellStyle name="Vsota 2 2 7 3" xfId="8069" xr:uid="{BFB6495D-9DA5-49A8-8EA2-D2AD37AA4813}"/>
    <cellStyle name="Vsota 2 2 7 3 2" xfId="9503" xr:uid="{5CF7D865-1B85-4612-81AE-B6E38ED00E58}"/>
    <cellStyle name="Vsota 2 2 7 3 2 2" xfId="27012" xr:uid="{D1CDB2BF-A8DA-45BA-811B-36EEA6A072C5}"/>
    <cellStyle name="Vsota 2 2 7 4" xfId="7192" xr:uid="{FCC2FDC5-C0F5-4296-B226-1FBE15948467}"/>
    <cellStyle name="Vsota 2 2 7 4 2" xfId="21694" xr:uid="{2226EE63-5735-4D0E-849B-95B2CA499AF6}"/>
    <cellStyle name="Vsota 2 2 7 5" xfId="9040" xr:uid="{6041F1C3-AFE6-4B93-B490-BC40ABD2240C}"/>
    <cellStyle name="Vsota 2 2 8" xfId="783" xr:uid="{00000000-0005-0000-0000-00008C0C0000}"/>
    <cellStyle name="Vsota 2 2 8 2" xfId="3686" xr:uid="{2B18A63B-92E6-4C75-820B-8AF619CA8931}"/>
    <cellStyle name="Vsota 2 2 8 2 2" xfId="8087" xr:uid="{EA5FB938-C7E0-4517-9A11-4583BAD703A7}"/>
    <cellStyle name="Vsota 2 2 8 2 2 2" xfId="28499" xr:uid="{DEAB1B4B-AC76-4DF2-AD1A-E3D8E29C231F}"/>
    <cellStyle name="Vsota 2 2 8 2 2 3" xfId="16965" xr:uid="{EE5E94ED-0CFF-4A1D-A2C2-94340A84FD33}"/>
    <cellStyle name="Vsota 2 2 8 2 3" xfId="9521" xr:uid="{A21D5304-CF6D-4977-8F22-5421C52F0419}"/>
    <cellStyle name="Vsota 2 2 8 2 3 2" xfId="24434" xr:uid="{9B23D10B-2607-4C11-86DC-9F9264C96A10}"/>
    <cellStyle name="Vsota 2 2 8 3" xfId="8647" xr:uid="{583D42F2-A4C5-49F3-B65E-5AAA803E7215}"/>
    <cellStyle name="Vsota 2 2 8 3 2" xfId="10081" xr:uid="{97768669-6303-4CF3-B728-78C9DC06FB6A}"/>
    <cellStyle name="Vsota 2 2 8 3 2 2" xfId="26939" xr:uid="{D3098425-1F65-433E-AF94-BBED82876848}"/>
    <cellStyle name="Vsota 2 2 8 4" xfId="7062" xr:uid="{AF895547-283D-4980-87F4-9C51FDC3AE72}"/>
    <cellStyle name="Vsota 2 2 8 4 2" xfId="21536" xr:uid="{7603C5F5-7007-4700-9D09-340894064EE6}"/>
    <cellStyle name="Vsota 2 2 8 5" xfId="8995" xr:uid="{759EE219-2661-4178-8730-1A9574A346A4}"/>
    <cellStyle name="Vsota 2 2 9" xfId="766" xr:uid="{00000000-0005-0000-0000-00008D0C0000}"/>
    <cellStyle name="Vsota 2 2 9 2" xfId="3669" xr:uid="{642C7B8F-FD88-41ED-B66A-189272D6EB3D}"/>
    <cellStyle name="Vsota 2 2 9 2 2" xfId="8522" xr:uid="{C9524650-E376-4265-AB14-A8989A5482C4}"/>
    <cellStyle name="Vsota 2 2 9 2 2 2" xfId="28484" xr:uid="{E8A320B0-5ED1-41A4-B0EE-47E2AFCD1E69}"/>
    <cellStyle name="Vsota 2 2 9 2 2 3" xfId="16952" xr:uid="{9CBDB5E5-B004-4363-92D2-8AF7CD0375BE}"/>
    <cellStyle name="Vsota 2 2 9 2 3" xfId="9956" xr:uid="{231978EC-548B-4081-930B-789463B5A22C}"/>
    <cellStyle name="Vsota 2 2 9 2 3 2" xfId="24417" xr:uid="{5D8F62EA-3CEB-4D81-A556-21405186FEE7}"/>
    <cellStyle name="Vsota 2 2 9 3" xfId="6817" xr:uid="{07927565-7C23-422F-9B3E-92A769BFA26B}"/>
    <cellStyle name="Vsota 2 2 9 3 2" xfId="8919" xr:uid="{419E890F-911C-4E0F-B4D8-8E027D19F44B}"/>
    <cellStyle name="Vsota 2 2 9 3 2 2" xfId="26924" xr:uid="{6E0EDD68-88B7-4D06-B4E2-284A56E01140}"/>
    <cellStyle name="Vsota 2 2 9 4" xfId="7871" xr:uid="{E5BF37E8-6230-4CD4-AF5B-75F111E80376}"/>
    <cellStyle name="Vsota 2 2 9 4 2" xfId="21519" xr:uid="{B39B7C1D-F7E0-41AF-B135-740719D88182}"/>
    <cellStyle name="Vsota 2 2 9 5" xfId="9305" xr:uid="{0B59E969-1F63-43E7-93AE-3F7AB2C0BE7C}"/>
    <cellStyle name="Vsota 2 3" xfId="558" xr:uid="{00000000-0005-0000-0000-00008E0C0000}"/>
    <cellStyle name="Vsota 2 4" xfId="574" xr:uid="{00000000-0005-0000-0000-00008F0C0000}"/>
    <cellStyle name="Vsota 2 4 10" xfId="6409" xr:uid="{F92A19BB-C0CF-4F86-8E77-FDC41814AEBC}"/>
    <cellStyle name="Vsota 2 4 10 2" xfId="21328" xr:uid="{40C4562D-AC5C-4B04-9D37-4FD4D8680600}"/>
    <cellStyle name="Vsota 2 4 11" xfId="8838" xr:uid="{58E2E242-0E75-45C5-BB4E-9FB8CFFD7B64}"/>
    <cellStyle name="Vsota 2 4 2" xfId="1578" xr:uid="{00000000-0005-0000-0000-0000900C0000}"/>
    <cellStyle name="Vsota 2 4 2 10" xfId="9091" xr:uid="{889F06F0-D536-4FD6-9789-BD1C7CD34C6B}"/>
    <cellStyle name="Vsota 2 4 2 10 2" xfId="22331" xr:uid="{BF682A89-0BCE-4A90-9300-B42282A245A9}"/>
    <cellStyle name="Vsota 2 4 2 2" xfId="2681" xr:uid="{00000000-0005-0000-0000-0000910C0000}"/>
    <cellStyle name="Vsota 2 4 2 2 2" xfId="5580" xr:uid="{471BF8F9-A987-4E43-942D-36EC56D6B55D}"/>
    <cellStyle name="Vsota 2 4 2 2 2 2" xfId="17853" xr:uid="{41477680-03BB-4CB3-A37C-BEFF763AAC8E}"/>
    <cellStyle name="Vsota 2 4 2 2 2 2 2" xfId="29391" xr:uid="{59AE2D97-5E1E-4282-8559-6297230FFA61}"/>
    <cellStyle name="Vsota 2 4 2 2 2 3" xfId="26328" xr:uid="{71694B8D-AECD-49AB-B430-FEFF9C3BDEA0}"/>
    <cellStyle name="Vsota 2 4 2 2 2 4" xfId="14945" xr:uid="{6007B2A4-9A15-4F7A-A894-605476978D8F}"/>
    <cellStyle name="Vsota 2 4 2 2 3" xfId="8229" xr:uid="{F7AAED70-43C2-4C10-9E8A-1E3B452A8D5D}"/>
    <cellStyle name="Vsota 2 4 2 2 3 2" xfId="27831" xr:uid="{7F612556-2E94-4E8D-A584-F6E2B4A34B18}"/>
    <cellStyle name="Vsota 2 4 2 2 3 3" xfId="16322" xr:uid="{4016AC7C-F994-4F55-972F-DA191296DAE2}"/>
    <cellStyle name="Vsota 2 4 2 2 4" xfId="9663" xr:uid="{03310094-357F-4BA4-9D2A-9A6129251758}"/>
    <cellStyle name="Vsota 2 4 2 2 4 2" xfId="23430" xr:uid="{5E2839D3-170E-4E86-B7F9-7ECA775EBB65}"/>
    <cellStyle name="Vsota 2 4 2 3" xfId="2325" xr:uid="{00000000-0005-0000-0000-0000920C0000}"/>
    <cellStyle name="Vsota 2 4 2 3 2" xfId="5224" xr:uid="{F99BCCD9-7CAC-46E6-B602-0C1DCAB6E4A8}"/>
    <cellStyle name="Vsota 2 4 2 3 2 2" xfId="17497" xr:uid="{2BB1F8FE-6DAE-488A-80BB-085B36DC0AC5}"/>
    <cellStyle name="Vsota 2 4 2 3 2 2 2" xfId="29035" xr:uid="{6CA0AF87-2A7D-4E84-8ADF-3FB0BDFD00FE}"/>
    <cellStyle name="Vsota 2 4 2 3 2 3" xfId="25972" xr:uid="{D2F93B95-BD71-4B9C-8824-6267A53620AD}"/>
    <cellStyle name="Vsota 2 4 2 3 2 4" xfId="14636" xr:uid="{1E62C2A6-C1C4-449B-AABC-89C3BAB19DD0}"/>
    <cellStyle name="Vsota 2 4 2 3 3" xfId="8704" xr:uid="{503936F3-ABF6-4B6B-934F-E566C685E853}"/>
    <cellStyle name="Vsota 2 4 2 3 3 2" xfId="27475" xr:uid="{800D1E6E-52FF-49D3-BE3C-F03CA6A463F0}"/>
    <cellStyle name="Vsota 2 4 2 3 3 3" xfId="16013" xr:uid="{ED8FBB07-6145-456F-83C4-ED6EFE41A511}"/>
    <cellStyle name="Vsota 2 4 2 3 4" xfId="10138" xr:uid="{A0EB69D4-953F-4A26-A749-B9607C7846FE}"/>
    <cellStyle name="Vsota 2 4 2 3 4 2" xfId="23074" xr:uid="{A7B45E29-4B1E-4594-BEE6-4BEE2D50198E}"/>
    <cellStyle name="Vsota 2 4 2 4" xfId="2577" xr:uid="{00000000-0005-0000-0000-0000930C0000}"/>
    <cellStyle name="Vsota 2 4 2 4 2" xfId="5476" xr:uid="{F2020257-DEF8-4A90-A1F1-205D7536A8C3}"/>
    <cellStyle name="Vsota 2 4 2 4 2 2" xfId="17749" xr:uid="{4A5444A9-6402-442D-8EC4-ACBE5CA28BAC}"/>
    <cellStyle name="Vsota 2 4 2 4 2 2 2" xfId="29287" xr:uid="{4A278CC0-E880-4729-8C32-5EA91EC7D290}"/>
    <cellStyle name="Vsota 2 4 2 4 2 3" xfId="26224" xr:uid="{CEF30F77-8787-4B8C-8299-5D7A79F94D16}"/>
    <cellStyle name="Vsota 2 4 2 4 2 4" xfId="14856" xr:uid="{C510E005-5EE5-4C5F-9B1A-F23C671A0CBC}"/>
    <cellStyle name="Vsota 2 4 2 4 3" xfId="16233" xr:uid="{FC0EDFBD-E8DE-485F-98D3-DBFBC64B204A}"/>
    <cellStyle name="Vsota 2 4 2 4 3 2" xfId="27727" xr:uid="{234DF47E-6E6A-4E36-BB2E-68718B841EB8}"/>
    <cellStyle name="Vsota 2 4 2 4 4" xfId="23326" xr:uid="{4DEDD1D2-C751-49AE-9DAA-3B55833782CD}"/>
    <cellStyle name="Vsota 2 4 2 4 5" xfId="12183" xr:uid="{EA662D3B-3911-4216-8D0B-DFE43FD383BD}"/>
    <cellStyle name="Vsota 2 4 2 5" xfId="3013" xr:uid="{00000000-0005-0000-0000-0000940C0000}"/>
    <cellStyle name="Vsota 2 4 2 5 2" xfId="5912" xr:uid="{52BA5B4A-38A4-48FC-BCCB-5FE86C216D5B}"/>
    <cellStyle name="Vsota 2 4 2 5 2 2" xfId="18185" xr:uid="{D58D4655-581B-433C-A3DD-A1281207C652}"/>
    <cellStyle name="Vsota 2 4 2 5 2 2 2" xfId="29723" xr:uid="{94CE3750-BA86-4380-B0F8-783A69B0268B}"/>
    <cellStyle name="Vsota 2 4 2 5 2 3" xfId="26660" xr:uid="{A3B133E1-BFC4-4766-9102-FE3273055CC0}"/>
    <cellStyle name="Vsota 2 4 2 5 2 4" xfId="15254" xr:uid="{D6BC3FB8-D400-4565-A147-CEFD122EAFA8}"/>
    <cellStyle name="Vsota 2 4 2 5 3" xfId="16631" xr:uid="{3BA40BC3-9FE9-428E-A475-161A3A218012}"/>
    <cellStyle name="Vsota 2 4 2 5 3 2" xfId="28163" xr:uid="{6FBBDA83-9649-4B54-9BD8-0E7C4FDA3A25}"/>
    <cellStyle name="Vsota 2 4 2 5 4" xfId="23762" xr:uid="{8D1CD604-3E06-4408-BF88-E8107C8736A0}"/>
    <cellStyle name="Vsota 2 4 2 5 5" xfId="12494" xr:uid="{E02CBB8D-617D-48ED-A7A1-3F70BEBB204B}"/>
    <cellStyle name="Vsota 2 4 2 6" xfId="2903" xr:uid="{00000000-0005-0000-0000-0000950C0000}"/>
    <cellStyle name="Vsota 2 4 2 6 2" xfId="5802" xr:uid="{6FEB8481-4D53-4DE7-B6F7-082AFA47614C}"/>
    <cellStyle name="Vsota 2 4 2 6 2 2" xfId="18075" xr:uid="{A312C0CF-B165-4B3D-8E8B-E8A48AE9865E}"/>
    <cellStyle name="Vsota 2 4 2 6 2 2 2" xfId="29613" xr:uid="{FA0099E2-A22A-403E-8339-B6AEF4458C77}"/>
    <cellStyle name="Vsota 2 4 2 6 2 3" xfId="26550" xr:uid="{4EF1510C-D4C4-4E5E-8FAE-B49B9E906A53}"/>
    <cellStyle name="Vsota 2 4 2 6 2 4" xfId="15145" xr:uid="{1F888564-AE58-4657-841B-1464248C626D}"/>
    <cellStyle name="Vsota 2 4 2 6 3" xfId="16522" xr:uid="{52BBC529-2E5F-4ABD-9847-06B555991FB5}"/>
    <cellStyle name="Vsota 2 4 2 6 3 2" xfId="28053" xr:uid="{F51454F3-A298-4279-9E23-CFEEE48244E3}"/>
    <cellStyle name="Vsota 2 4 2 6 4" xfId="23652" xr:uid="{4280401B-D9F0-47F8-8022-E9B10AB3D565}"/>
    <cellStyle name="Vsota 2 4 2 6 5" xfId="12402" xr:uid="{A9B56E5F-52F0-4A29-9167-5F64C28CE4AD}"/>
    <cellStyle name="Vsota 2 4 2 7" xfId="3119" xr:uid="{00000000-0005-0000-0000-0000960C0000}"/>
    <cellStyle name="Vsota 2 4 2 7 2" xfId="6018" xr:uid="{D983ABC8-FDB5-45F5-95D9-4EF3C81D08BF}"/>
    <cellStyle name="Vsota 2 4 2 7 2 2" xfId="18291" xr:uid="{D79CEB7F-4B9E-4DFB-B6E7-F013FC45D434}"/>
    <cellStyle name="Vsota 2 4 2 7 2 2 2" xfId="29829" xr:uid="{6F48B1E8-A7A2-4F67-B52C-3F33F1C2A3C0}"/>
    <cellStyle name="Vsota 2 4 2 7 2 3" xfId="26766" xr:uid="{2226A11D-10B9-47AE-80AD-6F0E5B0D8FC0}"/>
    <cellStyle name="Vsota 2 4 2 7 2 4" xfId="15360" xr:uid="{D254E6D3-3424-44A2-B1B8-EB9F0472229D}"/>
    <cellStyle name="Vsota 2 4 2 7 3" xfId="16737" xr:uid="{D7E4C203-940B-4DE6-8E15-385427BCD892}"/>
    <cellStyle name="Vsota 2 4 2 7 3 2" xfId="28269" xr:uid="{4A40C4C4-2894-448F-B3E2-30C67E2B19C1}"/>
    <cellStyle name="Vsota 2 4 2 7 4" xfId="23868" xr:uid="{5963F982-F8E8-44D7-B79A-9BCCE19BA837}"/>
    <cellStyle name="Vsota 2 4 2 7 5" xfId="12588" xr:uid="{A07825DB-4669-4143-961A-0ADB50975FF3}"/>
    <cellStyle name="Vsota 2 4 2 8" xfId="4481" xr:uid="{B8E6C692-08D1-4270-A8BD-F5E3D9CF4683}"/>
    <cellStyle name="Vsota 2 4 2 8 2" xfId="17250" xr:uid="{28E13C08-FE38-4F65-91A5-89A020C2DC4E}"/>
    <cellStyle name="Vsota 2 4 2 8 2 2" xfId="28788" xr:uid="{03C3D870-AE3B-4793-80A8-66A50CEADD91}"/>
    <cellStyle name="Vsota 2 4 2 8 3" xfId="25229" xr:uid="{4A397C76-9873-4D64-A28D-BE82182C0A43}"/>
    <cellStyle name="Vsota 2 4 2 8 4" xfId="13903" xr:uid="{8C197A20-8C13-4DAE-BFDF-62141908C618}"/>
    <cellStyle name="Vsota 2 4 2 9" xfId="7330" xr:uid="{79FAD213-E004-4E59-9A45-34A2EF44D2F7}"/>
    <cellStyle name="Vsota 2 4 2 9 2" xfId="27228" xr:uid="{6330AB64-5D51-4C64-967B-C8161DAABA4F}"/>
    <cellStyle name="Vsota 2 4 2 9 3" xfId="15776" xr:uid="{C7B8545E-B5C4-4FE7-AFBD-7124BCFF9820}"/>
    <cellStyle name="Vsota 2 4 3" xfId="2118" xr:uid="{00000000-0005-0000-0000-0000970C0000}"/>
    <cellStyle name="Vsota 2 4 3 10" xfId="9238" xr:uid="{48DC8E6E-F894-4559-B492-E069783FDAB3}"/>
    <cellStyle name="Vsota 2 4 3 10 2" xfId="22867" xr:uid="{BA87C9A8-2BD8-4E5F-B9F1-530A93A77AB7}"/>
    <cellStyle name="Vsota 2 4 3 2" xfId="2174" xr:uid="{00000000-0005-0000-0000-0000980C0000}"/>
    <cellStyle name="Vsota 2 4 3 2 2" xfId="5073" xr:uid="{6D84A9E2-6D20-48F6-B614-A39D64898ADA}"/>
    <cellStyle name="Vsota 2 4 3 2 2 2" xfId="17346" xr:uid="{E1BF236F-6941-44D4-884D-91005DEE258F}"/>
    <cellStyle name="Vsota 2 4 3 2 2 2 2" xfId="28884" xr:uid="{9C2D4C0C-65ED-4857-863E-8F1C0D1C50EE}"/>
    <cellStyle name="Vsota 2 4 3 2 2 3" xfId="25821" xr:uid="{37195BA0-A968-45A3-83A1-8D1AFB0DA4F1}"/>
    <cellStyle name="Vsota 2 4 3 2 2 4" xfId="14495" xr:uid="{E8458CC3-D307-4B74-8646-7B3E76E3E755}"/>
    <cellStyle name="Vsota 2 4 3 2 3" xfId="8455" xr:uid="{11982FB0-9AFA-47DE-8486-986AB76E0687}"/>
    <cellStyle name="Vsota 2 4 3 2 3 2" xfId="27324" xr:uid="{E873287F-45EC-4120-9CC7-225332CDD901}"/>
    <cellStyle name="Vsota 2 4 3 2 3 3" xfId="15872" xr:uid="{53D2827B-A214-4F24-A56D-D7F4B09299BD}"/>
    <cellStyle name="Vsota 2 4 3 2 4" xfId="9889" xr:uid="{0C2BBD4F-9EE3-4283-90ED-A8166B816BDC}"/>
    <cellStyle name="Vsota 2 4 3 2 4 2" xfId="22923" xr:uid="{B81ED006-F1EF-4F56-B16C-3C30F552CCA9}"/>
    <cellStyle name="Vsota 2 4 3 3" xfId="2832" xr:uid="{00000000-0005-0000-0000-0000990C0000}"/>
    <cellStyle name="Vsota 2 4 3 3 2" xfId="5731" xr:uid="{B6F85753-4B61-4611-AC69-6FD71E576FEE}"/>
    <cellStyle name="Vsota 2 4 3 3 2 2" xfId="18004" xr:uid="{96ADD7D7-432B-47BE-96BE-B27E105B269C}"/>
    <cellStyle name="Vsota 2 4 3 3 2 2 2" xfId="29542" xr:uid="{56D2A387-3E67-4ED1-947B-AEA13C450B65}"/>
    <cellStyle name="Vsota 2 4 3 3 2 3" xfId="26479" xr:uid="{11F9E069-0138-470A-821D-6CBDBBF0F411}"/>
    <cellStyle name="Vsota 2 4 3 3 2 4" xfId="15083" xr:uid="{C78AFCE3-D8ED-4607-850F-6F7F03654381}"/>
    <cellStyle name="Vsota 2 4 3 3 3" xfId="8331" xr:uid="{36660E31-500A-4D45-958F-3E272FE5FB5A}"/>
    <cellStyle name="Vsota 2 4 3 3 3 2" xfId="27982" xr:uid="{70EB7BD3-C629-4F87-934A-73B2CDCF9FFC}"/>
    <cellStyle name="Vsota 2 4 3 3 3 3" xfId="16460" xr:uid="{071168CF-4CB5-4D35-8DA5-7995B8271982}"/>
    <cellStyle name="Vsota 2 4 3 3 4" xfId="9765" xr:uid="{B346B4E6-3A4C-4512-A1D3-351D2014DBAB}"/>
    <cellStyle name="Vsota 2 4 3 3 4 2" xfId="23581" xr:uid="{9399C7EA-9FAA-464D-A131-DEFE1BDAED1E}"/>
    <cellStyle name="Vsota 2 4 3 4" xfId="2936" xr:uid="{00000000-0005-0000-0000-00009A0C0000}"/>
    <cellStyle name="Vsota 2 4 3 4 2" xfId="5835" xr:uid="{75783BDE-BA1C-4696-BBB0-A11F44EBB302}"/>
    <cellStyle name="Vsota 2 4 3 4 2 2" xfId="18108" xr:uid="{C3DD64A5-5C68-4C83-9014-81C45B6AFBA3}"/>
    <cellStyle name="Vsota 2 4 3 4 2 2 2" xfId="29646" xr:uid="{FC7420C6-C88E-4DC7-BAB5-0671D0B5107B}"/>
    <cellStyle name="Vsota 2 4 3 4 2 3" xfId="26583" xr:uid="{7F774647-4555-4A02-BDC1-6BABC55E78BB}"/>
    <cellStyle name="Vsota 2 4 3 4 2 4" xfId="15177" xr:uid="{817019A1-D4D7-4E00-82DC-726AA13F72C3}"/>
    <cellStyle name="Vsota 2 4 3 4 3" xfId="16554" xr:uid="{008B4C0D-83EC-496C-BCCA-414C18A82749}"/>
    <cellStyle name="Vsota 2 4 3 4 3 2" xfId="28086" xr:uid="{1D5D5592-E1DB-4003-8950-A99D589D7820}"/>
    <cellStyle name="Vsota 2 4 3 4 4" xfId="23685" xr:uid="{D1A5B538-3AB9-45AD-B355-65DEADA5F742}"/>
    <cellStyle name="Vsota 2 4 3 4 5" xfId="12429" xr:uid="{52E743E5-BBD6-43B9-8C44-6212DDA65FEB}"/>
    <cellStyle name="Vsota 2 4 3 5" xfId="3059" xr:uid="{00000000-0005-0000-0000-00009B0C0000}"/>
    <cellStyle name="Vsota 2 4 3 5 2" xfId="5958" xr:uid="{AA9FA66E-E2AF-4D31-9392-75C47D5274EF}"/>
    <cellStyle name="Vsota 2 4 3 5 2 2" xfId="18231" xr:uid="{C5360DCF-E138-4EBB-8483-E88291EEDD41}"/>
    <cellStyle name="Vsota 2 4 3 5 2 2 2" xfId="29769" xr:uid="{F2B9DE1B-D38E-4F13-9FAB-71C2A490C202}"/>
    <cellStyle name="Vsota 2 4 3 5 2 3" xfId="26706" xr:uid="{383525C6-A635-46F7-A1FA-90AAFAECF19A}"/>
    <cellStyle name="Vsota 2 4 3 5 2 4" xfId="15300" xr:uid="{173D9B93-6BAA-4E89-B70A-1ACF572817D1}"/>
    <cellStyle name="Vsota 2 4 3 5 3" xfId="16677" xr:uid="{3F403528-46B0-4D70-9939-4C9E33908A25}"/>
    <cellStyle name="Vsota 2 4 3 5 3 2" xfId="28209" xr:uid="{7FDE50C4-3D89-468A-B801-939F2BE1B858}"/>
    <cellStyle name="Vsota 2 4 3 5 4" xfId="23808" xr:uid="{4669C641-9826-42A0-B502-411DD0BBD436}"/>
    <cellStyle name="Vsota 2 4 3 5 5" xfId="12534" xr:uid="{BE18DD57-1E9C-4131-ADC1-CC20D90538B7}"/>
    <cellStyle name="Vsota 2 4 3 6" xfId="2335" xr:uid="{00000000-0005-0000-0000-00009C0C0000}"/>
    <cellStyle name="Vsota 2 4 3 6 2" xfId="5234" xr:uid="{7D866498-39BC-47FC-9568-CF85D7236969}"/>
    <cellStyle name="Vsota 2 4 3 6 2 2" xfId="17507" xr:uid="{4DA140EE-DB92-413C-95D1-B35DEDAC35FA}"/>
    <cellStyle name="Vsota 2 4 3 6 2 2 2" xfId="29045" xr:uid="{66F66503-2985-4C79-B78E-C666D27637A2}"/>
    <cellStyle name="Vsota 2 4 3 6 2 3" xfId="25982" xr:uid="{E950EF4C-809B-44AC-B98A-DD8C7A82F5C2}"/>
    <cellStyle name="Vsota 2 4 3 6 2 4" xfId="14646" xr:uid="{8CFC5D59-9793-491F-8B2C-222629F03B55}"/>
    <cellStyle name="Vsota 2 4 3 6 3" xfId="16023" xr:uid="{0EF56EEE-874D-4828-9AD7-C553D6315ABE}"/>
    <cellStyle name="Vsota 2 4 3 6 3 2" xfId="27485" xr:uid="{6F8A0A22-9B3F-48A0-9322-0B9436984CFD}"/>
    <cellStyle name="Vsota 2 4 3 6 4" xfId="23084" xr:uid="{11EDEE16-503A-40D7-A0EF-592F2CBCF41E}"/>
    <cellStyle name="Vsota 2 4 3 6 5" xfId="12004" xr:uid="{249EBAD6-4916-460E-ADDD-83C686AC9D29}"/>
    <cellStyle name="Vsota 2 4 3 7" xfId="3208" xr:uid="{00000000-0005-0000-0000-00009D0C0000}"/>
    <cellStyle name="Vsota 2 4 3 7 2" xfId="6107" xr:uid="{E1B07485-D916-40CE-BEC8-ECAA1A8D6D19}"/>
    <cellStyle name="Vsota 2 4 3 7 2 2" xfId="18380" xr:uid="{D4BCB534-F437-40D5-A8A6-54E476F05846}"/>
    <cellStyle name="Vsota 2 4 3 7 2 2 2" xfId="29918" xr:uid="{17563358-19D8-4F66-B7E7-C91D494CB1C5}"/>
    <cellStyle name="Vsota 2 4 3 7 2 3" xfId="26855" xr:uid="{8EBE61CF-C19B-4FC7-8027-5208D714A10F}"/>
    <cellStyle name="Vsota 2 4 3 7 2 4" xfId="15449" xr:uid="{ABDC717C-33E2-4631-8C13-545CC5A5DDC8}"/>
    <cellStyle name="Vsota 2 4 3 7 3" xfId="16826" xr:uid="{0329A718-EBB0-40C8-88F2-1828ED427F74}"/>
    <cellStyle name="Vsota 2 4 3 7 3 2" xfId="28358" xr:uid="{64B58EE2-BA11-411F-96A2-5E11CDC5D67C}"/>
    <cellStyle name="Vsota 2 4 3 7 4" xfId="23957" xr:uid="{CB276218-ACB7-4CE6-A69A-9C1FB177E959}"/>
    <cellStyle name="Vsota 2 4 3 7 5" xfId="12677" xr:uid="{6218A4AE-8313-4993-98FF-CBC9616F3160}"/>
    <cellStyle name="Vsota 2 4 3 8" xfId="5017" xr:uid="{BE95D3B7-E8EF-42C9-9695-A420B85ECBD9}"/>
    <cellStyle name="Vsota 2 4 3 8 2" xfId="17290" xr:uid="{39713B5A-259B-4BD8-A549-5DF535AAF91F}"/>
    <cellStyle name="Vsota 2 4 3 8 2 2" xfId="28828" xr:uid="{399C99C9-0C71-4C8D-BE0B-D996FFCAF226}"/>
    <cellStyle name="Vsota 2 4 3 8 3" xfId="25765" xr:uid="{62763D24-D4D0-4288-8A5F-EC184D75177F}"/>
    <cellStyle name="Vsota 2 4 3 8 4" xfId="14439" xr:uid="{E3EF0EBA-83A4-42AB-88D6-660E8802FA7D}"/>
    <cellStyle name="Vsota 2 4 3 9" xfId="7804" xr:uid="{EF886A98-1DBD-4148-BBAF-586092282BEA}"/>
    <cellStyle name="Vsota 2 4 3 9 2" xfId="27268" xr:uid="{D94A0FC1-2DEA-4200-879A-C5C4E5652C9C}"/>
    <cellStyle name="Vsota 2 4 3 9 3" xfId="15816" xr:uid="{CF5909D4-F347-4C63-8B49-29CBD1CA0BC3}"/>
    <cellStyle name="Vsota 2 4 4" xfId="2164" xr:uid="{00000000-0005-0000-0000-00009E0C0000}"/>
    <cellStyle name="Vsota 2 4 4 10" xfId="9022" xr:uid="{8410B6BD-242E-4D28-9242-21C1B807C234}"/>
    <cellStyle name="Vsota 2 4 4 10 2" xfId="22913" xr:uid="{DE6C03A5-CDB7-495D-86FC-DE21AE96F0FC}"/>
    <cellStyle name="Vsota 2 4 4 2" xfId="2768" xr:uid="{00000000-0005-0000-0000-00009F0C0000}"/>
    <cellStyle name="Vsota 2 4 4 2 2" xfId="5667" xr:uid="{3A3EEE5D-077D-4B6B-997C-70C0713B0AD7}"/>
    <cellStyle name="Vsota 2 4 4 2 2 2" xfId="17940" xr:uid="{B483A801-0C86-43E2-85B1-3A5972B9AAC6}"/>
    <cellStyle name="Vsota 2 4 4 2 2 2 2" xfId="29478" xr:uid="{4BEF9D0F-082B-495E-93BC-AB308CE113DB}"/>
    <cellStyle name="Vsota 2 4 4 2 2 3" xfId="26415" xr:uid="{AFE46E49-253A-4B8F-A05B-9867BF596E65}"/>
    <cellStyle name="Vsota 2 4 4 2 2 4" xfId="15025" xr:uid="{A86E4A3F-BFFB-490A-BEDF-50EB4CA6E65C}"/>
    <cellStyle name="Vsota 2 4 4 2 3" xfId="8117" xr:uid="{7BA72E2F-16F0-4F0B-B049-84941234E6DE}"/>
    <cellStyle name="Vsota 2 4 4 2 3 2" xfId="27918" xr:uid="{3FB9BCA3-0C87-4322-A6B0-D6EFE08F53E6}"/>
    <cellStyle name="Vsota 2 4 4 2 3 3" xfId="16402" xr:uid="{4605A4AF-2B27-4BE4-BC6E-6438A2EEE94A}"/>
    <cellStyle name="Vsota 2 4 4 2 4" xfId="9551" xr:uid="{16962668-1D13-4532-A6D5-62D91A803EA7}"/>
    <cellStyle name="Vsota 2 4 4 2 4 2" xfId="23517" xr:uid="{EEBB0496-E313-4BA0-8259-3F549F94C078}"/>
    <cellStyle name="Vsota 2 4 4 3" xfId="2878" xr:uid="{00000000-0005-0000-0000-0000A00C0000}"/>
    <cellStyle name="Vsota 2 4 4 3 2" xfId="5777" xr:uid="{5543D97A-2E23-425B-BCFA-D80798D300A3}"/>
    <cellStyle name="Vsota 2 4 4 3 2 2" xfId="18050" xr:uid="{36CFC1CE-019F-4F9D-9191-78844412A515}"/>
    <cellStyle name="Vsota 2 4 4 3 2 2 2" xfId="29588" xr:uid="{F9859793-F217-48C3-8EF3-E74611768F43}"/>
    <cellStyle name="Vsota 2 4 4 3 2 3" xfId="26525" xr:uid="{B2EA8718-4CEF-4091-8C5F-C83A33046719}"/>
    <cellStyle name="Vsota 2 4 4 3 2 4" xfId="15122" xr:uid="{F76A8CFB-4073-495D-9458-EBCB898B35F0}"/>
    <cellStyle name="Vsota 2 4 4 3 3" xfId="8639" xr:uid="{EB95F242-37C4-4B9F-A775-9CD76037EC32}"/>
    <cellStyle name="Vsota 2 4 4 3 3 2" xfId="28028" xr:uid="{9897CF0F-6391-4DCA-A67D-CEF297E61F4B}"/>
    <cellStyle name="Vsota 2 4 4 3 3 3" xfId="16499" xr:uid="{EF72610F-F714-4B89-BE35-CEDA54B79286}"/>
    <cellStyle name="Vsota 2 4 4 3 4" xfId="10073" xr:uid="{3D96CE25-7CE2-481D-817A-2A71F7CD8A26}"/>
    <cellStyle name="Vsota 2 4 4 3 4 2" xfId="23627" xr:uid="{099E4AED-6909-45D5-9065-88AAF4CB6DD8}"/>
    <cellStyle name="Vsota 2 4 4 4" xfId="2982" xr:uid="{00000000-0005-0000-0000-0000A10C0000}"/>
    <cellStyle name="Vsota 2 4 4 4 2" xfId="5881" xr:uid="{D8BB832A-4ECB-4E7D-8A02-22B30A4B7A77}"/>
    <cellStyle name="Vsota 2 4 4 4 2 2" xfId="18154" xr:uid="{897CA706-21FA-47DF-82C3-55F5D37AE512}"/>
    <cellStyle name="Vsota 2 4 4 4 2 2 2" xfId="29692" xr:uid="{EA18B152-625D-40F5-909E-711BD1B95D59}"/>
    <cellStyle name="Vsota 2 4 4 4 2 3" xfId="26629" xr:uid="{640F3802-BB6A-4C27-AF15-404251F3119B}"/>
    <cellStyle name="Vsota 2 4 4 4 2 4" xfId="15223" xr:uid="{39B55278-2D1A-434D-9886-5AF486B16971}"/>
    <cellStyle name="Vsota 2 4 4 4 3" xfId="16600" xr:uid="{1094B775-571C-43C6-AD6F-9629DFE0CF69}"/>
    <cellStyle name="Vsota 2 4 4 4 3 2" xfId="28132" xr:uid="{10B57A64-CDC1-4555-8363-C506A3CFBE65}"/>
    <cellStyle name="Vsota 2 4 4 4 4" xfId="23731" xr:uid="{F51C73CD-16BE-418D-9322-CFA1081E1C28}"/>
    <cellStyle name="Vsota 2 4 4 4 5" xfId="12468" xr:uid="{D696A300-014C-4771-AA40-20BDD3DD201C}"/>
    <cellStyle name="Vsota 2 4 4 5" xfId="3105" xr:uid="{00000000-0005-0000-0000-0000A20C0000}"/>
    <cellStyle name="Vsota 2 4 4 5 2" xfId="6004" xr:uid="{DC512534-B407-4308-8FB7-7385D8465576}"/>
    <cellStyle name="Vsota 2 4 4 5 2 2" xfId="18277" xr:uid="{EBCCF17D-55D7-4FA2-A7CA-009A49300C5A}"/>
    <cellStyle name="Vsota 2 4 4 5 2 2 2" xfId="29815" xr:uid="{76D99FB6-036A-4DCB-A4C3-774AD243696B}"/>
    <cellStyle name="Vsota 2 4 4 5 2 3" xfId="26752" xr:uid="{3393D439-4AB3-4FD2-9819-3A84EAF7374F}"/>
    <cellStyle name="Vsota 2 4 4 5 2 4" xfId="15346" xr:uid="{4A63828C-F68F-412A-B308-5562803E66E0}"/>
    <cellStyle name="Vsota 2 4 4 5 3" xfId="16723" xr:uid="{58F05EB8-5B5C-4CBE-8135-75CA20D13FC8}"/>
    <cellStyle name="Vsota 2 4 4 5 3 2" xfId="28255" xr:uid="{BB566DA2-07AB-4026-B4BB-653F7F252338}"/>
    <cellStyle name="Vsota 2 4 4 5 4" xfId="23854" xr:uid="{517577A9-DE40-4424-9F32-00EC0A8145A6}"/>
    <cellStyle name="Vsota 2 4 4 5 5" xfId="12575" xr:uid="{30B2AD08-037B-469D-A559-2ECF9CE4601E}"/>
    <cellStyle name="Vsota 2 4 4 6" xfId="3177" xr:uid="{00000000-0005-0000-0000-0000A30C0000}"/>
    <cellStyle name="Vsota 2 4 4 6 2" xfId="6076" xr:uid="{9A28CBF1-0EFE-48E5-8EA1-EC0E371D8272}"/>
    <cellStyle name="Vsota 2 4 4 6 2 2" xfId="18349" xr:uid="{4EC5C402-4E0C-4DC3-9C00-D172E3B36D82}"/>
    <cellStyle name="Vsota 2 4 4 6 2 2 2" xfId="29887" xr:uid="{7083F622-3CEB-42A2-8308-C46ACB402318}"/>
    <cellStyle name="Vsota 2 4 4 6 2 3" xfId="26824" xr:uid="{EF4AF494-5322-4AD0-80C5-7A4578B340B1}"/>
    <cellStyle name="Vsota 2 4 4 6 2 4" xfId="15418" xr:uid="{DD6B136F-DB08-4EFA-A049-5BF973BBAF16}"/>
    <cellStyle name="Vsota 2 4 4 6 3" xfId="16795" xr:uid="{7F09B824-6898-4BCC-805B-435CB9E28464}"/>
    <cellStyle name="Vsota 2 4 4 6 3 2" xfId="28327" xr:uid="{BBE8A6A8-9606-4305-AE13-D8CCAC51C28C}"/>
    <cellStyle name="Vsota 2 4 4 6 4" xfId="23926" xr:uid="{7307F5C3-7C54-432D-8861-405D48E2BE07}"/>
    <cellStyle name="Vsota 2 4 4 6 5" xfId="12646" xr:uid="{B3D1F462-3121-4C15-8192-66AC0EAD0335}"/>
    <cellStyle name="Vsota 2 4 4 7" xfId="3254" xr:uid="{00000000-0005-0000-0000-0000A40C0000}"/>
    <cellStyle name="Vsota 2 4 4 7 2" xfId="6153" xr:uid="{5D16C097-A668-4057-8C9C-AF602448FBF6}"/>
    <cellStyle name="Vsota 2 4 4 7 2 2" xfId="18426" xr:uid="{BCE224ED-438A-47E0-A2DF-145D9ABC2685}"/>
    <cellStyle name="Vsota 2 4 4 7 2 2 2" xfId="29964" xr:uid="{9033024C-5770-42B9-87DD-EFD825A5BD22}"/>
    <cellStyle name="Vsota 2 4 4 7 2 3" xfId="26901" xr:uid="{74D1251C-39EC-4B4D-B61C-ACFB6A110C96}"/>
    <cellStyle name="Vsota 2 4 4 7 2 4" xfId="15495" xr:uid="{B794B869-47DB-40E1-89C7-F298DF639996}"/>
    <cellStyle name="Vsota 2 4 4 7 3" xfId="16872" xr:uid="{F437E0EA-B537-4B55-B524-7E225BEDC770}"/>
    <cellStyle name="Vsota 2 4 4 7 3 2" xfId="28404" xr:uid="{69AB44E5-2C5D-4AF3-BCA4-7B5101C375FB}"/>
    <cellStyle name="Vsota 2 4 4 7 4" xfId="24003" xr:uid="{704E6186-805F-4EEF-AB16-B3E279B9AE94}"/>
    <cellStyle name="Vsota 2 4 4 7 5" xfId="12723" xr:uid="{BA5BCA8B-01B7-4C08-8A84-9839330FA9D2}"/>
    <cellStyle name="Vsota 2 4 4 8" xfId="5063" xr:uid="{57F3E7F8-F014-4C74-946B-9C99F9D5A687}"/>
    <cellStyle name="Vsota 2 4 4 8 2" xfId="17336" xr:uid="{A9A448CA-39A7-4B29-9EB0-7578C56F2E74}"/>
    <cellStyle name="Vsota 2 4 4 8 2 2" xfId="28874" xr:uid="{887E4D5B-4F4A-4B02-8DEB-E3912D8596C3}"/>
    <cellStyle name="Vsota 2 4 4 8 3" xfId="25811" xr:uid="{43F88A2E-747A-40A6-89FB-F2BAA9D32407}"/>
    <cellStyle name="Vsota 2 4 4 8 4" xfId="14485" xr:uid="{B8FB69EA-D7F2-4D4E-AD13-299592BEAEE0}"/>
    <cellStyle name="Vsota 2 4 4 9" xfId="7094" xr:uid="{44770B18-C85D-436B-A182-AC6DC1AF9DC1}"/>
    <cellStyle name="Vsota 2 4 4 9 2" xfId="27314" xr:uid="{ADCA9B9E-B999-49CA-869C-0629CDE3115B}"/>
    <cellStyle name="Vsota 2 4 4 9 3" xfId="15862" xr:uid="{59FCF864-C9F6-4B1A-9A36-D497C783E75E}"/>
    <cellStyle name="Vsota 2 4 5" xfId="1145" xr:uid="{00000000-0005-0000-0000-0000A50C0000}"/>
    <cellStyle name="Vsota 2 4 5 2" xfId="4048" xr:uid="{C300E03E-8250-49C1-B08E-3DF2B18B31E0}"/>
    <cellStyle name="Vsota 2 4 5 2 2" xfId="17151" xr:uid="{BF56C2EB-82A5-4B59-ADBC-9BA38FAE7F48}"/>
    <cellStyle name="Vsota 2 4 5 2 2 2" xfId="28689" xr:uid="{D0A18846-D932-4CFB-BE04-69C75C071E2D}"/>
    <cellStyle name="Vsota 2 4 5 2 3" xfId="24796" xr:uid="{FF160ABC-CBE2-44B9-A100-B36756B85F51}"/>
    <cellStyle name="Vsota 2 4 5 2 4" xfId="13470" xr:uid="{3F8D8B49-34CC-400C-BA49-8EC22EDF3B56}"/>
    <cellStyle name="Vsota 2 4 5 3" xfId="6867" xr:uid="{4613A7EE-88B0-41BA-BF51-77F3836B192F}"/>
    <cellStyle name="Vsota 2 4 5 3 2" xfId="27129" xr:uid="{9A3DF1DF-35A1-4D82-892F-9062A3983E5F}"/>
    <cellStyle name="Vsota 2 4 5 3 3" xfId="15677" xr:uid="{1DE584CF-6580-4108-9336-F7172F71E0E8}"/>
    <cellStyle name="Vsota 2 4 5 4" xfId="8962" xr:uid="{2722C258-0E96-4701-9480-792E4237AE0D}"/>
    <cellStyle name="Vsota 2 4 5 4 2" xfId="21898" xr:uid="{793CE007-09B1-4D30-854C-73E4222E3984}"/>
    <cellStyle name="Vsota 2 4 6" xfId="2264" xr:uid="{00000000-0005-0000-0000-0000A60C0000}"/>
    <cellStyle name="Vsota 2 4 6 2" xfId="5163" xr:uid="{81B7AF50-4D10-4001-B84F-A94F7B85B489}"/>
    <cellStyle name="Vsota 2 4 6 2 2" xfId="17436" xr:uid="{A34C5685-C6D8-4634-A5A5-E1A9F61FAAA6}"/>
    <cellStyle name="Vsota 2 4 6 2 2 2" xfId="28974" xr:uid="{CEF16575-0C58-4FBE-BA85-66D1795C5F42}"/>
    <cellStyle name="Vsota 2 4 6 2 3" xfId="25911" xr:uid="{3FB3BD0D-80C2-419B-94C5-1509598201D0}"/>
    <cellStyle name="Vsota 2 4 6 2 4" xfId="14579" xr:uid="{0DA40756-4C25-4D84-84A2-0CB38C5BA9B7}"/>
    <cellStyle name="Vsota 2 4 6 3" xfId="8043" xr:uid="{0E83B5B8-FC86-4C4E-89D5-FDE8DEC11A54}"/>
    <cellStyle name="Vsota 2 4 6 3 2" xfId="27414" xr:uid="{6B01705E-6951-4AD2-A7FD-25EE7C6858D3}"/>
    <cellStyle name="Vsota 2 4 6 3 3" xfId="15956" xr:uid="{8FF521FE-1055-4A3A-AA52-DD4EEEDF0D70}"/>
    <cellStyle name="Vsota 2 4 6 4" xfId="9477" xr:uid="{20AA4678-F4E2-4B94-8B22-7171E548A4C5}"/>
    <cellStyle name="Vsota 2 4 6 4 2" xfId="23013" xr:uid="{BC808027-979F-49C9-A5DF-D0D106CB7878}"/>
    <cellStyle name="Vsota 2 4 7" xfId="2409" xr:uid="{00000000-0005-0000-0000-0000A70C0000}"/>
    <cellStyle name="Vsota 2 4 7 2" xfId="5308" xr:uid="{1613CBE5-5D31-40D3-88F6-FA03060BCA26}"/>
    <cellStyle name="Vsota 2 4 7 2 2" xfId="17581" xr:uid="{C3BA2424-B427-4DFE-82FC-C7FE863B5D41}"/>
    <cellStyle name="Vsota 2 4 7 2 2 2" xfId="29119" xr:uid="{8CD234FA-7CA2-432C-8DF1-9F4BC975EC0D}"/>
    <cellStyle name="Vsota 2 4 7 2 3" xfId="26056" xr:uid="{3AA13BE5-5C92-4F55-AE0E-EB9688EB3C44}"/>
    <cellStyle name="Vsota 2 4 7 2 4" xfId="14710" xr:uid="{87EAE74A-F5A9-4C07-BF2E-8772925C4B3E}"/>
    <cellStyle name="Vsota 2 4 7 3" xfId="16087" xr:uid="{ADA9583D-9FF1-4FC5-91EF-60167A858E07}"/>
    <cellStyle name="Vsota 2 4 7 3 2" xfId="27559" xr:uid="{7183B0A4-94D6-478B-AFCE-DD531F9D318F}"/>
    <cellStyle name="Vsota 2 4 7 4" xfId="23158" xr:uid="{E2B6B94F-902B-4304-A8B8-D8D36F5E1DB1}"/>
    <cellStyle name="Vsota 2 4 7 5" xfId="12054" xr:uid="{C97BC02B-BBE2-4A51-8DC6-7650B0D718B1}"/>
    <cellStyle name="Vsota 2 4 8" xfId="3018" xr:uid="{00000000-0005-0000-0000-0000A80C0000}"/>
    <cellStyle name="Vsota 2 4 8 2" xfId="5917" xr:uid="{7264E5D1-C940-4044-A644-4CCC4356D856}"/>
    <cellStyle name="Vsota 2 4 8 2 2" xfId="18190" xr:uid="{20A33DC8-18A8-41E3-B426-53161D0266E5}"/>
    <cellStyle name="Vsota 2 4 8 2 2 2" xfId="29728" xr:uid="{3C2975D1-E202-47F5-9B13-5859E29B5AD9}"/>
    <cellStyle name="Vsota 2 4 8 2 3" xfId="26665" xr:uid="{ECD46BC8-4490-4F81-80F9-1DAE8AF61393}"/>
    <cellStyle name="Vsota 2 4 8 2 4" xfId="15259" xr:uid="{0E4AD8DE-2EBC-42A4-998C-04C08AB807DD}"/>
    <cellStyle name="Vsota 2 4 8 3" xfId="16636" xr:uid="{32C622A2-DA29-4433-89AC-7ED04A0E7BCF}"/>
    <cellStyle name="Vsota 2 4 8 3 2" xfId="28168" xr:uid="{D36698E6-001A-4F3E-9173-0B4E733B51B6}"/>
    <cellStyle name="Vsota 2 4 8 4" xfId="23767" xr:uid="{8DEBDD44-E742-4767-ADCA-43CC13D08E2E}"/>
    <cellStyle name="Vsota 2 4 8 5" xfId="12498" xr:uid="{1C063899-D8D7-41D9-A242-E4AC80BC2FFF}"/>
    <cellStyle name="Vsota 2 4 9" xfId="3478" xr:uid="{11F4E9FE-F559-4810-ADEF-4B26FE772730}"/>
    <cellStyle name="Vsota 2 4 9 2" xfId="16921" xr:uid="{4401B2CE-AB83-4F4A-BB77-BD32C52505E5}"/>
    <cellStyle name="Vsota 2 4 9 2 2" xfId="28453" xr:uid="{9B8236F0-5912-4D29-AAF1-EB615B9348F8}"/>
    <cellStyle name="Vsota 2 4 9 3" xfId="24226" xr:uid="{323C56AD-D67E-4229-B61B-C97A9FFBD81E}"/>
    <cellStyle name="Vsota 2 4 9 4" xfId="12946" xr:uid="{5E460C61-33E3-40AB-A822-3CF4A2341381}"/>
    <cellStyle name="Vsota 2 5" xfId="1358" xr:uid="{00000000-0005-0000-0000-0000A90C0000}"/>
    <cellStyle name="Vsota 2 5 10" xfId="9152" xr:uid="{85D40D4C-3E15-4167-9749-AD480756A4B7}"/>
    <cellStyle name="Vsota 2 5 10 2" xfId="22111" xr:uid="{AD87C35E-89A8-4B6D-AA97-F8CDAF1461AA}"/>
    <cellStyle name="Vsota 2 5 2" xfId="2413" xr:uid="{00000000-0005-0000-0000-0000AA0C0000}"/>
    <cellStyle name="Vsota 2 5 2 2" xfId="5312" xr:uid="{258FD1FA-0431-4114-8DBB-3BF514FE15A0}"/>
    <cellStyle name="Vsota 2 5 2 2 2" xfId="8576" xr:uid="{97EA1109-C9BC-4814-8B21-0AC9CE4E5865}"/>
    <cellStyle name="Vsota 2 5 2 2 2 2" xfId="29123" xr:uid="{7F27D60F-5087-4444-A1BC-F2E65E04FABF}"/>
    <cellStyle name="Vsota 2 5 2 2 2 3" xfId="17585" xr:uid="{F990A148-DD8A-49DB-8620-9722778F525A}"/>
    <cellStyle name="Vsota 2 5 2 2 3" xfId="10010" xr:uid="{D80B6B0C-3C7E-4BB0-A9BB-10F757453638}"/>
    <cellStyle name="Vsota 2 5 2 2 3 2" xfId="26060" xr:uid="{3B3EE78B-3C7B-48FF-B2DF-DAAC2070D63C}"/>
    <cellStyle name="Vsota 2 5 2 3" xfId="8005" xr:uid="{ED27A91E-A245-4585-8966-C1C8C3E098CE}"/>
    <cellStyle name="Vsota 2 5 2 3 2" xfId="9439" xr:uid="{FB0F8F50-6EAC-4181-BACD-5850B749F3F7}"/>
    <cellStyle name="Vsota 2 5 2 3 2 2" xfId="27563" xr:uid="{94246AAA-9239-4DF9-A1E0-EA358D43C0DA}"/>
    <cellStyle name="Vsota 2 5 2 4" xfId="7925" xr:uid="{F12557C0-12F8-46D0-B32D-9078BEA6DAF2}"/>
    <cellStyle name="Vsota 2 5 2 4 2" xfId="23162" xr:uid="{7B37502F-6D3D-4B50-9357-3707A54C0A03}"/>
    <cellStyle name="Vsota 2 5 2 5" xfId="9359" xr:uid="{66698CCB-A2AB-4334-A619-69869D6BB26F}"/>
    <cellStyle name="Vsota 2 5 3" xfId="2186" xr:uid="{00000000-0005-0000-0000-0000AB0C0000}"/>
    <cellStyle name="Vsota 2 5 3 2" xfId="5085" xr:uid="{64D77AAD-2420-43D1-A125-9878C5F50274}"/>
    <cellStyle name="Vsota 2 5 3 2 2" xfId="8201" xr:uid="{918A9E5B-7E94-469D-B35C-F48F717AB159}"/>
    <cellStyle name="Vsota 2 5 3 2 2 2" xfId="28896" xr:uid="{F8AD8D70-42D3-4149-948E-D7723C8D10E2}"/>
    <cellStyle name="Vsota 2 5 3 2 2 3" xfId="17358" xr:uid="{3AB188CD-8C23-4685-B956-85525EB78D0C}"/>
    <cellStyle name="Vsota 2 5 3 2 3" xfId="9635" xr:uid="{8C38BEFF-14BF-4BF3-8866-1CAFB0573417}"/>
    <cellStyle name="Vsota 2 5 3 2 3 2" xfId="25833" xr:uid="{6BE4CEBF-043A-4FE2-B4AA-77E2524831F0}"/>
    <cellStyle name="Vsota 2 5 3 3" xfId="8702" xr:uid="{B1CC8B0C-FB6C-4CBF-B07C-2EF100FE64A3}"/>
    <cellStyle name="Vsota 2 5 3 3 2" xfId="10136" xr:uid="{28D6FBBD-EF88-45A1-85B6-48E4B6DC3A11}"/>
    <cellStyle name="Vsota 2 5 3 3 2 2" xfId="27336" xr:uid="{5E3576C2-97B7-4B07-9D16-ECC8419470D3}"/>
    <cellStyle name="Vsota 2 5 3 4" xfId="7298" xr:uid="{16D6F21C-DDC5-41A5-9F05-DC58A1C07D73}"/>
    <cellStyle name="Vsota 2 5 3 4 2" xfId="22935" xr:uid="{F549C8E4-3E13-4F35-98FB-81C240BF62FA}"/>
    <cellStyle name="Vsota 2 5 3 5" xfId="9066" xr:uid="{D69B14E3-4C70-4E3A-8D6D-776DE3CBB4DB}"/>
    <cellStyle name="Vsota 2 5 4" xfId="2799" xr:uid="{00000000-0005-0000-0000-0000AC0C0000}"/>
    <cellStyle name="Vsota 2 5 4 2" xfId="5698" xr:uid="{11FF9B4B-CF35-46BD-94B7-75F7A4E78F2B}"/>
    <cellStyle name="Vsota 2 5 4 2 2" xfId="17971" xr:uid="{7C9BB0C9-A639-42D9-B476-B40D5CA026B0}"/>
    <cellStyle name="Vsota 2 5 4 2 2 2" xfId="29509" xr:uid="{A1540E71-8919-4C2C-B150-CD9609509A35}"/>
    <cellStyle name="Vsota 2 5 4 2 3" xfId="26446" xr:uid="{A71AD2E5-5885-4B55-BB5A-7AEF496A00B2}"/>
    <cellStyle name="Vsota 2 5 4 2 4" xfId="15054" xr:uid="{A15787AE-F469-4661-AFEA-D608F1364EF2}"/>
    <cellStyle name="Vsota 2 5 4 3" xfId="8369" xr:uid="{9A986361-3A43-47AD-A7D9-8B1F19239CA3}"/>
    <cellStyle name="Vsota 2 5 4 3 2" xfId="27949" xr:uid="{A2BC2A55-BA2B-4C62-90A9-1E30B5F7553C}"/>
    <cellStyle name="Vsota 2 5 4 3 3" xfId="16431" xr:uid="{EE438B5E-8E68-4C4B-A2BA-D40686881B5A}"/>
    <cellStyle name="Vsota 2 5 4 4" xfId="9803" xr:uid="{21A5D96C-6EE9-45AB-8679-9C5C1ABD1868}"/>
    <cellStyle name="Vsota 2 5 4 4 2" xfId="23548" xr:uid="{14765EB6-5E9C-43A3-8B40-70DAFE9BD4C9}"/>
    <cellStyle name="Vsota 2 5 5" xfId="2277" xr:uid="{00000000-0005-0000-0000-0000AD0C0000}"/>
    <cellStyle name="Vsota 2 5 5 2" xfId="5176" xr:uid="{98094BBD-428B-4AB1-8291-0B9724AB1ACF}"/>
    <cellStyle name="Vsota 2 5 5 2 2" xfId="17449" xr:uid="{0FE88BBD-AFF0-45F5-BE5F-BC8C6929779F}"/>
    <cellStyle name="Vsota 2 5 5 2 2 2" xfId="28987" xr:uid="{A0ACD969-A5A7-4B5D-A70B-FA4697CA6EEB}"/>
    <cellStyle name="Vsota 2 5 5 2 3" xfId="25924" xr:uid="{736A1A32-12AD-4534-9E99-3C4A42233C80}"/>
    <cellStyle name="Vsota 2 5 5 2 4" xfId="14591" xr:uid="{9827CEF3-9361-45EF-9320-BF109366633C}"/>
    <cellStyle name="Vsota 2 5 5 3" xfId="8747" xr:uid="{C3230113-0E28-4AB5-A15F-C8239F865794}"/>
    <cellStyle name="Vsota 2 5 5 3 2" xfId="27427" xr:uid="{BB7796D7-640C-4709-AA55-F14CD791229C}"/>
    <cellStyle name="Vsota 2 5 5 3 3" xfId="15968" xr:uid="{44E59BC4-7762-4079-99D2-CE3F0A019777}"/>
    <cellStyle name="Vsota 2 5 5 4" xfId="10181" xr:uid="{8F1F4171-1125-451F-89B7-BCC5D5AD0380}"/>
    <cellStyle name="Vsota 2 5 5 4 2" xfId="23026" xr:uid="{260D3EFC-7711-46C3-83B8-07CE9AF7C75D}"/>
    <cellStyle name="Vsota 2 5 6" xfId="2516" xr:uid="{00000000-0005-0000-0000-0000AE0C0000}"/>
    <cellStyle name="Vsota 2 5 6 2" xfId="5415" xr:uid="{F23811F9-3935-480A-A812-5A3FE4EE62C7}"/>
    <cellStyle name="Vsota 2 5 6 2 2" xfId="17688" xr:uid="{18CC5103-42A2-45F7-9887-4A0CEF54139D}"/>
    <cellStyle name="Vsota 2 5 6 2 2 2" xfId="29226" xr:uid="{7971C647-8790-4EC4-B44C-015608DBC8EC}"/>
    <cellStyle name="Vsota 2 5 6 2 3" xfId="26163" xr:uid="{B8213CB5-C8DB-4848-8D93-635C0A403130}"/>
    <cellStyle name="Vsota 2 5 6 2 4" xfId="14805" xr:uid="{27757620-B8F8-4236-BCB5-7A8817004D08}"/>
    <cellStyle name="Vsota 2 5 6 3" xfId="16182" xr:uid="{76E7D6B4-8856-422B-8EAB-1D5DE329A526}"/>
    <cellStyle name="Vsota 2 5 6 3 2" xfId="27666" xr:uid="{ED0BB6CB-547A-4819-8A38-8C864F5BF64F}"/>
    <cellStyle name="Vsota 2 5 6 4" xfId="23265" xr:uid="{52F197E7-CBB0-4242-8A38-0BEBD4E15812}"/>
    <cellStyle name="Vsota 2 5 6 5" xfId="12140" xr:uid="{5E1241E5-7DF7-431E-A0B7-FB890AC8F6BA}"/>
    <cellStyle name="Vsota 2 5 7" xfId="3149" xr:uid="{00000000-0005-0000-0000-0000AF0C0000}"/>
    <cellStyle name="Vsota 2 5 7 2" xfId="6048" xr:uid="{97DEBE69-8973-4C6A-8519-C768EF299894}"/>
    <cellStyle name="Vsota 2 5 7 2 2" xfId="18321" xr:uid="{33E9CF9B-AFE2-4CA9-8AED-62499698DB9F}"/>
    <cellStyle name="Vsota 2 5 7 2 2 2" xfId="29859" xr:uid="{153B6134-471C-4782-A4D2-1C10CFE105B9}"/>
    <cellStyle name="Vsota 2 5 7 2 3" xfId="26796" xr:uid="{0EE815F3-AB64-4976-9FEF-68132E80AEC2}"/>
    <cellStyle name="Vsota 2 5 7 2 4" xfId="15390" xr:uid="{542631DD-1220-40C3-A4AF-2166AB59A71C}"/>
    <cellStyle name="Vsota 2 5 7 3" xfId="16767" xr:uid="{CBDA1B1D-8827-4278-AD2B-795167FAB515}"/>
    <cellStyle name="Vsota 2 5 7 3 2" xfId="28299" xr:uid="{79F2BE45-E876-42EC-A88A-9DA0766096CB}"/>
    <cellStyle name="Vsota 2 5 7 4" xfId="23898" xr:uid="{FBCC8260-E00B-459D-A1AD-D4BC150ED234}"/>
    <cellStyle name="Vsota 2 5 7 5" xfId="12618" xr:uid="{856E428D-8897-4032-ABC7-4937D48A5A0F}"/>
    <cellStyle name="Vsota 2 5 8" xfId="4261" xr:uid="{3C98C189-CE36-4CBE-A80C-EDEF239577F7}"/>
    <cellStyle name="Vsota 2 5 8 2" xfId="17197" xr:uid="{EA553FBA-714A-4F3B-8D1D-B45E37FA044F}"/>
    <cellStyle name="Vsota 2 5 8 2 2" xfId="28735" xr:uid="{5B534F85-4E47-443D-A0E5-65977E9D8700}"/>
    <cellStyle name="Vsota 2 5 8 3" xfId="25009" xr:uid="{2A8B1BF5-6F10-4F68-A93E-4643D55D9A77}"/>
    <cellStyle name="Vsota 2 5 8 4" xfId="13683" xr:uid="{5EFAA979-20F6-4A62-8DF3-58F57242854A}"/>
    <cellStyle name="Vsota 2 5 9" xfId="7718" xr:uid="{0454D7DF-9411-4091-A3E6-897F6FFF23D3}"/>
    <cellStyle name="Vsota 2 5 9 2" xfId="27175" xr:uid="{35CE6D95-1EEE-42E7-A4DC-4E66F770E855}"/>
    <cellStyle name="Vsota 2 5 9 3" xfId="15723" xr:uid="{02C21A0C-30D3-4249-B87C-1C6E5519D738}"/>
    <cellStyle name="Vsota 2 6" xfId="1355" xr:uid="{00000000-0005-0000-0000-0000B00C0000}"/>
    <cellStyle name="Vsota 2 6 10" xfId="9155" xr:uid="{968E46AE-D070-4BC7-9B00-4C5444ECB41D}"/>
    <cellStyle name="Vsota 2 6 10 2" xfId="22108" xr:uid="{6CDB664C-FF16-41B2-947D-0558312167C5}"/>
    <cellStyle name="Vsota 2 6 2" xfId="2649" xr:uid="{00000000-0005-0000-0000-0000B10C0000}"/>
    <cellStyle name="Vsota 2 6 2 2" xfId="5548" xr:uid="{6315D045-BE9E-421E-B7F3-FFD40FF5324D}"/>
    <cellStyle name="Vsota 2 6 2 2 2" xfId="8579" xr:uid="{C4DDD48D-7A92-40D8-8D1B-F54C0093E1D8}"/>
    <cellStyle name="Vsota 2 6 2 2 2 2" xfId="29359" xr:uid="{24A0755F-BB28-4B0B-A6AB-3D67440592AA}"/>
    <cellStyle name="Vsota 2 6 2 2 2 3" xfId="17821" xr:uid="{0EB99917-0981-422E-B51A-D3609C27FFB7}"/>
    <cellStyle name="Vsota 2 6 2 2 3" xfId="10013" xr:uid="{D17D7A3E-ACDA-4C4A-81B5-B5BC6808A88F}"/>
    <cellStyle name="Vsota 2 6 2 2 3 2" xfId="26296" xr:uid="{6E138E0D-02F0-426C-969D-93C3B1469CE2}"/>
    <cellStyle name="Vsota 2 6 2 3" xfId="8182" xr:uid="{EA41858F-2BE5-4313-A9D1-C079A18F0B44}"/>
    <cellStyle name="Vsota 2 6 2 3 2" xfId="9616" xr:uid="{488B2437-CFB8-45A5-9654-B2EFF71B99FF}"/>
    <cellStyle name="Vsota 2 6 2 3 2 2" xfId="27799" xr:uid="{F670683A-0462-4774-BCFF-6EB627437C06}"/>
    <cellStyle name="Vsota 2 6 2 4" xfId="7928" xr:uid="{25F0B6B5-E93A-4429-9B82-2DC351E49748}"/>
    <cellStyle name="Vsota 2 6 2 4 2" xfId="23398" xr:uid="{CCA2AF3A-E160-49E7-9968-C41E0234A507}"/>
    <cellStyle name="Vsota 2 6 2 5" xfId="9362" xr:uid="{EC683CC1-77CC-4046-9AA9-76F73B26AD0C}"/>
    <cellStyle name="Vsota 2 6 3" xfId="2482" xr:uid="{00000000-0005-0000-0000-0000B20C0000}"/>
    <cellStyle name="Vsota 2 6 3 2" xfId="5381" xr:uid="{FC7C9561-7AD9-4064-A102-F5F334221D34}"/>
    <cellStyle name="Vsota 2 6 3 2 2" xfId="8471" xr:uid="{533BC0DF-99CC-428F-BC21-A2F14F3CA21B}"/>
    <cellStyle name="Vsota 2 6 3 2 2 2" xfId="29192" xr:uid="{AC646028-7B5D-4A87-944E-D3FF0011C940}"/>
    <cellStyle name="Vsota 2 6 3 2 2 3" xfId="17654" xr:uid="{5EACB084-5EC8-4850-9ED9-275E966A1F63}"/>
    <cellStyle name="Vsota 2 6 3 2 3" xfId="9905" xr:uid="{BA497F56-42DD-464A-BC04-8BEC7C8E4511}"/>
    <cellStyle name="Vsota 2 6 3 2 3 2" xfId="26129" xr:uid="{F0F7AC63-0B5F-4660-95E0-E15DF05C80FE}"/>
    <cellStyle name="Vsota 2 6 3 3" xfId="8736" xr:uid="{F2B18450-387D-4DCB-AE4F-6714C6C472FA}"/>
    <cellStyle name="Vsota 2 6 3 3 2" xfId="10170" xr:uid="{1DB84D39-25F9-4196-8739-8562564F32B5}"/>
    <cellStyle name="Vsota 2 6 3 3 2 2" xfId="27632" xr:uid="{06E0A294-94A5-4261-B67A-2658E5924E38}"/>
    <cellStyle name="Vsota 2 6 3 4" xfId="7820" xr:uid="{F17166AF-99D6-4F6B-9B5D-0627DCEB4D39}"/>
    <cellStyle name="Vsota 2 6 3 4 2" xfId="23231" xr:uid="{0456F13C-269E-4BFD-B52F-B6F2E997C7B6}"/>
    <cellStyle name="Vsota 2 6 3 5" xfId="9254" xr:uid="{E14259D1-5FBE-4FCE-A894-4E21B2592146}"/>
    <cellStyle name="Vsota 2 6 4" xfId="2696" xr:uid="{00000000-0005-0000-0000-0000B30C0000}"/>
    <cellStyle name="Vsota 2 6 4 2" xfId="5595" xr:uid="{267FB3AB-C6E1-48BF-8A91-A09E389DD9AD}"/>
    <cellStyle name="Vsota 2 6 4 2 2" xfId="17868" xr:uid="{7127A9BD-B8D2-4056-90CB-E225921F9374}"/>
    <cellStyle name="Vsota 2 6 4 2 2 2" xfId="29406" xr:uid="{52DCBAB0-D86C-44E6-83A9-190A0150ECB7}"/>
    <cellStyle name="Vsota 2 6 4 2 3" xfId="26343" xr:uid="{BC7CB9A5-680C-47C0-B32D-E6C8110FC976}"/>
    <cellStyle name="Vsota 2 6 4 2 4" xfId="14959" xr:uid="{F889B74C-1F5C-4F4C-AB23-0A7B73AFE99A}"/>
    <cellStyle name="Vsota 2 6 4 3" xfId="8372" xr:uid="{4B41C6EA-2867-43A8-BB5B-7E5D1009D6A3}"/>
    <cellStyle name="Vsota 2 6 4 3 2" xfId="27846" xr:uid="{EF73D01E-ED96-48BC-8F47-DCAA27B8C24E}"/>
    <cellStyle name="Vsota 2 6 4 3 3" xfId="16336" xr:uid="{334911FA-BA19-4821-940F-5187F95D4773}"/>
    <cellStyle name="Vsota 2 6 4 4" xfId="9806" xr:uid="{678F730C-0140-4190-AC3E-EBB6927B0294}"/>
    <cellStyle name="Vsota 2 6 4 4 2" xfId="23445" xr:uid="{63871A35-EE77-4C58-9273-53D806EAF0E7}"/>
    <cellStyle name="Vsota 2 6 5" xfId="2589" xr:uid="{00000000-0005-0000-0000-0000B40C0000}"/>
    <cellStyle name="Vsota 2 6 5 2" xfId="5488" xr:uid="{5AE2A94D-C923-43B9-99B1-A5A54E54273D}"/>
    <cellStyle name="Vsota 2 6 5 2 2" xfId="17761" xr:uid="{E2663B47-FCFD-4392-9968-D69AADF70AE8}"/>
    <cellStyle name="Vsota 2 6 5 2 2 2" xfId="29299" xr:uid="{09AA973D-6C35-4631-9B23-E086564662A2}"/>
    <cellStyle name="Vsota 2 6 5 2 3" xfId="26236" xr:uid="{67265BE2-17A9-40E5-87F2-894BC5EF6D82}"/>
    <cellStyle name="Vsota 2 6 5 2 4" xfId="14867" xr:uid="{F1A10923-AF0B-483D-B9AF-9751E4B13A48}"/>
    <cellStyle name="Vsota 2 6 5 3" xfId="8707" xr:uid="{39314ACD-6E54-4AF2-9CBA-4967D57FC646}"/>
    <cellStyle name="Vsota 2 6 5 3 2" xfId="27739" xr:uid="{D3B4977F-D63D-4A81-8273-F4D1D51CF41D}"/>
    <cellStyle name="Vsota 2 6 5 3 3" xfId="16244" xr:uid="{3960BD23-04FD-44F8-AA4C-1D05862A16CA}"/>
    <cellStyle name="Vsota 2 6 5 4" xfId="10141" xr:uid="{19DB0E63-1AF6-4D83-BCE5-3B5B4A9DFB96}"/>
    <cellStyle name="Vsota 2 6 5 4 2" xfId="23338" xr:uid="{809AB729-C92B-47CE-A8B9-E64EEE5E7D17}"/>
    <cellStyle name="Vsota 2 6 6" xfId="1104" xr:uid="{00000000-0005-0000-0000-0000B50C0000}"/>
    <cellStyle name="Vsota 2 6 6 2" xfId="4007" xr:uid="{28D47D56-E8F6-4776-B7BC-898D807682E8}"/>
    <cellStyle name="Vsota 2 6 6 2 2" xfId="17117" xr:uid="{F4BFC287-A2EE-4F20-9249-CFAA4DB6E177}"/>
    <cellStyle name="Vsota 2 6 6 2 2 2" xfId="28655" xr:uid="{80A188F2-7158-4B00-B444-6D814B40FFB8}"/>
    <cellStyle name="Vsota 2 6 6 2 3" xfId="24755" xr:uid="{79B94090-36EF-45A1-8E6C-E497A500EF3E}"/>
    <cellStyle name="Vsota 2 6 6 2 4" xfId="13435" xr:uid="{F4E812B0-F016-4B32-A940-00BB1FF5995C}"/>
    <cellStyle name="Vsota 2 6 6 3" xfId="15649" xr:uid="{44956CAB-2833-4A30-854B-7D807A2F528B}"/>
    <cellStyle name="Vsota 2 6 6 3 2" xfId="27095" xr:uid="{23DBA9A9-AD08-43B5-AAFC-6264F916B7F8}"/>
    <cellStyle name="Vsota 2 6 6 4" xfId="21857" xr:uid="{A1556481-5D90-4DA5-8525-02B92F193D8E}"/>
    <cellStyle name="Vsota 2 6 6 5" xfId="10919" xr:uid="{36462E40-776A-4A93-AA38-D5C0B080E1CC}"/>
    <cellStyle name="Vsota 2 6 7" xfId="2430" xr:uid="{00000000-0005-0000-0000-0000B60C0000}"/>
    <cellStyle name="Vsota 2 6 7 2" xfId="5329" xr:uid="{567E0D6E-C504-4FB5-840E-8961081A87F3}"/>
    <cellStyle name="Vsota 2 6 7 2 2" xfId="17602" xr:uid="{B4565CED-0E37-4CA6-9C09-DBA99C5C6F59}"/>
    <cellStyle name="Vsota 2 6 7 2 2 2" xfId="29140" xr:uid="{53DCA793-DDCC-41DF-AB80-503B94493FD7}"/>
    <cellStyle name="Vsota 2 6 7 2 3" xfId="26077" xr:uid="{5994C053-1151-4E51-B2C2-F2876F3265F0}"/>
    <cellStyle name="Vsota 2 6 7 2 4" xfId="14729" xr:uid="{8047426E-73CC-46FB-A29D-0AE93872A008}"/>
    <cellStyle name="Vsota 2 6 7 3" xfId="16106" xr:uid="{41872720-F632-4F8C-9776-984229730DE4}"/>
    <cellStyle name="Vsota 2 6 7 3 2" xfId="27580" xr:uid="{B8EDFF58-20CF-4168-B718-36BA769022C7}"/>
    <cellStyle name="Vsota 2 6 7 4" xfId="23179" xr:uid="{2460F7BE-C2BD-4F88-ABB4-EB8AE74F3526}"/>
    <cellStyle name="Vsota 2 6 7 5" xfId="12071" xr:uid="{9FD29682-38CD-4F29-8A15-8A20B8D99A05}"/>
    <cellStyle name="Vsota 2 6 8" xfId="4258" xr:uid="{78CA2571-5117-4C57-884E-A75C62AF166C}"/>
    <cellStyle name="Vsota 2 6 8 2" xfId="17194" xr:uid="{7043CC27-5D06-4686-8C03-ADB40BC9FD12}"/>
    <cellStyle name="Vsota 2 6 8 2 2" xfId="28732" xr:uid="{26C598CD-40E1-4708-9502-940A41C03B45}"/>
    <cellStyle name="Vsota 2 6 8 3" xfId="25006" xr:uid="{6726FEFE-4D3F-4D1D-BECB-7C250A8CFF04}"/>
    <cellStyle name="Vsota 2 6 8 4" xfId="13680" xr:uid="{0D309A2D-0BBE-4F7E-A2AD-943A4FF7019B}"/>
    <cellStyle name="Vsota 2 6 9" xfId="7721" xr:uid="{4085E49D-4C06-4E89-9806-62F9D80E1347}"/>
    <cellStyle name="Vsota 2 6 9 2" xfId="27172" xr:uid="{225CC3CB-CF1B-4E4E-A740-AB0A305F35A1}"/>
    <cellStyle name="Vsota 2 6 9 3" xfId="15720" xr:uid="{E811D946-652B-4B87-9097-C377D9345342}"/>
    <cellStyle name="Vsota 2 7" xfId="2153" xr:uid="{00000000-0005-0000-0000-0000B70C0000}"/>
    <cellStyle name="Vsota 2 7 10" xfId="9153" xr:uid="{5E5898C0-62E7-4CCA-8B50-CDCD44A1A24E}"/>
    <cellStyle name="Vsota 2 7 10 2" xfId="22902" xr:uid="{2FB71CDA-D301-411D-AC25-9CFEB18C2838}"/>
    <cellStyle name="Vsota 2 7 2" xfId="2757" xr:uid="{00000000-0005-0000-0000-0000B80C0000}"/>
    <cellStyle name="Vsota 2 7 2 2" xfId="5656" xr:uid="{06319262-200A-4C41-B5A0-FCEFBBAA1AC9}"/>
    <cellStyle name="Vsota 2 7 2 2 2" xfId="8577" xr:uid="{6F1D4B59-6EAA-4411-BF5C-FBA7077D4AB4}"/>
    <cellStyle name="Vsota 2 7 2 2 2 2" xfId="29467" xr:uid="{58E5AD2E-DA47-4514-A508-9F8575F77955}"/>
    <cellStyle name="Vsota 2 7 2 2 2 3" xfId="17929" xr:uid="{B49A82D2-0588-4E71-9651-CBE6C9C0ABAB}"/>
    <cellStyle name="Vsota 2 7 2 2 3" xfId="10011" xr:uid="{5FCD2AAA-2700-4ACB-959D-1FB46711C76D}"/>
    <cellStyle name="Vsota 2 7 2 2 3 2" xfId="26404" xr:uid="{399C3A58-5CA1-4803-A482-2E7DA4EDA59D}"/>
    <cellStyle name="Vsota 2 7 2 3" xfId="8349" xr:uid="{27EA0225-4912-48B2-ADF6-DC3375D339FA}"/>
    <cellStyle name="Vsota 2 7 2 3 2" xfId="9783" xr:uid="{AECA806B-0AE9-4BA1-81EE-D848199C920C}"/>
    <cellStyle name="Vsota 2 7 2 3 2 2" xfId="27907" xr:uid="{4AC4AD1E-7994-4D08-A5A7-15EF8DA68FAE}"/>
    <cellStyle name="Vsota 2 7 2 4" xfId="7926" xr:uid="{2789F1F6-D8E4-414E-ACB4-43FF84E38600}"/>
    <cellStyle name="Vsota 2 7 2 4 2" xfId="23506" xr:uid="{44E62F06-9769-4278-A6DD-1E40AEAA001E}"/>
    <cellStyle name="Vsota 2 7 2 5" xfId="9360" xr:uid="{B2AE979B-E975-421D-AE11-E323C797F584}"/>
    <cellStyle name="Vsota 2 7 3" xfId="2867" xr:uid="{00000000-0005-0000-0000-0000B90C0000}"/>
    <cellStyle name="Vsota 2 7 3 2" xfId="5766" xr:uid="{DE2FF25B-A683-4393-8575-76225A31B3BA}"/>
    <cellStyle name="Vsota 2 7 3 2 2" xfId="8429" xr:uid="{5D8AA3B9-F6F6-48D1-B213-14592FD33074}"/>
    <cellStyle name="Vsota 2 7 3 2 2 2" xfId="29577" xr:uid="{3B664DCF-780D-4D76-B4F5-90992517DE92}"/>
    <cellStyle name="Vsota 2 7 3 2 2 3" xfId="18039" xr:uid="{6CF41AF3-9264-463B-AEC1-B8F1512074D0}"/>
    <cellStyle name="Vsota 2 7 3 2 3" xfId="9863" xr:uid="{8B7862A3-486B-4F1F-96A4-096EC28D1EDD}"/>
    <cellStyle name="Vsota 2 7 3 2 3 2" xfId="26514" xr:uid="{93ADE683-919A-477E-8218-BAEBFDC50E9E}"/>
    <cellStyle name="Vsota 2 7 3 3" xfId="6844" xr:uid="{56AC6D36-2F9C-4361-ABBF-4B7BC154FEB6}"/>
    <cellStyle name="Vsota 2 7 3 3 2" xfId="8946" xr:uid="{53538374-63C9-4A65-9E21-F48690A2AE42}"/>
    <cellStyle name="Vsota 2 7 3 3 2 2" xfId="28017" xr:uid="{45C38C60-638F-4985-B530-24BF4683DE03}"/>
    <cellStyle name="Vsota 2 7 3 4" xfId="7778" xr:uid="{2B0E3D64-5F2F-4A4A-87FC-C82E2BD657D9}"/>
    <cellStyle name="Vsota 2 7 3 4 2" xfId="23616" xr:uid="{08F4E239-19D9-47CD-BFAB-AB624E3216F8}"/>
    <cellStyle name="Vsota 2 7 3 5" xfId="9212" xr:uid="{02616EFD-31FD-4DF3-88D5-C427F18CC681}"/>
    <cellStyle name="Vsota 2 7 4" xfId="2971" xr:uid="{00000000-0005-0000-0000-0000BA0C0000}"/>
    <cellStyle name="Vsota 2 7 4 2" xfId="5870" xr:uid="{8446BCCD-152C-437C-B4BF-A22BB16ADF6A}"/>
    <cellStyle name="Vsota 2 7 4 2 2" xfId="18143" xr:uid="{57C17B71-65C6-4116-A7D7-CB492E153764}"/>
    <cellStyle name="Vsota 2 7 4 2 2 2" xfId="29681" xr:uid="{2AC0A626-66FD-4F90-8BA1-62B459079606}"/>
    <cellStyle name="Vsota 2 7 4 2 3" xfId="26618" xr:uid="{1D9DC8BF-68D6-4E01-90CE-F0F836C1865B}"/>
    <cellStyle name="Vsota 2 7 4 2 4" xfId="15212" xr:uid="{143D2E64-457C-4A1A-8648-861D4A335B5D}"/>
    <cellStyle name="Vsota 2 7 4 3" xfId="8370" xr:uid="{AF2E9927-9A2D-4352-A4BA-60716FC7F2A4}"/>
    <cellStyle name="Vsota 2 7 4 3 2" xfId="28121" xr:uid="{491BA576-618B-4A13-A86B-7CA35511381D}"/>
    <cellStyle name="Vsota 2 7 4 3 3" xfId="16589" xr:uid="{9C80B283-190B-4413-9975-5C474EE7837E}"/>
    <cellStyle name="Vsota 2 7 4 4" xfId="9804" xr:uid="{C658355A-148B-4307-89AA-1856EF04D999}"/>
    <cellStyle name="Vsota 2 7 4 4 2" xfId="23720" xr:uid="{A74E10CC-D54E-487E-9CAF-86E1446B9D7A}"/>
    <cellStyle name="Vsota 2 7 5" xfId="3094" xr:uid="{00000000-0005-0000-0000-0000BB0C0000}"/>
    <cellStyle name="Vsota 2 7 5 2" xfId="5993" xr:uid="{30B810C0-5666-4E44-BA65-0BB2C6215070}"/>
    <cellStyle name="Vsota 2 7 5 2 2" xfId="18266" xr:uid="{D431ED86-34DE-4103-B025-96CF497A37CA}"/>
    <cellStyle name="Vsota 2 7 5 2 2 2" xfId="29804" xr:uid="{68D98943-7BBC-4FF8-AB49-155DBDD85898}"/>
    <cellStyle name="Vsota 2 7 5 2 3" xfId="26741" xr:uid="{621CF228-014A-44FF-8B42-4BC04C3B0710}"/>
    <cellStyle name="Vsota 2 7 5 2 4" xfId="15335" xr:uid="{BF28EC41-F1CD-45A8-BE6F-8A1314C78BA4}"/>
    <cellStyle name="Vsota 2 7 5 3" xfId="8656" xr:uid="{01703163-6B27-4415-8689-93DD1BAC23B9}"/>
    <cellStyle name="Vsota 2 7 5 3 2" xfId="28244" xr:uid="{F3452F50-3334-4626-B7D3-16A768CE0EB4}"/>
    <cellStyle name="Vsota 2 7 5 3 3" xfId="16712" xr:uid="{972F3BBF-6AAB-4564-81B8-472DF01F6E67}"/>
    <cellStyle name="Vsota 2 7 5 4" xfId="10090" xr:uid="{575A6E9B-4276-4389-8302-6274E19C37E8}"/>
    <cellStyle name="Vsota 2 7 5 4 2" xfId="23843" xr:uid="{A896ABF1-2FF4-458E-AC84-52CD59E44AAF}"/>
    <cellStyle name="Vsota 2 7 6" xfId="3166" xr:uid="{00000000-0005-0000-0000-0000BC0C0000}"/>
    <cellStyle name="Vsota 2 7 6 2" xfId="6065" xr:uid="{E0072678-26BD-4DF4-A8EB-B90640F7875A}"/>
    <cellStyle name="Vsota 2 7 6 2 2" xfId="18338" xr:uid="{4E849B8D-87D3-4524-BD3B-05AC7E13C5CA}"/>
    <cellStyle name="Vsota 2 7 6 2 2 2" xfId="29876" xr:uid="{135C6AEE-42B9-4080-88A6-5ED88682D696}"/>
    <cellStyle name="Vsota 2 7 6 2 3" xfId="26813" xr:uid="{6064F4C0-6D52-46C3-B26F-4D172C70EE0B}"/>
    <cellStyle name="Vsota 2 7 6 2 4" xfId="15407" xr:uid="{9A9F3BE4-19B4-4551-BB6A-4A434FBD8AAB}"/>
    <cellStyle name="Vsota 2 7 6 3" xfId="16784" xr:uid="{30F32491-4690-4583-84F4-391A59EA172B}"/>
    <cellStyle name="Vsota 2 7 6 3 2" xfId="28316" xr:uid="{ADA4AAB1-D72E-4A6B-9449-6C05F1D2E1A6}"/>
    <cellStyle name="Vsota 2 7 6 4" xfId="23915" xr:uid="{8CE34B90-1A09-4A73-9385-5A79924C39C9}"/>
    <cellStyle name="Vsota 2 7 6 5" xfId="12635" xr:uid="{0FAE1D48-7B87-4EB2-B309-3C064CFE5FC9}"/>
    <cellStyle name="Vsota 2 7 7" xfId="3243" xr:uid="{00000000-0005-0000-0000-0000BD0C0000}"/>
    <cellStyle name="Vsota 2 7 7 2" xfId="6142" xr:uid="{D6196C4A-0741-441E-B56F-99CC8C039FBB}"/>
    <cellStyle name="Vsota 2 7 7 2 2" xfId="18415" xr:uid="{6F2A624E-EA60-4096-B740-F768EF4C9177}"/>
    <cellStyle name="Vsota 2 7 7 2 2 2" xfId="29953" xr:uid="{58E78CDC-AA7A-4DF5-9EFE-E4CB2CBDE7C0}"/>
    <cellStyle name="Vsota 2 7 7 2 3" xfId="26890" xr:uid="{7188244A-5CC0-48FF-B0F3-74404145A802}"/>
    <cellStyle name="Vsota 2 7 7 2 4" xfId="15484" xr:uid="{AF6DFD2E-4231-4A0C-A835-5EDE31BD80FA}"/>
    <cellStyle name="Vsota 2 7 7 3" xfId="16861" xr:uid="{A0778AAC-F3B2-4C15-A567-FA8EEA8D6E45}"/>
    <cellStyle name="Vsota 2 7 7 3 2" xfId="28393" xr:uid="{51C336F6-5DDD-4694-9CE0-8B337CB4E051}"/>
    <cellStyle name="Vsota 2 7 7 4" xfId="23992" xr:uid="{C93D6B07-BE7C-4243-A791-3E0008D64BED}"/>
    <cellStyle name="Vsota 2 7 7 5" xfId="12712" xr:uid="{D258E073-9220-4E28-ADF0-38BADD7F7AFB}"/>
    <cellStyle name="Vsota 2 7 8" xfId="5052" xr:uid="{57EF69B4-5890-4350-8065-78A3678C2AD9}"/>
    <cellStyle name="Vsota 2 7 8 2" xfId="17325" xr:uid="{9D1AC575-876D-4C67-80C5-9C28B3D44E53}"/>
    <cellStyle name="Vsota 2 7 8 2 2" xfId="28863" xr:uid="{C749B8B5-E483-4131-95C8-AF4787631442}"/>
    <cellStyle name="Vsota 2 7 8 3" xfId="25800" xr:uid="{784F6BDA-8824-444D-A57F-5DC651253ABD}"/>
    <cellStyle name="Vsota 2 7 8 4" xfId="14474" xr:uid="{1AEA596A-6EF5-493E-AC25-43FA5848AB29}"/>
    <cellStyle name="Vsota 2 7 9" xfId="7719" xr:uid="{E67E29E3-8982-408D-9E6D-F3BCE3E05265}"/>
    <cellStyle name="Vsota 2 7 9 2" xfId="27303" xr:uid="{259AF0A2-381E-4249-8FB5-F803CC15D1C8}"/>
    <cellStyle name="Vsota 2 7 9 3" xfId="15851" xr:uid="{D0FC197D-9D6B-41C2-904B-CB84C45581D2}"/>
    <cellStyle name="Vsota 2 8" xfId="832" xr:uid="{00000000-0005-0000-0000-0000BE0C0000}"/>
    <cellStyle name="Vsota 2 8 2" xfId="3735" xr:uid="{E26E688A-1335-4929-99F4-1FDFD43A6D7B}"/>
    <cellStyle name="Vsota 2 8 2 2" xfId="8507" xr:uid="{B907F68A-400C-411E-81F8-878715F57BAF}"/>
    <cellStyle name="Vsota 2 8 2 2 2" xfId="9941" xr:uid="{8FD265FA-F998-40CF-BDE8-42CFEA7B7C71}"/>
    <cellStyle name="Vsota 2 8 2 2 2 2" xfId="28543" xr:uid="{2673A3F0-5C8F-4844-B903-4FE16CA07D48}"/>
    <cellStyle name="Vsota 2 8 2 3" xfId="8309" xr:uid="{31044695-0380-4D05-B559-8A76A4478F02}"/>
    <cellStyle name="Vsota 2 8 2 3 2" xfId="9743" xr:uid="{3F3BAEA8-66E6-4018-8412-0A993C1A934A}"/>
    <cellStyle name="Vsota 2 8 2 3 3" xfId="24483" xr:uid="{54C6DD02-835E-4E24-8F3E-F034967F3F54}"/>
    <cellStyle name="Vsota 2 8 2 4" xfId="7856" xr:uid="{D6562B24-D5AF-4885-B8EF-218C4A6FD31E}"/>
    <cellStyle name="Vsota 2 8 2 5" xfId="9290" xr:uid="{539AF4C5-9675-40CF-884E-FE04EEC8FA6A}"/>
    <cellStyle name="Vsota 2 8 3" xfId="7849" xr:uid="{859DFAA1-C830-4335-832B-A33F2D3E4807}"/>
    <cellStyle name="Vsota 2 8 3 2" xfId="8500" xr:uid="{2C96F569-A82E-49D3-9394-9F8F423CB6D0}"/>
    <cellStyle name="Vsota 2 8 3 2 2" xfId="9934" xr:uid="{F5A33BA5-F33F-42C9-922E-E47A92AD5F27}"/>
    <cellStyle name="Vsota 2 8 3 2 3" xfId="26983" xr:uid="{6D25D958-5C69-4D52-9E39-DC936AF871BD}"/>
    <cellStyle name="Vsota 2 8 3 3" xfId="6587" xr:uid="{370EF9B9-DCF3-4606-BCCF-0B5F499C4043}"/>
    <cellStyle name="Vsota 2 8 3 3 2" xfId="8856" xr:uid="{2D99848F-F8B5-40FA-91AA-541CDFF9C182}"/>
    <cellStyle name="Vsota 2 8 3 4" xfId="9283" xr:uid="{6D022EB9-6A33-4E6A-B4FA-262EF8C78804}"/>
    <cellStyle name="Vsota 2 8 4" xfId="8294" xr:uid="{77A96D9B-6586-4205-8C88-CF3C39677CD9}"/>
    <cellStyle name="Vsota 2 8 4 2" xfId="9728" xr:uid="{6BD7592F-409D-4605-950A-EE088C074F8B}"/>
    <cellStyle name="Vsota 2 8 4 3" xfId="21585" xr:uid="{26D6EDBA-A186-48F5-B57C-3AF04D43BDCB}"/>
    <cellStyle name="Vsota 2 8 5" xfId="8233" xr:uid="{063E090B-F8A3-490D-AE1C-E0E096465D63}"/>
    <cellStyle name="Vsota 2 8 5 2" xfId="9667" xr:uid="{81F11D5A-B14F-4E30-A566-6E28FA04ACD5}"/>
    <cellStyle name="Vsota 2 8 6" xfId="7513" xr:uid="{A4C1BF22-8F53-4029-B1E9-E3518E594C9D}"/>
    <cellStyle name="Vsota 2 8 7" xfId="9114" xr:uid="{BD976668-EC5C-442C-B921-B977B702E4BE}"/>
    <cellStyle name="Vsota 2 9" xfId="825" xr:uid="{00000000-0005-0000-0000-0000BF0C0000}"/>
    <cellStyle name="Vsota 2 9 2" xfId="3728" xr:uid="{6C0E3C3F-ECCA-4E05-AD4B-0B4C69C04170}"/>
    <cellStyle name="Vsota 2 9 2 2" xfId="8115" xr:uid="{8779478B-134D-4251-8E93-64627DAE33CE}"/>
    <cellStyle name="Vsota 2 9 2 2 2" xfId="28536" xr:uid="{94CC5450-8F16-402E-AC07-51454F3C2616}"/>
    <cellStyle name="Vsota 2 9 2 2 3" xfId="17001" xr:uid="{DC5775E2-AAE8-4807-B856-384F35D05753}"/>
    <cellStyle name="Vsota 2 9 2 3" xfId="9549" xr:uid="{E7312189-2EA3-4CE4-B3CB-183157AE6ED2}"/>
    <cellStyle name="Vsota 2 9 2 3 2" xfId="24476" xr:uid="{68577B8D-73F3-4E15-9547-1572EEF9DE94}"/>
    <cellStyle name="Vsota 2 9 3" xfId="8336" xr:uid="{8EF64B89-4541-4AE9-BF2D-AFAFD71F1FC7}"/>
    <cellStyle name="Vsota 2 9 3 2" xfId="9770" xr:uid="{FBAD1B5F-8B73-41E3-85AF-F56690D03409}"/>
    <cellStyle name="Vsota 2 9 3 2 2" xfId="26976" xr:uid="{1577CDF1-4E8E-4800-9E01-F984660B2BBE}"/>
    <cellStyle name="Vsota 2 9 4" xfId="7092" xr:uid="{9A4D8379-4EA6-4463-9C04-C1B1CA7E1CBF}"/>
    <cellStyle name="Vsota 2 9 4 2" xfId="21578" xr:uid="{F77F089B-0E05-4171-BD7F-C5EFFDC52BFC}"/>
    <cellStyle name="Vsota 2 9 5" xfId="9020" xr:uid="{8E681FB9-9B83-452C-BAFB-50E4F3B3ED7B}"/>
    <cellStyle name="Warning Text" xfId="49" xr:uid="{00000000-0005-0000-0000-0000C00C0000}"/>
    <cellStyle name="Warning Text 2" xfId="559" xr:uid="{00000000-0005-0000-0000-0000C10C0000}"/>
  </cellStyles>
  <dxfs count="84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&quot;Palatino Linotype&quot;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2CF5E2DB-01A5-46E8-9EC2-A348DF87E49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3" totalsRowCount="1" headerRowDxfId="800" dataDxfId="798" headerRowBorderDxfId="799" tableBorderDxfId="797" totalsRowBorderDxfId="796">
  <tableColumns count="21">
    <tableColumn id="1" xr3:uid="{00000000-0010-0000-0000-000001000000}" name="Zap. št." totalsRowLabel="Vsota" dataDxfId="795" totalsRowDxfId="147"/>
    <tableColumn id="2" xr3:uid="{00000000-0010-0000-0000-000002000000}" name="Tehnična specifikacija živila (stolpec 2, 2a, 2b, 2c)" dataDxfId="794" totalsRowDxfId="146"/>
    <tableColumn id="3" xr3:uid="{00000000-0010-0000-0000-000003000000}" name="ZAHTEVANO PAKIRANJE                    Masa/volumen" dataDxfId="793" totalsRowDxfId="145"/>
    <tableColumn id="4" xr3:uid="{00000000-0010-0000-0000-000004000000}" name=" ZAHTEVANO PAKIRANJE       Enota" dataDxfId="792" totalsRowDxfId="144"/>
    <tableColumn id="21" xr3:uid="{00000000-0010-0000-0000-000015000000}" name="ZAHTEVANA SHEMA KAKOVOSTI" dataDxfId="791" totalsRowDxfId="143"/>
    <tableColumn id="5" xr3:uid="{00000000-0010-0000-0000-000005000000}" name="Okvirna količina" totalsRowFunction="sum" dataDxfId="790" totalsRowDxfId="142" dataCellStyle="Valuta"/>
    <tableColumn id="6" xr3:uid="{00000000-0010-0000-0000-000006000000}" name="Enota mere količine" dataDxfId="789" totalsRowDxfId="141"/>
    <tableColumn id="7" xr3:uid="{00000000-0010-0000-0000-000007000000}" name="Preračunana masa/volumen/kos na enoto kg" totalsRowFunction="sum" dataDxfId="788" totalsRowDxfId="14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7" totalsRowDxfId="13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6" totalsRowDxfId="138" dataCellStyle="Valuta"/>
    <tableColumn id="10" xr3:uid="{00000000-0010-0000-0000-00000A000000}" name="BLAGOVNA ZNAMKA ali PROIZVAJALEC" dataDxfId="785" totalsRowDxfId="137" dataCellStyle="Valuta"/>
    <tableColumn id="11" xr3:uid="{00000000-0010-0000-0000-00000B000000}" name=" (PRODAJNO) IME, pod katerim se živilo daje v promet za ponujeno živilo " dataDxfId="784" totalsRowDxfId="136" dataCellStyle="Valuta"/>
    <tableColumn id="12" xr3:uid="{00000000-0010-0000-0000-00000C000000}" name="Dejanska masa/volumen ponujenega živila" dataDxfId="783" totalsRowDxfId="135" dataCellStyle="Valuta"/>
    <tableColumn id="13" xr3:uid="{00000000-0010-0000-0000-00000D000000}" name="cena/enota brez DDV v EUR" dataDxfId="782" totalsRowDxfId="134"/>
    <tableColumn id="14" xr3:uid="{00000000-0010-0000-0000-00000E000000}" name="Cena za dejansko maso/volumen ponujenega živila brez DDV " dataDxfId="781" totalsRowDxfId="133"/>
    <tableColumn id="15" xr3:uid="{00000000-0010-0000-0000-00000F000000}" name="Stopnja DDV (%)" dataDxfId="780" totalsRowDxfId="132"/>
    <tableColumn id="16" xr3:uid="{00000000-0010-0000-0000-000010000000}" name="Davek (EUR)" dataDxfId="779" totalsRowDxfId="13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8" totalsRowDxfId="13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7" totalsRowDxfId="12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6" totalsRowDxfId="12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5" totalsRowDxfId="12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774" dataDxfId="772" headerRowBorderDxfId="773" tableBorderDxfId="771" totalsRowBorderDxfId="770">
  <tableColumns count="21">
    <tableColumn id="1" xr3:uid="{00000000-0010-0000-0100-000001000000}" name="Zap. št." totalsRowLabel="Vsota" dataDxfId="769" totalsRowDxfId="768"/>
    <tableColumn id="2" xr3:uid="{00000000-0010-0000-0100-000002000000}" name="Tehnična specifikacija živila (stolpec 2, 2a, 2b, 2c)" dataDxfId="767" totalsRowDxfId="766"/>
    <tableColumn id="3" xr3:uid="{00000000-0010-0000-0100-000003000000}" name="ZAHTEVANO PAKIRANJE                    Masa/volumen" dataDxfId="765" totalsRowDxfId="764"/>
    <tableColumn id="4" xr3:uid="{00000000-0010-0000-0100-000004000000}" name=" ZAHTEVANO PAKIRANJE       Enota" dataDxfId="763" totalsRowDxfId="762"/>
    <tableColumn id="21" xr3:uid="{00000000-0010-0000-0100-000015000000}" name="ZAHTEVANA SHEMA KAKOVOSTI" dataDxfId="761" totalsRowDxfId="760"/>
    <tableColumn id="5" xr3:uid="{00000000-0010-0000-0100-000005000000}" name="Okvirna količina" dataDxfId="759" totalsRowDxfId="758" dataCellStyle="Valuta"/>
    <tableColumn id="6" xr3:uid="{00000000-0010-0000-0100-000006000000}" name="Enota mere količine" dataDxfId="757" totalsRowDxfId="756"/>
    <tableColumn id="7" xr3:uid="{00000000-0010-0000-0100-000007000000}" name="Preračunana masa/volumen/kos na enoto kg" totalsRowFunction="sum" dataDxfId="755" totalsRowDxfId="75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3" totalsRowDxfId="75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51" totalsRowDxfId="750" dataCellStyle="Valuta"/>
    <tableColumn id="10" xr3:uid="{00000000-0010-0000-0100-00000A000000}" name="BLAGOVNA ZNAMKA ali PROIZVAJALEC" dataDxfId="749" totalsRowDxfId="748" dataCellStyle="Valuta"/>
    <tableColumn id="11" xr3:uid="{00000000-0010-0000-0100-00000B000000}" name=" (PRODAJNO) IME, pod katerim se živilo daje v promet za ponujeno živilo " dataDxfId="747" totalsRowDxfId="746" dataCellStyle="Valuta"/>
    <tableColumn id="12" xr3:uid="{00000000-0010-0000-0100-00000C000000}" name="Dejanska masa/volumen ponujenega živila" dataDxfId="745" totalsRowDxfId="744" dataCellStyle="Valuta"/>
    <tableColumn id="13" xr3:uid="{00000000-0010-0000-0100-00000D000000}" name="cena/enota brez DDV v EUR" dataDxfId="743" totalsRowDxfId="742"/>
    <tableColumn id="14" xr3:uid="{00000000-0010-0000-0100-00000E000000}" name="Cena za dejansko maso/volumen ponujenega živila brez DDV " dataDxfId="741" totalsRowDxfId="740"/>
    <tableColumn id="15" xr3:uid="{00000000-0010-0000-0100-00000F000000}" name="Stopnja DDV (%)" dataDxfId="739" totalsRowDxfId="738"/>
    <tableColumn id="16" xr3:uid="{00000000-0010-0000-0100-000010000000}" name="Davek (EUR)" dataDxfId="737" totalsRowDxfId="73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5" totalsRowDxfId="73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3" totalsRowDxfId="73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1" totalsRowDxfId="73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29" totalsRowDxfId="72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D9CD176-46ED-4285-84D6-D771DC9B7944}" name="Sklop3" displayName="Sklop3" ref="A15:U48" totalsRowCount="1" headerRowDxfId="727" dataDxfId="725" headerRowBorderDxfId="726" tableBorderDxfId="724" totalsRowBorderDxfId="723">
  <tableColumns count="21">
    <tableColumn id="1" xr3:uid="{D8629346-C2AA-4726-B7DD-669BD806CE87}" name="Zap. št." totalsRowLabel="Vsota" dataDxfId="722" totalsRowDxfId="126"/>
    <tableColumn id="2" xr3:uid="{C9565A77-15C1-4513-87D6-1DEC730D3736}" name="Tehnična specifikacija živila (stolpec 2, 2a, 2b, 2c)" dataDxfId="721" totalsRowDxfId="125"/>
    <tableColumn id="3" xr3:uid="{4406D085-CDA3-4BD8-BA2B-898928C8114C}" name="ZAHTEVANO PAKIRANJE                    Masa/volumen" dataDxfId="720" totalsRowDxfId="124"/>
    <tableColumn id="4" xr3:uid="{84D0FCC5-8602-4136-B6CF-E33C8660E467}" name=" ZAHTEVANO PAKIRANJE       Enota" dataDxfId="719" totalsRowDxfId="123"/>
    <tableColumn id="21" xr3:uid="{0257F819-3EC0-4B0D-8426-D393704143FB}" name="ZAHTEVANA SHEMA KAKOVOSTI" dataDxfId="718" totalsRowDxfId="122"/>
    <tableColumn id="5" xr3:uid="{00168655-A95F-468E-B5D9-54C4FE726853}" name="Okvirna količina" dataDxfId="717" totalsRowDxfId="121" dataCellStyle="Valuta"/>
    <tableColumn id="6" xr3:uid="{265532D6-A49C-4208-8EA1-CD2B28840CF0}" name="Enota mere količine" dataDxfId="716" totalsRowDxfId="120"/>
    <tableColumn id="7" xr3:uid="{BCF5178E-C551-4161-8FB0-F6BD1627B1B9}" name="Preračunana masa/volumen/kos na enoto kg" totalsRowFunction="sum" dataDxfId="715" totalsRowDxfId="11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2EA4D6A6-773B-424B-85F6-B3E2EE2A5A25}" name="Živila iz shem kakovosti (kg)" totalsRowFunction="sum" dataDxfId="714" totalsRowDxfId="118" dataCellStyle="Valuta">
      <calculatedColumnFormula>IF(Sklop3[[#This Row],[ZAHTEVANA SHEMA KAKOVOSTI]]&lt;&gt;"",Sklop3[[#This Row],[Preračunana masa/volumen/kos na enoto kg]],"")</calculatedColumnFormula>
    </tableColumn>
    <tableColumn id="9" xr3:uid="{66D2FF8F-D534-44C9-91E5-E101F0B7499E}" name="Koda za naročanje" dataDxfId="713" totalsRowDxfId="117" dataCellStyle="Valuta"/>
    <tableColumn id="10" xr3:uid="{018B5715-13A8-493F-B853-251F0FC85430}" name="BLAGOVNA ZNAMKA ali PROIZVAJALEC" dataDxfId="712" totalsRowDxfId="116" dataCellStyle="Valuta"/>
    <tableColumn id="11" xr3:uid="{84E5134C-4E32-4ED7-90A3-619236875D17}" name=" (PRODAJNO) IME, pod katerim se živilo daje v promet za ponujeno živilo " dataDxfId="711" totalsRowDxfId="115" dataCellStyle="Valuta"/>
    <tableColumn id="12" xr3:uid="{1740B408-8606-4EAC-8F04-D756521942FE}" name="Dejanska masa/volumen ponujenega živila" dataDxfId="710" totalsRowDxfId="114" dataCellStyle="Valuta"/>
    <tableColumn id="13" xr3:uid="{68EA87DA-FA9E-4A0E-833D-EDDF9522B7F4}" name="cena/enota brez DDV v EUR" dataDxfId="709" totalsRowDxfId="113"/>
    <tableColumn id="14" xr3:uid="{AA1FDD1C-E982-434F-89F1-E453ECFD3043}" name="Cena za dejansko maso/volumen ponujenega živila brez DDV " dataDxfId="708" totalsRowDxfId="112"/>
    <tableColumn id="15" xr3:uid="{FF72C679-1A87-4A3F-8C5D-ED9E2FC9CEFC}" name="Stopnja DDV (%)" dataDxfId="707" totalsRowDxfId="111"/>
    <tableColumn id="16" xr3:uid="{E5A14F44-B699-423C-BAA2-CEDC99B6211F}" name="Davek (EUR)" dataDxfId="706" totalsRowDxfId="110">
      <calculatedColumnFormula>+Sklop3[[#This Row],[cena/enota brez DDV v EUR]]*Sklop3[[#This Row],[Stopnja DDV (%)]]</calculatedColumnFormula>
    </tableColumn>
    <tableColumn id="17" xr3:uid="{DDA93345-6482-4A9F-A15B-10E784141B16}" name="Končna cena/enoto mere (EUR) z DDV" dataDxfId="705" totalsRowDxfId="109">
      <calculatedColumnFormula>+Sklop3[[#This Row],[cena/enota brez DDV v EUR]]+Sklop3[[#This Row],[Davek (EUR)]]</calculatedColumnFormula>
    </tableColumn>
    <tableColumn id="18" xr3:uid="{D36FC48E-F05D-4B36-8C81-B54E2E45C9AE}" name="Vrednost za okvirno količino (EUR) brez DDV" totalsRowFunction="sum" dataDxfId="704" totalsRowDxfId="108">
      <calculatedColumnFormula>+Sklop3[[#This Row],[cena/enota brez DDV v EUR]]*Sklop3[[#This Row],[Okvirna količina]]</calculatedColumnFormula>
    </tableColumn>
    <tableColumn id="19" xr3:uid="{D525A543-0DDF-4150-A8E3-C0FE1102D97C}" name="Vrednost za okvirno količino (EUR) z DDV" totalsRowFunction="sum" dataDxfId="703" totalsRowDxfId="107">
      <calculatedColumnFormula>+Sklop3[[#This Row],[Končna cena/enoto mere (EUR) z DDV]]*Sklop3[[#This Row],[Okvirna količina]]</calculatedColumnFormula>
    </tableColumn>
    <tableColumn id="20" xr3:uid="{785AD40B-2CC7-4F14-8A58-F8B47489690E}" name="Shema kakovosti_x000a_(nacionalne, evropske)_x000a_" totalsRowFunction="count" dataDxfId="702" totalsRowDxfId="10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39" totalsRowCount="1" headerRowDxfId="701" dataDxfId="699" headerRowBorderDxfId="700" tableBorderDxfId="698" totalsRowBorderDxfId="697">
  <tableColumns count="21">
    <tableColumn id="1" xr3:uid="{00000000-0010-0000-0200-000001000000}" name="Zap. št." totalsRowLabel="Vsota" dataDxfId="696" totalsRowDxfId="695"/>
    <tableColumn id="2" xr3:uid="{00000000-0010-0000-0200-000002000000}" name="Tehnična specifikacija živila (stolpec 2, 2a, 2b, 2c)" dataDxfId="694" totalsRowDxfId="693"/>
    <tableColumn id="3" xr3:uid="{00000000-0010-0000-0200-000003000000}" name="ZAHTEVANO PAKIRANJE                    Masa/volumen" dataDxfId="692" totalsRowDxfId="691"/>
    <tableColumn id="4" xr3:uid="{00000000-0010-0000-0200-000004000000}" name=" ZAHTEVANO PAKIRANJE       Enota" dataDxfId="690" totalsRowDxfId="689"/>
    <tableColumn id="21" xr3:uid="{00000000-0010-0000-0200-000015000000}" name="ZAHTEVANA SHEMA KAKOVOSTI" dataDxfId="688" totalsRowDxfId="687"/>
    <tableColumn id="5" xr3:uid="{00000000-0010-0000-0200-000005000000}" name="Okvirna količina" dataDxfId="686" totalsRowDxfId="685" dataCellStyle="Valuta"/>
    <tableColumn id="6" xr3:uid="{00000000-0010-0000-0200-000006000000}" name="Enota mere količine" dataDxfId="684" totalsRowDxfId="683"/>
    <tableColumn id="7" xr3:uid="{00000000-0010-0000-0200-000007000000}" name="Preračunana masa/volumen/kos na enoto kg" totalsRowFunction="sum" dataDxfId="682" totalsRowDxfId="68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680" totalsRowDxfId="67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678" totalsRowDxfId="677" dataCellStyle="Valuta"/>
    <tableColumn id="10" xr3:uid="{00000000-0010-0000-0200-00000A000000}" name="BLAGOVNA ZNAMKA ali PROIZVAJALEC" dataDxfId="676" totalsRowDxfId="675" dataCellStyle="Valuta"/>
    <tableColumn id="11" xr3:uid="{00000000-0010-0000-0200-00000B000000}" name=" (PRODAJNO) IME, pod katerim se živilo daje v promet za ponujeno živilo " dataDxfId="674" totalsRowDxfId="673" dataCellStyle="Valuta"/>
    <tableColumn id="12" xr3:uid="{00000000-0010-0000-0200-00000C000000}" name="Dejanska masa/volumen ponujenega živila" dataDxfId="672" totalsRowDxfId="671" dataCellStyle="Valuta"/>
    <tableColumn id="13" xr3:uid="{00000000-0010-0000-0200-00000D000000}" name="cena/enota brez DDV v EUR" dataDxfId="670" totalsRowDxfId="669"/>
    <tableColumn id="14" xr3:uid="{00000000-0010-0000-0200-00000E000000}" name="Cena za dejansko maso/volumen ponujenega živila brez DDV " dataDxfId="668" totalsRowDxfId="667"/>
    <tableColumn id="15" xr3:uid="{00000000-0010-0000-0200-00000F000000}" name="Stopnja DDV (%)" dataDxfId="666" totalsRowDxfId="665"/>
    <tableColumn id="16" xr3:uid="{00000000-0010-0000-0200-000010000000}" name="Davek (EUR)" dataDxfId="664" totalsRowDxfId="663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662" totalsRowDxfId="661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660" totalsRowDxfId="659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658" totalsRowDxfId="657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656" totalsRowDxfId="65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18" totalsRowCount="1" headerRowDxfId="654" dataDxfId="652" totalsRowDxfId="650" headerRowBorderDxfId="653" tableBorderDxfId="651" totalsRowBorderDxfId="649">
  <tableColumns count="21">
    <tableColumn id="1" xr3:uid="{00000000-0010-0000-0300-000001000000}" name="Zap. št." totalsRowLabel="Vsota" dataDxfId="648" totalsRowDxfId="647"/>
    <tableColumn id="2" xr3:uid="{00000000-0010-0000-0300-000002000000}" name="Tehnična specifikacija živila (stolpec 2, 2a, 2b, 2c)" dataDxfId="646" totalsRowDxfId="645"/>
    <tableColumn id="3" xr3:uid="{00000000-0010-0000-0300-000003000000}" name="ZAHTEVANO PAKIRANJE                    Masa/volumen" dataDxfId="644" totalsRowDxfId="643"/>
    <tableColumn id="4" xr3:uid="{00000000-0010-0000-0300-000004000000}" name=" ZAHTEVANO PAKIRANJE       Enota" dataDxfId="642" totalsRowDxfId="641"/>
    <tableColumn id="21" xr3:uid="{00000000-0010-0000-0300-000015000000}" name="ZAHTEVANA SHEMA KAKOVOSTI" dataDxfId="640" totalsRowDxfId="639"/>
    <tableColumn id="5" xr3:uid="{00000000-0010-0000-0300-000005000000}" name="Okvirna količina" dataDxfId="638" totalsRowDxfId="637" dataCellStyle="Valuta"/>
    <tableColumn id="6" xr3:uid="{00000000-0010-0000-0300-000006000000}" name="Enota mere količine" dataDxfId="636" totalsRowDxfId="635"/>
    <tableColumn id="7" xr3:uid="{00000000-0010-0000-0300-000007000000}" name="Preračunana masa/volumen/kos na enoto kg" totalsRowFunction="sum" dataDxfId="634" totalsRowDxfId="63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632" totalsRowDxfId="63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630" totalsRowDxfId="629" dataCellStyle="Valuta"/>
    <tableColumn id="10" xr3:uid="{00000000-0010-0000-0300-00000A000000}" name="BLAGOVNA ZNAMKA ali PROIZVAJALEC" dataDxfId="628" totalsRowDxfId="627" dataCellStyle="Valuta"/>
    <tableColumn id="11" xr3:uid="{00000000-0010-0000-0300-00000B000000}" name=" (PRODAJNO) IME, pod katerim se živilo daje v promet za ponujeno živilo " dataDxfId="626" totalsRowDxfId="625" dataCellStyle="Valuta"/>
    <tableColumn id="12" xr3:uid="{00000000-0010-0000-0300-00000C000000}" name="Dejanska masa/volumen ponujenega živila" dataDxfId="624" totalsRowDxfId="623" dataCellStyle="Valuta"/>
    <tableColumn id="13" xr3:uid="{00000000-0010-0000-0300-00000D000000}" name="cena/enota brez DDV v EUR" dataDxfId="622" totalsRowDxfId="621"/>
    <tableColumn id="14" xr3:uid="{00000000-0010-0000-0300-00000E000000}" name="Cena za dejansko maso/volumen ponujenega živila brez DDV " dataDxfId="620" totalsRowDxfId="619"/>
    <tableColumn id="15" xr3:uid="{00000000-0010-0000-0300-00000F000000}" name="Stopnja DDV (%)" dataDxfId="618" totalsRowDxfId="617"/>
    <tableColumn id="16" xr3:uid="{00000000-0010-0000-0300-000010000000}" name="Davek (EUR)" dataDxfId="616" totalsRowDxfId="615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614" totalsRowDxfId="613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612" totalsRowDxfId="611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610" totalsRowDxfId="609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608" totalsRowDxfId="60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6" displayName="Sklop6" ref="A15:U18" totalsRowCount="1" headerRowDxfId="606" dataDxfId="604" headerRowBorderDxfId="605" tableBorderDxfId="603" totalsRowBorderDxfId="602">
  <tableColumns count="21">
    <tableColumn id="1" xr3:uid="{00000000-0010-0000-0400-000001000000}" name="Zap. št." totalsRowLabel="Vsota" dataDxfId="601" totalsRowDxfId="600"/>
    <tableColumn id="2" xr3:uid="{00000000-0010-0000-0400-000002000000}" name="Tehnična specifikacija živila (stolpec 2, 2a, 2b, 2c)" dataDxfId="599" totalsRowDxfId="598"/>
    <tableColumn id="3" xr3:uid="{00000000-0010-0000-0400-000003000000}" name="ZAHTEVANO PAKIRANJE                    Masa/volumen" dataDxfId="597" totalsRowDxfId="596"/>
    <tableColumn id="4" xr3:uid="{00000000-0010-0000-0400-000004000000}" name=" ZAHTEVANO PAKIRANJE       Enota" dataDxfId="595" totalsRowDxfId="594"/>
    <tableColumn id="21" xr3:uid="{00000000-0010-0000-0400-000015000000}" name="ZAHTEVANA SHEMA KAKOVOSTI" dataDxfId="593" totalsRowDxfId="592"/>
    <tableColumn id="5" xr3:uid="{00000000-0010-0000-0400-000005000000}" name="Okvirna količina" dataDxfId="591" totalsRowDxfId="590" dataCellStyle="Valuta"/>
    <tableColumn id="6" xr3:uid="{00000000-0010-0000-0400-000006000000}" name="Enota mere količine" dataDxfId="589" totalsRowDxfId="588"/>
    <tableColumn id="7" xr3:uid="{00000000-0010-0000-0400-000007000000}" name="Preračunana masa/volumen/kos na enoto kg" totalsRowFunction="sum" dataDxfId="587" totalsRowDxfId="58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585" totalsRowDxfId="58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583" totalsRowDxfId="582" dataCellStyle="Valuta"/>
    <tableColumn id="10" xr3:uid="{00000000-0010-0000-0400-00000A000000}" name="BLAGOVNA ZNAMKA ali PROIZVAJALEC" dataDxfId="581" totalsRowDxfId="580" dataCellStyle="Valuta"/>
    <tableColumn id="11" xr3:uid="{00000000-0010-0000-0400-00000B000000}" name=" (PRODAJNO) IME, pod katerim se živilo daje v promet za ponujeno živilo " dataDxfId="579" totalsRowDxfId="578" dataCellStyle="Valuta"/>
    <tableColumn id="12" xr3:uid="{00000000-0010-0000-0400-00000C000000}" name="Dejanska masa/volumen ponujenega živila" dataDxfId="577" totalsRowDxfId="576" dataCellStyle="Valuta"/>
    <tableColumn id="13" xr3:uid="{00000000-0010-0000-0400-00000D000000}" name="cena/enota brez DDV v EUR" dataDxfId="575" totalsRowDxfId="574"/>
    <tableColumn id="14" xr3:uid="{00000000-0010-0000-0400-00000E000000}" name="Cena za dejansko maso/volumen ponujenega živila brez DDV " dataDxfId="573" totalsRowDxfId="572"/>
    <tableColumn id="15" xr3:uid="{00000000-0010-0000-0400-00000F000000}" name="Stopnja DDV (%)" dataDxfId="571" totalsRowDxfId="570"/>
    <tableColumn id="16" xr3:uid="{00000000-0010-0000-0400-000010000000}" name="Davek (EUR)" dataDxfId="569" totalsRowDxfId="568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567" totalsRowDxfId="566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565" totalsRowDxfId="564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563" totalsRowDxfId="562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7" displayName="Sklop7" ref="A15:U98" totalsRowCount="1" headerRowDxfId="559" dataDxfId="557" headerRowBorderDxfId="558" tableBorderDxfId="556" totalsRowBorderDxfId="555">
  <tableColumns count="21">
    <tableColumn id="1" xr3:uid="{00000000-0010-0000-0500-000001000000}" name="Zap. št." totalsRowLabel="Vsota" dataDxfId="554" totalsRowDxfId="168"/>
    <tableColumn id="2" xr3:uid="{00000000-0010-0000-0500-000002000000}" name="Tehnična specifikacija živila (stolpec 2, 2a, 2b, 2c)" dataDxfId="553" totalsRowDxfId="167"/>
    <tableColumn id="3" xr3:uid="{00000000-0010-0000-0500-000003000000}" name="ZAHTEVANO PAKIRANJE                    Masa/volumen" dataDxfId="552" totalsRowDxfId="166"/>
    <tableColumn id="4" xr3:uid="{00000000-0010-0000-0500-000004000000}" name=" ZAHTEVANO PAKIRANJE       Enota" dataDxfId="551" totalsRowDxfId="165"/>
    <tableColumn id="21" xr3:uid="{00000000-0010-0000-0500-000015000000}" name="ZAHTEVANA SHEMA KAKOVOSTI" dataDxfId="550" totalsRowDxfId="164"/>
    <tableColumn id="5" xr3:uid="{00000000-0010-0000-0500-000005000000}" name="Okvirna količina" dataDxfId="549" totalsRowDxfId="163" dataCellStyle="Valuta"/>
    <tableColumn id="6" xr3:uid="{00000000-0010-0000-0500-000006000000}" name="Enota mere količine" dataDxfId="548" totalsRowDxfId="162"/>
    <tableColumn id="7" xr3:uid="{00000000-0010-0000-0500-000007000000}" name="Preračunana masa/volumen/kos na enoto kg" totalsRowFunction="sum" dataDxfId="547" totalsRowDxfId="16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546" totalsRowDxfId="16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545" totalsRowDxfId="159" dataCellStyle="Valuta"/>
    <tableColumn id="10" xr3:uid="{00000000-0010-0000-0500-00000A000000}" name="BLAGOVNA ZNAMKA ali PROIZVAJALEC" dataDxfId="544" totalsRowDxfId="158" dataCellStyle="Valuta"/>
    <tableColumn id="11" xr3:uid="{00000000-0010-0000-0500-00000B000000}" name=" (PRODAJNO) IME, pod katerim se živilo daje v promet za ponujeno živilo " dataDxfId="543" totalsRowDxfId="157" dataCellStyle="Valuta"/>
    <tableColumn id="12" xr3:uid="{00000000-0010-0000-0500-00000C000000}" name="Dejanska masa/volumen ponujenega živila" dataDxfId="542" totalsRowDxfId="156" dataCellStyle="Valuta"/>
    <tableColumn id="13" xr3:uid="{00000000-0010-0000-0500-00000D000000}" name="cena/enota brez DDV v EUR" dataDxfId="541" totalsRowDxfId="155"/>
    <tableColumn id="14" xr3:uid="{00000000-0010-0000-0500-00000E000000}" name="Cena za dejansko maso/volumen ponujenega živila brez DDV " dataDxfId="540" totalsRowDxfId="154"/>
    <tableColumn id="15" xr3:uid="{00000000-0010-0000-0500-00000F000000}" name="Stopnja DDV (%)" dataDxfId="539" totalsRowDxfId="153"/>
    <tableColumn id="16" xr3:uid="{00000000-0010-0000-0500-000010000000}" name="Davek (EUR)" dataDxfId="538" totalsRowDxfId="152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537" totalsRowDxfId="151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536" totalsRowDxfId="150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535" totalsRowDxfId="149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dataDxfId="534" totalsRowDxfId="14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8" displayName="Sklop8" ref="A15:U23" totalsRowCount="1" headerRowDxfId="533" dataDxfId="531" headerRowBorderDxfId="532" tableBorderDxfId="530" totalsRowBorderDxfId="529">
  <tableColumns count="21">
    <tableColumn id="1" xr3:uid="{4F7C7F67-BB12-491B-9F5F-C5AA479D188C}" name="Zap. št." totalsRowLabel="Vsota" dataDxfId="528" totalsRowDxfId="105"/>
    <tableColumn id="2" xr3:uid="{03C35153-2AD0-4F1F-AF39-CC502366707C}" name="Tehnična specifikacija živila (stolpec 2, 2a, 2b, 2c)" dataDxfId="527" totalsRowDxfId="104"/>
    <tableColumn id="3" xr3:uid="{5567B890-5937-440C-9D70-018B4BBC4FF5}" name="ZAHTEVANO PAKIRANJE                    Masa/volumen" dataDxfId="526" totalsRowDxfId="103"/>
    <tableColumn id="4" xr3:uid="{1FC67A86-B9C6-4865-B04C-06B6B8808B30}" name=" ZAHTEVANO PAKIRANJE       Enota" dataDxfId="525" totalsRowDxfId="102"/>
    <tableColumn id="21" xr3:uid="{DB9C6B2F-BE78-4F89-8B69-D01B5EFBA3BA}" name="ZAHTEVANA SHEMA KAKOVOSTI" dataDxfId="524" totalsRowDxfId="101"/>
    <tableColumn id="5" xr3:uid="{264D6CF9-6BA1-4038-88F3-BE5DFE6BC2CE}" name="Okvirna količina" totalsRowFunction="sum" dataDxfId="523" totalsRowDxfId="100" dataCellStyle="Valuta"/>
    <tableColumn id="6" xr3:uid="{9346BA1E-F2BB-4D1D-B310-2C36FD9B8B7B}" name="Enota mere količine" dataDxfId="522" totalsRowDxfId="99"/>
    <tableColumn id="7" xr3:uid="{768AE55E-7072-4053-BBC6-8D11BD7BC5D9}" name="Preračunana masa/volumen/kos na enoto kg" totalsRowFunction="sum" dataDxfId="521" totalsRowDxfId="9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85AE74E0-2E8E-426D-BF00-B5CCA18CE7ED}" name="Živila iz shem kakovosti (kg)" totalsRowFunction="sum" dataDxfId="520" totalsRowDxfId="97" dataCellStyle="Valuta">
      <calculatedColumnFormula>IF(Sklop8[[#This Row],[ZAHTEVANA SHEMA KAKOVOSTI]]&lt;&gt;"",Sklop8[[#This Row],[Preračunana masa/volumen/kos na enoto kg]],"")</calculatedColumnFormula>
    </tableColumn>
    <tableColumn id="9" xr3:uid="{4DB869B0-5B67-4253-9837-BE32256156CC}" name="Koda za naročanje" dataDxfId="519" totalsRowDxfId="96" dataCellStyle="Valuta"/>
    <tableColumn id="10" xr3:uid="{22475208-6900-4314-B517-BF38224C6CBE}" name="BLAGOVNA ZNAMKA ali PROIZVAJALEC" dataDxfId="518" totalsRowDxfId="95" dataCellStyle="Valuta"/>
    <tableColumn id="11" xr3:uid="{3AAEFDE8-B89A-4C2A-8290-3B5D0CD82A27}" name=" (PRODAJNO) IME, pod katerim se živilo daje v promet za ponujeno živilo " dataDxfId="517" totalsRowDxfId="94" dataCellStyle="Valuta"/>
    <tableColumn id="12" xr3:uid="{A5BE4A62-64EE-4E64-84C0-ED71E25AB64C}" name="Dejanska masa/volumen ponujenega živila" dataDxfId="516" totalsRowDxfId="93" dataCellStyle="Valuta"/>
    <tableColumn id="13" xr3:uid="{E096C48B-6B0C-46A1-A9CD-5277CEF96A14}" name="cena/enota brez DDV v EUR" dataDxfId="515" totalsRowDxfId="92"/>
    <tableColumn id="14" xr3:uid="{C75FFAA8-5316-4093-8B72-91DF14EBC4A6}" name="Cena za dejansko maso/volumen ponujenega živila brez DDV " dataDxfId="514" totalsRowDxfId="91"/>
    <tableColumn id="15" xr3:uid="{8CCE7717-3B3A-4BD5-80E3-15172B55D71F}" name="Stopnja DDV (%)" dataDxfId="513" totalsRowDxfId="90"/>
    <tableColumn id="16" xr3:uid="{93D26AD7-C204-4DDD-8170-C851EE66214D}" name="Davek (EUR)" dataDxfId="512" totalsRowDxfId="89">
      <calculatedColumnFormula>+Sklop8[[#This Row],[cena/enota brez DDV v EUR]]*Sklop8[[#This Row],[Stopnja DDV (%)]]</calculatedColumnFormula>
    </tableColumn>
    <tableColumn id="17" xr3:uid="{E6B2F7B5-7F2D-43DC-9473-B688E6EE6A7F}" name="Končna cena/enoto mere (EUR) z DDV" dataDxfId="511" totalsRowDxfId="88">
      <calculatedColumnFormula>+Sklop8[[#This Row],[cena/enota brez DDV v EUR]]+Sklop8[[#This Row],[Davek (EUR)]]</calculatedColumnFormula>
    </tableColumn>
    <tableColumn id="18" xr3:uid="{A0E65184-D79C-4959-97F3-E90B5C93F147}" name="Vrednost za okvirno količino (EUR) brez DDV" totalsRowFunction="sum" dataDxfId="510" totalsRowDxfId="87">
      <calculatedColumnFormula>+Sklop8[[#This Row],[cena/enota brez DDV v EUR]]*Sklop8[[#This Row],[Okvirna količina]]</calculatedColumnFormula>
    </tableColumn>
    <tableColumn id="19" xr3:uid="{F9439D49-5BFA-4DEA-92CF-A02D0AC4C015}" name="Vrednost za okvirno količino (EUR) z DDV" totalsRowFunction="sum" dataDxfId="509" totalsRowDxfId="86">
      <calculatedColumnFormula>+Sklop8[[#This Row],[Končna cena/enoto mere (EUR) z DDV]]*Sklop8[[#This Row],[Okvirna količina]]</calculatedColumnFormula>
    </tableColumn>
    <tableColumn id="20" xr3:uid="{A6FD54B1-EAC5-4275-BA26-03C536B974B6}" name="Shema kakovosti_x000a_(nacionalne, evropske)_x000a_" dataDxfId="508" totalsRowDxfId="8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9" displayName="Sklop9" ref="A15:U49" totalsRowCount="1" headerRowDxfId="507" dataDxfId="505" headerRowBorderDxfId="506" tableBorderDxfId="504" totalsRowBorderDxfId="503">
  <tableColumns count="21">
    <tableColumn id="1" xr3:uid="{00000000-0010-0000-0600-000001000000}" name="Zap. št." totalsRowLabel="Vsota" dataDxfId="502" totalsRowDxfId="501"/>
    <tableColumn id="2" xr3:uid="{00000000-0010-0000-0600-000002000000}" name="Tehnična specifikacija živila (stolpec 2, 2a, 2b, 2c)" dataDxfId="500" totalsRowDxfId="499"/>
    <tableColumn id="3" xr3:uid="{00000000-0010-0000-0600-000003000000}" name="ZAHTEVANO PAKIRANJE                    Masa/volumen" dataDxfId="498" totalsRowDxfId="497"/>
    <tableColumn id="4" xr3:uid="{00000000-0010-0000-0600-000004000000}" name=" ZAHTEVANO PAKIRANJE       Enota" dataDxfId="496" totalsRowDxfId="495"/>
    <tableColumn id="21" xr3:uid="{00000000-0010-0000-0600-000015000000}" name="ZAHTEVANA SHEMA KAKOVOSTI" dataDxfId="494" totalsRowDxfId="493"/>
    <tableColumn id="5" xr3:uid="{00000000-0010-0000-0600-000005000000}" name="Okvirna količina" dataDxfId="492" totalsRowDxfId="491" dataCellStyle="Valuta"/>
    <tableColumn id="6" xr3:uid="{00000000-0010-0000-0600-000006000000}" name="Enota mere količine" dataDxfId="490" totalsRowDxfId="489"/>
    <tableColumn id="7" xr3:uid="{00000000-0010-0000-0600-000007000000}" name="Preračunana masa/volumen/kos na enoto kg" totalsRowFunction="sum" dataDxfId="488" totalsRowDxfId="48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600-000008000000}" name="Živila iz shem kakovosti (kg)" totalsRowFunction="sum" dataDxfId="486" totalsRowDxfId="48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600-000009000000}" name="Koda za naročanje" dataDxfId="484" totalsRowDxfId="483" dataCellStyle="Valuta"/>
    <tableColumn id="10" xr3:uid="{00000000-0010-0000-0600-00000A000000}" name="BLAGOVNA ZNAMKA ali PROIZVAJALEC" dataDxfId="482" totalsRowDxfId="481" dataCellStyle="Valuta"/>
    <tableColumn id="11" xr3:uid="{00000000-0010-0000-0600-00000B000000}" name=" (PRODAJNO) IME, pod katerim se živilo daje v promet za ponujeno živilo " dataDxfId="480" totalsRowDxfId="479" dataCellStyle="Valuta"/>
    <tableColumn id="12" xr3:uid="{00000000-0010-0000-0600-00000C000000}" name="Dejanska masa/volumen ponujenega živila" dataDxfId="478" totalsRowDxfId="477" dataCellStyle="Valuta"/>
    <tableColumn id="13" xr3:uid="{00000000-0010-0000-0600-00000D000000}" name="cena/enota brez DDV v EUR" dataDxfId="476" totalsRowDxfId="475"/>
    <tableColumn id="14" xr3:uid="{00000000-0010-0000-0600-00000E000000}" name="Cena za dejansko maso/volumen ponujenega živila brez DDV " dataDxfId="474" totalsRowDxfId="473"/>
    <tableColumn id="15" xr3:uid="{00000000-0010-0000-0600-00000F000000}" name="Stopnja DDV (%)" dataDxfId="472" totalsRowDxfId="471"/>
    <tableColumn id="16" xr3:uid="{00000000-0010-0000-0600-000010000000}" name="Davek (EUR)" dataDxfId="470" totalsRowDxfId="469">
      <calculatedColumnFormula>+Sklop9[[#This Row],[cena/enota brez DDV v EUR]]*Sklop9[[#This Row],[Stopnja DDV (%)]]</calculatedColumnFormula>
    </tableColumn>
    <tableColumn id="17" xr3:uid="{00000000-0010-0000-0600-000011000000}" name="Končna cena/enoto mere (EUR) z DDV" dataDxfId="468" totalsRowDxfId="467">
      <calculatedColumnFormula>+Sklop9[[#This Row],[cena/enota brez DDV v EUR]]+Sklop9[[#This Row],[Davek (EUR)]]</calculatedColumnFormula>
    </tableColumn>
    <tableColumn id="18" xr3:uid="{00000000-0010-0000-0600-000012000000}" name="Vrednost za okvirno količino (EUR) brez DDV" totalsRowFunction="sum" dataDxfId="466" totalsRowDxfId="465">
      <calculatedColumnFormula>+Sklop9[[#This Row],[cena/enota brez DDV v EUR]]*Sklop9[[#This Row],[Okvirna količina]]</calculatedColumnFormula>
    </tableColumn>
    <tableColumn id="19" xr3:uid="{00000000-0010-0000-0600-000013000000}" name="Vrednost za okvirno količino (EUR) z DDV" totalsRowFunction="sum" dataDxfId="464" totalsRowDxfId="463">
      <calculatedColumnFormula>+Sklop9[[#This Row],[Končna cena/enoto mere (EUR) z DDV]]*Sklop9[[#This Row],[Okvirna količina]]</calculatedColumnFormula>
    </tableColumn>
    <tableColumn id="20" xr3:uid="{00000000-0010-0000-0600-000014000000}" name="Shema kakovosti_x000a_(nacionalne, evropske)_x000a_" dataDxfId="462" totalsRowDxfId="46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10" displayName="Sklop10" ref="A15:U41" totalsRowCount="1" headerRowDxfId="460" dataDxfId="458" headerRowBorderDxfId="459" tableBorderDxfId="457" totalsRowBorderDxfId="456">
  <tableColumns count="21">
    <tableColumn id="1" xr3:uid="{00000000-0010-0000-0700-000001000000}" name="Zap. št." totalsRowLabel="Vsota" dataDxfId="455" totalsRowDxfId="454"/>
    <tableColumn id="2" xr3:uid="{00000000-0010-0000-0700-000002000000}" name="Tehnična specifikacija živila (stolpec 2, 2a, 2b, 2c)" dataDxfId="453" totalsRowDxfId="452"/>
    <tableColumn id="3" xr3:uid="{00000000-0010-0000-0700-000003000000}" name="ZAHTEVANO PAKIRANJE                    Masa/volumen" dataDxfId="451" totalsRowDxfId="450"/>
    <tableColumn id="4" xr3:uid="{00000000-0010-0000-0700-000004000000}" name=" ZAHTEVANO PAKIRANJE       Enota" dataDxfId="449" totalsRowDxfId="448"/>
    <tableColumn id="21" xr3:uid="{00000000-0010-0000-0700-000015000000}" name="ZAHTEVANA SHEMA KAKOVOSTI" dataDxfId="447" totalsRowDxfId="446"/>
    <tableColumn id="5" xr3:uid="{00000000-0010-0000-0700-000005000000}" name="Okvirna količina" dataDxfId="445" totalsRowDxfId="444" dataCellStyle="Valuta"/>
    <tableColumn id="6" xr3:uid="{00000000-0010-0000-0700-000006000000}" name="Enota mere količine" dataDxfId="443" totalsRowDxfId="442"/>
    <tableColumn id="7" xr3:uid="{00000000-0010-0000-0700-000007000000}" name="Preračunana masa/volumen/kos na enoto kg" totalsRowFunction="sum" dataDxfId="441" totalsRowDxfId="44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700-000008000000}" name="Živila iz shem kakovosti (kg)" totalsRowFunction="sum" dataDxfId="439" totalsRowDxfId="43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700-000009000000}" name="Koda za naročanje" dataDxfId="437" totalsRowDxfId="436" dataCellStyle="Valuta"/>
    <tableColumn id="10" xr3:uid="{00000000-0010-0000-0700-00000A000000}" name="BLAGOVNA ZNAMKA ali PROIZVAJALEC" dataDxfId="435" totalsRowDxfId="434" dataCellStyle="Valuta"/>
    <tableColumn id="11" xr3:uid="{00000000-0010-0000-0700-00000B000000}" name=" (PRODAJNO) IME, pod katerim se živilo daje v promet za ponujeno živilo " dataDxfId="433" totalsRowDxfId="432" dataCellStyle="Valuta"/>
    <tableColumn id="12" xr3:uid="{00000000-0010-0000-0700-00000C000000}" name="Dejanska masa/volumen ponujenega živila" dataDxfId="431" totalsRowDxfId="430" dataCellStyle="Valuta"/>
    <tableColumn id="13" xr3:uid="{00000000-0010-0000-0700-00000D000000}" name="cena/enota brez DDV v EUR" dataDxfId="429" totalsRowDxfId="428"/>
    <tableColumn id="14" xr3:uid="{00000000-0010-0000-0700-00000E000000}" name="Cena za dejansko maso/volumen ponujenega živila brez DDV " dataDxfId="427" totalsRowDxfId="426"/>
    <tableColumn id="15" xr3:uid="{00000000-0010-0000-0700-00000F000000}" name="Stopnja DDV (%)" dataDxfId="425" totalsRowDxfId="424"/>
    <tableColumn id="16" xr3:uid="{00000000-0010-0000-0700-000010000000}" name="Davek (EUR)" dataDxfId="423" totalsRowDxfId="422">
      <calculatedColumnFormula>+Sklop10[[#This Row],[cena/enota brez DDV v EUR]]*Sklop10[[#This Row],[Stopnja DDV (%)]]</calculatedColumnFormula>
    </tableColumn>
    <tableColumn id="17" xr3:uid="{00000000-0010-0000-0700-000011000000}" name="Končna cena/enoto mere (EUR) z DDV" dataDxfId="421" totalsRowDxfId="420">
      <calculatedColumnFormula>+Sklop10[[#This Row],[cena/enota brez DDV v EUR]]+Sklop10[[#This Row],[Davek (EUR)]]</calculatedColumnFormula>
    </tableColumn>
    <tableColumn id="18" xr3:uid="{00000000-0010-0000-0700-000012000000}" name="Vrednost za okvirno količino (EUR) brez DDV" totalsRowFunction="sum" dataDxfId="419" totalsRowDxfId="418">
      <calculatedColumnFormula>+Sklop10[[#This Row],[cena/enota brez DDV v EUR]]*Sklop10[[#This Row],[Okvirna količina]]</calculatedColumnFormula>
    </tableColumn>
    <tableColumn id="19" xr3:uid="{00000000-0010-0000-0700-000013000000}" name="Vrednost za okvirno količino (EUR) z DDV" totalsRowFunction="sum" dataDxfId="417" totalsRowDxfId="416">
      <calculatedColumnFormula>+Sklop10[[#This Row],[Končna cena/enoto mere (EUR) z DDV]]*Sklop10[[#This Row],[Okvirna količina]]</calculatedColumnFormula>
    </tableColumn>
    <tableColumn id="20" xr3:uid="{00000000-0010-0000-0700-000014000000}" name="Shema kakovosti_x000a_(nacionalne, evropske)_x000a_" totalsRowFunction="count" dataDxfId="415" totalsRowDxfId="41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1" displayName="Sklop11" ref="A15:U38" totalsRowCount="1" headerRowDxfId="847" dataDxfId="845" headerRowBorderDxfId="846" tableBorderDxfId="844" totalsRowBorderDxfId="843">
  <tableColumns count="21">
    <tableColumn id="1" xr3:uid="{00000000-0010-0000-0800-000001000000}" name="Zap. št." totalsRowLabel="Vsota" dataDxfId="842" totalsRowDxfId="841"/>
    <tableColumn id="2" xr3:uid="{00000000-0010-0000-0800-000002000000}" name="Tehnična specifikacija živila (stolpec 2, 2a, 2b, 2c)" dataDxfId="840" totalsRowDxfId="839"/>
    <tableColumn id="3" xr3:uid="{00000000-0010-0000-0800-000003000000}" name="ZAHTEVANO PAKIRANJE                    Masa/volumen" dataDxfId="838" totalsRowDxfId="837"/>
    <tableColumn id="4" xr3:uid="{00000000-0010-0000-0800-000004000000}" name=" ZAHTEVANO PAKIRANJE       Enota" dataDxfId="836" totalsRowDxfId="835"/>
    <tableColumn id="21" xr3:uid="{00000000-0010-0000-0800-000015000000}" name="ZAHTEVANA SHEMA KAKOVOSTI" dataDxfId="834" totalsRowDxfId="833"/>
    <tableColumn id="5" xr3:uid="{00000000-0010-0000-0800-000005000000}" name="Okvirna količina" dataDxfId="832" totalsRowDxfId="831" dataCellStyle="Valuta"/>
    <tableColumn id="6" xr3:uid="{00000000-0010-0000-0800-000006000000}" name="Enota mere količine" dataDxfId="830" totalsRowDxfId="829"/>
    <tableColumn id="7" xr3:uid="{00000000-0010-0000-0800-000007000000}" name="Preračunana masa/volumen/kos na enoto kg" totalsRowFunction="sum" dataDxfId="828" totalsRowDxfId="82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800-000008000000}" name="Živila iz shem kakovosti (kg)" totalsRowFunction="sum" dataDxfId="826" totalsRowDxfId="82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800-000009000000}" name="Koda za naročanje" dataDxfId="824" totalsRowDxfId="823" dataCellStyle="Valuta"/>
    <tableColumn id="10" xr3:uid="{00000000-0010-0000-0800-00000A000000}" name="BLAGOVNA ZNAMKA ali PROIZVAJALEC" dataDxfId="822" totalsRowDxfId="821" dataCellStyle="Valuta"/>
    <tableColumn id="11" xr3:uid="{00000000-0010-0000-0800-00000B000000}" name=" (PRODAJNO) IME, pod katerim se živilo daje v promet za ponujeno živilo " dataDxfId="820" totalsRowDxfId="819" dataCellStyle="Valuta"/>
    <tableColumn id="12" xr3:uid="{00000000-0010-0000-0800-00000C000000}" name="Dejanska masa/volumen ponujenega živila" dataDxfId="818" totalsRowDxfId="817" dataCellStyle="Valuta"/>
    <tableColumn id="13" xr3:uid="{00000000-0010-0000-0800-00000D000000}" name="cena/enota brez DDV v EUR" dataDxfId="816" totalsRowDxfId="815"/>
    <tableColumn id="14" xr3:uid="{00000000-0010-0000-0800-00000E000000}" name="Cena za dejansko maso/volumen ponujenega živila brez DDV " dataDxfId="814" totalsRowDxfId="813"/>
    <tableColumn id="15" xr3:uid="{00000000-0010-0000-0800-00000F000000}" name="Stopnja DDV (%)" dataDxfId="812" totalsRowDxfId="811"/>
    <tableColumn id="16" xr3:uid="{00000000-0010-0000-0800-000010000000}" name="Davek (EUR)" dataDxfId="810" totalsRowDxfId="809">
      <calculatedColumnFormula>+Sklop11[[#This Row],[cena/enota brez DDV v EUR]]*Sklop11[[#This Row],[Stopnja DDV (%)]]</calculatedColumnFormula>
    </tableColumn>
    <tableColumn id="17" xr3:uid="{00000000-0010-0000-0800-000011000000}" name="Končna cena/enoto mere (EUR) z DDV" dataDxfId="808" totalsRowDxfId="807">
      <calculatedColumnFormula>+Sklop11[[#This Row],[cena/enota brez DDV v EUR]]+Sklop11[[#This Row],[Davek (EUR)]]</calculatedColumnFormula>
    </tableColumn>
    <tableColumn id="18" xr3:uid="{00000000-0010-0000-0800-000012000000}" name="Vrednost za okvirno količino (EUR) brez DDV" totalsRowFunction="sum" dataDxfId="806" totalsRowDxfId="805">
      <calculatedColumnFormula>+Sklop11[[#This Row],[cena/enota brez DDV v EUR]]*Sklop11[[#This Row],[Okvirna količina]]</calculatedColumnFormula>
    </tableColumn>
    <tableColumn id="19" xr3:uid="{00000000-0010-0000-0800-000013000000}" name="Vrednost za okvirno količino (EUR) z DDV" totalsRowFunction="sum" dataDxfId="804" totalsRowDxfId="803">
      <calculatedColumnFormula>+Sklop11[[#This Row],[Končna cena/enoto mere (EUR) z DDV]]*Sklop11[[#This Row],[Okvirna količina]]</calculatedColumnFormula>
    </tableColumn>
    <tableColumn id="20" xr3:uid="{00000000-0010-0000-0800-000014000000}" name="Shema kakovosti_x000a_(nacionalne, evropske)_x000a_" totalsRowLabel="0" dataDxfId="802" totalsRowDxfId="80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2" displayName="Sklop12" ref="A15:U77" totalsRowCount="1" headerRowDxfId="413" dataDxfId="411" headerRowBorderDxfId="412" tableBorderDxfId="410" totalsRowBorderDxfId="409">
  <sortState xmlns:xlrd2="http://schemas.microsoft.com/office/spreadsheetml/2017/richdata2" ref="A16:U75">
    <sortCondition ref="B16:B75"/>
  </sortState>
  <tableColumns count="21">
    <tableColumn id="1" xr3:uid="{00000000-0010-0000-0900-000001000000}" name="Zap. št." totalsRowLabel="Vsota" dataDxfId="408" totalsRowDxfId="63"/>
    <tableColumn id="2" xr3:uid="{00000000-0010-0000-0900-000002000000}" name="Tehnična specifikacija živila (stolpec 2, 2a, 2b, 2c)" dataDxfId="407" totalsRowDxfId="62"/>
    <tableColumn id="3" xr3:uid="{00000000-0010-0000-0900-000003000000}" name="ZAHTEVANO PAKIRANJE                    Masa/volumen" dataDxfId="406" totalsRowDxfId="61"/>
    <tableColumn id="4" xr3:uid="{00000000-0010-0000-0900-000004000000}" name=" ZAHTEVANO PAKIRANJE       Enota" dataDxfId="405" totalsRowDxfId="60"/>
    <tableColumn id="21" xr3:uid="{00000000-0010-0000-0900-000015000000}" name="ZAHTEVANA SHEMA KAKOVOSTI" dataDxfId="404" totalsRowDxfId="59"/>
    <tableColumn id="5" xr3:uid="{00000000-0010-0000-0900-000005000000}" name="Okvirna količina" dataDxfId="403" totalsRowDxfId="58" dataCellStyle="Valuta"/>
    <tableColumn id="6" xr3:uid="{00000000-0010-0000-0900-000006000000}" name="Enota mere količine" dataDxfId="402" totalsRowDxfId="57"/>
    <tableColumn id="7" xr3:uid="{00000000-0010-0000-0900-000007000000}" name="Preračunana masa/volumen/kos na enoto kg" totalsRowFunction="sum" dataDxfId="401" totalsRowDxfId="5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900-000008000000}" name="Živila iz shem kakovosti (kg)" totalsRowFunction="sum" dataDxfId="400" totalsRowDxfId="5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900-000009000000}" name="Koda za naročanje" dataDxfId="399" totalsRowDxfId="54" dataCellStyle="Valuta"/>
    <tableColumn id="10" xr3:uid="{00000000-0010-0000-0900-00000A000000}" name="BLAGOVNA ZNAMKA ali PROIZVAJALEC" dataDxfId="398" totalsRowDxfId="53" dataCellStyle="Valuta"/>
    <tableColumn id="11" xr3:uid="{00000000-0010-0000-0900-00000B000000}" name=" (PRODAJNO) IME, pod katerim se živilo daje v promet za ponujeno živilo " dataDxfId="397" totalsRowDxfId="52" dataCellStyle="Valuta"/>
    <tableColumn id="12" xr3:uid="{00000000-0010-0000-0900-00000C000000}" name="Dejanska masa/volumen ponujenega živila" dataDxfId="396" totalsRowDxfId="51" dataCellStyle="Valuta"/>
    <tableColumn id="13" xr3:uid="{00000000-0010-0000-0900-00000D000000}" name="cena/enota brez DDV v EUR" dataDxfId="395" totalsRowDxfId="50"/>
    <tableColumn id="14" xr3:uid="{00000000-0010-0000-0900-00000E000000}" name="Cena za dejansko maso/volumen ponujenega živila brez DDV " dataDxfId="394" totalsRowDxfId="49"/>
    <tableColumn id="15" xr3:uid="{00000000-0010-0000-0900-00000F000000}" name="Stopnja DDV (%)" dataDxfId="393" totalsRowDxfId="48"/>
    <tableColumn id="16" xr3:uid="{00000000-0010-0000-0900-000010000000}" name="Davek (EUR)" dataDxfId="392" totalsRowDxfId="47">
      <calculatedColumnFormula>+Sklop12[[#This Row],[cena/enota brez DDV v EUR]]*Sklop12[[#This Row],[Stopnja DDV (%)]]</calculatedColumnFormula>
    </tableColumn>
    <tableColumn id="17" xr3:uid="{00000000-0010-0000-0900-000011000000}" name="Končna cena/enoto mere (EUR) z DDV" dataDxfId="391" totalsRowDxfId="46">
      <calculatedColumnFormula>+Sklop12[[#This Row],[cena/enota brez DDV v EUR]]+Sklop12[[#This Row],[Davek (EUR)]]</calculatedColumnFormula>
    </tableColumn>
    <tableColumn id="18" xr3:uid="{00000000-0010-0000-0900-000012000000}" name="Vrednost za okvirno količino (EUR) brez DDV" totalsRowFunction="sum" dataDxfId="390" totalsRowDxfId="45">
      <calculatedColumnFormula>+Sklop12[[#This Row],[cena/enota brez DDV v EUR]]*Sklop12[[#This Row],[Okvirna količina]]</calculatedColumnFormula>
    </tableColumn>
    <tableColumn id="19" xr3:uid="{00000000-0010-0000-0900-000013000000}" name="Vrednost za okvirno količino (EUR) z DDV" totalsRowFunction="sum" dataDxfId="389" totalsRowDxfId="44">
      <calculatedColumnFormula>+Sklop12[[#This Row],[Končna cena/enoto mere (EUR) z DDV]]*Sklop12[[#This Row],[Okvirna količina]]</calculatedColumnFormula>
    </tableColumn>
    <tableColumn id="20" xr3:uid="{00000000-0010-0000-0900-000014000000}" name="Shema kakovosti_x000a_(nacionalne, evropske)_x000a_" totalsRowFunction="count" dataDxfId="388" totalsRowDxfId="4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3" displayName="Sklop13" ref="A15:U21" totalsRowCount="1" headerRowDxfId="387" dataDxfId="385" headerRowBorderDxfId="386" tableBorderDxfId="384" totalsRowBorderDxfId="383">
  <tableColumns count="21">
    <tableColumn id="1" xr3:uid="{00000000-0010-0000-0A00-000001000000}" name="Zap. št." totalsRowLabel="Vsota" dataDxfId="382" totalsRowDxfId="381"/>
    <tableColumn id="2" xr3:uid="{00000000-0010-0000-0A00-000002000000}" name="Tehnična specifikacija živila (stolpec 2, 2a, 2b, 2c)" dataDxfId="380" totalsRowDxfId="379"/>
    <tableColumn id="3" xr3:uid="{00000000-0010-0000-0A00-000003000000}" name="ZAHTEVANO PAKIRANJE                    Masa/volumen" dataDxfId="378" totalsRowDxfId="377"/>
    <tableColumn id="4" xr3:uid="{00000000-0010-0000-0A00-000004000000}" name=" ZAHTEVANO PAKIRANJE       Enota" dataDxfId="376" totalsRowDxfId="375"/>
    <tableColumn id="21" xr3:uid="{00000000-0010-0000-0A00-000015000000}" name="ZAHTEVANA SHEMA KAKOVOSTI" dataDxfId="374" totalsRowDxfId="373"/>
    <tableColumn id="5" xr3:uid="{00000000-0010-0000-0A00-000005000000}" name="Okvirna količina" dataDxfId="372" totalsRowDxfId="371" dataCellStyle="Valuta"/>
    <tableColumn id="6" xr3:uid="{00000000-0010-0000-0A00-000006000000}" name="Enota mere količine" dataDxfId="370" totalsRowDxfId="369"/>
    <tableColumn id="7" xr3:uid="{00000000-0010-0000-0A00-000007000000}" name="Preračunana masa/volumen/kos na enoto kg" totalsRowFunction="sum" dataDxfId="368" totalsRowDxfId="36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A00-000008000000}" name="Živila iz shem kakovosti (kg)" totalsRowFunction="sum" dataDxfId="366" totalsRowDxfId="36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A00-000009000000}" name="Koda za naročanje" dataDxfId="364" totalsRowDxfId="363" dataCellStyle="Valuta"/>
    <tableColumn id="10" xr3:uid="{00000000-0010-0000-0A00-00000A000000}" name="BLAGOVNA ZNAMKA ali PROIZVAJALEC" dataDxfId="362" totalsRowDxfId="361" dataCellStyle="Valuta"/>
    <tableColumn id="11" xr3:uid="{00000000-0010-0000-0A00-00000B000000}" name=" (PRODAJNO) IME, pod katerim se živilo daje v promet za ponujeno živilo " dataDxfId="360" totalsRowDxfId="359" dataCellStyle="Valuta"/>
    <tableColumn id="12" xr3:uid="{00000000-0010-0000-0A00-00000C000000}" name="Dejanska masa/volumen ponujenega živila" dataDxfId="358" totalsRowDxfId="357" dataCellStyle="Valuta"/>
    <tableColumn id="13" xr3:uid="{00000000-0010-0000-0A00-00000D000000}" name="cena/enota brez DDV v EUR" dataDxfId="356" totalsRowDxfId="355"/>
    <tableColumn id="14" xr3:uid="{00000000-0010-0000-0A00-00000E000000}" name="Cena za dejansko maso/volumen ponujenega živila brez DDV " dataDxfId="354" totalsRowDxfId="353"/>
    <tableColumn id="15" xr3:uid="{00000000-0010-0000-0A00-00000F000000}" name="Stopnja DDV (%)" dataDxfId="352" totalsRowDxfId="351"/>
    <tableColumn id="16" xr3:uid="{00000000-0010-0000-0A00-000010000000}" name="Davek (EUR)" dataDxfId="350" totalsRowDxfId="349">
      <calculatedColumnFormula>+Sklop13[[#This Row],[cena/enota brez DDV v EUR]]*Sklop13[[#This Row],[Stopnja DDV (%)]]</calculatedColumnFormula>
    </tableColumn>
    <tableColumn id="17" xr3:uid="{00000000-0010-0000-0A00-000011000000}" name="Končna cena/enoto mere (EUR) z DDV" dataDxfId="348" totalsRowDxfId="347">
      <calculatedColumnFormula>+Sklop13[[#This Row],[cena/enota brez DDV v EUR]]+Sklop13[[#This Row],[Davek (EUR)]]</calculatedColumnFormula>
    </tableColumn>
    <tableColumn id="18" xr3:uid="{00000000-0010-0000-0A00-000012000000}" name="Vrednost za okvirno količino (EUR) brez DDV" totalsRowFunction="sum" dataDxfId="346" totalsRowDxfId="345">
      <calculatedColumnFormula>+Sklop13[[#This Row],[cena/enota brez DDV v EUR]]*Sklop13[[#This Row],[Okvirna količina]]</calculatedColumnFormula>
    </tableColumn>
    <tableColumn id="19" xr3:uid="{00000000-0010-0000-0A00-000013000000}" name="Vrednost za okvirno količino (EUR) z DDV" totalsRowFunction="sum" dataDxfId="344" totalsRowDxfId="343">
      <calculatedColumnFormula>+Sklop13[[#This Row],[Končna cena/enoto mere (EUR) z DDV]]*Sklop13[[#This Row],[Okvirna količina]]</calculatedColumnFormula>
    </tableColumn>
    <tableColumn id="20" xr3:uid="{00000000-0010-0000-0A00-000014000000}" name="Shema kakovosti_x000a_(nacionalne, evropske)_x000a_" dataDxfId="342" totalsRowDxfId="34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4" displayName="Sklop14" ref="A15:U61" totalsRowCount="1" headerRowDxfId="340" dataDxfId="338" headerRowBorderDxfId="339" tableBorderDxfId="337" totalsRowBorderDxfId="336">
  <tableColumns count="21">
    <tableColumn id="1" xr3:uid="{00000000-0010-0000-0B00-000001000000}" name="Zap. št." totalsRowLabel="Vsota" dataDxfId="335" totalsRowDxfId="334"/>
    <tableColumn id="2" xr3:uid="{00000000-0010-0000-0B00-000002000000}" name="Tehnična specifikacija živila (stolpec 2, 2a, 2b, 2c)" dataDxfId="333" totalsRowDxfId="332"/>
    <tableColumn id="3" xr3:uid="{00000000-0010-0000-0B00-000003000000}" name="ZAHTEVANO PAKIRANJE                    Masa/volumen" dataDxfId="331" totalsRowDxfId="330"/>
    <tableColumn id="4" xr3:uid="{00000000-0010-0000-0B00-000004000000}" name=" ZAHTEVANO PAKIRANJE       Enota" dataDxfId="329" totalsRowDxfId="328"/>
    <tableColumn id="21" xr3:uid="{00000000-0010-0000-0B00-000015000000}" name="ZAHTEVANA SHEMA KAKOVOSTI" dataDxfId="327" totalsRowDxfId="326"/>
    <tableColumn id="5" xr3:uid="{00000000-0010-0000-0B00-000005000000}" name="Okvirna količina" dataDxfId="325" totalsRowDxfId="324" dataCellStyle="Valuta"/>
    <tableColumn id="6" xr3:uid="{00000000-0010-0000-0B00-000006000000}" name="Enota mere količine" dataDxfId="323" totalsRowDxfId="322"/>
    <tableColumn id="7" xr3:uid="{00000000-0010-0000-0B00-000007000000}" name="Preračunana masa/volumen/kos na enoto kg" totalsRowFunction="sum" dataDxfId="321" totalsRowDxfId="32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B00-000008000000}" name="Živila iz shem kakovosti (kg)" totalsRowFunction="sum" dataDxfId="319" totalsRowDxfId="31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B00-000009000000}" name="Koda za naročanje" dataDxfId="317" totalsRowDxfId="316" dataCellStyle="Valuta"/>
    <tableColumn id="10" xr3:uid="{00000000-0010-0000-0B00-00000A000000}" name="BLAGOVNA ZNAMKA ali PROIZVAJALEC" dataDxfId="315" totalsRowDxfId="314" dataCellStyle="Valuta"/>
    <tableColumn id="11" xr3:uid="{00000000-0010-0000-0B00-00000B000000}" name=" (PRODAJNO) IME, pod katerim se živilo daje v promet za ponujeno živilo " dataDxfId="313" totalsRowDxfId="312" dataCellStyle="Valuta"/>
    <tableColumn id="12" xr3:uid="{00000000-0010-0000-0B00-00000C000000}" name="Dejanska masa/volumen ponujenega živila" dataDxfId="311" totalsRowDxfId="310" dataCellStyle="Valuta"/>
    <tableColumn id="13" xr3:uid="{00000000-0010-0000-0B00-00000D000000}" name="cena/enota brez DDV v EUR" dataDxfId="309" totalsRowDxfId="308"/>
    <tableColumn id="14" xr3:uid="{00000000-0010-0000-0B00-00000E000000}" name="Cena za dejansko maso/volumen ponujenega živila brez DDV " dataDxfId="307" totalsRowDxfId="306"/>
    <tableColumn id="15" xr3:uid="{00000000-0010-0000-0B00-00000F000000}" name="Stopnja DDV (%)" dataDxfId="305" totalsRowDxfId="304"/>
    <tableColumn id="16" xr3:uid="{00000000-0010-0000-0B00-000010000000}" name="Davek (EUR)" dataDxfId="303" totalsRowDxfId="302">
      <calculatedColumnFormula>+Sklop14[[#This Row],[cena/enota brez DDV v EUR]]*Sklop14[[#This Row],[Stopnja DDV (%)]]</calculatedColumnFormula>
    </tableColumn>
    <tableColumn id="17" xr3:uid="{00000000-0010-0000-0B00-000011000000}" name="Končna cena/enoto mere (EUR) z DDV" dataDxfId="301" totalsRowDxfId="300">
      <calculatedColumnFormula>+Sklop14[[#This Row],[cena/enota brez DDV v EUR]]+Sklop14[[#This Row],[Davek (EUR)]]</calculatedColumnFormula>
    </tableColumn>
    <tableColumn id="18" xr3:uid="{00000000-0010-0000-0B00-000012000000}" name="Vrednost za okvirno količino (EUR) brez DDV" totalsRowFunction="sum" dataDxfId="299" totalsRowDxfId="298">
      <calculatedColumnFormula>+Sklop14[[#This Row],[cena/enota brez DDV v EUR]]*Sklop14[[#This Row],[Okvirna količina]]</calculatedColumnFormula>
    </tableColumn>
    <tableColumn id="19" xr3:uid="{00000000-0010-0000-0B00-000013000000}" name="Vrednost za okvirno količino (EUR) z DDV" totalsRowFunction="sum" dataDxfId="297" totalsRowDxfId="296">
      <calculatedColumnFormula>+Sklop14[[#This Row],[Končna cena/enoto mere (EUR) z DDV]]*Sklop14[[#This Row],[Okvirna količina]]</calculatedColumnFormula>
    </tableColumn>
    <tableColumn id="20" xr3:uid="{00000000-0010-0000-0B00-000014000000}" name="Shema kakovosti_x000a_(nacionalne, evropske)_x000a_" totalsRowFunction="count" dataDxfId="295" totalsRowDxfId="29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5" displayName="Sklop15" ref="A15:U72" totalsRowCount="1" headerRowDxfId="293" dataDxfId="291" headerRowBorderDxfId="292" tableBorderDxfId="290" totalsRowBorderDxfId="289">
  <tableColumns count="21">
    <tableColumn id="1" xr3:uid="{00000000-0010-0000-0C00-000001000000}" name="Zap. št." totalsRowLabel="Vsota" dataDxfId="288" totalsRowDxfId="42"/>
    <tableColumn id="2" xr3:uid="{00000000-0010-0000-0C00-000002000000}" name="Tehnična specifikacija živila (stolpec 2, 2a, 2b, 2c)" dataDxfId="287" totalsRowDxfId="41"/>
    <tableColumn id="3" xr3:uid="{00000000-0010-0000-0C00-000003000000}" name="ZAHTEVANO PAKIRANJE                    Masa/volumen" dataDxfId="286" totalsRowDxfId="40"/>
    <tableColumn id="4" xr3:uid="{00000000-0010-0000-0C00-000004000000}" name=" ZAHTEVANO PAKIRANJE       Enota" dataDxfId="22" totalsRowDxfId="21"/>
    <tableColumn id="21" xr3:uid="{00000000-0010-0000-0C00-000015000000}" name="ZAHTEVANA SHEMA KAKOVOSTI" dataDxfId="285" totalsRowDxfId="39"/>
    <tableColumn id="5" xr3:uid="{00000000-0010-0000-0C00-000005000000}" name="Okvirna količina" dataDxfId="284" totalsRowDxfId="38" dataCellStyle="Valuta"/>
    <tableColumn id="6" xr3:uid="{00000000-0010-0000-0C00-000006000000}" name="Enota mere količine" dataDxfId="283" totalsRowDxfId="37"/>
    <tableColumn id="7" xr3:uid="{00000000-0010-0000-0C00-000007000000}" name="Preračunana masa/volumen/kos na enoto kg" totalsRowFunction="sum" dataDxfId="282" totalsRowDxfId="3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C00-000008000000}" name="Živila iz shem kakovosti (kg)" totalsRowFunction="sum" dataDxfId="281" totalsRowDxfId="3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C00-000009000000}" name="Koda za naročanje" dataDxfId="280" totalsRowDxfId="34" dataCellStyle="Valuta"/>
    <tableColumn id="10" xr3:uid="{00000000-0010-0000-0C00-00000A000000}" name="BLAGOVNA ZNAMKA ali PROIZVAJALEC" dataDxfId="279" totalsRowDxfId="33" dataCellStyle="Valuta"/>
    <tableColumn id="11" xr3:uid="{00000000-0010-0000-0C00-00000B000000}" name=" (PRODAJNO) IME, pod katerim se živilo daje v promet za ponujeno živilo " dataDxfId="278" totalsRowDxfId="32" dataCellStyle="Valuta"/>
    <tableColumn id="12" xr3:uid="{00000000-0010-0000-0C00-00000C000000}" name="Dejanska masa/volumen ponujenega živila" dataDxfId="277" totalsRowDxfId="31" dataCellStyle="Valuta"/>
    <tableColumn id="13" xr3:uid="{00000000-0010-0000-0C00-00000D000000}" name="cena/enota brez DDV v EUR" dataDxfId="276" totalsRowDxfId="30"/>
    <tableColumn id="14" xr3:uid="{00000000-0010-0000-0C00-00000E000000}" name="Cena za dejansko maso/volumen ponujenega živila brez DDV " dataDxfId="275" totalsRowDxfId="29"/>
    <tableColumn id="15" xr3:uid="{00000000-0010-0000-0C00-00000F000000}" name="Stopnja DDV (%)" dataDxfId="274" totalsRowDxfId="28"/>
    <tableColumn id="16" xr3:uid="{00000000-0010-0000-0C00-000010000000}" name="Davek (EUR)" dataDxfId="273" totalsRowDxfId="27">
      <calculatedColumnFormula>+Sklop15[[#This Row],[cena/enota brez DDV v EUR]]*Sklop15[[#This Row],[Stopnja DDV (%)]]</calculatedColumnFormula>
    </tableColumn>
    <tableColumn id="17" xr3:uid="{00000000-0010-0000-0C00-000011000000}" name="Končna cena/enoto mere (EUR) z DDV" dataDxfId="272" totalsRowDxfId="26">
      <calculatedColumnFormula>+Sklop15[[#This Row],[cena/enota brez DDV v EUR]]+Sklop15[[#This Row],[Davek (EUR)]]</calculatedColumnFormula>
    </tableColumn>
    <tableColumn id="18" xr3:uid="{00000000-0010-0000-0C00-000012000000}" name="Vrednost za okvirno količino (EUR) brez DDV" totalsRowFunction="sum" dataDxfId="271" totalsRowDxfId="25">
      <calculatedColumnFormula>+Sklop15[[#This Row],[cena/enota brez DDV v EUR]]*Sklop15[[#This Row],[Okvirna količina]]</calculatedColumnFormula>
    </tableColumn>
    <tableColumn id="19" xr3:uid="{00000000-0010-0000-0C00-000013000000}" name="Vrednost za okvirno količino (EUR) z DDV" totalsRowFunction="sum" dataDxfId="270" totalsRowDxfId="24">
      <calculatedColumnFormula>+Sklop15[[#This Row],[Končna cena/enoto mere (EUR) z DDV]]*Sklop15[[#This Row],[Okvirna količina]]</calculatedColumnFormula>
    </tableColumn>
    <tableColumn id="20" xr3:uid="{00000000-0010-0000-0C00-000014000000}" name="Shema kakovosti_x000a_(nacionalne, evropske)_x000a_" totalsRowFunction="count" dataDxfId="269" totalsRowDxfId="2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6" displayName="Sklop16" ref="A15:U48" totalsRowCount="1" headerRowDxfId="268" dataDxfId="266" totalsRowDxfId="264" headerRowBorderDxfId="267" tableBorderDxfId="265" totalsRowBorderDxfId="263">
  <tableColumns count="21">
    <tableColumn id="1" xr3:uid="{00000000-0010-0000-0D00-000001000000}" name="Zap. št." totalsRowLabel="Vsota" dataDxfId="262" totalsRowDxfId="261"/>
    <tableColumn id="2" xr3:uid="{00000000-0010-0000-0D00-000002000000}" name="Tehnična specifikacija živila (stolpec 2, 2a, 2b, 2c)" dataDxfId="260" totalsRowDxfId="259"/>
    <tableColumn id="3" xr3:uid="{00000000-0010-0000-0D00-000003000000}" name="ZAHTEVANO PAKIRANJE                    Masa/volumen" dataDxfId="258" totalsRowDxfId="257"/>
    <tableColumn id="4" xr3:uid="{00000000-0010-0000-0D00-000004000000}" name=" ZAHTEVANO PAKIRANJE       Enota" dataDxfId="256" totalsRowDxfId="255"/>
    <tableColumn id="21" xr3:uid="{00000000-0010-0000-0D00-000015000000}" name="ZAHTEVANA SHEMA KAKOVOSTI" dataDxfId="254" totalsRowDxfId="253"/>
    <tableColumn id="5" xr3:uid="{00000000-0010-0000-0D00-000005000000}" name="Okvirna količina" dataDxfId="252" totalsRowDxfId="251" dataCellStyle="Valuta"/>
    <tableColumn id="6" xr3:uid="{00000000-0010-0000-0D00-000006000000}" name="Enota mere količine" dataDxfId="250" totalsRowDxfId="249"/>
    <tableColumn id="7" xr3:uid="{00000000-0010-0000-0D00-000007000000}" name="Preračunana masa/volumen/kos na enoto kg" totalsRowFunction="sum" dataDxfId="248" totalsRowDxfId="24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D00-000008000000}" name="Živila iz shem kakovosti (kg)" totalsRowFunction="sum" dataDxfId="246" totalsRowDxfId="24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D00-000009000000}" name="Koda za naročanje" dataDxfId="244" totalsRowDxfId="243" dataCellStyle="Valuta"/>
    <tableColumn id="10" xr3:uid="{00000000-0010-0000-0D00-00000A000000}" name="BLAGOVNA ZNAMKA ali PROIZVAJALEC" dataDxfId="242" totalsRowDxfId="241" dataCellStyle="Valuta"/>
    <tableColumn id="11" xr3:uid="{00000000-0010-0000-0D00-00000B000000}" name=" (PRODAJNO) IME, pod katerim se živilo daje v promet za ponujeno živilo " dataDxfId="240" totalsRowDxfId="239" dataCellStyle="Valuta"/>
    <tableColumn id="12" xr3:uid="{00000000-0010-0000-0D00-00000C000000}" name="Dejanska masa/volumen ponujenega živila" dataDxfId="238" totalsRowDxfId="237" dataCellStyle="Valuta"/>
    <tableColumn id="13" xr3:uid="{00000000-0010-0000-0D00-00000D000000}" name="cena/enota brez DDV v EUR" dataDxfId="236" totalsRowDxfId="235"/>
    <tableColumn id="14" xr3:uid="{00000000-0010-0000-0D00-00000E000000}" name="Cena za dejansko maso/volumen ponujenega živila brez DDV " dataDxfId="234" totalsRowDxfId="233"/>
    <tableColumn id="15" xr3:uid="{00000000-0010-0000-0D00-00000F000000}" name="Stopnja DDV (%)" dataDxfId="232" totalsRowDxfId="231"/>
    <tableColumn id="16" xr3:uid="{00000000-0010-0000-0D00-000010000000}" name="Davek (EUR)" dataDxfId="230" totalsRowDxfId="229">
      <calculatedColumnFormula>+Sklop16[[#This Row],[cena/enota brez DDV v EUR]]*Sklop16[[#This Row],[Stopnja DDV (%)]]</calculatedColumnFormula>
    </tableColumn>
    <tableColumn id="17" xr3:uid="{00000000-0010-0000-0D00-000011000000}" name="Končna cena/enoto mere (EUR) z DDV" dataDxfId="228" totalsRowDxfId="227">
      <calculatedColumnFormula>+Sklop16[[#This Row],[cena/enota brez DDV v EUR]]+Sklop16[[#This Row],[Davek (EUR)]]</calculatedColumnFormula>
    </tableColumn>
    <tableColumn id="18" xr3:uid="{00000000-0010-0000-0D00-000012000000}" name="Vrednost za okvirno količino (EUR) brez DDV" totalsRowFunction="sum" dataDxfId="226" totalsRowDxfId="225">
      <calculatedColumnFormula>+Sklop16[[#This Row],[cena/enota brez DDV v EUR]]*Sklop16[[#This Row],[Okvirna količina]]</calculatedColumnFormula>
    </tableColumn>
    <tableColumn id="19" xr3:uid="{00000000-0010-0000-0D00-000013000000}" name="Vrednost za okvirno količino (EUR) z DDV" totalsRowFunction="sum" dataDxfId="224" totalsRowDxfId="223">
      <calculatedColumnFormula>+Sklop16[[#This Row],[Končna cena/enoto mere (EUR) z DDV]]*Sklop16[[#This Row],[Okvirna količina]]</calculatedColumnFormula>
    </tableColumn>
    <tableColumn id="20" xr3:uid="{00000000-0010-0000-0D00-000014000000}" name="Shema kakovosti_x000a_(nacionalne, evropske)_x000a_" totalsRowFunction="count" dataDxfId="222" totalsRowDxfId="2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7" displayName="Sklop17" ref="A15:U27" totalsRowCount="1" headerRowDxfId="220" dataDxfId="218" headerRowBorderDxfId="219" tableBorderDxfId="217" totalsRowBorderDxfId="216">
  <tableColumns count="21">
    <tableColumn id="1" xr3:uid="{00000000-0010-0000-0E00-000001000000}" name="Zap. št." totalsRowLabel="Vsota" dataDxfId="215" totalsRowDxfId="214"/>
    <tableColumn id="2" xr3:uid="{00000000-0010-0000-0E00-000002000000}" name="Tehnična specifikacija živila (stolpec 2, 2a, 2b, 2c)" dataDxfId="213" totalsRowDxfId="212"/>
    <tableColumn id="3" xr3:uid="{00000000-0010-0000-0E00-000003000000}" name="ZAHTEVANO PAKIRANJE                    Masa/volumen" dataDxfId="211" totalsRowDxfId="210"/>
    <tableColumn id="4" xr3:uid="{00000000-0010-0000-0E00-000004000000}" name=" ZAHTEVANO PAKIRANJE       Enota" dataDxfId="209" totalsRowDxfId="208"/>
    <tableColumn id="21" xr3:uid="{00000000-0010-0000-0E00-000015000000}" name="ZAHTEVANA SHEMA KAKOVOSTI" dataDxfId="207" totalsRowDxfId="206"/>
    <tableColumn id="5" xr3:uid="{00000000-0010-0000-0E00-000005000000}" name="Okvirna količina" dataDxfId="205" totalsRowDxfId="204" dataCellStyle="Valuta"/>
    <tableColumn id="6" xr3:uid="{00000000-0010-0000-0E00-000006000000}" name="Enota mere količine" dataDxfId="203" totalsRowDxfId="202"/>
    <tableColumn id="7" xr3:uid="{00000000-0010-0000-0E00-000007000000}" name="Preračunana masa/volumen/kos na enoto kg" totalsRowFunction="sum" dataDxfId="201" totalsRowDxfId="20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E00-000008000000}" name="Živila iz shem kakovosti (kg)" totalsRowFunction="sum" dataDxfId="199" totalsRowDxfId="19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E00-000009000000}" name="Koda za naročanje" dataDxfId="197" totalsRowDxfId="196" dataCellStyle="Valuta"/>
    <tableColumn id="10" xr3:uid="{00000000-0010-0000-0E00-00000A000000}" name="BLAGOVNA ZNAMKA ali PROIZVAJALEC" dataDxfId="195" totalsRowDxfId="194" dataCellStyle="Valuta"/>
    <tableColumn id="11" xr3:uid="{00000000-0010-0000-0E00-00000B000000}" name=" (PRODAJNO) IME, pod katerim se živilo daje v promet za ponujeno živilo " dataDxfId="193" totalsRowDxfId="192" dataCellStyle="Valuta"/>
    <tableColumn id="12" xr3:uid="{00000000-0010-0000-0E00-00000C000000}" name="Dejanska masa/volumen ponujenega živila" dataDxfId="191" totalsRowDxfId="190" dataCellStyle="Valuta"/>
    <tableColumn id="13" xr3:uid="{00000000-0010-0000-0E00-00000D000000}" name="cena/enota brez DDV v EUR" dataDxfId="189" totalsRowDxfId="188"/>
    <tableColumn id="14" xr3:uid="{00000000-0010-0000-0E00-00000E000000}" name="Cena za dejansko maso/volumen ponujenega živila brez DDV " dataDxfId="187" totalsRowDxfId="186"/>
    <tableColumn id="15" xr3:uid="{00000000-0010-0000-0E00-00000F000000}" name="Stopnja DDV (%)" dataDxfId="185" totalsRowDxfId="184"/>
    <tableColumn id="16" xr3:uid="{00000000-0010-0000-0E00-000010000000}" name="Davek (EUR)" dataDxfId="183" totalsRowDxfId="182">
      <calculatedColumnFormula>+Sklop17[[#This Row],[cena/enota brez DDV v EUR]]*Sklop17[[#This Row],[Stopnja DDV (%)]]</calculatedColumnFormula>
    </tableColumn>
    <tableColumn id="17" xr3:uid="{00000000-0010-0000-0E00-000011000000}" name="Končna cena/enoto mere (EUR) z DDV" dataDxfId="181" totalsRowDxfId="180">
      <calculatedColumnFormula>+Sklop17[[#This Row],[cena/enota brez DDV v EUR]]+Sklop17[[#This Row],[Davek (EUR)]]</calculatedColumnFormula>
    </tableColumn>
    <tableColumn id="18" xr3:uid="{00000000-0010-0000-0E00-000012000000}" name="Vrednost za okvirno količino (EUR) brez DDV" totalsRowFunction="sum" dataDxfId="179" totalsRowDxfId="178">
      <calculatedColumnFormula>+Sklop17[[#This Row],[cena/enota brez DDV v EUR]]*Sklop17[[#This Row],[Okvirna količina]]</calculatedColumnFormula>
    </tableColumn>
    <tableColumn id="19" xr3:uid="{00000000-0010-0000-0E00-000013000000}" name="Vrednost za okvirno količino (EUR) z DDV" totalsRowFunction="sum" dataDxfId="177" totalsRowDxfId="176">
      <calculatedColumnFormula>+Sklop17[[#This Row],[Končna cena/enoto mere (EUR) z DDV]]*Sklop17[[#This Row],[Okvirna količina]]</calculatedColumnFormula>
    </tableColumn>
    <tableColumn id="20" xr3:uid="{00000000-0010-0000-0E00-000014000000}" name="Shema kakovosti_x000a_(nacionalne, evropske)_x000a_" dataDxfId="175" totalsRowDxfId="17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8" displayName="Sklop18" ref="A15:U145" totalsRowCount="1" headerRowDxfId="173" dataDxfId="171" headerRowBorderDxfId="172" tableBorderDxfId="170" totalsRowBorderDxfId="169">
  <tableColumns count="21">
    <tableColumn id="1" xr3:uid="{00000000-0010-0000-0F00-000001000000}" name="Zap. št." totalsRowLabel="Vsota" dataDxfId="84" totalsRowDxfId="20"/>
    <tableColumn id="2" xr3:uid="{00000000-0010-0000-0F00-000002000000}" name="Tehnična specifikacija živila (stolpec 2, 2a, 2b, 2c)" dataDxfId="83" totalsRowDxfId="19"/>
    <tableColumn id="3" xr3:uid="{00000000-0010-0000-0F00-000003000000}" name="ZAHTEVANO PAKIRANJE                    Masa/volumen" dataDxfId="82" totalsRowDxfId="18"/>
    <tableColumn id="4" xr3:uid="{00000000-0010-0000-0F00-000004000000}" name=" ZAHTEVANO PAKIRANJE       Enota" dataDxfId="81" totalsRowDxfId="17"/>
    <tableColumn id="21" xr3:uid="{00000000-0010-0000-0F00-000015000000}" name="ZAHTEVANA SHEMA KAKOVOSTI" dataDxfId="80" totalsRowDxfId="16"/>
    <tableColumn id="5" xr3:uid="{00000000-0010-0000-0F00-000005000000}" name="Okvirna količina" dataDxfId="79" totalsRowDxfId="15" dataCellStyle="Valuta"/>
    <tableColumn id="6" xr3:uid="{00000000-0010-0000-0F00-000006000000}" name="Enota mere količine" dataDxfId="78" totalsRowDxfId="14"/>
    <tableColumn id="7" xr3:uid="{00000000-0010-0000-0F00-000007000000}" name="Preračunana masa/volumen/kos na enoto kg" totalsRowFunction="sum" dataDxfId="77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0F00-000008000000}" name="Živila iz shem kakovosti (kg)" totalsRowFunction="sum" dataDxfId="76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0F00-000009000000}" name="Koda za naročanje" dataDxfId="75" totalsRowDxfId="11" dataCellStyle="Valuta"/>
    <tableColumn id="10" xr3:uid="{00000000-0010-0000-0F00-00000A000000}" name="BLAGOVNA ZNAMKA ali PROIZVAJALEC" dataDxfId="74" totalsRowDxfId="10" dataCellStyle="Valuta"/>
    <tableColumn id="11" xr3:uid="{00000000-0010-0000-0F00-00000B000000}" name=" (PRODAJNO) IME, pod katerim se živilo daje v promet za ponujeno živilo " dataDxfId="73" totalsRowDxfId="9" dataCellStyle="Valuta"/>
    <tableColumn id="12" xr3:uid="{00000000-0010-0000-0F00-00000C000000}" name="Dejanska masa/volumen ponujenega živila" dataDxfId="72" totalsRowDxfId="8" dataCellStyle="Valuta"/>
    <tableColumn id="13" xr3:uid="{00000000-0010-0000-0F00-00000D000000}" name="cena/enota brez DDV v EUR" dataDxfId="71" totalsRowDxfId="7"/>
    <tableColumn id="14" xr3:uid="{00000000-0010-0000-0F00-00000E000000}" name="Cena za dejansko maso/volumen ponujenega živila brez DDV " dataDxfId="70" totalsRowDxfId="6"/>
    <tableColumn id="15" xr3:uid="{00000000-0010-0000-0F00-00000F000000}" name="Stopnja DDV (%)" dataDxfId="69" totalsRowDxfId="5"/>
    <tableColumn id="16" xr3:uid="{00000000-0010-0000-0F00-000010000000}" name="Davek (EUR)" dataDxfId="68" totalsRowDxfId="4">
      <calculatedColumnFormula>+Sklop18[[#This Row],[cena/enota brez DDV v EUR]]*Sklop18[[#This Row],[Stopnja DDV (%)]]</calculatedColumnFormula>
    </tableColumn>
    <tableColumn id="17" xr3:uid="{00000000-0010-0000-0F00-000011000000}" name="Končna cena/enoto mere (EUR) z DDV" dataDxfId="67" totalsRowDxfId="3">
      <calculatedColumnFormula>+Sklop18[[#This Row],[cena/enota brez DDV v EUR]]+Sklop18[[#This Row],[Davek (EUR)]]</calculatedColumnFormula>
    </tableColumn>
    <tableColumn id="18" xr3:uid="{00000000-0010-0000-0F00-000012000000}" name="Vrednost za okvirno količino (EUR) brez DDV" totalsRowFunction="sum" dataDxfId="66" totalsRowDxfId="2">
      <calculatedColumnFormula>+Sklop18[[#This Row],[cena/enota brez DDV v EUR]]*Sklop18[[#This Row],[Okvirna količina]]</calculatedColumnFormula>
    </tableColumn>
    <tableColumn id="19" xr3:uid="{00000000-0010-0000-0F00-000013000000}" name="Vrednost za okvirno količino (EUR) z DDV" totalsRowFunction="sum" dataDxfId="65" totalsRowDxfId="1">
      <calculatedColumnFormula>+Sklop18[[#This Row],[Končna cena/enoto mere (EUR) z DDV]]*Sklop18[[#This Row],[Okvirna količina]]</calculatedColumnFormula>
    </tableColumn>
    <tableColumn id="20" xr3:uid="{00000000-0010-0000-0F00-000014000000}" name="Shema kakovosti_x000a_(nacionalne, evropske)_x000a_" totalsRowFunction="count" dataDxfId="64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J16" sqref="J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3" t="s">
        <v>287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288</v>
      </c>
    </row>
    <row r="7" spans="1:2" s="35" customFormat="1" ht="28.5" customHeight="1">
      <c r="A7" s="30" t="s">
        <v>48</v>
      </c>
      <c r="B7" s="343" t="s">
        <v>289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="112" zoomScaleNormal="112" zoomScaleSheetLayoutView="90" workbookViewId="0">
      <selection activeCell="H16" sqref="H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04" t="s">
        <v>54</v>
      </c>
      <c r="B1" s="604"/>
      <c r="C1" s="604"/>
    </row>
    <row r="2" spans="1:3" ht="33.75" customHeight="1">
      <c r="A2" s="605" t="s">
        <v>129</v>
      </c>
      <c r="B2" s="605"/>
      <c r="C2" s="605"/>
    </row>
    <row r="3" spans="1:3">
      <c r="A3" s="23"/>
      <c r="B3" s="21"/>
      <c r="C3" s="2"/>
    </row>
    <row r="4" spans="1:3" s="20" customFormat="1" ht="27" customHeight="1" thickBot="1">
      <c r="A4" s="84" t="s">
        <v>55</v>
      </c>
      <c r="B4" s="84" t="s">
        <v>56</v>
      </c>
      <c r="C4" s="85" t="s">
        <v>57</v>
      </c>
    </row>
    <row r="5" spans="1:3" s="20" customFormat="1" ht="17.25">
      <c r="A5" s="102">
        <v>1</v>
      </c>
      <c r="B5" s="41" t="s">
        <v>88</v>
      </c>
      <c r="C5" s="22" t="s">
        <v>89</v>
      </c>
    </row>
    <row r="6" spans="1:3" s="20" customFormat="1" ht="31.5">
      <c r="A6" s="102">
        <v>2</v>
      </c>
      <c r="B6" s="41" t="s">
        <v>69</v>
      </c>
      <c r="C6" s="22" t="s">
        <v>90</v>
      </c>
    </row>
    <row r="7" spans="1:3" s="20" customFormat="1" ht="63">
      <c r="A7" s="102" t="s">
        <v>70</v>
      </c>
      <c r="B7" s="103" t="s">
        <v>75</v>
      </c>
      <c r="C7" s="104" t="s">
        <v>127</v>
      </c>
    </row>
    <row r="8" spans="1:3" s="20" customFormat="1" ht="31.5">
      <c r="A8" s="102" t="s">
        <v>71</v>
      </c>
      <c r="B8" s="41" t="s">
        <v>118</v>
      </c>
      <c r="C8" s="22" t="s">
        <v>128</v>
      </c>
    </row>
    <row r="9" spans="1:3" s="20" customFormat="1" ht="94.5">
      <c r="A9" s="102" t="s">
        <v>124</v>
      </c>
      <c r="B9" s="41" t="s">
        <v>125</v>
      </c>
      <c r="C9" s="22" t="s">
        <v>131</v>
      </c>
    </row>
    <row r="10" spans="1:3" s="20" customFormat="1" ht="17.25">
      <c r="A10" s="102">
        <v>3</v>
      </c>
      <c r="B10" s="41" t="s">
        <v>58</v>
      </c>
      <c r="C10" s="22" t="s">
        <v>87</v>
      </c>
    </row>
    <row r="11" spans="1:3" s="20" customFormat="1" ht="17.25">
      <c r="A11" s="102">
        <v>4</v>
      </c>
      <c r="B11" s="41" t="s">
        <v>59</v>
      </c>
      <c r="C11" s="22" t="s">
        <v>60</v>
      </c>
    </row>
    <row r="12" spans="1:3" s="20" customFormat="1" ht="17.25" hidden="1">
      <c r="A12" s="105" t="s">
        <v>42</v>
      </c>
      <c r="B12" s="53" t="s">
        <v>94</v>
      </c>
      <c r="C12" s="22" t="s">
        <v>113</v>
      </c>
    </row>
    <row r="13" spans="1:3" s="20" customFormat="1" ht="31.5" hidden="1">
      <c r="A13" s="105" t="s">
        <v>85</v>
      </c>
      <c r="B13" s="53" t="s">
        <v>114</v>
      </c>
      <c r="C13" s="22" t="s">
        <v>115</v>
      </c>
    </row>
    <row r="14" spans="1:3" s="20" customFormat="1" ht="30">
      <c r="A14" s="106">
        <v>5</v>
      </c>
      <c r="B14" s="107" t="s">
        <v>66</v>
      </c>
      <c r="C14" s="108" t="s">
        <v>83</v>
      </c>
    </row>
    <row r="15" spans="1:3" s="20" customFormat="1" ht="30">
      <c r="A15" s="106">
        <v>6</v>
      </c>
      <c r="B15" s="107" t="s">
        <v>41</v>
      </c>
      <c r="C15" s="108" t="s">
        <v>78</v>
      </c>
    </row>
    <row r="16" spans="1:3" s="20" customFormat="1" ht="30">
      <c r="A16" s="106" t="s">
        <v>36</v>
      </c>
      <c r="B16" s="107" t="s">
        <v>938</v>
      </c>
      <c r="C16" s="108" t="s">
        <v>939</v>
      </c>
    </row>
    <row r="17" spans="1:3" s="20" customFormat="1" ht="60">
      <c r="A17" s="106" t="s">
        <v>119</v>
      </c>
      <c r="B17" s="107" t="s">
        <v>65</v>
      </c>
      <c r="C17" s="108" t="s">
        <v>92</v>
      </c>
    </row>
    <row r="18" spans="1:3" s="20" customFormat="1" ht="60">
      <c r="A18" s="106">
        <v>7</v>
      </c>
      <c r="B18" s="107" t="s">
        <v>61</v>
      </c>
      <c r="C18" s="108" t="s">
        <v>79</v>
      </c>
    </row>
    <row r="19" spans="1:3" s="20" customFormat="1" ht="34.5">
      <c r="A19" s="106" t="s">
        <v>120</v>
      </c>
      <c r="B19" s="107" t="s">
        <v>84</v>
      </c>
      <c r="C19" s="108" t="s">
        <v>80</v>
      </c>
    </row>
    <row r="20" spans="1:3" s="20" customFormat="1" ht="17.25">
      <c r="A20" s="106">
        <v>8</v>
      </c>
      <c r="B20" s="107" t="s">
        <v>62</v>
      </c>
      <c r="C20" s="108" t="s">
        <v>76</v>
      </c>
    </row>
    <row r="21" spans="1:3" s="20" customFormat="1" ht="17.25">
      <c r="A21" s="109" t="s">
        <v>121</v>
      </c>
      <c r="B21" s="110" t="s">
        <v>63</v>
      </c>
      <c r="C21" s="111" t="s">
        <v>64</v>
      </c>
    </row>
    <row r="22" spans="1:3" s="20" customFormat="1" ht="17.25">
      <c r="A22" s="109">
        <v>9</v>
      </c>
      <c r="B22" s="110" t="s">
        <v>77</v>
      </c>
      <c r="C22" s="111" t="s">
        <v>122</v>
      </c>
    </row>
    <row r="23" spans="1:3" s="20" customFormat="1" ht="30">
      <c r="A23" s="109">
        <v>10</v>
      </c>
      <c r="B23" s="110" t="s">
        <v>67</v>
      </c>
      <c r="C23" s="111" t="s">
        <v>123</v>
      </c>
    </row>
    <row r="24" spans="1:3" s="20" customFormat="1" ht="30">
      <c r="A24" s="109">
        <v>11</v>
      </c>
      <c r="B24" s="110" t="s">
        <v>68</v>
      </c>
      <c r="C24" s="111" t="s">
        <v>86</v>
      </c>
    </row>
    <row r="25" spans="1:3" s="20" customFormat="1" ht="105">
      <c r="A25" s="106">
        <v>12</v>
      </c>
      <c r="B25" s="107" t="s">
        <v>81</v>
      </c>
      <c r="C25" s="108" t="s">
        <v>132</v>
      </c>
    </row>
    <row r="26" spans="1:3">
      <c r="A26" s="112" t="s">
        <v>74</v>
      </c>
      <c r="B26" s="113" t="s">
        <v>133</v>
      </c>
      <c r="C26" s="113"/>
    </row>
    <row r="27" spans="1:3" ht="15" customHeight="1">
      <c r="A27" s="606" t="s">
        <v>134</v>
      </c>
      <c r="B27" s="606"/>
      <c r="C27" s="606"/>
    </row>
    <row r="28" spans="1:3">
      <c r="A28" s="607"/>
      <c r="B28" s="607"/>
      <c r="C28" s="607"/>
    </row>
    <row r="29" spans="1:3">
      <c r="A29" s="607"/>
      <c r="B29" s="607"/>
      <c r="C29" s="607"/>
    </row>
    <row r="30" spans="1:3">
      <c r="A30" s="607"/>
      <c r="B30" s="607"/>
      <c r="C30" s="607"/>
    </row>
    <row r="31" spans="1:3">
      <c r="A31" s="607"/>
      <c r="B31" s="607"/>
      <c r="C31" s="60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41"/>
  <sheetViews>
    <sheetView topLeftCell="A31" zoomScale="80" zoomScaleNormal="80" workbookViewId="0">
      <selection activeCell="F66" sqref="F66"/>
    </sheetView>
  </sheetViews>
  <sheetFormatPr defaultRowHeight="15"/>
  <cols>
    <col min="1" max="1" width="11.42578125" customWidth="1"/>
    <col min="2" max="2" width="48.140625" customWidth="1"/>
    <col min="3" max="4" width="16" customWidth="1"/>
    <col min="5" max="6" width="13.42578125" customWidth="1"/>
    <col min="7" max="8" width="14" customWidth="1"/>
    <col min="9" max="9" width="12.7109375" customWidth="1"/>
    <col min="10" max="10" width="53.85546875" customWidth="1"/>
  </cols>
  <sheetData>
    <row r="1" spans="1:9" ht="15" customHeight="1">
      <c r="B1" s="42" t="s">
        <v>46</v>
      </c>
      <c r="C1" s="43"/>
      <c r="D1" s="43"/>
    </row>
    <row r="2" spans="1:9" ht="15" customHeight="1">
      <c r="B2" s="44" t="s">
        <v>47</v>
      </c>
      <c r="C2" s="87" t="s">
        <v>288</v>
      </c>
      <c r="D2" s="88"/>
      <c r="E2" s="88"/>
      <c r="F2" s="88"/>
      <c r="G2" s="88"/>
      <c r="H2" s="88"/>
      <c r="I2" s="88"/>
    </row>
    <row r="3" spans="1:9" ht="15" customHeight="1">
      <c r="B3" s="44" t="s">
        <v>48</v>
      </c>
      <c r="C3" s="611" t="s">
        <v>290</v>
      </c>
      <c r="D3" s="612"/>
      <c r="E3" s="613"/>
      <c r="F3" s="612"/>
      <c r="G3" s="613"/>
      <c r="H3" s="612"/>
      <c r="I3" s="613"/>
    </row>
    <row r="4" spans="1:9" ht="15" customHeight="1">
      <c r="B4" s="1"/>
    </row>
    <row r="5" spans="1:9" ht="15" customHeight="1">
      <c r="B5" s="42" t="s">
        <v>50</v>
      </c>
      <c r="C5" s="43"/>
      <c r="D5" s="43"/>
    </row>
    <row r="6" spans="1:9" ht="15" customHeight="1">
      <c r="B6" s="45" t="s">
        <v>47</v>
      </c>
      <c r="C6" s="307">
        <v>0</v>
      </c>
      <c r="D6" s="307"/>
      <c r="E6" s="63"/>
      <c r="F6" s="63"/>
      <c r="G6" s="63"/>
      <c r="H6" s="63"/>
      <c r="I6" s="63"/>
    </row>
    <row r="7" spans="1:9" ht="15" customHeight="1">
      <c r="B7" s="45" t="s">
        <v>48</v>
      </c>
      <c r="C7" s="308">
        <v>0</v>
      </c>
      <c r="D7" s="508"/>
      <c r="E7" s="344"/>
      <c r="F7" s="510"/>
      <c r="G7" s="344"/>
      <c r="H7" s="510"/>
      <c r="I7" s="65"/>
    </row>
    <row r="8" spans="1:9" ht="15" customHeight="1">
      <c r="B8" s="45" t="s">
        <v>49</v>
      </c>
      <c r="C8" s="64">
        <f>+'prva stran'!B12</f>
        <v>0</v>
      </c>
      <c r="D8" s="508"/>
      <c r="E8" s="65"/>
      <c r="F8" s="510"/>
      <c r="G8" s="65"/>
      <c r="H8" s="510"/>
      <c r="I8" s="65"/>
    </row>
    <row r="9" spans="1:9" ht="15" customHeight="1">
      <c r="B9" s="46" t="s">
        <v>51</v>
      </c>
      <c r="C9" s="66">
        <f>+'prva stran'!B13</f>
        <v>0</v>
      </c>
      <c r="D9" s="509"/>
      <c r="E9" s="65"/>
      <c r="F9" s="510"/>
      <c r="G9" s="65"/>
      <c r="H9" s="510"/>
      <c r="I9" s="65"/>
    </row>
    <row r="11" spans="1:9" ht="18.75">
      <c r="B11" s="608" t="s">
        <v>53</v>
      </c>
      <c r="C11" s="608"/>
      <c r="D11" s="608"/>
      <c r="E11" s="608"/>
      <c r="F11" s="608"/>
      <c r="G11" s="608"/>
      <c r="H11" s="608"/>
      <c r="I11" s="608"/>
    </row>
    <row r="12" spans="1:9" s="20" customFormat="1" ht="18.75" customHeight="1"/>
    <row r="13" spans="1:9" ht="36.75" customHeight="1">
      <c r="A13" s="609" t="s">
        <v>135</v>
      </c>
      <c r="B13" s="609"/>
      <c r="C13" s="580" t="s">
        <v>941</v>
      </c>
      <c r="D13" s="581" t="s">
        <v>940</v>
      </c>
      <c r="E13" s="580" t="s">
        <v>942</v>
      </c>
      <c r="F13" s="581" t="s">
        <v>943</v>
      </c>
      <c r="G13" s="580" t="s">
        <v>945</v>
      </c>
      <c r="H13" s="581" t="s">
        <v>944</v>
      </c>
      <c r="I13" s="580" t="s">
        <v>52</v>
      </c>
    </row>
    <row r="14" spans="1:9" s="101" customFormat="1" ht="21.6" customHeight="1">
      <c r="A14" s="582" t="s">
        <v>96</v>
      </c>
      <c r="B14" s="582" t="s">
        <v>153</v>
      </c>
      <c r="C14" s="511">
        <f>+Sklop1[[#Totals],[Vrednost za okvirno količino (EUR) brez DDV]]</f>
        <v>0</v>
      </c>
      <c r="D14" s="511">
        <f>+C14*2</f>
        <v>0</v>
      </c>
      <c r="E14" s="511">
        <f>+G14-C14</f>
        <v>0</v>
      </c>
      <c r="F14" s="511">
        <f>+E14*2</f>
        <v>0</v>
      </c>
      <c r="G14" s="511">
        <f>+Sklop1[[#Totals],[Vrednost za okvirno količino (EUR) z DDV]]</f>
        <v>0</v>
      </c>
      <c r="H14" s="511">
        <f>+G14*2</f>
        <v>0</v>
      </c>
      <c r="I14" s="583">
        <f>+Sklop1[[#Totals],[Shema kakovosti
(nacionalne, evropske)
]]</f>
        <v>0</v>
      </c>
    </row>
    <row r="15" spans="1:9" s="101" customFormat="1" ht="21.6" customHeight="1">
      <c r="A15" s="584" t="s">
        <v>97</v>
      </c>
      <c r="B15" s="585" t="s">
        <v>291</v>
      </c>
      <c r="C15" s="512">
        <f>+Sklop2[[#Totals],[Vrednost za okvirno količino (EUR) brez DDV]]</f>
        <v>0</v>
      </c>
      <c r="D15" s="512">
        <f t="shared" ref="D15:D31" si="0">+C15*2</f>
        <v>0</v>
      </c>
      <c r="E15" s="512">
        <f>+G15-C15</f>
        <v>0</v>
      </c>
      <c r="F15" s="512">
        <f t="shared" ref="F15:F31" si="1">+E15*2</f>
        <v>0</v>
      </c>
      <c r="G15" s="512">
        <f>+Sklop2[[#Totals],[Vrednost za okvirno količino (EUR) z DDV]]</f>
        <v>0</v>
      </c>
      <c r="H15" s="512">
        <f t="shared" ref="H15:H31" si="2">+G15*2</f>
        <v>0</v>
      </c>
      <c r="I15" s="586">
        <f>+Sklop2[[#Totals],[Shema kakovosti
(nacionalne, evropske)
]]</f>
        <v>0</v>
      </c>
    </row>
    <row r="16" spans="1:9" s="101" customFormat="1" ht="21.6" customHeight="1">
      <c r="A16" s="582" t="s">
        <v>98</v>
      </c>
      <c r="B16" s="587" t="s">
        <v>152</v>
      </c>
      <c r="C16" s="511">
        <f>+Sklop3[[#Totals],[Vrednost za okvirno količino (EUR) brez DDV]]</f>
        <v>0</v>
      </c>
      <c r="D16" s="511">
        <f t="shared" si="0"/>
        <v>0</v>
      </c>
      <c r="E16" s="511">
        <f>+G16-C16</f>
        <v>0</v>
      </c>
      <c r="F16" s="511">
        <f t="shared" si="1"/>
        <v>0</v>
      </c>
      <c r="G16" s="511">
        <f>+Sklop3[[#Totals],[Vrednost za okvirno količino (EUR) z DDV]]</f>
        <v>0</v>
      </c>
      <c r="H16" s="511">
        <f t="shared" si="2"/>
        <v>0</v>
      </c>
      <c r="I16" s="583">
        <f>+Sklop3[[#Totals],[Shema kakovosti
(nacionalne, evropske)
]]</f>
        <v>0</v>
      </c>
    </row>
    <row r="17" spans="1:11" s="101" customFormat="1" ht="21.6" customHeight="1">
      <c r="A17" s="582" t="s">
        <v>99</v>
      </c>
      <c r="B17" s="582" t="s">
        <v>243</v>
      </c>
      <c r="C17" s="511">
        <f>+Sklop4[[#Totals],[Vrednost za okvirno količino (EUR) brez DDV]]</f>
        <v>0</v>
      </c>
      <c r="D17" s="511">
        <f t="shared" si="0"/>
        <v>0</v>
      </c>
      <c r="E17" s="511">
        <f>+G17-C17</f>
        <v>0</v>
      </c>
      <c r="F17" s="511">
        <f t="shared" si="1"/>
        <v>0</v>
      </c>
      <c r="G17" s="511">
        <f>+Sklop4[[#Totals],[Vrednost za okvirno količino (EUR) z DDV]]</f>
        <v>0</v>
      </c>
      <c r="H17" s="511">
        <f t="shared" si="2"/>
        <v>0</v>
      </c>
      <c r="I17" s="583">
        <f>+Sklop4[[#Totals],[Shema kakovosti
(nacionalne, evropske)
]]</f>
        <v>0</v>
      </c>
    </row>
    <row r="18" spans="1:11" s="101" customFormat="1" ht="21.6" customHeight="1">
      <c r="A18" s="582" t="s">
        <v>100</v>
      </c>
      <c r="B18" s="582" t="s">
        <v>292</v>
      </c>
      <c r="C18" s="511">
        <f>+Sklop5[[#Totals],[Vrednost za okvirno količino (EUR) brez DDV]]</f>
        <v>0</v>
      </c>
      <c r="D18" s="511">
        <f t="shared" si="0"/>
        <v>0</v>
      </c>
      <c r="E18" s="511">
        <f>+G18-C18</f>
        <v>0</v>
      </c>
      <c r="F18" s="511">
        <f t="shared" si="1"/>
        <v>0</v>
      </c>
      <c r="G18" s="511">
        <f>+Sklop5[[#Totals],[Vrednost za okvirno količino (EUR) z DDV]]</f>
        <v>0</v>
      </c>
      <c r="H18" s="511">
        <f t="shared" si="2"/>
        <v>0</v>
      </c>
      <c r="I18" s="583">
        <f>+Sklop5[[#Totals],[Shema kakovosti
(nacionalne, evropske)
]]</f>
        <v>0</v>
      </c>
    </row>
    <row r="19" spans="1:11" s="101" customFormat="1" ht="21.6" customHeight="1">
      <c r="A19" s="582" t="s">
        <v>101</v>
      </c>
      <c r="B19" s="588" t="s">
        <v>244</v>
      </c>
      <c r="C19" s="511">
        <f>+Sklop6[[#Totals],[Vrednost za okvirno količino (EUR) brez DDV]]</f>
        <v>0</v>
      </c>
      <c r="D19" s="511">
        <f t="shared" si="0"/>
        <v>0</v>
      </c>
      <c r="E19" s="511">
        <f>+G19-C19</f>
        <v>0</v>
      </c>
      <c r="F19" s="511">
        <f t="shared" si="1"/>
        <v>0</v>
      </c>
      <c r="G19" s="511">
        <f>+Sklop6[[#Totals],[Vrednost za okvirno količino (EUR) z DDV]]</f>
        <v>0</v>
      </c>
      <c r="H19" s="511">
        <f t="shared" si="2"/>
        <v>0</v>
      </c>
      <c r="I19" s="583">
        <f>+Sklop6[[#Totals],[Shema kakovosti
(nacionalne, evropske)
]]</f>
        <v>0</v>
      </c>
    </row>
    <row r="20" spans="1:11" s="101" customFormat="1" ht="21.6" customHeight="1">
      <c r="A20" s="582" t="s">
        <v>102</v>
      </c>
      <c r="B20" s="588" t="s">
        <v>293</v>
      </c>
      <c r="C20" s="511">
        <f>+Sklop7[[#Totals],[Vrednost za okvirno količino (EUR) brez DDV]]</f>
        <v>0</v>
      </c>
      <c r="D20" s="511">
        <f t="shared" si="0"/>
        <v>0</v>
      </c>
      <c r="E20" s="511">
        <f>+G20-C20</f>
        <v>0</v>
      </c>
      <c r="F20" s="511">
        <f t="shared" si="1"/>
        <v>0</v>
      </c>
      <c r="G20" s="511">
        <f>+Sklop7[[#Totals],[Vrednost za okvirno količino (EUR) z DDV]]</f>
        <v>0</v>
      </c>
      <c r="H20" s="511">
        <f t="shared" si="2"/>
        <v>0</v>
      </c>
      <c r="I20" s="583">
        <f>+Sklop7[[#Totals],[Shema kakovosti
(nacionalne, evropske)
]]</f>
        <v>0</v>
      </c>
    </row>
    <row r="21" spans="1:11" s="101" customFormat="1" ht="21.6" customHeight="1">
      <c r="A21" s="584" t="s">
        <v>103</v>
      </c>
      <c r="B21" s="589" t="s">
        <v>877</v>
      </c>
      <c r="C21" s="512">
        <f>+Sklop8[[#Totals],[Vrednost za okvirno količino (EUR) brez DDV]]</f>
        <v>0</v>
      </c>
      <c r="D21" s="512">
        <f t="shared" si="0"/>
        <v>0</v>
      </c>
      <c r="E21" s="512">
        <f>+G21-C21</f>
        <v>0</v>
      </c>
      <c r="F21" s="512">
        <f t="shared" si="1"/>
        <v>0</v>
      </c>
      <c r="G21" s="512">
        <f>+Sklop8[[#Totals],[Vrednost za okvirno količino (EUR) z DDV]]</f>
        <v>0</v>
      </c>
      <c r="H21" s="512">
        <f t="shared" si="2"/>
        <v>0</v>
      </c>
      <c r="I21" s="586">
        <f>+Sklop8[[#Totals],[Shema kakovosti
(nacionalne, evropske)
]]</f>
        <v>0</v>
      </c>
    </row>
    <row r="22" spans="1:11" s="101" customFormat="1" ht="21.6" customHeight="1">
      <c r="A22" s="584" t="s">
        <v>104</v>
      </c>
      <c r="B22" s="589" t="s">
        <v>294</v>
      </c>
      <c r="C22" s="512">
        <f>+Sklop9[[#Totals],[Vrednost za okvirno količino (EUR) brez DDV]]</f>
        <v>0</v>
      </c>
      <c r="D22" s="512">
        <f t="shared" si="0"/>
        <v>0</v>
      </c>
      <c r="E22" s="512">
        <f>+G22-C22</f>
        <v>0</v>
      </c>
      <c r="F22" s="512">
        <f t="shared" si="1"/>
        <v>0</v>
      </c>
      <c r="G22" s="512">
        <f>+Sklop9[[#Totals],[Vrednost za okvirno količino (EUR) z DDV]]</f>
        <v>0</v>
      </c>
      <c r="H22" s="512">
        <f t="shared" si="2"/>
        <v>0</v>
      </c>
      <c r="I22" s="586">
        <f>+Sklop9[[#Totals],[Shema kakovosti
(nacionalne, evropske)
]]</f>
        <v>0</v>
      </c>
    </row>
    <row r="23" spans="1:11" s="101" customFormat="1" ht="21.6" customHeight="1">
      <c r="A23" s="582" t="s">
        <v>105</v>
      </c>
      <c r="B23" s="582" t="s">
        <v>220</v>
      </c>
      <c r="C23" s="511">
        <f>+Sklop10[[#Totals],[Vrednost za okvirno količino (EUR) brez DDV]]</f>
        <v>0</v>
      </c>
      <c r="D23" s="511">
        <f t="shared" si="0"/>
        <v>0</v>
      </c>
      <c r="E23" s="511">
        <f>+G23-C23</f>
        <v>0</v>
      </c>
      <c r="F23" s="511">
        <f t="shared" si="1"/>
        <v>0</v>
      </c>
      <c r="G23" s="511">
        <f>+Sklop10[[#Totals],[Vrednost za okvirno količino (EUR) z DDV]]</f>
        <v>0</v>
      </c>
      <c r="H23" s="511">
        <f t="shared" si="2"/>
        <v>0</v>
      </c>
      <c r="I23" s="583">
        <f>+Sklop10[[#Totals],[Shema kakovosti
(nacionalne, evropske)
]]</f>
        <v>0</v>
      </c>
    </row>
    <row r="24" spans="1:11" s="101" customFormat="1" ht="21.6" customHeight="1">
      <c r="A24" s="582" t="s">
        <v>106</v>
      </c>
      <c r="B24" s="582" t="s">
        <v>295</v>
      </c>
      <c r="C24" s="511">
        <f>+Sklop11[[#Totals],[Vrednost za okvirno količino (EUR) brez DDV]]</f>
        <v>0</v>
      </c>
      <c r="D24" s="511">
        <f t="shared" si="0"/>
        <v>0</v>
      </c>
      <c r="E24" s="511">
        <f>+G24-C24</f>
        <v>0</v>
      </c>
      <c r="F24" s="511">
        <f t="shared" si="1"/>
        <v>0</v>
      </c>
      <c r="G24" s="511">
        <f>+Sklop11[[#Totals],[Vrednost za okvirno količino (EUR) z DDV]]</f>
        <v>0</v>
      </c>
      <c r="H24" s="511">
        <f t="shared" si="2"/>
        <v>0</v>
      </c>
      <c r="I24" s="583" t="str">
        <f>+Sklop11[[#Totals],[Shema kakovosti
(nacionalne, evropske)
]]</f>
        <v>0</v>
      </c>
    </row>
    <row r="25" spans="1:11" s="101" customFormat="1" ht="21.6" customHeight="1">
      <c r="A25" s="582" t="s">
        <v>107</v>
      </c>
      <c r="B25" s="588" t="s">
        <v>296</v>
      </c>
      <c r="C25" s="511">
        <f>+Sklop12[[#Totals],[Vrednost za okvirno količino (EUR) brez DDV]]</f>
        <v>0</v>
      </c>
      <c r="D25" s="511">
        <f t="shared" si="0"/>
        <v>0</v>
      </c>
      <c r="E25" s="511">
        <f>+G25-C25</f>
        <v>0</v>
      </c>
      <c r="F25" s="511">
        <f t="shared" si="1"/>
        <v>0</v>
      </c>
      <c r="G25" s="511">
        <f>+Sklop12[[#Totals],[Vrednost za okvirno količino (EUR) z DDV]]</f>
        <v>0</v>
      </c>
      <c r="H25" s="511">
        <f t="shared" si="2"/>
        <v>0</v>
      </c>
      <c r="I25" s="583">
        <f>+Sklop12[[#Totals],[Shema kakovosti
(nacionalne, evropske)
]]</f>
        <v>0</v>
      </c>
    </row>
    <row r="26" spans="1:11" s="101" customFormat="1" ht="21.6" customHeight="1">
      <c r="A26" s="584" t="s">
        <v>108</v>
      </c>
      <c r="B26" s="584" t="s">
        <v>297</v>
      </c>
      <c r="C26" s="512">
        <f>+Sklop13[[#Totals],[Vrednost za okvirno količino (EUR) brez DDV]]</f>
        <v>0</v>
      </c>
      <c r="D26" s="512">
        <f t="shared" si="0"/>
        <v>0</v>
      </c>
      <c r="E26" s="512">
        <f>+G26-C26</f>
        <v>0</v>
      </c>
      <c r="F26" s="512">
        <f t="shared" si="1"/>
        <v>0</v>
      </c>
      <c r="G26" s="512">
        <f>+Sklop13[[#Totals],[Vrednost za okvirno količino (EUR) z DDV]]</f>
        <v>0</v>
      </c>
      <c r="H26" s="512">
        <f t="shared" si="2"/>
        <v>0</v>
      </c>
      <c r="I26" s="586">
        <f>+Sklop13[[#Totals],[Shema kakovosti
(nacionalne, evropske)
]]</f>
        <v>0</v>
      </c>
    </row>
    <row r="27" spans="1:11" s="101" customFormat="1" ht="21.6" customHeight="1">
      <c r="A27" s="582" t="s">
        <v>109</v>
      </c>
      <c r="B27" s="582" t="s">
        <v>298</v>
      </c>
      <c r="C27" s="511">
        <f>+Sklop14[[#Totals],[Vrednost za okvirno količino (EUR) brez DDV]]</f>
        <v>0</v>
      </c>
      <c r="D27" s="511">
        <f t="shared" si="0"/>
        <v>0</v>
      </c>
      <c r="E27" s="511">
        <f>+G27-C27</f>
        <v>0</v>
      </c>
      <c r="F27" s="511">
        <f t="shared" si="1"/>
        <v>0</v>
      </c>
      <c r="G27" s="511">
        <f>+Sklop14[[#Totals],[Vrednost za okvirno količino (EUR) z DDV]]</f>
        <v>0</v>
      </c>
      <c r="H27" s="511">
        <f t="shared" si="2"/>
        <v>0</v>
      </c>
      <c r="I27" s="583">
        <f>+Sklop14[[#Totals],[Shema kakovosti
(nacionalne, evropske)
]]</f>
        <v>0</v>
      </c>
    </row>
    <row r="28" spans="1:11" s="101" customFormat="1" ht="21.6" customHeight="1">
      <c r="A28" s="582" t="s">
        <v>110</v>
      </c>
      <c r="B28" s="582" t="s">
        <v>221</v>
      </c>
      <c r="C28" s="511">
        <f>+Sklop15[[#Totals],[Vrednost za okvirno količino (EUR) brez DDV]]</f>
        <v>0</v>
      </c>
      <c r="D28" s="511">
        <f t="shared" si="0"/>
        <v>0</v>
      </c>
      <c r="E28" s="511">
        <f>+G28-C28</f>
        <v>0</v>
      </c>
      <c r="F28" s="511">
        <f t="shared" si="1"/>
        <v>0</v>
      </c>
      <c r="G28" s="511">
        <f>+Sklop15[[#Totals],[Vrednost za okvirno količino (EUR) z DDV]]</f>
        <v>0</v>
      </c>
      <c r="H28" s="511">
        <f t="shared" si="2"/>
        <v>0</v>
      </c>
      <c r="I28" s="583">
        <f>+Sklop15[[#Totals],[Shema kakovosti
(nacionalne, evropske)
]]</f>
        <v>0</v>
      </c>
    </row>
    <row r="29" spans="1:11" s="101" customFormat="1" ht="21.6" customHeight="1">
      <c r="A29" s="582" t="s">
        <v>111</v>
      </c>
      <c r="B29" s="582" t="s">
        <v>299</v>
      </c>
      <c r="C29" s="511">
        <f>+Sklop16[[#Totals],[Vrednost za okvirno količino (EUR) brez DDV]]</f>
        <v>0</v>
      </c>
      <c r="D29" s="511">
        <f t="shared" si="0"/>
        <v>0</v>
      </c>
      <c r="E29" s="511">
        <f>+G29-C29</f>
        <v>0</v>
      </c>
      <c r="F29" s="511">
        <f t="shared" si="1"/>
        <v>0</v>
      </c>
      <c r="G29" s="511">
        <f>+Sklop16[[#Totals],[Vrednost za okvirno količino (EUR) z DDV]]</f>
        <v>0</v>
      </c>
      <c r="H29" s="511">
        <f t="shared" si="2"/>
        <v>0</v>
      </c>
      <c r="I29" s="583">
        <f>+Sklop16[[#Totals],[Shema kakovosti
(nacionalne, evropske)
]]</f>
        <v>0</v>
      </c>
    </row>
    <row r="30" spans="1:11" s="101" customFormat="1" ht="21.6" customHeight="1">
      <c r="A30" s="584" t="s">
        <v>142</v>
      </c>
      <c r="B30" s="584" t="s">
        <v>300</v>
      </c>
      <c r="C30" s="512">
        <f>+Sklop17[[#Totals],[Vrednost za okvirno količino (EUR) brez DDV]]</f>
        <v>0</v>
      </c>
      <c r="D30" s="512">
        <f t="shared" si="0"/>
        <v>0</v>
      </c>
      <c r="E30" s="512">
        <f>+G30-C30</f>
        <v>0</v>
      </c>
      <c r="F30" s="512">
        <f t="shared" si="1"/>
        <v>0</v>
      </c>
      <c r="G30" s="512">
        <f>+Sklop17[[#Totals],[Vrednost za okvirno količino (EUR) z DDV]]</f>
        <v>0</v>
      </c>
      <c r="H30" s="512">
        <f>+G30*2</f>
        <v>0</v>
      </c>
      <c r="I30" s="586">
        <f>+Sklop17[[#Totals],[Shema kakovosti
(nacionalne, evropske)
]]</f>
        <v>0</v>
      </c>
    </row>
    <row r="31" spans="1:11" s="101" customFormat="1" ht="21.6" customHeight="1">
      <c r="A31" s="582" t="s">
        <v>143</v>
      </c>
      <c r="B31" s="582" t="s">
        <v>301</v>
      </c>
      <c r="C31" s="511">
        <f>+Sklop18[[#Totals],[Vrednost za okvirno količino (EUR) brez DDV]]</f>
        <v>0</v>
      </c>
      <c r="D31" s="511">
        <f t="shared" si="0"/>
        <v>0</v>
      </c>
      <c r="E31" s="511">
        <f>+G31-C31</f>
        <v>0</v>
      </c>
      <c r="F31" s="511">
        <f t="shared" si="1"/>
        <v>0</v>
      </c>
      <c r="G31" s="511">
        <f>+Sklop18[[#Totals],[Vrednost za okvirno količino (EUR) z DDV]]</f>
        <v>0</v>
      </c>
      <c r="H31" s="511">
        <f t="shared" si="2"/>
        <v>0</v>
      </c>
      <c r="I31" s="583">
        <f>+Sklop18[[#Totals],[Shema kakovosti
(nacionalne, evropske)
]]</f>
        <v>0</v>
      </c>
    </row>
    <row r="32" spans="1:11" s="20" customFormat="1" ht="23.25" customHeight="1">
      <c r="A32" s="610" t="s">
        <v>82</v>
      </c>
      <c r="B32" s="610"/>
      <c r="C32" s="590">
        <f t="shared" ref="C32:I32" si="3">SUM(C14:C31)</f>
        <v>0</v>
      </c>
      <c r="D32" s="590">
        <f t="shared" si="3"/>
        <v>0</v>
      </c>
      <c r="E32" s="590">
        <f t="shared" si="3"/>
        <v>0</v>
      </c>
      <c r="F32" s="590">
        <f>SUM(F14:F31)</f>
        <v>0</v>
      </c>
      <c r="G32" s="590">
        <f>SUM(G14:G31)</f>
        <v>0</v>
      </c>
      <c r="H32" s="590">
        <f>SUM(H14:H31)</f>
        <v>0</v>
      </c>
      <c r="I32" s="591">
        <f t="shared" si="3"/>
        <v>0</v>
      </c>
      <c r="K32" s="20" t="s">
        <v>140</v>
      </c>
    </row>
    <row r="33" spans="2:8" ht="22.5" customHeight="1"/>
    <row r="34" spans="2:8" ht="22.5" customHeight="1"/>
    <row r="40" spans="2:8">
      <c r="B40" s="204"/>
      <c r="G40" s="204"/>
      <c r="H40" s="204"/>
    </row>
    <row r="41" spans="2:8">
      <c r="B41" s="204"/>
      <c r="G41" s="204"/>
      <c r="H41" s="204"/>
    </row>
  </sheetData>
  <mergeCells count="4">
    <mergeCell ref="B11:I11"/>
    <mergeCell ref="A13:B13"/>
    <mergeCell ref="A32:B32"/>
    <mergeCell ref="C3:I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  <ignoredErrors>
    <ignoredError sqref="E15:E31 C14:C3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15"/>
  <sheetViews>
    <sheetView tabSelected="1" topLeftCell="A58" zoomScaleNormal="100" zoomScaleSheetLayoutView="59" workbookViewId="0">
      <selection activeCell="B93" sqref="B93"/>
    </sheetView>
  </sheetViews>
  <sheetFormatPr defaultColWidth="8.85546875" defaultRowHeight="12.75"/>
  <cols>
    <col min="1" max="1" width="3.5703125" style="11" customWidth="1"/>
    <col min="2" max="2" width="49.8554687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4.8554687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pred_rekapitulacija'!B14</f>
        <v>MLEKO IN MLEČNI IZDELKI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131" t="s">
        <v>1</v>
      </c>
      <c r="B16" s="284" t="s">
        <v>302</v>
      </c>
      <c r="C16" s="216" t="s">
        <v>141</v>
      </c>
      <c r="D16" s="217" t="s">
        <v>40</v>
      </c>
      <c r="E16" s="195" t="s">
        <v>267</v>
      </c>
      <c r="F16" s="205">
        <v>6700</v>
      </c>
      <c r="G16" s="242" t="s">
        <v>0</v>
      </c>
      <c r="H16" s="2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6700</v>
      </c>
      <c r="I16" s="207">
        <f>IF(Sklop1[[#This Row],[ZAHTEVANA SHEMA KAKOVOSTI]]&lt;&gt;"",Sklop1[[#This Row],[Preračunana masa/volumen/kos na enoto kg]],"")</f>
        <v>6700</v>
      </c>
      <c r="J16" s="208"/>
      <c r="K16" s="209"/>
      <c r="L16" s="209"/>
      <c r="M16" s="115"/>
      <c r="N16" s="210"/>
      <c r="O16" s="116"/>
      <c r="P16" s="211"/>
      <c r="Q16" s="212">
        <f>+Sklop1[[#This Row],[cena/enota brez DDV v EUR]]*Sklop1[[#This Row],[Stopnja DDV (%)]]</f>
        <v>0</v>
      </c>
      <c r="R16" s="212">
        <f>+Sklop1[[#This Row],[cena/enota brez DDV v EUR]]+Sklop1[[#This Row],[Davek (EUR)]]</f>
        <v>0</v>
      </c>
      <c r="S16" s="212">
        <f>+Sklop1[[#This Row],[cena/enota brez DDV v EUR]]*Sklop1[[#This Row],[Okvirna količina]]</f>
        <v>0</v>
      </c>
      <c r="T16" s="213">
        <f>+Sklop1[[#This Row],[Končna cena/enoto mere (EUR) z DDV]]*Sklop1[[#This Row],[Okvirna količina]]</f>
        <v>0</v>
      </c>
      <c r="U16" s="214"/>
    </row>
    <row r="17" spans="1:21" s="55" customFormat="1" ht="12">
      <c r="A17" s="131" t="s">
        <v>3</v>
      </c>
      <c r="B17" s="409" t="s">
        <v>518</v>
      </c>
      <c r="C17" s="216">
        <v>1</v>
      </c>
      <c r="D17" s="217" t="s">
        <v>40</v>
      </c>
      <c r="E17" s="195" t="s">
        <v>267</v>
      </c>
      <c r="F17" s="205">
        <v>500</v>
      </c>
      <c r="G17" s="242" t="s">
        <v>0</v>
      </c>
      <c r="H17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411">
        <f>IF(Sklop1[[#This Row],[ZAHTEVANA SHEMA KAKOVOSTI]]&lt;&gt;"",Sklop1[[#This Row],[Preračunana masa/volumen/kos na enoto kg]],"")</f>
        <v>500</v>
      </c>
      <c r="J17" s="412"/>
      <c r="K17" s="413"/>
      <c r="L17" s="413"/>
      <c r="M17" s="414"/>
      <c r="N17" s="415"/>
      <c r="O17" s="415"/>
      <c r="P17" s="416"/>
      <c r="Q17" s="417">
        <f>+Sklop1[[#This Row],[cena/enota brez DDV v EUR]]*Sklop1[[#This Row],[Stopnja DDV (%)]]</f>
        <v>0</v>
      </c>
      <c r="R17" s="417">
        <f>+Sklop1[[#This Row],[cena/enota brez DDV v EUR]]+Sklop1[[#This Row],[Davek (EUR)]]</f>
        <v>0</v>
      </c>
      <c r="S17" s="417">
        <f>+Sklop1[[#This Row],[cena/enota brez DDV v EUR]]*Sklop1[[#This Row],[Okvirna količina]]</f>
        <v>0</v>
      </c>
      <c r="T17" s="418">
        <f>+Sklop1[[#This Row],[Končna cena/enoto mere (EUR) z DDV]]*Sklop1[[#This Row],[Okvirna količina]]</f>
        <v>0</v>
      </c>
      <c r="U17" s="419"/>
    </row>
    <row r="18" spans="1:21" s="55" customFormat="1" ht="12">
      <c r="A18" s="131" t="s">
        <v>4</v>
      </c>
      <c r="B18" s="409" t="s">
        <v>522</v>
      </c>
      <c r="C18" s="216">
        <v>0.2</v>
      </c>
      <c r="D18" s="217" t="s">
        <v>40</v>
      </c>
      <c r="E18" s="195" t="s">
        <v>267</v>
      </c>
      <c r="F18" s="205">
        <v>3000</v>
      </c>
      <c r="G18" s="242" t="s">
        <v>305</v>
      </c>
      <c r="H18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8" s="411">
        <f>IF(Sklop1[[#This Row],[ZAHTEVANA SHEMA KAKOVOSTI]]&lt;&gt;"",Sklop1[[#This Row],[Preračunana masa/volumen/kos na enoto kg]],"")</f>
        <v>600</v>
      </c>
      <c r="J18" s="412"/>
      <c r="K18" s="413"/>
      <c r="L18" s="413"/>
      <c r="M18" s="414"/>
      <c r="N18" s="415"/>
      <c r="O18" s="415"/>
      <c r="P18" s="416"/>
      <c r="Q18" s="417">
        <f>+Sklop1[[#This Row],[cena/enota brez DDV v EUR]]*Sklop1[[#This Row],[Stopnja DDV (%)]]</f>
        <v>0</v>
      </c>
      <c r="R18" s="417">
        <f>+Sklop1[[#This Row],[cena/enota brez DDV v EUR]]+Sklop1[[#This Row],[Davek (EUR)]]</f>
        <v>0</v>
      </c>
      <c r="S18" s="417">
        <f>+Sklop1[[#This Row],[cena/enota brez DDV v EUR]]*Sklop1[[#This Row],[Okvirna količina]]</f>
        <v>0</v>
      </c>
      <c r="T18" s="418">
        <f>+Sklop1[[#This Row],[Končna cena/enoto mere (EUR) z DDV]]*Sklop1[[#This Row],[Okvirna količina]]</f>
        <v>0</v>
      </c>
      <c r="U18" s="419"/>
    </row>
    <row r="19" spans="1:21" s="55" customFormat="1" ht="12">
      <c r="A19" s="131" t="s">
        <v>5</v>
      </c>
      <c r="B19" s="409" t="s">
        <v>519</v>
      </c>
      <c r="C19" s="216">
        <v>1</v>
      </c>
      <c r="D19" s="217" t="s">
        <v>40</v>
      </c>
      <c r="E19" s="195" t="s">
        <v>267</v>
      </c>
      <c r="F19" s="205">
        <v>120</v>
      </c>
      <c r="G19" s="242" t="s">
        <v>0</v>
      </c>
      <c r="H19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9" s="411">
        <f>IF(Sklop1[[#This Row],[ZAHTEVANA SHEMA KAKOVOSTI]]&lt;&gt;"",Sklop1[[#This Row],[Preračunana masa/volumen/kos na enoto kg]],"")</f>
        <v>120</v>
      </c>
      <c r="J19" s="412"/>
      <c r="K19" s="413"/>
      <c r="L19" s="413"/>
      <c r="M19" s="414"/>
      <c r="N19" s="415"/>
      <c r="O19" s="415"/>
      <c r="P19" s="416"/>
      <c r="Q19" s="417">
        <f>+Sklop1[[#This Row],[cena/enota brez DDV v EUR]]*Sklop1[[#This Row],[Stopnja DDV (%)]]</f>
        <v>0</v>
      </c>
      <c r="R19" s="417">
        <f>+Sklop1[[#This Row],[cena/enota brez DDV v EUR]]+Sklop1[[#This Row],[Davek (EUR)]]</f>
        <v>0</v>
      </c>
      <c r="S19" s="417">
        <f>+Sklop1[[#This Row],[cena/enota brez DDV v EUR]]*Sklop1[[#This Row],[Okvirna količina]]</f>
        <v>0</v>
      </c>
      <c r="T19" s="418">
        <f>+Sklop1[[#This Row],[Končna cena/enoto mere (EUR) z DDV]]*Sklop1[[#This Row],[Okvirna količina]]</f>
        <v>0</v>
      </c>
      <c r="U19" s="419"/>
    </row>
    <row r="20" spans="1:21" s="55" customFormat="1" ht="12">
      <c r="A20" s="131" t="s">
        <v>6</v>
      </c>
      <c r="B20" s="409" t="s">
        <v>523</v>
      </c>
      <c r="C20" s="216">
        <v>0.2</v>
      </c>
      <c r="D20" s="217" t="s">
        <v>40</v>
      </c>
      <c r="E20" s="195" t="s">
        <v>267</v>
      </c>
      <c r="F20" s="205">
        <v>3000</v>
      </c>
      <c r="G20" s="242" t="s">
        <v>305</v>
      </c>
      <c r="H20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411">
        <f>IF(Sklop1[[#This Row],[ZAHTEVANA SHEMA KAKOVOSTI]]&lt;&gt;"",Sklop1[[#This Row],[Preračunana masa/volumen/kos na enoto kg]],"")</f>
        <v>600</v>
      </c>
      <c r="J20" s="412"/>
      <c r="K20" s="413"/>
      <c r="L20" s="413"/>
      <c r="M20" s="414"/>
      <c r="N20" s="415"/>
      <c r="O20" s="415"/>
      <c r="P20" s="416"/>
      <c r="Q20" s="417">
        <f>+Sklop1[[#This Row],[cena/enota brez DDV v EUR]]*Sklop1[[#This Row],[Stopnja DDV (%)]]</f>
        <v>0</v>
      </c>
      <c r="R20" s="417">
        <f>+Sklop1[[#This Row],[cena/enota brez DDV v EUR]]+Sklop1[[#This Row],[Davek (EUR)]]</f>
        <v>0</v>
      </c>
      <c r="S20" s="417">
        <f>+Sklop1[[#This Row],[cena/enota brez DDV v EUR]]*Sklop1[[#This Row],[Okvirna količina]]</f>
        <v>0</v>
      </c>
      <c r="T20" s="418">
        <f>+Sklop1[[#This Row],[Končna cena/enoto mere (EUR) z DDV]]*Sklop1[[#This Row],[Okvirna količina]]</f>
        <v>0</v>
      </c>
      <c r="U20" s="419"/>
    </row>
    <row r="21" spans="1:21" s="55" customFormat="1" ht="12">
      <c r="A21" s="131" t="s">
        <v>7</v>
      </c>
      <c r="B21" s="409" t="s">
        <v>524</v>
      </c>
      <c r="C21" s="216">
        <v>180</v>
      </c>
      <c r="D21" s="217" t="s">
        <v>72</v>
      </c>
      <c r="E21" s="195" t="s">
        <v>267</v>
      </c>
      <c r="F21" s="205">
        <v>250</v>
      </c>
      <c r="G21" s="242" t="s">
        <v>305</v>
      </c>
      <c r="H21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1" s="411">
        <f>IF(Sklop1[[#This Row],[ZAHTEVANA SHEMA KAKOVOSTI]]&lt;&gt;"",Sklop1[[#This Row],[Preračunana masa/volumen/kos na enoto kg]],"")</f>
        <v>45</v>
      </c>
      <c r="J21" s="412"/>
      <c r="K21" s="413"/>
      <c r="L21" s="413"/>
      <c r="M21" s="414"/>
      <c r="N21" s="415"/>
      <c r="O21" s="415"/>
      <c r="P21" s="416"/>
      <c r="Q21" s="417">
        <f>+Sklop1[[#This Row],[cena/enota brez DDV v EUR]]*Sklop1[[#This Row],[Stopnja DDV (%)]]</f>
        <v>0</v>
      </c>
      <c r="R21" s="417">
        <f>+Sklop1[[#This Row],[cena/enota brez DDV v EUR]]+Sklop1[[#This Row],[Davek (EUR)]]</f>
        <v>0</v>
      </c>
      <c r="S21" s="417">
        <f>+Sklop1[[#This Row],[cena/enota brez DDV v EUR]]*Sklop1[[#This Row],[Okvirna količina]]</f>
        <v>0</v>
      </c>
      <c r="T21" s="418">
        <f>+Sklop1[[#This Row],[Končna cena/enoto mere (EUR) z DDV]]*Sklop1[[#This Row],[Okvirna količina]]</f>
        <v>0</v>
      </c>
      <c r="U21" s="419"/>
    </row>
    <row r="22" spans="1:21" s="55" customFormat="1" ht="12">
      <c r="A22" s="131" t="s">
        <v>8</v>
      </c>
      <c r="B22" s="409" t="s">
        <v>525</v>
      </c>
      <c r="C22" s="216">
        <v>150</v>
      </c>
      <c r="D22" s="217" t="s">
        <v>72</v>
      </c>
      <c r="E22" s="195" t="s">
        <v>267</v>
      </c>
      <c r="F22" s="205">
        <v>1000</v>
      </c>
      <c r="G22" s="242" t="s">
        <v>305</v>
      </c>
      <c r="H22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411">
        <f>IF(Sklop1[[#This Row],[ZAHTEVANA SHEMA KAKOVOSTI]]&lt;&gt;"",Sklop1[[#This Row],[Preračunana masa/volumen/kos na enoto kg]],"")</f>
        <v>150</v>
      </c>
      <c r="J22" s="412"/>
      <c r="K22" s="413"/>
      <c r="L22" s="413"/>
      <c r="M22" s="414"/>
      <c r="N22" s="415"/>
      <c r="O22" s="415"/>
      <c r="P22" s="416"/>
      <c r="Q22" s="417">
        <f>+Sklop1[[#This Row],[cena/enota brez DDV v EUR]]*Sklop1[[#This Row],[Stopnja DDV (%)]]</f>
        <v>0</v>
      </c>
      <c r="R22" s="417">
        <f>+Sklop1[[#This Row],[cena/enota brez DDV v EUR]]+Sklop1[[#This Row],[Davek (EUR)]]</f>
        <v>0</v>
      </c>
      <c r="S22" s="417">
        <f>+Sklop1[[#This Row],[cena/enota brez DDV v EUR]]*Sklop1[[#This Row],[Okvirna količina]]</f>
        <v>0</v>
      </c>
      <c r="T22" s="418">
        <f>+Sklop1[[#This Row],[Končna cena/enoto mere (EUR) z DDV]]*Sklop1[[#This Row],[Okvirna količina]]</f>
        <v>0</v>
      </c>
      <c r="U22" s="419"/>
    </row>
    <row r="23" spans="1:21" s="55" customFormat="1" ht="12">
      <c r="A23" s="131" t="s">
        <v>9</v>
      </c>
      <c r="B23" s="409" t="s">
        <v>526</v>
      </c>
      <c r="C23" s="216">
        <v>150</v>
      </c>
      <c r="D23" s="217" t="s">
        <v>72</v>
      </c>
      <c r="E23" s="195" t="s">
        <v>267</v>
      </c>
      <c r="F23" s="205">
        <v>1100</v>
      </c>
      <c r="G23" s="242" t="s">
        <v>305</v>
      </c>
      <c r="H23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165</v>
      </c>
      <c r="I23" s="411">
        <f>IF(Sklop1[[#This Row],[ZAHTEVANA SHEMA KAKOVOSTI]]&lt;&gt;"",Sklop1[[#This Row],[Preračunana masa/volumen/kos na enoto kg]],"")</f>
        <v>165</v>
      </c>
      <c r="J23" s="412"/>
      <c r="K23" s="413"/>
      <c r="L23" s="413"/>
      <c r="M23" s="414"/>
      <c r="N23" s="415"/>
      <c r="O23" s="415"/>
      <c r="P23" s="416"/>
      <c r="Q23" s="417">
        <f>+Sklop1[[#This Row],[cena/enota brez DDV v EUR]]*Sklop1[[#This Row],[Stopnja DDV (%)]]</f>
        <v>0</v>
      </c>
      <c r="R23" s="417">
        <f>+Sklop1[[#This Row],[cena/enota brez DDV v EUR]]+Sklop1[[#This Row],[Davek (EUR)]]</f>
        <v>0</v>
      </c>
      <c r="S23" s="417">
        <f>+Sklop1[[#This Row],[cena/enota brez DDV v EUR]]*Sklop1[[#This Row],[Okvirna količina]]</f>
        <v>0</v>
      </c>
      <c r="T23" s="418">
        <f>+Sklop1[[#This Row],[Končna cena/enoto mere (EUR) z DDV]]*Sklop1[[#This Row],[Okvirna količina]]</f>
        <v>0</v>
      </c>
      <c r="U23" s="419"/>
    </row>
    <row r="24" spans="1:21" s="55" customFormat="1" ht="24">
      <c r="A24" s="633" t="s">
        <v>10</v>
      </c>
      <c r="B24" s="634" t="s">
        <v>527</v>
      </c>
      <c r="C24" s="635" t="s">
        <v>953</v>
      </c>
      <c r="D24" s="217"/>
      <c r="E24" s="195"/>
      <c r="F24" s="205"/>
      <c r="G24" s="242"/>
      <c r="H24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4" s="411" t="str">
        <f>IF(Sklop1[[#This Row],[ZAHTEVANA SHEMA KAKOVOSTI]]&lt;&gt;"",Sklop1[[#This Row],[Preračunana masa/volumen/kos na enoto kg]],"")</f>
        <v/>
      </c>
      <c r="J24" s="412"/>
      <c r="K24" s="413"/>
      <c r="L24" s="413"/>
      <c r="M24" s="414"/>
      <c r="N24" s="415"/>
      <c r="O24" s="415"/>
      <c r="P24" s="416"/>
      <c r="Q24" s="417">
        <f>+Sklop1[[#This Row],[cena/enota brez DDV v EUR]]*Sklop1[[#This Row],[Stopnja DDV (%)]]</f>
        <v>0</v>
      </c>
      <c r="R24" s="417">
        <f>+Sklop1[[#This Row],[cena/enota brez DDV v EUR]]+Sklop1[[#This Row],[Davek (EUR)]]</f>
        <v>0</v>
      </c>
      <c r="S24" s="417">
        <f>+Sklop1[[#This Row],[cena/enota brez DDV v EUR]]*Sklop1[[#This Row],[Okvirna količina]]</f>
        <v>0</v>
      </c>
      <c r="T24" s="418">
        <f>+Sklop1[[#This Row],[Končna cena/enoto mere (EUR) z DDV]]*Sklop1[[#This Row],[Okvirna količina]]</f>
        <v>0</v>
      </c>
      <c r="U24" s="419"/>
    </row>
    <row r="25" spans="1:21" s="55" customFormat="1" ht="12">
      <c r="A25" s="131" t="s">
        <v>11</v>
      </c>
      <c r="B25" s="409" t="s">
        <v>878</v>
      </c>
      <c r="C25" s="216">
        <v>180</v>
      </c>
      <c r="D25" s="217" t="s">
        <v>72</v>
      </c>
      <c r="E25" s="195" t="s">
        <v>267</v>
      </c>
      <c r="F25" s="205">
        <v>1000</v>
      </c>
      <c r="G25" s="242" t="s">
        <v>305</v>
      </c>
      <c r="H25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5" s="411">
        <f>IF(Sklop1[[#This Row],[ZAHTEVANA SHEMA KAKOVOSTI]]&lt;&gt;"",Sklop1[[#This Row],[Preračunana masa/volumen/kos na enoto kg]],"")</f>
        <v>180</v>
      </c>
      <c r="J25" s="412"/>
      <c r="K25" s="413"/>
      <c r="L25" s="413"/>
      <c r="M25" s="414"/>
      <c r="N25" s="415"/>
      <c r="O25" s="415"/>
      <c r="P25" s="416"/>
      <c r="Q25" s="417">
        <f>+Sklop1[[#This Row],[cena/enota brez DDV v EUR]]*Sklop1[[#This Row],[Stopnja DDV (%)]]</f>
        <v>0</v>
      </c>
      <c r="R25" s="417">
        <f>+Sklop1[[#This Row],[cena/enota brez DDV v EUR]]+Sklop1[[#This Row],[Davek (EUR)]]</f>
        <v>0</v>
      </c>
      <c r="S25" s="417">
        <f>+Sklop1[[#This Row],[cena/enota brez DDV v EUR]]*Sklop1[[#This Row],[Okvirna količina]]</f>
        <v>0</v>
      </c>
      <c r="T25" s="418">
        <f>+Sklop1[[#This Row],[Končna cena/enoto mere (EUR) z DDV]]*Sklop1[[#This Row],[Okvirna količina]]</f>
        <v>0</v>
      </c>
      <c r="U25" s="419"/>
    </row>
    <row r="26" spans="1:21" s="55" customFormat="1" ht="12">
      <c r="A26" s="131" t="s">
        <v>12</v>
      </c>
      <c r="B26" s="409" t="s">
        <v>879</v>
      </c>
      <c r="C26" s="216">
        <v>180</v>
      </c>
      <c r="D26" s="217" t="s">
        <v>72</v>
      </c>
      <c r="E26" s="195" t="s">
        <v>267</v>
      </c>
      <c r="F26" s="205">
        <v>700</v>
      </c>
      <c r="G26" s="242" t="s">
        <v>305</v>
      </c>
      <c r="H26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</v>
      </c>
      <c r="I26" s="411">
        <f>IF(Sklop1[[#This Row],[ZAHTEVANA SHEMA KAKOVOSTI]]&lt;&gt;"",Sklop1[[#This Row],[Preračunana masa/volumen/kos na enoto kg]],"")</f>
        <v>126</v>
      </c>
      <c r="J26" s="412"/>
      <c r="K26" s="413"/>
      <c r="L26" s="413"/>
      <c r="M26" s="414"/>
      <c r="N26" s="415"/>
      <c r="O26" s="415"/>
      <c r="P26" s="416"/>
      <c r="Q26" s="417">
        <f>+Sklop1[[#This Row],[cena/enota brez DDV v EUR]]*Sklop1[[#This Row],[Stopnja DDV (%)]]</f>
        <v>0</v>
      </c>
      <c r="R26" s="417">
        <f>+Sklop1[[#This Row],[cena/enota brez DDV v EUR]]+Sklop1[[#This Row],[Davek (EUR)]]</f>
        <v>0</v>
      </c>
      <c r="S26" s="417">
        <f>+Sklop1[[#This Row],[cena/enota brez DDV v EUR]]*Sklop1[[#This Row],[Okvirna količina]]</f>
        <v>0</v>
      </c>
      <c r="T26" s="418">
        <f>+Sklop1[[#This Row],[Končna cena/enoto mere (EUR) z DDV]]*Sklop1[[#This Row],[Okvirna količina]]</f>
        <v>0</v>
      </c>
      <c r="U26" s="419"/>
    </row>
    <row r="27" spans="1:21" s="55" customFormat="1" ht="12">
      <c r="A27" s="131" t="s">
        <v>13</v>
      </c>
      <c r="B27" s="409" t="s">
        <v>880</v>
      </c>
      <c r="C27" s="216">
        <v>250</v>
      </c>
      <c r="D27" s="217" t="s">
        <v>72</v>
      </c>
      <c r="E27" s="195" t="s">
        <v>267</v>
      </c>
      <c r="F27" s="205">
        <v>1100</v>
      </c>
      <c r="G27" s="242" t="s">
        <v>305</v>
      </c>
      <c r="H27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27" s="411">
        <f>IF(Sklop1[[#This Row],[ZAHTEVANA SHEMA KAKOVOSTI]]&lt;&gt;"",Sklop1[[#This Row],[Preračunana masa/volumen/kos na enoto kg]],"")</f>
        <v>275</v>
      </c>
      <c r="J27" s="412"/>
      <c r="K27" s="413"/>
      <c r="L27" s="413"/>
      <c r="M27" s="414"/>
      <c r="N27" s="415"/>
      <c r="O27" s="415"/>
      <c r="P27" s="416"/>
      <c r="Q27" s="417">
        <f>+Sklop1[[#This Row],[cena/enota brez DDV v EUR]]*Sklop1[[#This Row],[Stopnja DDV (%)]]</f>
        <v>0</v>
      </c>
      <c r="R27" s="417">
        <f>+Sklop1[[#This Row],[cena/enota brez DDV v EUR]]+Sklop1[[#This Row],[Davek (EUR)]]</f>
        <v>0</v>
      </c>
      <c r="S27" s="417">
        <f>+Sklop1[[#This Row],[cena/enota brez DDV v EUR]]*Sklop1[[#This Row],[Okvirna količina]]</f>
        <v>0</v>
      </c>
      <c r="T27" s="418">
        <f>+Sklop1[[#This Row],[Končna cena/enoto mere (EUR) z DDV]]*Sklop1[[#This Row],[Okvirna količina]]</f>
        <v>0</v>
      </c>
      <c r="U27" s="419"/>
    </row>
    <row r="28" spans="1:21" s="55" customFormat="1" ht="12">
      <c r="A28" s="131" t="s">
        <v>14</v>
      </c>
      <c r="B28" s="409" t="s">
        <v>528</v>
      </c>
      <c r="C28" s="216">
        <v>500</v>
      </c>
      <c r="D28" s="217" t="s">
        <v>72</v>
      </c>
      <c r="E28" s="195" t="s">
        <v>267</v>
      </c>
      <c r="F28" s="205">
        <v>10</v>
      </c>
      <c r="G28" s="242" t="s">
        <v>305</v>
      </c>
      <c r="H28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8" s="411">
        <f>IF(Sklop1[[#This Row],[ZAHTEVANA SHEMA KAKOVOSTI]]&lt;&gt;"",Sklop1[[#This Row],[Preračunana masa/volumen/kos na enoto kg]],"")</f>
        <v>5</v>
      </c>
      <c r="J28" s="412"/>
      <c r="K28" s="413"/>
      <c r="L28" s="413"/>
      <c r="M28" s="414"/>
      <c r="N28" s="415"/>
      <c r="O28" s="415"/>
      <c r="P28" s="416"/>
      <c r="Q28" s="417">
        <f>+Sklop1[[#This Row],[cena/enota brez DDV v EUR]]*Sklop1[[#This Row],[Stopnja DDV (%)]]</f>
        <v>0</v>
      </c>
      <c r="R28" s="417">
        <f>+Sklop1[[#This Row],[cena/enota brez DDV v EUR]]+Sklop1[[#This Row],[Davek (EUR)]]</f>
        <v>0</v>
      </c>
      <c r="S28" s="417">
        <f>+Sklop1[[#This Row],[cena/enota brez DDV v EUR]]*Sklop1[[#This Row],[Okvirna količina]]</f>
        <v>0</v>
      </c>
      <c r="T28" s="418">
        <f>+Sklop1[[#This Row],[Končna cena/enoto mere (EUR) z DDV]]*Sklop1[[#This Row],[Okvirna količina]]</f>
        <v>0</v>
      </c>
      <c r="U28" s="419"/>
    </row>
    <row r="29" spans="1:21" s="55" customFormat="1" ht="12">
      <c r="A29" s="131" t="s">
        <v>15</v>
      </c>
      <c r="B29" s="409" t="s">
        <v>529</v>
      </c>
      <c r="C29" s="216">
        <v>500</v>
      </c>
      <c r="D29" s="217" t="s">
        <v>72</v>
      </c>
      <c r="E29" s="195" t="s">
        <v>267</v>
      </c>
      <c r="F29" s="205">
        <v>10</v>
      </c>
      <c r="G29" s="242" t="s">
        <v>305</v>
      </c>
      <c r="H29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9" s="411">
        <f>IF(Sklop1[[#This Row],[ZAHTEVANA SHEMA KAKOVOSTI]]&lt;&gt;"",Sklop1[[#This Row],[Preračunana masa/volumen/kos na enoto kg]],"")</f>
        <v>5</v>
      </c>
      <c r="J29" s="412"/>
      <c r="K29" s="413"/>
      <c r="L29" s="413"/>
      <c r="M29" s="414"/>
      <c r="N29" s="415"/>
      <c r="O29" s="415"/>
      <c r="P29" s="416"/>
      <c r="Q29" s="417">
        <f>+Sklop1[[#This Row],[cena/enota brez DDV v EUR]]*Sklop1[[#This Row],[Stopnja DDV (%)]]</f>
        <v>0</v>
      </c>
      <c r="R29" s="417">
        <f>+Sklop1[[#This Row],[cena/enota brez DDV v EUR]]+Sklop1[[#This Row],[Davek (EUR)]]</f>
        <v>0</v>
      </c>
      <c r="S29" s="417">
        <f>+Sklop1[[#This Row],[cena/enota brez DDV v EUR]]*Sklop1[[#This Row],[Okvirna količina]]</f>
        <v>0</v>
      </c>
      <c r="T29" s="418">
        <f>+Sklop1[[#This Row],[Končna cena/enoto mere (EUR) z DDV]]*Sklop1[[#This Row],[Okvirna količina]]</f>
        <v>0</v>
      </c>
      <c r="U29" s="419"/>
    </row>
    <row r="30" spans="1:21" s="55" customFormat="1" ht="12">
      <c r="A30" s="131" t="s">
        <v>16</v>
      </c>
      <c r="B30" s="409" t="s">
        <v>530</v>
      </c>
      <c r="C30" s="216">
        <v>500</v>
      </c>
      <c r="D30" s="217" t="s">
        <v>72</v>
      </c>
      <c r="E30" s="195" t="s">
        <v>267</v>
      </c>
      <c r="F30" s="205">
        <v>100</v>
      </c>
      <c r="G30" s="242" t="s">
        <v>305</v>
      </c>
      <c r="H30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411">
        <f>IF(Sklop1[[#This Row],[ZAHTEVANA SHEMA KAKOVOSTI]]&lt;&gt;"",Sklop1[[#This Row],[Preračunana masa/volumen/kos na enoto kg]],"")</f>
        <v>50</v>
      </c>
      <c r="J30" s="412"/>
      <c r="K30" s="413"/>
      <c r="L30" s="413"/>
      <c r="M30" s="414"/>
      <c r="N30" s="415"/>
      <c r="O30" s="415"/>
      <c r="P30" s="416"/>
      <c r="Q30" s="417">
        <f>+Sklop1[[#This Row],[cena/enota brez DDV v EUR]]*Sklop1[[#This Row],[Stopnja DDV (%)]]</f>
        <v>0</v>
      </c>
      <c r="R30" s="417">
        <f>+Sklop1[[#This Row],[cena/enota brez DDV v EUR]]+Sklop1[[#This Row],[Davek (EUR)]]</f>
        <v>0</v>
      </c>
      <c r="S30" s="417">
        <f>+Sklop1[[#This Row],[cena/enota brez DDV v EUR]]*Sklop1[[#This Row],[Okvirna količina]]</f>
        <v>0</v>
      </c>
      <c r="T30" s="418">
        <f>+Sklop1[[#This Row],[Končna cena/enoto mere (EUR) z DDV]]*Sklop1[[#This Row],[Okvirna količina]]</f>
        <v>0</v>
      </c>
      <c r="U30" s="419"/>
    </row>
    <row r="31" spans="1:21" s="55" customFormat="1" ht="12">
      <c r="A31" s="131" t="s">
        <v>17</v>
      </c>
      <c r="B31" s="409" t="s">
        <v>531</v>
      </c>
      <c r="C31" s="216">
        <v>500</v>
      </c>
      <c r="D31" s="217" t="s">
        <v>72</v>
      </c>
      <c r="E31" s="195"/>
      <c r="F31" s="205">
        <v>50</v>
      </c>
      <c r="G31" s="242" t="s">
        <v>305</v>
      </c>
      <c r="H31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1" s="411" t="str">
        <f>IF(Sklop1[[#This Row],[ZAHTEVANA SHEMA KAKOVOSTI]]&lt;&gt;"",Sklop1[[#This Row],[Preračunana masa/volumen/kos na enoto kg]],"")</f>
        <v/>
      </c>
      <c r="J31" s="412"/>
      <c r="K31" s="413"/>
      <c r="L31" s="413"/>
      <c r="M31" s="414"/>
      <c r="N31" s="415"/>
      <c r="O31" s="415"/>
      <c r="P31" s="416"/>
      <c r="Q31" s="417">
        <f>+Sklop1[[#This Row],[cena/enota brez DDV v EUR]]*Sklop1[[#This Row],[Stopnja DDV (%)]]</f>
        <v>0</v>
      </c>
      <c r="R31" s="417">
        <f>+Sklop1[[#This Row],[cena/enota brez DDV v EUR]]+Sklop1[[#This Row],[Davek (EUR)]]</f>
        <v>0</v>
      </c>
      <c r="S31" s="417">
        <f>+Sklop1[[#This Row],[cena/enota brez DDV v EUR]]*Sklop1[[#This Row],[Okvirna količina]]</f>
        <v>0</v>
      </c>
      <c r="T31" s="418">
        <f>+Sklop1[[#This Row],[Končna cena/enoto mere (EUR) z DDV]]*Sklop1[[#This Row],[Okvirna količina]]</f>
        <v>0</v>
      </c>
      <c r="U31" s="419"/>
    </row>
    <row r="32" spans="1:21" s="55" customFormat="1" ht="12">
      <c r="A32" s="131" t="s">
        <v>18</v>
      </c>
      <c r="B32" s="409" t="s">
        <v>532</v>
      </c>
      <c r="C32" s="216">
        <v>900</v>
      </c>
      <c r="D32" s="217" t="s">
        <v>72</v>
      </c>
      <c r="E32" s="195" t="s">
        <v>267</v>
      </c>
      <c r="F32" s="205">
        <v>310</v>
      </c>
      <c r="G32" s="242" t="s">
        <v>305</v>
      </c>
      <c r="H32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279</v>
      </c>
      <c r="I32" s="411">
        <f>IF(Sklop1[[#This Row],[ZAHTEVANA SHEMA KAKOVOSTI]]&lt;&gt;"",Sklop1[[#This Row],[Preračunana masa/volumen/kos na enoto kg]],"")</f>
        <v>279</v>
      </c>
      <c r="J32" s="412"/>
      <c r="K32" s="413"/>
      <c r="L32" s="413"/>
      <c r="M32" s="414"/>
      <c r="N32" s="415"/>
      <c r="O32" s="415"/>
      <c r="P32" s="416"/>
      <c r="Q32" s="417">
        <f>+Sklop1[[#This Row],[cena/enota brez DDV v EUR]]*Sklop1[[#This Row],[Stopnja DDV (%)]]</f>
        <v>0</v>
      </c>
      <c r="R32" s="417">
        <f>+Sklop1[[#This Row],[cena/enota brez DDV v EUR]]+Sklop1[[#This Row],[Davek (EUR)]]</f>
        <v>0</v>
      </c>
      <c r="S32" s="417">
        <f>+Sklop1[[#This Row],[cena/enota brez DDV v EUR]]*Sklop1[[#This Row],[Okvirna količina]]</f>
        <v>0</v>
      </c>
      <c r="T32" s="418">
        <f>+Sklop1[[#This Row],[Končna cena/enoto mere (EUR) z DDV]]*Sklop1[[#This Row],[Okvirna količina]]</f>
        <v>0</v>
      </c>
      <c r="U32" s="419"/>
    </row>
    <row r="33" spans="1:21" s="55" customFormat="1" ht="12">
      <c r="A33" s="131" t="s">
        <v>19</v>
      </c>
      <c r="B33" s="409" t="s">
        <v>533</v>
      </c>
      <c r="C33" s="216">
        <v>500</v>
      </c>
      <c r="D33" s="217" t="s">
        <v>72</v>
      </c>
      <c r="E33" s="195" t="s">
        <v>267</v>
      </c>
      <c r="F33" s="205">
        <v>12</v>
      </c>
      <c r="G33" s="242" t="s">
        <v>212</v>
      </c>
      <c r="H33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3" s="411">
        <f>IF(Sklop1[[#This Row],[ZAHTEVANA SHEMA KAKOVOSTI]]&lt;&gt;"",Sklop1[[#This Row],[Preračunana masa/volumen/kos na enoto kg]],"")</f>
        <v>6</v>
      </c>
      <c r="J33" s="412"/>
      <c r="K33" s="413"/>
      <c r="L33" s="413"/>
      <c r="M33" s="414"/>
      <c r="N33" s="415"/>
      <c r="O33" s="415"/>
      <c r="P33" s="416"/>
      <c r="Q33" s="417">
        <f>+Sklop1[[#This Row],[cena/enota brez DDV v EUR]]*Sklop1[[#This Row],[Stopnja DDV (%)]]</f>
        <v>0</v>
      </c>
      <c r="R33" s="417">
        <f>+Sklop1[[#This Row],[cena/enota brez DDV v EUR]]+Sklop1[[#This Row],[Davek (EUR)]]</f>
        <v>0</v>
      </c>
      <c r="S33" s="417">
        <f>+Sklop1[[#This Row],[cena/enota brez DDV v EUR]]*Sklop1[[#This Row],[Okvirna količina]]</f>
        <v>0</v>
      </c>
      <c r="T33" s="418">
        <f>+Sklop1[[#This Row],[Končna cena/enoto mere (EUR) z DDV]]*Sklop1[[#This Row],[Okvirna količina]]</f>
        <v>0</v>
      </c>
      <c r="U33" s="419"/>
    </row>
    <row r="34" spans="1:21" s="55" customFormat="1" ht="12">
      <c r="A34" s="131" t="s">
        <v>20</v>
      </c>
      <c r="B34" s="409" t="s">
        <v>534</v>
      </c>
      <c r="C34" s="216">
        <v>500</v>
      </c>
      <c r="D34" s="217" t="s">
        <v>72</v>
      </c>
      <c r="E34" s="195"/>
      <c r="F34" s="205">
        <v>5</v>
      </c>
      <c r="G34" s="242" t="s">
        <v>305</v>
      </c>
      <c r="H34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4" s="411" t="str">
        <f>IF(Sklop1[[#This Row],[ZAHTEVANA SHEMA KAKOVOSTI]]&lt;&gt;"",Sklop1[[#This Row],[Preračunana masa/volumen/kos na enoto kg]],"")</f>
        <v/>
      </c>
      <c r="J34" s="412"/>
      <c r="K34" s="413"/>
      <c r="L34" s="413"/>
      <c r="M34" s="414"/>
      <c r="N34" s="415"/>
      <c r="O34" s="415"/>
      <c r="P34" s="416"/>
      <c r="Q34" s="417">
        <f>+Sklop1[[#This Row],[cena/enota brez DDV v EUR]]*Sklop1[[#This Row],[Stopnja DDV (%)]]</f>
        <v>0</v>
      </c>
      <c r="R34" s="417">
        <f>+Sklop1[[#This Row],[cena/enota brez DDV v EUR]]+Sklop1[[#This Row],[Davek (EUR)]]</f>
        <v>0</v>
      </c>
      <c r="S34" s="417">
        <f>+Sklop1[[#This Row],[cena/enota brez DDV v EUR]]*Sklop1[[#This Row],[Okvirna količina]]</f>
        <v>0</v>
      </c>
      <c r="T34" s="418">
        <f>+Sklop1[[#This Row],[Končna cena/enoto mere (EUR) z DDV]]*Sklop1[[#This Row],[Okvirna količina]]</f>
        <v>0</v>
      </c>
      <c r="U34" s="419"/>
    </row>
    <row r="35" spans="1:21" s="55" customFormat="1" ht="12">
      <c r="A35" s="131" t="s">
        <v>21</v>
      </c>
      <c r="B35" s="409" t="s">
        <v>535</v>
      </c>
      <c r="C35" s="216">
        <v>1</v>
      </c>
      <c r="D35" s="217" t="s">
        <v>40</v>
      </c>
      <c r="E35" s="195" t="s">
        <v>267</v>
      </c>
      <c r="F35" s="205">
        <v>135</v>
      </c>
      <c r="G35" s="242" t="s">
        <v>305</v>
      </c>
      <c r="H35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35" s="411">
        <f>IF(Sklop1[[#This Row],[ZAHTEVANA SHEMA KAKOVOSTI]]&lt;&gt;"",Sklop1[[#This Row],[Preračunana masa/volumen/kos na enoto kg]],"")</f>
        <v>135</v>
      </c>
      <c r="J35" s="412"/>
      <c r="K35" s="413"/>
      <c r="L35" s="413"/>
      <c r="M35" s="414"/>
      <c r="N35" s="415"/>
      <c r="O35" s="415"/>
      <c r="P35" s="416"/>
      <c r="Q35" s="417">
        <f>+Sklop1[[#This Row],[cena/enota brez DDV v EUR]]*Sklop1[[#This Row],[Stopnja DDV (%)]]</f>
        <v>0</v>
      </c>
      <c r="R35" s="417">
        <f>+Sklop1[[#This Row],[cena/enota brez DDV v EUR]]+Sklop1[[#This Row],[Davek (EUR)]]</f>
        <v>0</v>
      </c>
      <c r="S35" s="417">
        <f>+Sklop1[[#This Row],[cena/enota brez DDV v EUR]]*Sklop1[[#This Row],[Okvirna količina]]</f>
        <v>0</v>
      </c>
      <c r="T35" s="418">
        <f>+Sklop1[[#This Row],[Končna cena/enoto mere (EUR) z DDV]]*Sklop1[[#This Row],[Okvirna količina]]</f>
        <v>0</v>
      </c>
      <c r="U35" s="419"/>
    </row>
    <row r="36" spans="1:21" s="55" customFormat="1" ht="12">
      <c r="A36" s="131" t="s">
        <v>22</v>
      </c>
      <c r="B36" s="409" t="s">
        <v>536</v>
      </c>
      <c r="C36" s="216">
        <v>150</v>
      </c>
      <c r="D36" s="217" t="s">
        <v>72</v>
      </c>
      <c r="E36" s="195" t="s">
        <v>267</v>
      </c>
      <c r="F36" s="205">
        <v>6</v>
      </c>
      <c r="G36" s="242" t="s">
        <v>305</v>
      </c>
      <c r="H36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0.89999999999999991</v>
      </c>
      <c r="I36" s="411">
        <f>IF(Sklop1[[#This Row],[ZAHTEVANA SHEMA KAKOVOSTI]]&lt;&gt;"",Sklop1[[#This Row],[Preračunana masa/volumen/kos na enoto kg]],"")</f>
        <v>0.89999999999999991</v>
      </c>
      <c r="J36" s="412"/>
      <c r="K36" s="413"/>
      <c r="L36" s="413"/>
      <c r="M36" s="414"/>
      <c r="N36" s="415"/>
      <c r="O36" s="415"/>
      <c r="P36" s="416"/>
      <c r="Q36" s="417">
        <f>+Sklop1[[#This Row],[cena/enota brez DDV v EUR]]*Sklop1[[#This Row],[Stopnja DDV (%)]]</f>
        <v>0</v>
      </c>
      <c r="R36" s="417">
        <f>+Sklop1[[#This Row],[cena/enota brez DDV v EUR]]+Sklop1[[#This Row],[Davek (EUR)]]</f>
        <v>0</v>
      </c>
      <c r="S36" s="417">
        <f>+Sklop1[[#This Row],[cena/enota brez DDV v EUR]]*Sklop1[[#This Row],[Okvirna količina]]</f>
        <v>0</v>
      </c>
      <c r="T36" s="418">
        <f>+Sklop1[[#This Row],[Končna cena/enoto mere (EUR) z DDV]]*Sklop1[[#This Row],[Okvirna količina]]</f>
        <v>0</v>
      </c>
      <c r="U36" s="419"/>
    </row>
    <row r="37" spans="1:21" s="55" customFormat="1" ht="12">
      <c r="A37" s="131" t="s">
        <v>23</v>
      </c>
      <c r="B37" s="409" t="s">
        <v>520</v>
      </c>
      <c r="C37" s="216" t="s">
        <v>269</v>
      </c>
      <c r="D37" s="217" t="s">
        <v>0</v>
      </c>
      <c r="E37" s="195" t="s">
        <v>267</v>
      </c>
      <c r="F37" s="205">
        <v>100</v>
      </c>
      <c r="G37" s="242" t="s">
        <v>0</v>
      </c>
      <c r="H37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411">
        <f>IF(Sklop1[[#This Row],[ZAHTEVANA SHEMA KAKOVOSTI]]&lt;&gt;"",Sklop1[[#This Row],[Preračunana masa/volumen/kos na enoto kg]],"")</f>
        <v>100</v>
      </c>
      <c r="J37" s="412"/>
      <c r="K37" s="413"/>
      <c r="L37" s="413"/>
      <c r="M37" s="414"/>
      <c r="N37" s="415"/>
      <c r="O37" s="415"/>
      <c r="P37" s="416"/>
      <c r="Q37" s="417">
        <f>+Sklop1[[#This Row],[cena/enota brez DDV v EUR]]*Sklop1[[#This Row],[Stopnja DDV (%)]]</f>
        <v>0</v>
      </c>
      <c r="R37" s="417">
        <f>+Sklop1[[#This Row],[cena/enota brez DDV v EUR]]+Sklop1[[#This Row],[Davek (EUR)]]</f>
        <v>0</v>
      </c>
      <c r="S37" s="417">
        <f>+Sklop1[[#This Row],[cena/enota brez DDV v EUR]]*Sklop1[[#This Row],[Okvirna količina]]</f>
        <v>0</v>
      </c>
      <c r="T37" s="418">
        <f>+Sklop1[[#This Row],[Končna cena/enoto mere (EUR) z DDV]]*Sklop1[[#This Row],[Okvirna količina]]</f>
        <v>0</v>
      </c>
      <c r="U37" s="419"/>
    </row>
    <row r="38" spans="1:21" s="55" customFormat="1" ht="12">
      <c r="A38" s="131" t="s">
        <v>24</v>
      </c>
      <c r="B38" s="409" t="s">
        <v>537</v>
      </c>
      <c r="C38" s="216">
        <v>250</v>
      </c>
      <c r="D38" s="217" t="s">
        <v>72</v>
      </c>
      <c r="E38" s="195" t="s">
        <v>267</v>
      </c>
      <c r="F38" s="205">
        <v>500</v>
      </c>
      <c r="G38" s="242" t="s">
        <v>305</v>
      </c>
      <c r="H38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8" s="411">
        <f>IF(Sklop1[[#This Row],[ZAHTEVANA SHEMA KAKOVOSTI]]&lt;&gt;"",Sklop1[[#This Row],[Preračunana masa/volumen/kos na enoto kg]],"")</f>
        <v>125</v>
      </c>
      <c r="J38" s="412"/>
      <c r="K38" s="413"/>
      <c r="L38" s="413"/>
      <c r="M38" s="414"/>
      <c r="N38" s="415"/>
      <c r="O38" s="415"/>
      <c r="P38" s="416"/>
      <c r="Q38" s="417">
        <f>+Sklop1[[#This Row],[cena/enota brez DDV v EUR]]*Sklop1[[#This Row],[Stopnja DDV (%)]]</f>
        <v>0</v>
      </c>
      <c r="R38" s="417">
        <f>+Sklop1[[#This Row],[cena/enota brez DDV v EUR]]+Sklop1[[#This Row],[Davek (EUR)]]</f>
        <v>0</v>
      </c>
      <c r="S38" s="417">
        <f>+Sklop1[[#This Row],[cena/enota brez DDV v EUR]]*Sklop1[[#This Row],[Okvirna količina]]</f>
        <v>0</v>
      </c>
      <c r="T38" s="418">
        <f>+Sklop1[[#This Row],[Končna cena/enoto mere (EUR) z DDV]]*Sklop1[[#This Row],[Okvirna količina]]</f>
        <v>0</v>
      </c>
      <c r="U38" s="419"/>
    </row>
    <row r="39" spans="1:21" s="55" customFormat="1" ht="12">
      <c r="A39" s="131" t="s">
        <v>25</v>
      </c>
      <c r="B39" s="409" t="s">
        <v>538</v>
      </c>
      <c r="C39" s="216">
        <v>15</v>
      </c>
      <c r="D39" s="217" t="s">
        <v>72</v>
      </c>
      <c r="E39" s="195"/>
      <c r="F39" s="205">
        <v>4500</v>
      </c>
      <c r="G39" s="242" t="s">
        <v>305</v>
      </c>
      <c r="H39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67.5</v>
      </c>
      <c r="I39" s="411" t="str">
        <f>IF(Sklop1[[#This Row],[ZAHTEVANA SHEMA KAKOVOSTI]]&lt;&gt;"",Sklop1[[#This Row],[Preračunana masa/volumen/kos na enoto kg]],"")</f>
        <v/>
      </c>
      <c r="J39" s="412"/>
      <c r="K39" s="413"/>
      <c r="L39" s="413"/>
      <c r="M39" s="414"/>
      <c r="N39" s="415"/>
      <c r="O39" s="415"/>
      <c r="P39" s="416"/>
      <c r="Q39" s="417">
        <f>+Sklop1[[#This Row],[cena/enota brez DDV v EUR]]*Sklop1[[#This Row],[Stopnja DDV (%)]]</f>
        <v>0</v>
      </c>
      <c r="R39" s="417">
        <f>+Sklop1[[#This Row],[cena/enota brez DDV v EUR]]+Sklop1[[#This Row],[Davek (EUR)]]</f>
        <v>0</v>
      </c>
      <c r="S39" s="417">
        <f>+Sklop1[[#This Row],[cena/enota brez DDV v EUR]]*Sklop1[[#This Row],[Okvirna količina]]</f>
        <v>0</v>
      </c>
      <c r="T39" s="418">
        <f>+Sklop1[[#This Row],[Končna cena/enoto mere (EUR) z DDV]]*Sklop1[[#This Row],[Okvirna količina]]</f>
        <v>0</v>
      </c>
      <c r="U39" s="419"/>
    </row>
    <row r="40" spans="1:21" s="55" customFormat="1" ht="12">
      <c r="A40" s="131" t="s">
        <v>26</v>
      </c>
      <c r="B40" s="409" t="s">
        <v>539</v>
      </c>
      <c r="C40" s="216">
        <v>150</v>
      </c>
      <c r="D40" s="217" t="s">
        <v>72</v>
      </c>
      <c r="E40" s="195"/>
      <c r="F40" s="205">
        <v>600</v>
      </c>
      <c r="G40" s="242" t="s">
        <v>305</v>
      </c>
      <c r="H40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0" s="411" t="str">
        <f>IF(Sklop1[[#This Row],[ZAHTEVANA SHEMA KAKOVOSTI]]&lt;&gt;"",Sklop1[[#This Row],[Preračunana masa/volumen/kos na enoto kg]],"")</f>
        <v/>
      </c>
      <c r="J40" s="412"/>
      <c r="K40" s="413"/>
      <c r="L40" s="413"/>
      <c r="M40" s="414"/>
      <c r="N40" s="415"/>
      <c r="O40" s="415"/>
      <c r="P40" s="416"/>
      <c r="Q40" s="417">
        <f>+Sklop1[[#This Row],[cena/enota brez DDV v EUR]]*Sklop1[[#This Row],[Stopnja DDV (%)]]</f>
        <v>0</v>
      </c>
      <c r="R40" s="417">
        <f>+Sklop1[[#This Row],[cena/enota brez DDV v EUR]]+Sklop1[[#This Row],[Davek (EUR)]]</f>
        <v>0</v>
      </c>
      <c r="S40" s="417">
        <f>+Sklop1[[#This Row],[cena/enota brez DDV v EUR]]*Sklop1[[#This Row],[Okvirna količina]]</f>
        <v>0</v>
      </c>
      <c r="T40" s="418">
        <f>+Sklop1[[#This Row],[Končna cena/enoto mere (EUR) z DDV]]*Sklop1[[#This Row],[Okvirna količina]]</f>
        <v>0</v>
      </c>
      <c r="U40" s="419"/>
    </row>
    <row r="41" spans="1:21" s="55" customFormat="1" ht="12">
      <c r="A41" s="131" t="s">
        <v>27</v>
      </c>
      <c r="B41" s="409" t="s">
        <v>540</v>
      </c>
      <c r="C41" s="216">
        <v>125</v>
      </c>
      <c r="D41" s="217" t="s">
        <v>72</v>
      </c>
      <c r="E41" s="195"/>
      <c r="F41" s="205">
        <v>800</v>
      </c>
      <c r="G41" s="242" t="s">
        <v>305</v>
      </c>
      <c r="H41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411" t="str">
        <f>IF(Sklop1[[#This Row],[ZAHTEVANA SHEMA KAKOVOSTI]]&lt;&gt;"",Sklop1[[#This Row],[Preračunana masa/volumen/kos na enoto kg]],"")</f>
        <v/>
      </c>
      <c r="J41" s="412"/>
      <c r="K41" s="413"/>
      <c r="L41" s="413"/>
      <c r="M41" s="414"/>
      <c r="N41" s="415"/>
      <c r="O41" s="415"/>
      <c r="P41" s="416"/>
      <c r="Q41" s="417">
        <f>+Sklop1[[#This Row],[cena/enota brez DDV v EUR]]*Sklop1[[#This Row],[Stopnja DDV (%)]]</f>
        <v>0</v>
      </c>
      <c r="R41" s="417">
        <f>+Sklop1[[#This Row],[cena/enota brez DDV v EUR]]+Sklop1[[#This Row],[Davek (EUR)]]</f>
        <v>0</v>
      </c>
      <c r="S41" s="417">
        <f>+Sklop1[[#This Row],[cena/enota brez DDV v EUR]]*Sklop1[[#This Row],[Okvirna količina]]</f>
        <v>0</v>
      </c>
      <c r="T41" s="418">
        <f>+Sklop1[[#This Row],[Končna cena/enoto mere (EUR) z DDV]]*Sklop1[[#This Row],[Okvirna količina]]</f>
        <v>0</v>
      </c>
      <c r="U41" s="419"/>
    </row>
    <row r="42" spans="1:21" s="55" customFormat="1" ht="12">
      <c r="A42" s="131" t="s">
        <v>28</v>
      </c>
      <c r="B42" s="409" t="s">
        <v>541</v>
      </c>
      <c r="C42" s="216">
        <v>125</v>
      </c>
      <c r="D42" s="217" t="s">
        <v>72</v>
      </c>
      <c r="E42" s="195"/>
      <c r="F42" s="205">
        <v>400</v>
      </c>
      <c r="G42" s="242" t="s">
        <v>305</v>
      </c>
      <c r="H42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2" s="411" t="str">
        <f>IF(Sklop1[[#This Row],[ZAHTEVANA SHEMA KAKOVOSTI]]&lt;&gt;"",Sklop1[[#This Row],[Preračunana masa/volumen/kos na enoto kg]],"")</f>
        <v/>
      </c>
      <c r="J42" s="412"/>
      <c r="K42" s="413"/>
      <c r="L42" s="413"/>
      <c r="M42" s="414"/>
      <c r="N42" s="415"/>
      <c r="O42" s="415"/>
      <c r="P42" s="416"/>
      <c r="Q42" s="417">
        <f>+Sklop1[[#This Row],[cena/enota brez DDV v EUR]]*Sklop1[[#This Row],[Stopnja DDV (%)]]</f>
        <v>0</v>
      </c>
      <c r="R42" s="417">
        <f>+Sklop1[[#This Row],[cena/enota brez DDV v EUR]]+Sklop1[[#This Row],[Davek (EUR)]]</f>
        <v>0</v>
      </c>
      <c r="S42" s="417">
        <f>+Sklop1[[#This Row],[cena/enota brez DDV v EUR]]*Sklop1[[#This Row],[Okvirna količina]]</f>
        <v>0</v>
      </c>
      <c r="T42" s="418">
        <f>+Sklop1[[#This Row],[Končna cena/enoto mere (EUR) z DDV]]*Sklop1[[#This Row],[Okvirna količina]]</f>
        <v>0</v>
      </c>
      <c r="U42" s="419"/>
    </row>
    <row r="43" spans="1:21" s="55" customFormat="1" ht="12">
      <c r="A43" s="131" t="s">
        <v>29</v>
      </c>
      <c r="B43" s="409" t="s">
        <v>542</v>
      </c>
      <c r="C43" s="216">
        <v>150</v>
      </c>
      <c r="D43" s="217" t="s">
        <v>72</v>
      </c>
      <c r="E43" s="195"/>
      <c r="F43" s="205">
        <v>400</v>
      </c>
      <c r="G43" s="242" t="s">
        <v>305</v>
      </c>
      <c r="H43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3" s="411" t="str">
        <f>IF(Sklop1[[#This Row],[ZAHTEVANA SHEMA KAKOVOSTI]]&lt;&gt;"",Sklop1[[#This Row],[Preračunana masa/volumen/kos na enoto kg]],"")</f>
        <v/>
      </c>
      <c r="J43" s="412"/>
      <c r="K43" s="413"/>
      <c r="L43" s="413"/>
      <c r="M43" s="414"/>
      <c r="N43" s="415"/>
      <c r="O43" s="415"/>
      <c r="P43" s="416"/>
      <c r="Q43" s="417">
        <f>+Sklop1[[#This Row],[cena/enota brez DDV v EUR]]*Sklop1[[#This Row],[Stopnja DDV (%)]]</f>
        <v>0</v>
      </c>
      <c r="R43" s="417">
        <f>+Sklop1[[#This Row],[cena/enota brez DDV v EUR]]+Sklop1[[#This Row],[Davek (EUR)]]</f>
        <v>0</v>
      </c>
      <c r="S43" s="417">
        <f>+Sklop1[[#This Row],[cena/enota brez DDV v EUR]]*Sklop1[[#This Row],[Okvirna količina]]</f>
        <v>0</v>
      </c>
      <c r="T43" s="418">
        <f>+Sklop1[[#This Row],[Končna cena/enoto mere (EUR) z DDV]]*Sklop1[[#This Row],[Okvirna količina]]</f>
        <v>0</v>
      </c>
      <c r="U43" s="419"/>
    </row>
    <row r="44" spans="1:21" s="55" customFormat="1" ht="12">
      <c r="A44" s="131" t="s">
        <v>30</v>
      </c>
      <c r="B44" s="409" t="s">
        <v>543</v>
      </c>
      <c r="C44" s="216">
        <v>150</v>
      </c>
      <c r="D44" s="217" t="s">
        <v>72</v>
      </c>
      <c r="E44" s="195"/>
      <c r="F44" s="205">
        <v>540</v>
      </c>
      <c r="G44" s="242" t="s">
        <v>305</v>
      </c>
      <c r="H44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</v>
      </c>
      <c r="I44" s="411" t="str">
        <f>IF(Sklop1[[#This Row],[ZAHTEVANA SHEMA KAKOVOSTI]]&lt;&gt;"",Sklop1[[#This Row],[Preračunana masa/volumen/kos na enoto kg]],"")</f>
        <v/>
      </c>
      <c r="J44" s="412"/>
      <c r="K44" s="413"/>
      <c r="L44" s="413"/>
      <c r="M44" s="414"/>
      <c r="N44" s="415"/>
      <c r="O44" s="415"/>
      <c r="P44" s="416"/>
      <c r="Q44" s="417">
        <f>+Sklop1[[#This Row],[cena/enota brez DDV v EUR]]*Sklop1[[#This Row],[Stopnja DDV (%)]]</f>
        <v>0</v>
      </c>
      <c r="R44" s="417">
        <f>+Sklop1[[#This Row],[cena/enota brez DDV v EUR]]+Sklop1[[#This Row],[Davek (EUR)]]</f>
        <v>0</v>
      </c>
      <c r="S44" s="417">
        <f>+Sklop1[[#This Row],[cena/enota brez DDV v EUR]]*Sklop1[[#This Row],[Okvirna količina]]</f>
        <v>0</v>
      </c>
      <c r="T44" s="418">
        <f>+Sklop1[[#This Row],[Končna cena/enoto mere (EUR) z DDV]]*Sklop1[[#This Row],[Okvirna količina]]</f>
        <v>0</v>
      </c>
      <c r="U44" s="419"/>
    </row>
    <row r="45" spans="1:21" s="55" customFormat="1" ht="12">
      <c r="A45" s="131" t="s">
        <v>31</v>
      </c>
      <c r="B45" s="409" t="s">
        <v>544</v>
      </c>
      <c r="C45" s="216">
        <v>30</v>
      </c>
      <c r="D45" s="217" t="s">
        <v>72</v>
      </c>
      <c r="E45" s="195"/>
      <c r="F45" s="205">
        <v>1050</v>
      </c>
      <c r="G45" s="242" t="s">
        <v>305</v>
      </c>
      <c r="H45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31.5</v>
      </c>
      <c r="I45" s="411" t="str">
        <f>IF(Sklop1[[#This Row],[ZAHTEVANA SHEMA KAKOVOSTI]]&lt;&gt;"",Sklop1[[#This Row],[Preračunana masa/volumen/kos na enoto kg]],"")</f>
        <v/>
      </c>
      <c r="J45" s="412"/>
      <c r="K45" s="413"/>
      <c r="L45" s="413"/>
      <c r="M45" s="414"/>
      <c r="N45" s="415"/>
      <c r="O45" s="415"/>
      <c r="P45" s="416"/>
      <c r="Q45" s="417">
        <f>+Sklop1[[#This Row],[cena/enota brez DDV v EUR]]*Sklop1[[#This Row],[Stopnja DDV (%)]]</f>
        <v>0</v>
      </c>
      <c r="R45" s="417">
        <f>+Sklop1[[#This Row],[cena/enota brez DDV v EUR]]+Sklop1[[#This Row],[Davek (EUR)]]</f>
        <v>0</v>
      </c>
      <c r="S45" s="417">
        <f>+Sklop1[[#This Row],[cena/enota brez DDV v EUR]]*Sklop1[[#This Row],[Okvirna količina]]</f>
        <v>0</v>
      </c>
      <c r="T45" s="418">
        <f>+Sklop1[[#This Row],[Končna cena/enoto mere (EUR) z DDV]]*Sklop1[[#This Row],[Okvirna količina]]</f>
        <v>0</v>
      </c>
      <c r="U45" s="419"/>
    </row>
    <row r="46" spans="1:21" s="55" customFormat="1" ht="12">
      <c r="A46" s="131" t="s">
        <v>32</v>
      </c>
      <c r="B46" s="409" t="s">
        <v>950</v>
      </c>
      <c r="C46" s="216" t="s">
        <v>74</v>
      </c>
      <c r="D46" s="217" t="s">
        <v>0</v>
      </c>
      <c r="E46" s="195"/>
      <c r="F46" s="205">
        <v>100</v>
      </c>
      <c r="G46" s="242" t="s">
        <v>307</v>
      </c>
      <c r="H46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6" s="411" t="str">
        <f>IF(Sklop1[[#This Row],[ZAHTEVANA SHEMA KAKOVOSTI]]&lt;&gt;"",Sklop1[[#This Row],[Preračunana masa/volumen/kos na enoto kg]],"")</f>
        <v/>
      </c>
      <c r="J46" s="412"/>
      <c r="K46" s="413"/>
      <c r="L46" s="413"/>
      <c r="M46" s="414"/>
      <c r="N46" s="415"/>
      <c r="O46" s="415"/>
      <c r="P46" s="416"/>
      <c r="Q46" s="417">
        <f>+Sklop1[[#This Row],[cena/enota brez DDV v EUR]]*Sklop1[[#This Row],[Stopnja DDV (%)]]</f>
        <v>0</v>
      </c>
      <c r="R46" s="417">
        <f>+Sklop1[[#This Row],[cena/enota brez DDV v EUR]]+Sklop1[[#This Row],[Davek (EUR)]]</f>
        <v>0</v>
      </c>
      <c r="S46" s="417">
        <f>+Sklop1[[#This Row],[cena/enota brez DDV v EUR]]*Sklop1[[#This Row],[Okvirna količina]]</f>
        <v>0</v>
      </c>
      <c r="T46" s="418">
        <f>+Sklop1[[#This Row],[Končna cena/enoto mere (EUR) z DDV]]*Sklop1[[#This Row],[Okvirna količina]]</f>
        <v>0</v>
      </c>
      <c r="U46" s="419"/>
    </row>
    <row r="47" spans="1:21" s="55" customFormat="1" ht="12">
      <c r="A47" s="131" t="s">
        <v>33</v>
      </c>
      <c r="B47" s="409" t="s">
        <v>951</v>
      </c>
      <c r="C47" s="216" t="s">
        <v>516</v>
      </c>
      <c r="D47" s="217" t="s">
        <v>0</v>
      </c>
      <c r="E47" s="195" t="s">
        <v>267</v>
      </c>
      <c r="F47" s="205">
        <v>350</v>
      </c>
      <c r="G47" s="242" t="s">
        <v>307</v>
      </c>
      <c r="H47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7" s="411">
        <f>IF(Sklop1[[#This Row],[ZAHTEVANA SHEMA KAKOVOSTI]]&lt;&gt;"",Sklop1[[#This Row],[Preračunana masa/volumen/kos na enoto kg]],"")</f>
        <v>350</v>
      </c>
      <c r="J47" s="412"/>
      <c r="K47" s="413"/>
      <c r="L47" s="413"/>
      <c r="M47" s="414"/>
      <c r="N47" s="415"/>
      <c r="O47" s="415"/>
      <c r="P47" s="416"/>
      <c r="Q47" s="417">
        <f>+Sklop1[[#This Row],[cena/enota brez DDV v EUR]]*Sklop1[[#This Row],[Stopnja DDV (%)]]</f>
        <v>0</v>
      </c>
      <c r="R47" s="417">
        <f>+Sklop1[[#This Row],[cena/enota brez DDV v EUR]]+Sklop1[[#This Row],[Davek (EUR)]]</f>
        <v>0</v>
      </c>
      <c r="S47" s="417">
        <f>+Sklop1[[#This Row],[cena/enota brez DDV v EUR]]*Sklop1[[#This Row],[Okvirna količina]]</f>
        <v>0</v>
      </c>
      <c r="T47" s="418">
        <f>+Sklop1[[#This Row],[Končna cena/enoto mere (EUR) z DDV]]*Sklop1[[#This Row],[Okvirna količina]]</f>
        <v>0</v>
      </c>
      <c r="U47" s="419"/>
    </row>
    <row r="48" spans="1:21" s="55" customFormat="1" ht="12">
      <c r="A48" s="131" t="s">
        <v>34</v>
      </c>
      <c r="B48" s="409" t="s">
        <v>303</v>
      </c>
      <c r="C48" s="216" t="s">
        <v>74</v>
      </c>
      <c r="D48" s="217" t="s">
        <v>0</v>
      </c>
      <c r="E48" s="195"/>
      <c r="F48" s="205">
        <v>20</v>
      </c>
      <c r="G48" s="242" t="s">
        <v>307</v>
      </c>
      <c r="H48" s="4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411" t="str">
        <f>IF(Sklop1[[#This Row],[ZAHTEVANA SHEMA KAKOVOSTI]]&lt;&gt;"",Sklop1[[#This Row],[Preračunana masa/volumen/kos na enoto kg]],"")</f>
        <v/>
      </c>
      <c r="J48" s="412"/>
      <c r="K48" s="413"/>
      <c r="L48" s="413"/>
      <c r="M48" s="414"/>
      <c r="N48" s="415"/>
      <c r="O48" s="415"/>
      <c r="P48" s="416"/>
      <c r="Q48" s="417">
        <f>+Sklop1[[#This Row],[cena/enota brez DDV v EUR]]*Sklop1[[#This Row],[Stopnja DDV (%)]]</f>
        <v>0</v>
      </c>
      <c r="R48" s="417">
        <f>+Sklop1[[#This Row],[cena/enota brez DDV v EUR]]+Sklop1[[#This Row],[Davek (EUR)]]</f>
        <v>0</v>
      </c>
      <c r="S48" s="417">
        <f>+Sklop1[[#This Row],[cena/enota brez DDV v EUR]]*Sklop1[[#This Row],[Okvirna količina]]</f>
        <v>0</v>
      </c>
      <c r="T48" s="418">
        <f>+Sklop1[[#This Row],[Končna cena/enoto mere (EUR) z DDV]]*Sklop1[[#This Row],[Okvirna količina]]</f>
        <v>0</v>
      </c>
      <c r="U48" s="419"/>
    </row>
    <row r="49" spans="1:21" s="55" customFormat="1" ht="12">
      <c r="A49" s="131" t="s">
        <v>144</v>
      </c>
      <c r="B49" s="284" t="s">
        <v>304</v>
      </c>
      <c r="C49" s="216" t="s">
        <v>74</v>
      </c>
      <c r="D49" s="217" t="s">
        <v>0</v>
      </c>
      <c r="E49" s="195"/>
      <c r="F49" s="205">
        <v>60</v>
      </c>
      <c r="G49" s="206" t="s">
        <v>307</v>
      </c>
      <c r="H49" s="2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9" s="207" t="str">
        <f>IF(Sklop1[[#This Row],[ZAHTEVANA SHEMA KAKOVOSTI]]&lt;&gt;"",Sklop1[[#This Row],[Preračunana masa/volumen/kos na enoto kg]],"")</f>
        <v/>
      </c>
      <c r="J49" s="208"/>
      <c r="K49" s="209"/>
      <c r="L49" s="209"/>
      <c r="M49" s="115"/>
      <c r="N49" s="210"/>
      <c r="O49" s="116"/>
      <c r="P49" s="211"/>
      <c r="Q49" s="212">
        <f>+Sklop1[[#This Row],[cena/enota brez DDV v EUR]]*Sklop1[[#This Row],[Stopnja DDV (%)]]</f>
        <v>0</v>
      </c>
      <c r="R49" s="212">
        <f>+Sklop1[[#This Row],[cena/enota brez DDV v EUR]]+Sklop1[[#This Row],[Davek (EUR)]]</f>
        <v>0</v>
      </c>
      <c r="S49" s="212">
        <f>+Sklop1[[#This Row],[cena/enota brez DDV v EUR]]*Sklop1[[#This Row],[Okvirna količina]]</f>
        <v>0</v>
      </c>
      <c r="T49" s="213">
        <f>+Sklop1[[#This Row],[Končna cena/enoto mere (EUR) z DDV]]*Sklop1[[#This Row],[Okvirna količina]]</f>
        <v>0</v>
      </c>
      <c r="U49" s="214"/>
    </row>
    <row r="50" spans="1:21" s="55" customFormat="1" ht="12">
      <c r="A50" s="131" t="s">
        <v>145</v>
      </c>
      <c r="B50" s="241" t="s">
        <v>545</v>
      </c>
      <c r="C50" s="216">
        <v>250</v>
      </c>
      <c r="D50" s="217" t="s">
        <v>72</v>
      </c>
      <c r="E50" s="195" t="s">
        <v>267</v>
      </c>
      <c r="F50" s="205">
        <v>30</v>
      </c>
      <c r="G50" s="242" t="s">
        <v>305</v>
      </c>
      <c r="H5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50" s="244">
        <f>IF(Sklop1[[#This Row],[ZAHTEVANA SHEMA KAKOVOSTI]]&lt;&gt;"",Sklop1[[#This Row],[Preračunana masa/volumen/kos na enoto kg]],"")</f>
        <v>7.5</v>
      </c>
      <c r="J50" s="245"/>
      <c r="K50" s="246"/>
      <c r="L50" s="246"/>
      <c r="M50" s="115"/>
      <c r="N50" s="247"/>
      <c r="O50" s="116"/>
      <c r="P50" s="248"/>
      <c r="Q50" s="249">
        <f>+Sklop1[[#This Row],[cena/enota brez DDV v EUR]]*Sklop1[[#This Row],[Stopnja DDV (%)]]</f>
        <v>0</v>
      </c>
      <c r="R50" s="249">
        <f>+Sklop1[[#This Row],[cena/enota brez DDV v EUR]]+Sklop1[[#This Row],[Davek (EUR)]]</f>
        <v>0</v>
      </c>
      <c r="S50" s="249">
        <f>+Sklop1[[#This Row],[cena/enota brez DDV v EUR]]*Sklop1[[#This Row],[Okvirna količina]]</f>
        <v>0</v>
      </c>
      <c r="T50" s="250">
        <f>+Sklop1[[#This Row],[Končna cena/enoto mere (EUR) z DDV]]*Sklop1[[#This Row],[Okvirna količina]]</f>
        <v>0</v>
      </c>
      <c r="U50" s="251"/>
    </row>
    <row r="51" spans="1:21" s="55" customFormat="1" ht="12">
      <c r="A51" s="131" t="s">
        <v>146</v>
      </c>
      <c r="B51" s="241" t="s">
        <v>546</v>
      </c>
      <c r="C51" s="216">
        <v>200</v>
      </c>
      <c r="D51" s="217" t="s">
        <v>72</v>
      </c>
      <c r="E51" s="195"/>
      <c r="F51" s="205">
        <v>5</v>
      </c>
      <c r="G51" s="242" t="s">
        <v>305</v>
      </c>
      <c r="H5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1" s="244" t="str">
        <f>IF(Sklop1[[#This Row],[ZAHTEVANA SHEMA KAKOVOSTI]]&lt;&gt;"",Sklop1[[#This Row],[Preračunana masa/volumen/kos na enoto kg]],"")</f>
        <v/>
      </c>
      <c r="J51" s="245"/>
      <c r="K51" s="246"/>
      <c r="L51" s="246"/>
      <c r="M51" s="115"/>
      <c r="N51" s="247"/>
      <c r="O51" s="116"/>
      <c r="P51" s="248"/>
      <c r="Q51" s="249">
        <f>+Sklop1[[#This Row],[cena/enota brez DDV v EUR]]*Sklop1[[#This Row],[Stopnja DDV (%)]]</f>
        <v>0</v>
      </c>
      <c r="R51" s="249">
        <f>+Sklop1[[#This Row],[cena/enota brez DDV v EUR]]+Sklop1[[#This Row],[Davek (EUR)]]</f>
        <v>0</v>
      </c>
      <c r="S51" s="249">
        <f>+Sklop1[[#This Row],[cena/enota brez DDV v EUR]]*Sklop1[[#This Row],[Okvirna količina]]</f>
        <v>0</v>
      </c>
      <c r="T51" s="250">
        <f>+Sklop1[[#This Row],[Končna cena/enoto mere (EUR) z DDV]]*Sklop1[[#This Row],[Okvirna količina]]</f>
        <v>0</v>
      </c>
      <c r="U51" s="251"/>
    </row>
    <row r="52" spans="1:21" s="55" customFormat="1" ht="12">
      <c r="A52" s="131" t="s">
        <v>147</v>
      </c>
      <c r="B52" s="241" t="s">
        <v>547</v>
      </c>
      <c r="C52" s="216">
        <v>200</v>
      </c>
      <c r="D52" s="217" t="s">
        <v>72</v>
      </c>
      <c r="E52" s="195"/>
      <c r="F52" s="205">
        <v>100</v>
      </c>
      <c r="G52" s="242" t="s">
        <v>305</v>
      </c>
      <c r="H5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244" t="str">
        <f>IF(Sklop1[[#This Row],[ZAHTEVANA SHEMA KAKOVOSTI]]&lt;&gt;"",Sklop1[[#This Row],[Preračunana masa/volumen/kos na enoto kg]],"")</f>
        <v/>
      </c>
      <c r="J52" s="245"/>
      <c r="K52" s="246"/>
      <c r="L52" s="246"/>
      <c r="M52" s="115"/>
      <c r="N52" s="247"/>
      <c r="O52" s="116"/>
      <c r="P52" s="248"/>
      <c r="Q52" s="249">
        <f>+Sklop1[[#This Row],[cena/enota brez DDV v EUR]]*Sklop1[[#This Row],[Stopnja DDV (%)]]</f>
        <v>0</v>
      </c>
      <c r="R52" s="249">
        <f>+Sklop1[[#This Row],[cena/enota brez DDV v EUR]]+Sklop1[[#This Row],[Davek (EUR)]]</f>
        <v>0</v>
      </c>
      <c r="S52" s="249">
        <f>+Sklop1[[#This Row],[cena/enota brez DDV v EUR]]*Sklop1[[#This Row],[Okvirna količina]]</f>
        <v>0</v>
      </c>
      <c r="T52" s="250">
        <f>+Sklop1[[#This Row],[Končna cena/enoto mere (EUR) z DDV]]*Sklop1[[#This Row],[Okvirna količina]]</f>
        <v>0</v>
      </c>
      <c r="U52" s="251"/>
    </row>
    <row r="53" spans="1:21" s="55" customFormat="1" ht="12">
      <c r="A53" s="131" t="s">
        <v>148</v>
      </c>
      <c r="B53" s="241" t="s">
        <v>548</v>
      </c>
      <c r="C53" s="216">
        <v>140</v>
      </c>
      <c r="D53" s="217" t="s">
        <v>72</v>
      </c>
      <c r="E53" s="195"/>
      <c r="F53" s="205">
        <v>70</v>
      </c>
      <c r="G53" s="242" t="s">
        <v>305</v>
      </c>
      <c r="H5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9.8000000000000007</v>
      </c>
      <c r="I53" s="244" t="str">
        <f>IF(Sklop1[[#This Row],[ZAHTEVANA SHEMA KAKOVOSTI]]&lt;&gt;"",Sklop1[[#This Row],[Preračunana masa/volumen/kos na enoto kg]],"")</f>
        <v/>
      </c>
      <c r="J53" s="245"/>
      <c r="K53" s="246"/>
      <c r="L53" s="246"/>
      <c r="M53" s="115"/>
      <c r="N53" s="247"/>
      <c r="O53" s="116"/>
      <c r="P53" s="248"/>
      <c r="Q53" s="249">
        <f>+Sklop1[[#This Row],[cena/enota brez DDV v EUR]]*Sklop1[[#This Row],[Stopnja DDV (%)]]</f>
        <v>0</v>
      </c>
      <c r="R53" s="249">
        <f>+Sklop1[[#This Row],[cena/enota brez DDV v EUR]]+Sklop1[[#This Row],[Davek (EUR)]]</f>
        <v>0</v>
      </c>
      <c r="S53" s="249">
        <f>+Sklop1[[#This Row],[cena/enota brez DDV v EUR]]*Sklop1[[#This Row],[Okvirna količina]]</f>
        <v>0</v>
      </c>
      <c r="T53" s="250">
        <f>+Sklop1[[#This Row],[Končna cena/enoto mere (EUR) z DDV]]*Sklop1[[#This Row],[Okvirna količina]]</f>
        <v>0</v>
      </c>
      <c r="U53" s="251"/>
    </row>
    <row r="54" spans="1:21" s="55" customFormat="1" ht="12">
      <c r="A54" s="131" t="s">
        <v>149</v>
      </c>
      <c r="B54" s="241" t="s">
        <v>549</v>
      </c>
      <c r="C54" s="216">
        <v>200</v>
      </c>
      <c r="D54" s="217" t="s">
        <v>72</v>
      </c>
      <c r="E54" s="195"/>
      <c r="F54" s="302">
        <v>100</v>
      </c>
      <c r="G54" s="303" t="s">
        <v>305</v>
      </c>
      <c r="H54" s="3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275" t="str">
        <f>IF(Sklop1[[#This Row],[ZAHTEVANA SHEMA KAKOVOSTI]]&lt;&gt;"",Sklop1[[#This Row],[Preračunana masa/volumen/kos na enoto kg]],"")</f>
        <v/>
      </c>
      <c r="J54" s="276"/>
      <c r="K54" s="277"/>
      <c r="L54" s="277"/>
      <c r="M54" s="278"/>
      <c r="N54" s="305"/>
      <c r="O54" s="305"/>
      <c r="P54" s="280"/>
      <c r="Q54" s="279">
        <f>+Sklop1[[#This Row],[cena/enota brez DDV v EUR]]*Sklop1[[#This Row],[Stopnja DDV (%)]]</f>
        <v>0</v>
      </c>
      <c r="R54" s="279">
        <f>+Sklop1[[#This Row],[cena/enota brez DDV v EUR]]+Sklop1[[#This Row],[Davek (EUR)]]</f>
        <v>0</v>
      </c>
      <c r="S54" s="279">
        <f>+Sklop1[[#This Row],[cena/enota brez DDV v EUR]]*Sklop1[[#This Row],[Okvirna količina]]</f>
        <v>0</v>
      </c>
      <c r="T54" s="281">
        <f>+Sklop1[[#This Row],[Končna cena/enoto mere (EUR) z DDV]]*Sklop1[[#This Row],[Okvirna količina]]</f>
        <v>0</v>
      </c>
      <c r="U54" s="306"/>
    </row>
    <row r="55" spans="1:21" s="55" customFormat="1" ht="12">
      <c r="A55" s="131" t="s">
        <v>150</v>
      </c>
      <c r="B55" s="309" t="s">
        <v>550</v>
      </c>
      <c r="C55" s="216">
        <v>50</v>
      </c>
      <c r="D55" s="217" t="s">
        <v>72</v>
      </c>
      <c r="E55" s="195"/>
      <c r="F55" s="205">
        <v>60</v>
      </c>
      <c r="G55" s="242" t="s">
        <v>305</v>
      </c>
      <c r="H5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5" s="311" t="str">
        <f>IF(Sklop1[[#This Row],[ZAHTEVANA SHEMA KAKOVOSTI]]&lt;&gt;"",Sklop1[[#This Row],[Preračunana masa/volumen/kos na enoto kg]],"")</f>
        <v/>
      </c>
      <c r="J55" s="312"/>
      <c r="K55" s="313"/>
      <c r="L55" s="313"/>
      <c r="M55" s="324"/>
      <c r="N55" s="314"/>
      <c r="O55" s="314"/>
      <c r="P55" s="317"/>
      <c r="Q55" s="315">
        <f>+Sklop1[[#This Row],[cena/enota brez DDV v EUR]]*Sklop1[[#This Row],[Stopnja DDV (%)]]</f>
        <v>0</v>
      </c>
      <c r="R55" s="315">
        <f>+Sklop1[[#This Row],[cena/enota brez DDV v EUR]]+Sklop1[[#This Row],[Davek (EUR)]]</f>
        <v>0</v>
      </c>
      <c r="S55" s="315">
        <f>+Sklop1[[#This Row],[cena/enota brez DDV v EUR]]*Sklop1[[#This Row],[Okvirna količina]]</f>
        <v>0</v>
      </c>
      <c r="T55" s="250">
        <f>+Sklop1[[#This Row],[Končna cena/enoto mere (EUR) z DDV]]*Sklop1[[#This Row],[Okvirna količina]]</f>
        <v>0</v>
      </c>
      <c r="U55" s="316"/>
    </row>
    <row r="56" spans="1:21" s="55" customFormat="1" ht="12">
      <c r="A56" s="131" t="s">
        <v>151</v>
      </c>
      <c r="B56" s="309" t="s">
        <v>551</v>
      </c>
      <c r="C56" s="216">
        <v>140</v>
      </c>
      <c r="D56" s="217" t="s">
        <v>72</v>
      </c>
      <c r="E56" s="195" t="s">
        <v>267</v>
      </c>
      <c r="F56" s="205">
        <v>10</v>
      </c>
      <c r="G56" s="242" t="s">
        <v>305</v>
      </c>
      <c r="H5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56" s="311">
        <f>IF(Sklop1[[#This Row],[ZAHTEVANA SHEMA KAKOVOSTI]]&lt;&gt;"",Sklop1[[#This Row],[Preračunana masa/volumen/kos na enoto kg]],"")</f>
        <v>1.4000000000000001</v>
      </c>
      <c r="J56" s="312"/>
      <c r="K56" s="313"/>
      <c r="L56" s="313"/>
      <c r="M56" s="324"/>
      <c r="N56" s="314"/>
      <c r="O56" s="314"/>
      <c r="P56" s="317"/>
      <c r="Q56" s="315">
        <f>+Sklop1[[#This Row],[cena/enota brez DDV v EUR]]*Sklop1[[#This Row],[Stopnja DDV (%)]]</f>
        <v>0</v>
      </c>
      <c r="R56" s="315">
        <f>+Sklop1[[#This Row],[cena/enota brez DDV v EUR]]+Sklop1[[#This Row],[Davek (EUR)]]</f>
        <v>0</v>
      </c>
      <c r="S56" s="315">
        <f>+Sklop1[[#This Row],[cena/enota brez DDV v EUR]]*Sklop1[[#This Row],[Okvirna količina]]</f>
        <v>0</v>
      </c>
      <c r="T56" s="250">
        <f>+Sklop1[[#This Row],[Končna cena/enoto mere (EUR) z DDV]]*Sklop1[[#This Row],[Okvirna količina]]</f>
        <v>0</v>
      </c>
      <c r="U56" s="316"/>
    </row>
    <row r="57" spans="1:21" s="55" customFormat="1" ht="12">
      <c r="A57" s="131" t="s">
        <v>154</v>
      </c>
      <c r="B57" s="309" t="s">
        <v>552</v>
      </c>
      <c r="C57" s="216">
        <v>140</v>
      </c>
      <c r="D57" s="217" t="s">
        <v>72</v>
      </c>
      <c r="E57" s="195" t="s">
        <v>267</v>
      </c>
      <c r="F57" s="205">
        <v>10</v>
      </c>
      <c r="G57" s="242" t="s">
        <v>305</v>
      </c>
      <c r="H5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57" s="311">
        <f>IF(Sklop1[[#This Row],[ZAHTEVANA SHEMA KAKOVOSTI]]&lt;&gt;"",Sklop1[[#This Row],[Preračunana masa/volumen/kos na enoto kg]],"")</f>
        <v>1.4000000000000001</v>
      </c>
      <c r="J57" s="312"/>
      <c r="K57" s="313"/>
      <c r="L57" s="313"/>
      <c r="M57" s="324"/>
      <c r="N57" s="314"/>
      <c r="O57" s="314"/>
      <c r="P57" s="317"/>
      <c r="Q57" s="315">
        <f>+Sklop1[[#This Row],[cena/enota brez DDV v EUR]]*Sklop1[[#This Row],[Stopnja DDV (%)]]</f>
        <v>0</v>
      </c>
      <c r="R57" s="315">
        <f>+Sklop1[[#This Row],[cena/enota brez DDV v EUR]]+Sklop1[[#This Row],[Davek (EUR)]]</f>
        <v>0</v>
      </c>
      <c r="S57" s="315">
        <f>+Sklop1[[#This Row],[cena/enota brez DDV v EUR]]*Sklop1[[#This Row],[Okvirna količina]]</f>
        <v>0</v>
      </c>
      <c r="T57" s="250">
        <f>+Sklop1[[#This Row],[Končna cena/enoto mere (EUR) z DDV]]*Sklop1[[#This Row],[Okvirna količina]]</f>
        <v>0</v>
      </c>
      <c r="U57" s="316"/>
    </row>
    <row r="58" spans="1:21" s="55" customFormat="1" ht="12">
      <c r="A58" s="131" t="s">
        <v>155</v>
      </c>
      <c r="B58" s="309" t="s">
        <v>553</v>
      </c>
      <c r="C58" s="216">
        <v>140</v>
      </c>
      <c r="D58" s="217" t="s">
        <v>72</v>
      </c>
      <c r="E58" s="195" t="s">
        <v>267</v>
      </c>
      <c r="F58" s="205">
        <v>10</v>
      </c>
      <c r="G58" s="242" t="s">
        <v>305</v>
      </c>
      <c r="H5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58" s="311">
        <f>IF(Sklop1[[#This Row],[ZAHTEVANA SHEMA KAKOVOSTI]]&lt;&gt;"",Sklop1[[#This Row],[Preračunana masa/volumen/kos na enoto kg]],"")</f>
        <v>1.4000000000000001</v>
      </c>
      <c r="J58" s="312"/>
      <c r="K58" s="313"/>
      <c r="L58" s="313"/>
      <c r="M58" s="324"/>
      <c r="N58" s="314"/>
      <c r="O58" s="314"/>
      <c r="P58" s="317"/>
      <c r="Q58" s="315">
        <f>+Sklop1[[#This Row],[cena/enota brez DDV v EUR]]*Sklop1[[#This Row],[Stopnja DDV (%)]]</f>
        <v>0</v>
      </c>
      <c r="R58" s="315">
        <f>+Sklop1[[#This Row],[cena/enota brez DDV v EUR]]+Sklop1[[#This Row],[Davek (EUR)]]</f>
        <v>0</v>
      </c>
      <c r="S58" s="315">
        <f>+Sklop1[[#This Row],[cena/enota brez DDV v EUR]]*Sklop1[[#This Row],[Okvirna količina]]</f>
        <v>0</v>
      </c>
      <c r="T58" s="250">
        <f>+Sklop1[[#This Row],[Končna cena/enoto mere (EUR) z DDV]]*Sklop1[[#This Row],[Okvirna količina]]</f>
        <v>0</v>
      </c>
      <c r="U58" s="316"/>
    </row>
    <row r="59" spans="1:21" s="55" customFormat="1" ht="12">
      <c r="A59" s="131" t="s">
        <v>156</v>
      </c>
      <c r="B59" s="309" t="s">
        <v>554</v>
      </c>
      <c r="C59" s="216">
        <v>140</v>
      </c>
      <c r="D59" s="217" t="s">
        <v>72</v>
      </c>
      <c r="E59" s="195" t="s">
        <v>267</v>
      </c>
      <c r="F59" s="205">
        <v>20</v>
      </c>
      <c r="G59" s="242" t="s">
        <v>305</v>
      </c>
      <c r="H5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2.8000000000000003</v>
      </c>
      <c r="I59" s="311">
        <f>IF(Sklop1[[#This Row],[ZAHTEVANA SHEMA KAKOVOSTI]]&lt;&gt;"",Sklop1[[#This Row],[Preračunana masa/volumen/kos na enoto kg]],"")</f>
        <v>2.8000000000000003</v>
      </c>
      <c r="J59" s="312"/>
      <c r="K59" s="313"/>
      <c r="L59" s="313"/>
      <c r="M59" s="324"/>
      <c r="N59" s="314"/>
      <c r="O59" s="314"/>
      <c r="P59" s="317"/>
      <c r="Q59" s="315">
        <f>+Sklop1[[#This Row],[cena/enota brez DDV v EUR]]*Sklop1[[#This Row],[Stopnja DDV (%)]]</f>
        <v>0</v>
      </c>
      <c r="R59" s="315">
        <f>+Sklop1[[#This Row],[cena/enota brez DDV v EUR]]+Sklop1[[#This Row],[Davek (EUR)]]</f>
        <v>0</v>
      </c>
      <c r="S59" s="315">
        <f>+Sklop1[[#This Row],[cena/enota brez DDV v EUR]]*Sklop1[[#This Row],[Okvirna količina]]</f>
        <v>0</v>
      </c>
      <c r="T59" s="250">
        <f>+Sklop1[[#This Row],[Končna cena/enoto mere (EUR) z DDV]]*Sklop1[[#This Row],[Okvirna količina]]</f>
        <v>0</v>
      </c>
      <c r="U59" s="316"/>
    </row>
    <row r="60" spans="1:21" s="55" customFormat="1" ht="12">
      <c r="A60" s="131" t="s">
        <v>157</v>
      </c>
      <c r="B60" s="309" t="s">
        <v>555</v>
      </c>
      <c r="C60" s="216">
        <v>140</v>
      </c>
      <c r="D60" s="217" t="s">
        <v>72</v>
      </c>
      <c r="E60" s="195" t="s">
        <v>267</v>
      </c>
      <c r="F60" s="205">
        <v>15</v>
      </c>
      <c r="G60" s="242" t="s">
        <v>305</v>
      </c>
      <c r="H6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2.1</v>
      </c>
      <c r="I60" s="311">
        <f>IF(Sklop1[[#This Row],[ZAHTEVANA SHEMA KAKOVOSTI]]&lt;&gt;"",Sklop1[[#This Row],[Preračunana masa/volumen/kos na enoto kg]],"")</f>
        <v>2.1</v>
      </c>
      <c r="J60" s="312"/>
      <c r="K60" s="313"/>
      <c r="L60" s="313"/>
      <c r="M60" s="324"/>
      <c r="N60" s="314"/>
      <c r="O60" s="314"/>
      <c r="P60" s="317"/>
      <c r="Q60" s="315">
        <f>+Sklop1[[#This Row],[cena/enota brez DDV v EUR]]*Sklop1[[#This Row],[Stopnja DDV (%)]]</f>
        <v>0</v>
      </c>
      <c r="R60" s="315">
        <f>+Sklop1[[#This Row],[cena/enota brez DDV v EUR]]+Sklop1[[#This Row],[Davek (EUR)]]</f>
        <v>0</v>
      </c>
      <c r="S60" s="315">
        <f>+Sklop1[[#This Row],[cena/enota brez DDV v EUR]]*Sklop1[[#This Row],[Okvirna količina]]</f>
        <v>0</v>
      </c>
      <c r="T60" s="250">
        <f>+Sklop1[[#This Row],[Končna cena/enoto mere (EUR) z DDV]]*Sklop1[[#This Row],[Okvirna količina]]</f>
        <v>0</v>
      </c>
      <c r="U60" s="316"/>
    </row>
    <row r="61" spans="1:21" s="55" customFormat="1" ht="12">
      <c r="A61" s="131" t="s">
        <v>158</v>
      </c>
      <c r="B61" s="309" t="s">
        <v>556</v>
      </c>
      <c r="C61" s="216">
        <v>50</v>
      </c>
      <c r="D61" s="217" t="s">
        <v>72</v>
      </c>
      <c r="E61" s="195" t="s">
        <v>267</v>
      </c>
      <c r="F61" s="205">
        <v>100</v>
      </c>
      <c r="G61" s="242" t="s">
        <v>305</v>
      </c>
      <c r="H6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1" s="311">
        <f>IF(Sklop1[[#This Row],[ZAHTEVANA SHEMA KAKOVOSTI]]&lt;&gt;"",Sklop1[[#This Row],[Preračunana masa/volumen/kos na enoto kg]],"")</f>
        <v>5</v>
      </c>
      <c r="J61" s="312"/>
      <c r="K61" s="313"/>
      <c r="L61" s="313"/>
      <c r="M61" s="324"/>
      <c r="N61" s="314"/>
      <c r="O61" s="314"/>
      <c r="P61" s="317"/>
      <c r="Q61" s="315">
        <f>+Sklop1[[#This Row],[cena/enota brez DDV v EUR]]*Sklop1[[#This Row],[Stopnja DDV (%)]]</f>
        <v>0</v>
      </c>
      <c r="R61" s="315">
        <f>+Sklop1[[#This Row],[cena/enota brez DDV v EUR]]+Sklop1[[#This Row],[Davek (EUR)]]</f>
        <v>0</v>
      </c>
      <c r="S61" s="315">
        <f>+Sklop1[[#This Row],[cena/enota brez DDV v EUR]]*Sklop1[[#This Row],[Okvirna količina]]</f>
        <v>0</v>
      </c>
      <c r="T61" s="250">
        <f>+Sklop1[[#This Row],[Končna cena/enoto mere (EUR) z DDV]]*Sklop1[[#This Row],[Okvirna količina]]</f>
        <v>0</v>
      </c>
      <c r="U61" s="316"/>
    </row>
    <row r="62" spans="1:21" s="55" customFormat="1" ht="12">
      <c r="A62" s="131" t="s">
        <v>159</v>
      </c>
      <c r="B62" s="309" t="s">
        <v>557</v>
      </c>
      <c r="C62" s="216">
        <v>50</v>
      </c>
      <c r="D62" s="217" t="s">
        <v>72</v>
      </c>
      <c r="E62" s="195" t="s">
        <v>267</v>
      </c>
      <c r="F62" s="205">
        <v>100</v>
      </c>
      <c r="G62" s="242" t="s">
        <v>305</v>
      </c>
      <c r="H6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2" s="311">
        <f>IF(Sklop1[[#This Row],[ZAHTEVANA SHEMA KAKOVOSTI]]&lt;&gt;"",Sklop1[[#This Row],[Preračunana masa/volumen/kos na enoto kg]],"")</f>
        <v>5</v>
      </c>
      <c r="J62" s="312"/>
      <c r="K62" s="313"/>
      <c r="L62" s="313"/>
      <c r="M62" s="324"/>
      <c r="N62" s="314"/>
      <c r="O62" s="314"/>
      <c r="P62" s="317"/>
      <c r="Q62" s="315">
        <f>+Sklop1[[#This Row],[cena/enota brez DDV v EUR]]*Sklop1[[#This Row],[Stopnja DDV (%)]]</f>
        <v>0</v>
      </c>
      <c r="R62" s="315">
        <f>+Sklop1[[#This Row],[cena/enota brez DDV v EUR]]+Sklop1[[#This Row],[Davek (EUR)]]</f>
        <v>0</v>
      </c>
      <c r="S62" s="315">
        <f>+Sklop1[[#This Row],[cena/enota brez DDV v EUR]]*Sklop1[[#This Row],[Okvirna količina]]</f>
        <v>0</v>
      </c>
      <c r="T62" s="250">
        <f>+Sklop1[[#This Row],[Končna cena/enoto mere (EUR) z DDV]]*Sklop1[[#This Row],[Okvirna količina]]</f>
        <v>0</v>
      </c>
      <c r="U62" s="316"/>
    </row>
    <row r="63" spans="1:21" s="55" customFormat="1" ht="12">
      <c r="A63" s="131" t="s">
        <v>160</v>
      </c>
      <c r="B63" s="309" t="s">
        <v>558</v>
      </c>
      <c r="C63" s="216">
        <v>50</v>
      </c>
      <c r="D63" s="217" t="s">
        <v>72</v>
      </c>
      <c r="E63" s="195" t="s">
        <v>267</v>
      </c>
      <c r="F63" s="205">
        <v>200</v>
      </c>
      <c r="G63" s="242" t="s">
        <v>305</v>
      </c>
      <c r="H6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311">
        <f>IF(Sklop1[[#This Row],[ZAHTEVANA SHEMA KAKOVOSTI]]&lt;&gt;"",Sklop1[[#This Row],[Preračunana masa/volumen/kos na enoto kg]],"")</f>
        <v>10</v>
      </c>
      <c r="J63" s="312"/>
      <c r="K63" s="313"/>
      <c r="L63" s="313"/>
      <c r="M63" s="324"/>
      <c r="N63" s="314"/>
      <c r="O63" s="314"/>
      <c r="P63" s="317"/>
      <c r="Q63" s="315">
        <f>+Sklop1[[#This Row],[cena/enota brez DDV v EUR]]*Sklop1[[#This Row],[Stopnja DDV (%)]]</f>
        <v>0</v>
      </c>
      <c r="R63" s="315">
        <f>+Sklop1[[#This Row],[cena/enota brez DDV v EUR]]+Sklop1[[#This Row],[Davek (EUR)]]</f>
        <v>0</v>
      </c>
      <c r="S63" s="315">
        <f>+Sklop1[[#This Row],[cena/enota brez DDV v EUR]]*Sklop1[[#This Row],[Okvirna količina]]</f>
        <v>0</v>
      </c>
      <c r="T63" s="250">
        <f>+Sklop1[[#This Row],[Končna cena/enoto mere (EUR) z DDV]]*Sklop1[[#This Row],[Okvirna količina]]</f>
        <v>0</v>
      </c>
      <c r="U63" s="316"/>
    </row>
    <row r="64" spans="1:21" s="55" customFormat="1" ht="12">
      <c r="A64" s="131" t="s">
        <v>161</v>
      </c>
      <c r="B64" s="309" t="s">
        <v>559</v>
      </c>
      <c r="C64" s="216">
        <v>50</v>
      </c>
      <c r="D64" s="217" t="s">
        <v>72</v>
      </c>
      <c r="E64" s="195" t="s">
        <v>267</v>
      </c>
      <c r="F64" s="205">
        <v>300</v>
      </c>
      <c r="G64" s="242" t="s">
        <v>305</v>
      </c>
      <c r="H6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4" s="311">
        <f>IF(Sklop1[[#This Row],[ZAHTEVANA SHEMA KAKOVOSTI]]&lt;&gt;"",Sklop1[[#This Row],[Preračunana masa/volumen/kos na enoto kg]],"")</f>
        <v>15</v>
      </c>
      <c r="J64" s="312"/>
      <c r="K64" s="313"/>
      <c r="L64" s="313"/>
      <c r="M64" s="324"/>
      <c r="N64" s="314"/>
      <c r="O64" s="314"/>
      <c r="P64" s="317"/>
      <c r="Q64" s="315">
        <f>+Sklop1[[#This Row],[cena/enota brez DDV v EUR]]*Sklop1[[#This Row],[Stopnja DDV (%)]]</f>
        <v>0</v>
      </c>
      <c r="R64" s="315">
        <f>+Sklop1[[#This Row],[cena/enota brez DDV v EUR]]+Sklop1[[#This Row],[Davek (EUR)]]</f>
        <v>0</v>
      </c>
      <c r="S64" s="315">
        <f>+Sklop1[[#This Row],[cena/enota brez DDV v EUR]]*Sklop1[[#This Row],[Okvirna količina]]</f>
        <v>0</v>
      </c>
      <c r="T64" s="250">
        <f>+Sklop1[[#This Row],[Končna cena/enoto mere (EUR) z DDV]]*Sklop1[[#This Row],[Okvirna količina]]</f>
        <v>0</v>
      </c>
      <c r="U64" s="316"/>
    </row>
    <row r="65" spans="1:21" s="55" customFormat="1" ht="12">
      <c r="A65" s="131" t="s">
        <v>162</v>
      </c>
      <c r="B65" s="309" t="s">
        <v>560</v>
      </c>
      <c r="C65" s="216">
        <v>50</v>
      </c>
      <c r="D65" s="217" t="s">
        <v>72</v>
      </c>
      <c r="E65" s="195" t="s">
        <v>267</v>
      </c>
      <c r="F65" s="205">
        <v>750</v>
      </c>
      <c r="G65" s="242" t="s">
        <v>305</v>
      </c>
      <c r="H6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65" s="311">
        <f>IF(Sklop1[[#This Row],[ZAHTEVANA SHEMA KAKOVOSTI]]&lt;&gt;"",Sklop1[[#This Row],[Preračunana masa/volumen/kos na enoto kg]],"")</f>
        <v>37.5</v>
      </c>
      <c r="J65" s="312"/>
      <c r="K65" s="313"/>
      <c r="L65" s="313"/>
      <c r="M65" s="324"/>
      <c r="N65" s="314"/>
      <c r="O65" s="314"/>
      <c r="P65" s="317"/>
      <c r="Q65" s="315">
        <f>+Sklop1[[#This Row],[cena/enota brez DDV v EUR]]*Sklop1[[#This Row],[Stopnja DDV (%)]]</f>
        <v>0</v>
      </c>
      <c r="R65" s="315">
        <f>+Sklop1[[#This Row],[cena/enota brez DDV v EUR]]+Sklop1[[#This Row],[Davek (EUR)]]</f>
        <v>0</v>
      </c>
      <c r="S65" s="315">
        <f>+Sklop1[[#This Row],[cena/enota brez DDV v EUR]]*Sklop1[[#This Row],[Okvirna količina]]</f>
        <v>0</v>
      </c>
      <c r="T65" s="250">
        <f>+Sklop1[[#This Row],[Končna cena/enoto mere (EUR) z DDV]]*Sklop1[[#This Row],[Okvirna količina]]</f>
        <v>0</v>
      </c>
      <c r="U65" s="316"/>
    </row>
    <row r="66" spans="1:21" s="55" customFormat="1" ht="12">
      <c r="A66" s="131" t="s">
        <v>163</v>
      </c>
      <c r="B66" s="309" t="s">
        <v>561</v>
      </c>
      <c r="C66" s="216">
        <v>90</v>
      </c>
      <c r="D66" s="217" t="s">
        <v>73</v>
      </c>
      <c r="E66" s="195"/>
      <c r="F66" s="205">
        <v>500</v>
      </c>
      <c r="G66" s="242" t="s">
        <v>305</v>
      </c>
      <c r="H6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66" s="311" t="str">
        <f>IF(Sklop1[[#This Row],[ZAHTEVANA SHEMA KAKOVOSTI]]&lt;&gt;"",Sklop1[[#This Row],[Preračunana masa/volumen/kos na enoto kg]],"")</f>
        <v/>
      </c>
      <c r="J66" s="312"/>
      <c r="K66" s="313"/>
      <c r="L66" s="313"/>
      <c r="M66" s="324"/>
      <c r="N66" s="314"/>
      <c r="O66" s="314"/>
      <c r="P66" s="317"/>
      <c r="Q66" s="315">
        <f>+Sklop1[[#This Row],[cena/enota brez DDV v EUR]]*Sklop1[[#This Row],[Stopnja DDV (%)]]</f>
        <v>0</v>
      </c>
      <c r="R66" s="315">
        <f>+Sklop1[[#This Row],[cena/enota brez DDV v EUR]]+Sklop1[[#This Row],[Davek (EUR)]]</f>
        <v>0</v>
      </c>
      <c r="S66" s="315">
        <f>+Sklop1[[#This Row],[cena/enota brez DDV v EUR]]*Sklop1[[#This Row],[Okvirna količina]]</f>
        <v>0</v>
      </c>
      <c r="T66" s="250">
        <f>+Sklop1[[#This Row],[Končna cena/enoto mere (EUR) z DDV]]*Sklop1[[#This Row],[Okvirna količina]]</f>
        <v>0</v>
      </c>
      <c r="U66" s="316"/>
    </row>
    <row r="67" spans="1:21" s="55" customFormat="1" ht="12">
      <c r="A67" s="131" t="s">
        <v>164</v>
      </c>
      <c r="B67" s="309" t="s">
        <v>562</v>
      </c>
      <c r="C67" s="216">
        <v>90</v>
      </c>
      <c r="D67" s="217" t="s">
        <v>73</v>
      </c>
      <c r="E67" s="195"/>
      <c r="F67" s="205">
        <v>750</v>
      </c>
      <c r="G67" s="242" t="s">
        <v>305</v>
      </c>
      <c r="H6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67.5</v>
      </c>
      <c r="I67" s="311" t="str">
        <f>IF(Sklop1[[#This Row],[ZAHTEVANA SHEMA KAKOVOSTI]]&lt;&gt;"",Sklop1[[#This Row],[Preračunana masa/volumen/kos na enoto kg]],"")</f>
        <v/>
      </c>
      <c r="J67" s="312"/>
      <c r="K67" s="313"/>
      <c r="L67" s="313"/>
      <c r="M67" s="324"/>
      <c r="N67" s="314"/>
      <c r="O67" s="314"/>
      <c r="P67" s="317"/>
      <c r="Q67" s="315">
        <f>+Sklop1[[#This Row],[cena/enota brez DDV v EUR]]*Sklop1[[#This Row],[Stopnja DDV (%)]]</f>
        <v>0</v>
      </c>
      <c r="R67" s="315">
        <f>+Sklop1[[#This Row],[cena/enota brez DDV v EUR]]+Sklop1[[#This Row],[Davek (EUR)]]</f>
        <v>0</v>
      </c>
      <c r="S67" s="315">
        <f>+Sklop1[[#This Row],[cena/enota brez DDV v EUR]]*Sklop1[[#This Row],[Okvirna količina]]</f>
        <v>0</v>
      </c>
      <c r="T67" s="250">
        <f>+Sklop1[[#This Row],[Končna cena/enoto mere (EUR) z DDV]]*Sklop1[[#This Row],[Okvirna količina]]</f>
        <v>0</v>
      </c>
      <c r="U67" s="316"/>
    </row>
    <row r="68" spans="1:21" s="55" customFormat="1" ht="12">
      <c r="A68" s="131" t="s">
        <v>165</v>
      </c>
      <c r="B68" s="241" t="s">
        <v>563</v>
      </c>
      <c r="C68" s="216">
        <v>80</v>
      </c>
      <c r="D68" s="217" t="s">
        <v>73</v>
      </c>
      <c r="E68" s="195"/>
      <c r="F68" s="205">
        <v>500</v>
      </c>
      <c r="G68" s="242" t="s">
        <v>305</v>
      </c>
      <c r="H6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8" s="244" t="str">
        <f>IF(Sklop1[[#This Row],[ZAHTEVANA SHEMA KAKOVOSTI]]&lt;&gt;"",Sklop1[[#This Row],[Preračunana masa/volumen/kos na enoto kg]],"")</f>
        <v/>
      </c>
      <c r="J68" s="245"/>
      <c r="K68" s="246"/>
      <c r="L68" s="246"/>
      <c r="M68" s="115"/>
      <c r="N68" s="247"/>
      <c r="O68" s="116"/>
      <c r="P68" s="248"/>
      <c r="Q68" s="249">
        <f>+Sklop1[[#This Row],[cena/enota brez DDV v EUR]]*Sklop1[[#This Row],[Stopnja DDV (%)]]</f>
        <v>0</v>
      </c>
      <c r="R68" s="249">
        <f>+Sklop1[[#This Row],[cena/enota brez DDV v EUR]]+Sklop1[[#This Row],[Davek (EUR)]]</f>
        <v>0</v>
      </c>
      <c r="S68" s="249">
        <f>+Sklop1[[#This Row],[cena/enota brez DDV v EUR]]*Sklop1[[#This Row],[Okvirna količina]]</f>
        <v>0</v>
      </c>
      <c r="T68" s="250">
        <f>+Sklop1[[#This Row],[Končna cena/enoto mere (EUR) z DDV]]*Sklop1[[#This Row],[Okvirna količina]]</f>
        <v>0</v>
      </c>
      <c r="U68" s="251"/>
    </row>
    <row r="69" spans="1:21" s="55" customFormat="1" ht="12">
      <c r="A69" s="131" t="s">
        <v>166</v>
      </c>
      <c r="B69" s="241" t="s">
        <v>564</v>
      </c>
      <c r="C69" s="216">
        <v>80</v>
      </c>
      <c r="D69" s="217" t="s">
        <v>73</v>
      </c>
      <c r="E69" s="195"/>
      <c r="F69" s="205">
        <v>100</v>
      </c>
      <c r="G69" s="242" t="s">
        <v>305</v>
      </c>
      <c r="H6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69" s="244" t="str">
        <f>IF(Sklop1[[#This Row],[ZAHTEVANA SHEMA KAKOVOSTI]]&lt;&gt;"",Sklop1[[#This Row],[Preračunana masa/volumen/kos na enoto kg]],"")</f>
        <v/>
      </c>
      <c r="J69" s="245"/>
      <c r="K69" s="246"/>
      <c r="L69" s="246"/>
      <c r="M69" s="115"/>
      <c r="N69" s="247"/>
      <c r="O69" s="116"/>
      <c r="P69" s="248"/>
      <c r="Q69" s="249">
        <f>+Sklop1[[#This Row],[cena/enota brez DDV v EUR]]*Sklop1[[#This Row],[Stopnja DDV (%)]]</f>
        <v>0</v>
      </c>
      <c r="R69" s="249">
        <f>+Sklop1[[#This Row],[cena/enota brez DDV v EUR]]+Sklop1[[#This Row],[Davek (EUR)]]</f>
        <v>0</v>
      </c>
      <c r="S69" s="249">
        <f>+Sklop1[[#This Row],[cena/enota brez DDV v EUR]]*Sklop1[[#This Row],[Okvirna količina]]</f>
        <v>0</v>
      </c>
      <c r="T69" s="250">
        <f>+Sklop1[[#This Row],[Končna cena/enoto mere (EUR) z DDV]]*Sklop1[[#This Row],[Okvirna količina]]</f>
        <v>0</v>
      </c>
      <c r="U69" s="251"/>
    </row>
    <row r="70" spans="1:21" s="55" customFormat="1" ht="12">
      <c r="A70" s="131" t="s">
        <v>167</v>
      </c>
      <c r="B70" s="241" t="s">
        <v>565</v>
      </c>
      <c r="C70" s="216">
        <v>100</v>
      </c>
      <c r="D70" s="217" t="s">
        <v>73</v>
      </c>
      <c r="E70" s="195"/>
      <c r="F70" s="205">
        <v>570</v>
      </c>
      <c r="G70" s="242" t="s">
        <v>305</v>
      </c>
      <c r="H7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57</v>
      </c>
      <c r="I70" s="244" t="str">
        <f>IF(Sklop1[[#This Row],[ZAHTEVANA SHEMA KAKOVOSTI]]&lt;&gt;"",Sklop1[[#This Row],[Preračunana masa/volumen/kos na enoto kg]],"")</f>
        <v/>
      </c>
      <c r="J70" s="245"/>
      <c r="K70" s="246"/>
      <c r="L70" s="246"/>
      <c r="M70" s="115"/>
      <c r="N70" s="247"/>
      <c r="O70" s="116"/>
      <c r="P70" s="248"/>
      <c r="Q70" s="249">
        <f>+Sklop1[[#This Row],[cena/enota brez DDV v EUR]]*Sklop1[[#This Row],[Stopnja DDV (%)]]</f>
        <v>0</v>
      </c>
      <c r="R70" s="249">
        <f>+Sklop1[[#This Row],[cena/enota brez DDV v EUR]]+Sklop1[[#This Row],[Davek (EUR)]]</f>
        <v>0</v>
      </c>
      <c r="S70" s="249">
        <f>+Sklop1[[#This Row],[cena/enota brez DDV v EUR]]*Sklop1[[#This Row],[Okvirna količina]]</f>
        <v>0</v>
      </c>
      <c r="T70" s="250">
        <f>+Sklop1[[#This Row],[Končna cena/enoto mere (EUR) z DDV]]*Sklop1[[#This Row],[Okvirna količina]]</f>
        <v>0</v>
      </c>
      <c r="U70" s="251"/>
    </row>
    <row r="71" spans="1:21" s="55" customFormat="1" ht="12">
      <c r="A71" s="131" t="s">
        <v>168</v>
      </c>
      <c r="B71" s="241" t="s">
        <v>566</v>
      </c>
      <c r="C71" s="216">
        <v>80</v>
      </c>
      <c r="D71" s="217" t="s">
        <v>73</v>
      </c>
      <c r="E71" s="195"/>
      <c r="F71" s="205">
        <v>130</v>
      </c>
      <c r="G71" s="242" t="s">
        <v>305</v>
      </c>
      <c r="H7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10.4</v>
      </c>
      <c r="I71" s="244" t="str">
        <f>IF(Sklop1[[#This Row],[ZAHTEVANA SHEMA KAKOVOSTI]]&lt;&gt;"",Sklop1[[#This Row],[Preračunana masa/volumen/kos na enoto kg]],"")</f>
        <v/>
      </c>
      <c r="J71" s="245"/>
      <c r="K71" s="246"/>
      <c r="L71" s="246"/>
      <c r="M71" s="115"/>
      <c r="N71" s="247"/>
      <c r="O71" s="116"/>
      <c r="P71" s="248"/>
      <c r="Q71" s="249">
        <f>+Sklop1[[#This Row],[cena/enota brez DDV v EUR]]*Sklop1[[#This Row],[Stopnja DDV (%)]]</f>
        <v>0</v>
      </c>
      <c r="R71" s="249">
        <f>+Sklop1[[#This Row],[cena/enota brez DDV v EUR]]+Sklop1[[#This Row],[Davek (EUR)]]</f>
        <v>0</v>
      </c>
      <c r="S71" s="249">
        <f>+Sklop1[[#This Row],[cena/enota brez DDV v EUR]]*Sklop1[[#This Row],[Okvirna količina]]</f>
        <v>0</v>
      </c>
      <c r="T71" s="250">
        <f>+Sklop1[[#This Row],[Končna cena/enoto mere (EUR) z DDV]]*Sklop1[[#This Row],[Okvirna količina]]</f>
        <v>0</v>
      </c>
      <c r="U71" s="251"/>
    </row>
    <row r="72" spans="1:21" s="55" customFormat="1" ht="12">
      <c r="A72" s="131" t="s">
        <v>169</v>
      </c>
      <c r="B72" s="241" t="s">
        <v>567</v>
      </c>
      <c r="C72" s="216">
        <v>70</v>
      </c>
      <c r="D72" s="217" t="s">
        <v>73</v>
      </c>
      <c r="E72" s="195"/>
      <c r="F72" s="205">
        <v>230</v>
      </c>
      <c r="G72" s="242" t="s">
        <v>305</v>
      </c>
      <c r="H7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16.100000000000001</v>
      </c>
      <c r="I72" s="244" t="str">
        <f>IF(Sklop1[[#This Row],[ZAHTEVANA SHEMA KAKOVOSTI]]&lt;&gt;"",Sklop1[[#This Row],[Preračunana masa/volumen/kos na enoto kg]],"")</f>
        <v/>
      </c>
      <c r="J72" s="245"/>
      <c r="K72" s="246"/>
      <c r="L72" s="246"/>
      <c r="M72" s="115"/>
      <c r="N72" s="247"/>
      <c r="O72" s="116"/>
      <c r="P72" s="248"/>
      <c r="Q72" s="249">
        <f>+Sklop1[[#This Row],[cena/enota brez DDV v EUR]]*Sklop1[[#This Row],[Stopnja DDV (%)]]</f>
        <v>0</v>
      </c>
      <c r="R72" s="249">
        <f>+Sklop1[[#This Row],[cena/enota brez DDV v EUR]]+Sklop1[[#This Row],[Davek (EUR)]]</f>
        <v>0</v>
      </c>
      <c r="S72" s="249">
        <f>+Sklop1[[#This Row],[cena/enota brez DDV v EUR]]*Sklop1[[#This Row],[Okvirna količina]]</f>
        <v>0</v>
      </c>
      <c r="T72" s="250">
        <f>+Sklop1[[#This Row],[Končna cena/enoto mere (EUR) z DDV]]*Sklop1[[#This Row],[Okvirna količina]]</f>
        <v>0</v>
      </c>
      <c r="U72" s="251"/>
    </row>
    <row r="73" spans="1:21" s="55" customFormat="1" ht="12">
      <c r="A73" s="131" t="s">
        <v>170</v>
      </c>
      <c r="B73" s="241" t="s">
        <v>568</v>
      </c>
      <c r="C73" s="216">
        <v>10</v>
      </c>
      <c r="D73" s="217" t="s">
        <v>0</v>
      </c>
      <c r="E73" s="195"/>
      <c r="F73" s="205">
        <v>5</v>
      </c>
      <c r="G73" s="242" t="s">
        <v>212</v>
      </c>
      <c r="H7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3" s="244" t="str">
        <f>IF(Sklop1[[#This Row],[ZAHTEVANA SHEMA KAKOVOSTI]]&lt;&gt;"",Sklop1[[#This Row],[Preračunana masa/volumen/kos na enoto kg]],"")</f>
        <v/>
      </c>
      <c r="J73" s="245"/>
      <c r="K73" s="246"/>
      <c r="L73" s="246"/>
      <c r="M73" s="115"/>
      <c r="N73" s="247"/>
      <c r="O73" s="116"/>
      <c r="P73" s="248"/>
      <c r="Q73" s="249">
        <f>+Sklop1[[#This Row],[cena/enota brez DDV v EUR]]*Sklop1[[#This Row],[Stopnja DDV (%)]]</f>
        <v>0</v>
      </c>
      <c r="R73" s="249">
        <f>+Sklop1[[#This Row],[cena/enota brez DDV v EUR]]+Sklop1[[#This Row],[Davek (EUR)]]</f>
        <v>0</v>
      </c>
      <c r="S73" s="249">
        <f>+Sklop1[[#This Row],[cena/enota brez DDV v EUR]]*Sklop1[[#This Row],[Okvirna količina]]</f>
        <v>0</v>
      </c>
      <c r="T73" s="250">
        <f>+Sklop1[[#This Row],[Končna cena/enoto mere (EUR) z DDV]]*Sklop1[[#This Row],[Okvirna količina]]</f>
        <v>0</v>
      </c>
      <c r="U73" s="251"/>
    </row>
    <row r="74" spans="1:21" s="55" customFormat="1" ht="12">
      <c r="A74" s="131" t="s">
        <v>171</v>
      </c>
      <c r="B74" s="309" t="s">
        <v>538</v>
      </c>
      <c r="C74" s="216">
        <v>10</v>
      </c>
      <c r="D74" s="217" t="s">
        <v>72</v>
      </c>
      <c r="E74" s="195"/>
      <c r="F74" s="205">
        <v>1000</v>
      </c>
      <c r="G74" s="242" t="s">
        <v>305</v>
      </c>
      <c r="H7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4" s="311" t="str">
        <f>IF(Sklop1[[#This Row],[ZAHTEVANA SHEMA KAKOVOSTI]]&lt;&gt;"",Sklop1[[#This Row],[Preračunana masa/volumen/kos na enoto kg]],"")</f>
        <v/>
      </c>
      <c r="J74" s="312"/>
      <c r="K74" s="313"/>
      <c r="L74" s="313"/>
      <c r="M74" s="324"/>
      <c r="N74" s="314"/>
      <c r="O74" s="314"/>
      <c r="P74" s="317"/>
      <c r="Q74" s="315">
        <f>+Sklop1[[#This Row],[cena/enota brez DDV v EUR]]*Sklop1[[#This Row],[Stopnja DDV (%)]]</f>
        <v>0</v>
      </c>
      <c r="R74" s="315">
        <f>+Sklop1[[#This Row],[cena/enota brez DDV v EUR]]+Sklop1[[#This Row],[Davek (EUR)]]</f>
        <v>0</v>
      </c>
      <c r="S74" s="315">
        <f>+Sklop1[[#This Row],[cena/enota brez DDV v EUR]]*Sklop1[[#This Row],[Okvirna količina]]</f>
        <v>0</v>
      </c>
      <c r="T74" s="250">
        <f>+Sklop1[[#This Row],[Končna cena/enoto mere (EUR) z DDV]]*Sklop1[[#This Row],[Okvirna količina]]</f>
        <v>0</v>
      </c>
      <c r="U74" s="316"/>
    </row>
    <row r="75" spans="1:21" s="55" customFormat="1" ht="12">
      <c r="A75" s="131" t="s">
        <v>172</v>
      </c>
      <c r="B75" s="309" t="s">
        <v>538</v>
      </c>
      <c r="C75" s="216">
        <v>20</v>
      </c>
      <c r="D75" s="217" t="s">
        <v>72</v>
      </c>
      <c r="E75" s="195"/>
      <c r="F75" s="205">
        <v>300</v>
      </c>
      <c r="G75" s="242" t="s">
        <v>212</v>
      </c>
      <c r="H7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75" s="311" t="str">
        <f>IF(Sklop1[[#This Row],[ZAHTEVANA SHEMA KAKOVOSTI]]&lt;&gt;"",Sklop1[[#This Row],[Preračunana masa/volumen/kos na enoto kg]],"")</f>
        <v/>
      </c>
      <c r="J75" s="312"/>
      <c r="K75" s="313"/>
      <c r="L75" s="313"/>
      <c r="M75" s="324"/>
      <c r="N75" s="314"/>
      <c r="O75" s="314"/>
      <c r="P75" s="317"/>
      <c r="Q75" s="315">
        <f>+Sklop1[[#This Row],[cena/enota brez DDV v EUR]]*Sklop1[[#This Row],[Stopnja DDV (%)]]</f>
        <v>0</v>
      </c>
      <c r="R75" s="315">
        <f>+Sklop1[[#This Row],[cena/enota brez DDV v EUR]]+Sklop1[[#This Row],[Davek (EUR)]]</f>
        <v>0</v>
      </c>
      <c r="S75" s="315">
        <f>+Sklop1[[#This Row],[cena/enota brez DDV v EUR]]*Sklop1[[#This Row],[Okvirna količina]]</f>
        <v>0</v>
      </c>
      <c r="T75" s="250">
        <f>+Sklop1[[#This Row],[Končna cena/enoto mere (EUR) z DDV]]*Sklop1[[#This Row],[Okvirna količina]]</f>
        <v>0</v>
      </c>
      <c r="U75" s="316"/>
    </row>
    <row r="76" spans="1:21" s="55" customFormat="1" ht="12">
      <c r="A76" s="131" t="s">
        <v>173</v>
      </c>
      <c r="B76" s="309" t="s">
        <v>521</v>
      </c>
      <c r="C76" s="216" t="s">
        <v>517</v>
      </c>
      <c r="D76" s="217" t="s">
        <v>0</v>
      </c>
      <c r="E76" s="195" t="s">
        <v>267</v>
      </c>
      <c r="F76" s="205">
        <v>15</v>
      </c>
      <c r="G76" s="242" t="s">
        <v>0</v>
      </c>
      <c r="H7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76" s="311">
        <f>IF(Sklop1[[#This Row],[ZAHTEVANA SHEMA KAKOVOSTI]]&lt;&gt;"",Sklop1[[#This Row],[Preračunana masa/volumen/kos na enoto kg]],"")</f>
        <v>15</v>
      </c>
      <c r="J76" s="312"/>
      <c r="K76" s="313"/>
      <c r="L76" s="313"/>
      <c r="M76" s="324"/>
      <c r="N76" s="314"/>
      <c r="O76" s="314"/>
      <c r="P76" s="317"/>
      <c r="Q76" s="315">
        <f>+Sklop1[[#This Row],[cena/enota brez DDV v EUR]]*Sklop1[[#This Row],[Stopnja DDV (%)]]</f>
        <v>0</v>
      </c>
      <c r="R76" s="315">
        <f>+Sklop1[[#This Row],[cena/enota brez DDV v EUR]]+Sklop1[[#This Row],[Davek (EUR)]]</f>
        <v>0</v>
      </c>
      <c r="S76" s="315">
        <f>+Sklop1[[#This Row],[cena/enota brez DDV v EUR]]*Sklop1[[#This Row],[Okvirna količina]]</f>
        <v>0</v>
      </c>
      <c r="T76" s="250">
        <f>+Sklop1[[#This Row],[Končna cena/enoto mere (EUR) z DDV]]*Sklop1[[#This Row],[Okvirna količina]]</f>
        <v>0</v>
      </c>
      <c r="U76" s="316"/>
    </row>
    <row r="77" spans="1:21" s="55" customFormat="1" ht="12">
      <c r="A77" s="131" t="s">
        <v>174</v>
      </c>
      <c r="B77" s="309" t="s">
        <v>569</v>
      </c>
      <c r="C77" s="216">
        <v>150</v>
      </c>
      <c r="D77" s="217" t="s">
        <v>72</v>
      </c>
      <c r="E77" s="195" t="s">
        <v>267</v>
      </c>
      <c r="F77" s="205">
        <v>750</v>
      </c>
      <c r="G77" s="242" t="s">
        <v>212</v>
      </c>
      <c r="H7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77" s="311">
        <f>IF(Sklop1[[#This Row],[ZAHTEVANA SHEMA KAKOVOSTI]]&lt;&gt;"",Sklop1[[#This Row],[Preračunana masa/volumen/kos na enoto kg]],"")</f>
        <v>112.5</v>
      </c>
      <c r="J77" s="312"/>
      <c r="K77" s="313"/>
      <c r="L77" s="313"/>
      <c r="M77" s="324"/>
      <c r="N77" s="314"/>
      <c r="O77" s="314"/>
      <c r="P77" s="317"/>
      <c r="Q77" s="315">
        <f>+Sklop1[[#This Row],[cena/enota brez DDV v EUR]]*Sklop1[[#This Row],[Stopnja DDV (%)]]</f>
        <v>0</v>
      </c>
      <c r="R77" s="315">
        <f>+Sklop1[[#This Row],[cena/enota brez DDV v EUR]]+Sklop1[[#This Row],[Davek (EUR)]]</f>
        <v>0</v>
      </c>
      <c r="S77" s="315">
        <f>+Sklop1[[#This Row],[cena/enota brez DDV v EUR]]*Sklop1[[#This Row],[Okvirna količina]]</f>
        <v>0</v>
      </c>
      <c r="T77" s="250">
        <f>+Sklop1[[#This Row],[Končna cena/enoto mere (EUR) z DDV]]*Sklop1[[#This Row],[Okvirna količina]]</f>
        <v>0</v>
      </c>
      <c r="U77" s="316"/>
    </row>
    <row r="78" spans="1:21" s="55" customFormat="1" ht="12">
      <c r="A78" s="131" t="s">
        <v>175</v>
      </c>
      <c r="B78" s="309" t="s">
        <v>881</v>
      </c>
      <c r="C78" s="216">
        <v>250</v>
      </c>
      <c r="D78" s="217" t="s">
        <v>72</v>
      </c>
      <c r="E78" s="195" t="s">
        <v>267</v>
      </c>
      <c r="F78" s="205">
        <v>1150</v>
      </c>
      <c r="G78" s="242" t="s">
        <v>212</v>
      </c>
      <c r="H7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287.5</v>
      </c>
      <c r="I78" s="311">
        <f>IF(Sklop1[[#This Row],[ZAHTEVANA SHEMA KAKOVOSTI]]&lt;&gt;"",Sklop1[[#This Row],[Preračunana masa/volumen/kos na enoto kg]],"")</f>
        <v>287.5</v>
      </c>
      <c r="J78" s="312"/>
      <c r="K78" s="313"/>
      <c r="L78" s="313"/>
      <c r="M78" s="324"/>
      <c r="N78" s="314"/>
      <c r="O78" s="314"/>
      <c r="P78" s="317"/>
      <c r="Q78" s="315">
        <f>+Sklop1[[#This Row],[cena/enota brez DDV v EUR]]*Sklop1[[#This Row],[Stopnja DDV (%)]]</f>
        <v>0</v>
      </c>
      <c r="R78" s="315">
        <f>+Sklop1[[#This Row],[cena/enota brez DDV v EUR]]+Sklop1[[#This Row],[Davek (EUR)]]</f>
        <v>0</v>
      </c>
      <c r="S78" s="315">
        <f>+Sklop1[[#This Row],[cena/enota brez DDV v EUR]]*Sklop1[[#This Row],[Okvirna količina]]</f>
        <v>0</v>
      </c>
      <c r="T78" s="250">
        <f>+Sklop1[[#This Row],[Končna cena/enoto mere (EUR) z DDV]]*Sklop1[[#This Row],[Okvirna količina]]</f>
        <v>0</v>
      </c>
      <c r="U78" s="316"/>
    </row>
    <row r="79" spans="1:21" s="55" customFormat="1" ht="12">
      <c r="A79" s="131" t="s">
        <v>176</v>
      </c>
      <c r="B79" s="309" t="s">
        <v>570</v>
      </c>
      <c r="C79" s="216">
        <v>150</v>
      </c>
      <c r="D79" s="217" t="s">
        <v>72</v>
      </c>
      <c r="E79" s="195" t="s">
        <v>267</v>
      </c>
      <c r="F79" s="205">
        <v>500</v>
      </c>
      <c r="G79" s="242" t="s">
        <v>212</v>
      </c>
      <c r="H7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79" s="311">
        <f>IF(Sklop1[[#This Row],[ZAHTEVANA SHEMA KAKOVOSTI]]&lt;&gt;"",Sklop1[[#This Row],[Preračunana masa/volumen/kos na enoto kg]],"")</f>
        <v>75</v>
      </c>
      <c r="J79" s="312"/>
      <c r="K79" s="313"/>
      <c r="L79" s="313"/>
      <c r="M79" s="324"/>
      <c r="N79" s="314"/>
      <c r="O79" s="314"/>
      <c r="P79" s="317"/>
      <c r="Q79" s="315">
        <f>+Sklop1[[#This Row],[cena/enota brez DDV v EUR]]*Sklop1[[#This Row],[Stopnja DDV (%)]]</f>
        <v>0</v>
      </c>
      <c r="R79" s="315">
        <f>+Sklop1[[#This Row],[cena/enota brez DDV v EUR]]+Sklop1[[#This Row],[Davek (EUR)]]</f>
        <v>0</v>
      </c>
      <c r="S79" s="315">
        <f>+Sklop1[[#This Row],[cena/enota brez DDV v EUR]]*Sklop1[[#This Row],[Okvirna količina]]</f>
        <v>0</v>
      </c>
      <c r="T79" s="250">
        <f>+Sklop1[[#This Row],[Končna cena/enoto mere (EUR) z DDV]]*Sklop1[[#This Row],[Okvirna količina]]</f>
        <v>0</v>
      </c>
      <c r="U79" s="316"/>
    </row>
    <row r="80" spans="1:21" s="55" customFormat="1" ht="24">
      <c r="A80" s="633" t="s">
        <v>177</v>
      </c>
      <c r="B80" s="634" t="s">
        <v>571</v>
      </c>
      <c r="C80" s="635" t="s">
        <v>953</v>
      </c>
      <c r="D80" s="217"/>
      <c r="E80" s="195"/>
      <c r="F80" s="205"/>
      <c r="G80" s="242"/>
      <c r="H8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80" s="311" t="str">
        <f>IF(Sklop1[[#This Row],[ZAHTEVANA SHEMA KAKOVOSTI]]&lt;&gt;"",Sklop1[[#This Row],[Preračunana masa/volumen/kos na enoto kg]],"")</f>
        <v/>
      </c>
      <c r="J80" s="312"/>
      <c r="K80" s="313"/>
      <c r="L80" s="313"/>
      <c r="M80" s="324"/>
      <c r="N80" s="314"/>
      <c r="O80" s="314"/>
      <c r="P80" s="317"/>
      <c r="Q80" s="315">
        <f>+Sklop1[[#This Row],[cena/enota brez DDV v EUR]]*Sklop1[[#This Row],[Stopnja DDV (%)]]</f>
        <v>0</v>
      </c>
      <c r="R80" s="315">
        <f>+Sklop1[[#This Row],[cena/enota brez DDV v EUR]]+Sklop1[[#This Row],[Davek (EUR)]]</f>
        <v>0</v>
      </c>
      <c r="S80" s="315">
        <f>+Sklop1[[#This Row],[cena/enota brez DDV v EUR]]*Sklop1[[#This Row],[Okvirna količina]]</f>
        <v>0</v>
      </c>
      <c r="T80" s="250">
        <f>+Sklop1[[#This Row],[Končna cena/enoto mere (EUR) z DDV]]*Sklop1[[#This Row],[Okvirna količina]]</f>
        <v>0</v>
      </c>
      <c r="U80" s="316"/>
    </row>
    <row r="81" spans="1:21" s="55" customFormat="1" ht="12">
      <c r="A81" s="131" t="s">
        <v>178</v>
      </c>
      <c r="B81" s="309" t="s">
        <v>572</v>
      </c>
      <c r="C81" s="216">
        <v>0.2</v>
      </c>
      <c r="D81" s="217" t="s">
        <v>40</v>
      </c>
      <c r="E81" s="195" t="s">
        <v>267</v>
      </c>
      <c r="F81" s="205">
        <v>350</v>
      </c>
      <c r="G81" s="242" t="s">
        <v>212</v>
      </c>
      <c r="H8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81" s="311">
        <f>IF(Sklop1[[#This Row],[ZAHTEVANA SHEMA KAKOVOSTI]]&lt;&gt;"",Sklop1[[#This Row],[Preračunana masa/volumen/kos na enoto kg]],"")</f>
        <v>70</v>
      </c>
      <c r="J81" s="312"/>
      <c r="K81" s="313"/>
      <c r="L81" s="313"/>
      <c r="M81" s="324"/>
      <c r="N81" s="314"/>
      <c r="O81" s="314"/>
      <c r="P81" s="317"/>
      <c r="Q81" s="315">
        <f>+Sklop1[[#This Row],[cena/enota brez DDV v EUR]]*Sklop1[[#This Row],[Stopnja DDV (%)]]</f>
        <v>0</v>
      </c>
      <c r="R81" s="315">
        <f>+Sklop1[[#This Row],[cena/enota brez DDV v EUR]]+Sklop1[[#This Row],[Davek (EUR)]]</f>
        <v>0</v>
      </c>
      <c r="S81" s="315">
        <f>+Sklop1[[#This Row],[cena/enota brez DDV v EUR]]*Sklop1[[#This Row],[Okvirna količina]]</f>
        <v>0</v>
      </c>
      <c r="T81" s="250">
        <f>+Sklop1[[#This Row],[Končna cena/enoto mere (EUR) z DDV]]*Sklop1[[#This Row],[Okvirna količina]]</f>
        <v>0</v>
      </c>
      <c r="U81" s="316"/>
    </row>
    <row r="82" spans="1:21" s="55" customFormat="1" ht="24">
      <c r="A82" s="633" t="s">
        <v>179</v>
      </c>
      <c r="B82" s="634" t="s">
        <v>573</v>
      </c>
      <c r="C82" s="635" t="s">
        <v>953</v>
      </c>
      <c r="D82" s="217"/>
      <c r="E82" s="195"/>
      <c r="F82" s="205"/>
      <c r="G82" s="242"/>
      <c r="H8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82" s="311" t="str">
        <f>IF(Sklop1[[#This Row],[ZAHTEVANA SHEMA KAKOVOSTI]]&lt;&gt;"",Sklop1[[#This Row],[Preračunana masa/volumen/kos na enoto kg]],"")</f>
        <v/>
      </c>
      <c r="J82" s="312"/>
      <c r="K82" s="313"/>
      <c r="L82" s="313"/>
      <c r="M82" s="324"/>
      <c r="N82" s="314"/>
      <c r="O82" s="314"/>
      <c r="P82" s="317"/>
      <c r="Q82" s="315">
        <f>+Sklop1[[#This Row],[cena/enota brez DDV v EUR]]*Sklop1[[#This Row],[Stopnja DDV (%)]]</f>
        <v>0</v>
      </c>
      <c r="R82" s="315">
        <f>+Sklop1[[#This Row],[cena/enota brez DDV v EUR]]+Sklop1[[#This Row],[Davek (EUR)]]</f>
        <v>0</v>
      </c>
      <c r="S82" s="315">
        <f>+Sklop1[[#This Row],[cena/enota brez DDV v EUR]]*Sklop1[[#This Row],[Okvirna količina]]</f>
        <v>0</v>
      </c>
      <c r="T82" s="250">
        <f>+Sklop1[[#This Row],[Končna cena/enoto mere (EUR) z DDV]]*Sklop1[[#This Row],[Okvirna količina]]</f>
        <v>0</v>
      </c>
      <c r="U82" s="316"/>
    </row>
    <row r="83" spans="1:21">
      <c r="A83" s="487" t="s">
        <v>95</v>
      </c>
      <c r="B83" s="488"/>
      <c r="C83" s="490"/>
      <c r="D83" s="490"/>
      <c r="E83" s="491"/>
      <c r="F83" s="492">
        <f>SUBTOTAL(109,Sklop1[Okvirna količina])</f>
        <v>37258</v>
      </c>
      <c r="G83" s="493"/>
      <c r="H83" s="494">
        <f>SUBTOTAL(109,Sklop1[Preračunana masa/volumen/kos na enoto kg])</f>
        <v>12217.299999999997</v>
      </c>
      <c r="I83" s="494">
        <f>SUBTOTAL(109,Sklop1[Živila iz shem kakovosti (kg)])</f>
        <v>11165.999999999998</v>
      </c>
      <c r="J83" s="492"/>
      <c r="K83" s="495"/>
      <c r="L83" s="495"/>
      <c r="M83" s="496"/>
      <c r="N83" s="497"/>
      <c r="O83" s="497"/>
      <c r="P83" s="497"/>
      <c r="Q83" s="498"/>
      <c r="R83" s="492"/>
      <c r="S83" s="498">
        <f>SUBTOTAL(109,Sklop1[Vrednost za okvirno količino (EUR) brez DDV])</f>
        <v>0</v>
      </c>
      <c r="T83" s="498">
        <f>SUBTOTAL(109,Sklop1[Vrednost za okvirno količino (EUR) z DDV])</f>
        <v>0</v>
      </c>
      <c r="U83" s="499">
        <f>SUBTOTAL(103,Sklop1[Shema kakovosti
(nacionalne, evropske)
])</f>
        <v>0</v>
      </c>
    </row>
    <row r="84" spans="1:21" s="174" customFormat="1">
      <c r="A84" s="162"/>
      <c r="B84" s="163"/>
      <c r="C84" s="164"/>
      <c r="D84" s="164"/>
      <c r="E84" s="165"/>
      <c r="F84" s="166"/>
      <c r="G84" s="167"/>
      <c r="H84" s="168"/>
      <c r="I84" s="168"/>
      <c r="J84" s="166"/>
      <c r="K84" s="169"/>
      <c r="L84" s="169"/>
      <c r="M84" s="170"/>
      <c r="N84" s="171"/>
      <c r="O84" s="171"/>
      <c r="P84" s="171"/>
      <c r="Q84" s="172"/>
      <c r="R84" s="166"/>
      <c r="S84" s="172"/>
      <c r="T84" s="172"/>
      <c r="U84" s="173"/>
    </row>
    <row r="85" spans="1:21">
      <c r="A85" s="48" t="s">
        <v>91</v>
      </c>
      <c r="B85" s="16"/>
      <c r="C85" s="28"/>
      <c r="D85" s="28"/>
      <c r="E85" s="91"/>
      <c r="Q85" s="48"/>
      <c r="R85" s="48"/>
      <c r="S85" s="48"/>
      <c r="T85" s="48"/>
    </row>
    <row r="86" spans="1:21">
      <c r="A86" s="11" t="s">
        <v>93</v>
      </c>
      <c r="B86" s="16"/>
      <c r="C86" s="28"/>
      <c r="D86" s="28"/>
      <c r="E86" s="91"/>
    </row>
    <row r="87" spans="1:21">
      <c r="A87" s="86" t="s">
        <v>136</v>
      </c>
      <c r="F87" s="67"/>
      <c r="G87" s="67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1">
      <c r="A88" s="98" t="s">
        <v>130</v>
      </c>
      <c r="B88" s="27"/>
      <c r="C88" s="263"/>
      <c r="F88" s="67"/>
      <c r="G88" s="67"/>
      <c r="H88" s="29"/>
      <c r="I88" s="29"/>
      <c r="J88" s="29"/>
      <c r="K88" s="29"/>
      <c r="L88" s="54"/>
      <c r="M88" s="99"/>
      <c r="N88" s="99"/>
      <c r="O88" s="99"/>
      <c r="P88" s="99"/>
      <c r="Q88" s="99"/>
      <c r="R88" s="99"/>
      <c r="S88" s="99"/>
      <c r="T88" s="99"/>
      <c r="U88" s="99"/>
    </row>
    <row r="89" spans="1:21">
      <c r="A89" s="593" t="s">
        <v>138</v>
      </c>
      <c r="B89" s="593"/>
      <c r="C89" s="593"/>
      <c r="D89" s="593"/>
      <c r="E89" s="593"/>
      <c r="F89" s="593"/>
      <c r="G89" s="593"/>
      <c r="H89" s="593"/>
      <c r="I89" s="593"/>
      <c r="J89" s="593"/>
      <c r="K89" s="593"/>
      <c r="L89" s="593"/>
      <c r="M89" s="99"/>
      <c r="N89" s="99"/>
      <c r="O89" s="99"/>
      <c r="P89" s="99"/>
      <c r="Q89" s="99"/>
      <c r="R89" s="99"/>
      <c r="S89" s="99"/>
      <c r="T89" s="99"/>
      <c r="U89" s="99"/>
    </row>
    <row r="90" spans="1:2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N90" s="29"/>
      <c r="O90" s="29"/>
      <c r="P90" s="29"/>
      <c r="Q90" s="29"/>
      <c r="R90" s="29"/>
    </row>
    <row r="91" spans="1:21">
      <c r="A91" s="86" t="s">
        <v>37</v>
      </c>
      <c r="F91" s="67"/>
      <c r="G91" s="67" t="s">
        <v>38</v>
      </c>
      <c r="H91" s="29"/>
      <c r="I91" s="29"/>
      <c r="J91" s="29"/>
      <c r="K91" s="29"/>
      <c r="L91" s="54"/>
      <c r="M91" s="54"/>
      <c r="N91" s="29"/>
      <c r="O91" s="29"/>
      <c r="P91" s="29"/>
      <c r="Q91" s="29" t="s">
        <v>39</v>
      </c>
      <c r="R91" s="29"/>
    </row>
    <row r="92" spans="1:21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1">
      <c r="B93" s="16"/>
      <c r="C93" s="28"/>
      <c r="D93" s="28"/>
      <c r="E93" s="91"/>
    </row>
    <row r="94" spans="1:21">
      <c r="B94" s="16"/>
      <c r="C94" s="28"/>
      <c r="D94" s="28"/>
      <c r="E94" s="91"/>
    </row>
    <row r="95" spans="1:21">
      <c r="B95" s="16"/>
      <c r="C95" s="28"/>
      <c r="D95" s="28"/>
      <c r="E95" s="91"/>
    </row>
    <row r="96" spans="1:21">
      <c r="B96" s="16"/>
      <c r="C96" s="28"/>
      <c r="D96" s="28"/>
      <c r="E96" s="91"/>
    </row>
    <row r="97" spans="1:21">
      <c r="B97" s="16"/>
      <c r="C97" s="28"/>
      <c r="D97" s="28"/>
      <c r="E97" s="91"/>
    </row>
    <row r="98" spans="1:21">
      <c r="B98" s="16"/>
      <c r="C98" s="28"/>
      <c r="D98" s="28"/>
      <c r="E98" s="91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</row>
    <row r="247" spans="1:21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</row>
    <row r="248" spans="1:21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</row>
    <row r="249" spans="1:21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</row>
    <row r="250" spans="1:21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</row>
    <row r="251" spans="1:21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</row>
    <row r="252" spans="1:21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</row>
    <row r="253" spans="1:21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</row>
    <row r="254" spans="1:21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</row>
    <row r="255" spans="1:21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</row>
    <row r="256" spans="1:21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</row>
    <row r="257" spans="1:21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</row>
    <row r="258" spans="1:21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</row>
    <row r="259" spans="1:21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</row>
    <row r="260" spans="1:21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</row>
    <row r="261" spans="1:21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</row>
    <row r="262" spans="1:21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</row>
    <row r="263" spans="1:21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</row>
    <row r="264" spans="1:21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</row>
    <row r="265" spans="1:21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</row>
    <row r="266" spans="1:21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</row>
    <row r="267" spans="1:21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</row>
    <row r="268" spans="1:21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</row>
    <row r="269" spans="1:21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</row>
    <row r="270" spans="1:21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</row>
    <row r="271" spans="1:21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</row>
    <row r="272" spans="1:21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</row>
    <row r="273" spans="1:21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</row>
    <row r="274" spans="1:21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</row>
    <row r="275" spans="1:21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</row>
    <row r="276" spans="1:21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</row>
    <row r="277" spans="1:21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</row>
    <row r="278" spans="1:21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</row>
    <row r="279" spans="1:21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</row>
    <row r="280" spans="1:21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</row>
    <row r="281" spans="1:21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</row>
    <row r="282" spans="1:21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</row>
    <row r="283" spans="1:21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7"/>
    </row>
    <row r="284" spans="1:21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7"/>
    </row>
    <row r="285" spans="1:21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7"/>
    </row>
    <row r="286" spans="1:21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7"/>
    </row>
    <row r="287" spans="1:21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7"/>
    </row>
    <row r="288" spans="1:21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7"/>
    </row>
    <row r="289" spans="1:21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7"/>
    </row>
    <row r="290" spans="1:21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7"/>
    </row>
    <row r="291" spans="1:21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7"/>
    </row>
    <row r="292" spans="1:21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7"/>
    </row>
    <row r="293" spans="1:21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7"/>
    </row>
    <row r="294" spans="1:21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7"/>
    </row>
    <row r="295" spans="1:21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7"/>
    </row>
    <row r="296" spans="1:21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7"/>
    </row>
    <row r="297" spans="1:21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7"/>
    </row>
    <row r="298" spans="1:21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7"/>
    </row>
    <row r="299" spans="1:21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7"/>
    </row>
    <row r="300" spans="1:21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7"/>
    </row>
    <row r="301" spans="1:21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7"/>
    </row>
    <row r="302" spans="1:21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7"/>
    </row>
    <row r="303" spans="1:21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7"/>
    </row>
    <row r="304" spans="1:21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7"/>
    </row>
    <row r="305" spans="1:21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7"/>
    </row>
    <row r="306" spans="1:21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7"/>
    </row>
    <row r="307" spans="1:21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7"/>
    </row>
    <row r="308" spans="1:21">
      <c r="B308" s="16"/>
      <c r="C308" s="28"/>
      <c r="D308" s="28"/>
      <c r="E308" s="91"/>
    </row>
    <row r="309" spans="1:21">
      <c r="B309" s="16"/>
      <c r="C309" s="28"/>
      <c r="D309" s="28"/>
      <c r="E309" s="91"/>
    </row>
    <row r="310" spans="1:21">
      <c r="B310" s="16"/>
      <c r="C310" s="28"/>
      <c r="D310" s="28"/>
      <c r="E310" s="91"/>
    </row>
    <row r="311" spans="1:21">
      <c r="B311" s="16"/>
      <c r="C311" s="28"/>
      <c r="D311" s="28"/>
      <c r="E311" s="91"/>
    </row>
    <row r="312" spans="1:21">
      <c r="B312" s="16"/>
      <c r="C312" s="28"/>
      <c r="D312" s="28"/>
      <c r="E312" s="91"/>
    </row>
    <row r="313" spans="1:21">
      <c r="B313" s="16"/>
      <c r="C313" s="28"/>
      <c r="D313" s="28"/>
      <c r="E313" s="91"/>
    </row>
    <row r="314" spans="1:21">
      <c r="B314" s="16"/>
      <c r="C314" s="28"/>
      <c r="D314" s="28"/>
      <c r="E314" s="91"/>
    </row>
    <row r="315" spans="1:21">
      <c r="B315" s="16"/>
      <c r="C315" s="28"/>
      <c r="D315" s="28"/>
      <c r="E315" s="91"/>
    </row>
  </sheetData>
  <sheetProtection insertRows="0" deleteRows="0"/>
  <protectedRanges>
    <protectedRange sqref="J90:P1048576 U90:U1048576 J1:P87 U1:U87" name="Obseg1"/>
    <protectedRange sqref="U88 M88:P88" name="Obseg1_1_2_1"/>
    <protectedRange sqref="J88:L88" name="Obseg1_3_1"/>
    <protectedRange sqref="M89:P89 U89" name="Obseg1_1_1_1_1"/>
    <protectedRange sqref="J89:L89" name="Obseg1_3_1_1_1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42"/>
  <sheetViews>
    <sheetView topLeftCell="D13" zoomScaleNormal="100" zoomScaleSheetLayoutView="90" workbookViewId="0">
      <selection activeCell="X35" sqref="X35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  <c r="K6" s="95"/>
      <c r="U6" s="7"/>
    </row>
    <row r="7" spans="1:21" s="3" customFormat="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  <c r="K7" s="95"/>
      <c r="U7" s="7"/>
    </row>
    <row r="8" spans="1:21" s="3" customFormat="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  <c r="K8" s="95"/>
      <c r="U8" s="7"/>
    </row>
    <row r="9" spans="1:21" s="3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pred_rekapitulacija'!B15</f>
        <v>BIO MLEKO IN MLEČNI IZDELKI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252" t="s">
        <v>873</v>
      </c>
      <c r="C16" s="144" t="s">
        <v>141</v>
      </c>
      <c r="D16" s="150" t="s">
        <v>0</v>
      </c>
      <c r="E16" s="153"/>
      <c r="F16" s="244">
        <v>2500</v>
      </c>
      <c r="G16" s="503" t="s">
        <v>0</v>
      </c>
      <c r="H16" s="2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244" t="str">
        <f>IF(Sklop2[[#This Row],[ZAHTEVANA SHEMA KAKOVOSTI]]&lt;&gt;"",Sklop2[[#This Row],[Preračunana masa/volumen/kos na enoto kg]],"")</f>
        <v/>
      </c>
      <c r="J16" s="245"/>
      <c r="K16" s="254"/>
      <c r="L16" s="255"/>
      <c r="M16" s="365"/>
      <c r="N16" s="199"/>
      <c r="O16" s="366"/>
      <c r="P16" s="256"/>
      <c r="Q16" s="249">
        <f>+Sklop2[[#This Row],[cena/enota brez DDV v EUR]]*Sklop2[[#This Row],[Stopnja DDV (%)]]</f>
        <v>0</v>
      </c>
      <c r="R16" s="249">
        <f>+Sklop2[[#This Row],[cena/enota brez DDV v EUR]]+Sklop2[[#This Row],[Davek (EUR)]]</f>
        <v>0</v>
      </c>
      <c r="S16" s="249">
        <f>+Sklop2[[#This Row],[cena/enota brez DDV v EUR]]*Sklop2[[#This Row],[Okvirna količina]]</f>
        <v>0</v>
      </c>
      <c r="T16" s="249">
        <f>+Sklop2[[#This Row],[Končna cena/enoto mere (EUR) z DDV]]*Sklop2[[#This Row],[Okvirna količina]]</f>
        <v>0</v>
      </c>
      <c r="U16" s="470" t="s">
        <v>74</v>
      </c>
    </row>
    <row r="17" spans="1:22" s="55" customFormat="1" ht="24">
      <c r="A17" s="77" t="s">
        <v>3</v>
      </c>
      <c r="B17" s="480" t="s">
        <v>874</v>
      </c>
      <c r="C17" s="481">
        <v>150</v>
      </c>
      <c r="D17" s="482" t="s">
        <v>72</v>
      </c>
      <c r="E17" s="483"/>
      <c r="F17" s="244">
        <v>500</v>
      </c>
      <c r="G17" s="504" t="s">
        <v>305</v>
      </c>
      <c r="H17" s="2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7" s="244" t="str">
        <f>IF(Sklop2[[#This Row],[ZAHTEVANA SHEMA KAKOVOSTI]]&lt;&gt;"",Sklop2[[#This Row],[Preračunana masa/volumen/kos na enoto kg]],"")</f>
        <v/>
      </c>
      <c r="J17" s="245"/>
      <c r="K17" s="254"/>
      <c r="L17" s="255"/>
      <c r="M17" s="484"/>
      <c r="N17" s="199"/>
      <c r="O17" s="366"/>
      <c r="P17" s="256"/>
      <c r="Q17" s="249">
        <f>+Sklop2[[#This Row],[cena/enota brez DDV v EUR]]*Sklop2[[#This Row],[Stopnja DDV (%)]]</f>
        <v>0</v>
      </c>
      <c r="R17" s="249">
        <f>+Sklop2[[#This Row],[cena/enota brez DDV v EUR]]+Sklop2[[#This Row],[Davek (EUR)]]</f>
        <v>0</v>
      </c>
      <c r="S17" s="249">
        <f>+Sklop2[[#This Row],[cena/enota brez DDV v EUR]]*Sklop2[[#This Row],[Okvirna količina]]</f>
        <v>0</v>
      </c>
      <c r="T17" s="249">
        <f>+Sklop2[[#This Row],[Končna cena/enoto mere (EUR) z DDV]]*Sklop2[[#This Row],[Okvirna količina]]</f>
        <v>0</v>
      </c>
      <c r="U17" s="470" t="s">
        <v>74</v>
      </c>
    </row>
    <row r="18" spans="1:22" s="55" customFormat="1" ht="24">
      <c r="A18" s="77" t="s">
        <v>4</v>
      </c>
      <c r="B18" s="480" t="s">
        <v>886</v>
      </c>
      <c r="C18" s="481">
        <v>150</v>
      </c>
      <c r="D18" s="482" t="s">
        <v>72</v>
      </c>
      <c r="E18" s="483"/>
      <c r="F18" s="244">
        <v>1000</v>
      </c>
      <c r="G18" s="504" t="s">
        <v>305</v>
      </c>
      <c r="H18" s="2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244" t="str">
        <f>IF(Sklop2[[#This Row],[ZAHTEVANA SHEMA KAKOVOSTI]]&lt;&gt;"",Sklop2[[#This Row],[Preračunana masa/volumen/kos na enoto kg]],"")</f>
        <v/>
      </c>
      <c r="J18" s="245"/>
      <c r="K18" s="254"/>
      <c r="L18" s="255"/>
      <c r="M18" s="484"/>
      <c r="N18" s="199"/>
      <c r="O18" s="366"/>
      <c r="P18" s="256"/>
      <c r="Q18" s="249">
        <f>+Sklop2[[#This Row],[cena/enota brez DDV v EUR]]*Sklop2[[#This Row],[Stopnja DDV (%)]]</f>
        <v>0</v>
      </c>
      <c r="R18" s="249">
        <f>+Sklop2[[#This Row],[cena/enota brez DDV v EUR]]+Sklop2[[#This Row],[Davek (EUR)]]</f>
        <v>0</v>
      </c>
      <c r="S18" s="249">
        <f>+Sklop2[[#This Row],[cena/enota brez DDV v EUR]]*Sklop2[[#This Row],[Okvirna količina]]</f>
        <v>0</v>
      </c>
      <c r="T18" s="249">
        <f>+Sklop2[[#This Row],[Končna cena/enoto mere (EUR) z DDV]]*Sklop2[[#This Row],[Okvirna količina]]</f>
        <v>0</v>
      </c>
      <c r="U18" s="470" t="s">
        <v>74</v>
      </c>
    </row>
    <row r="19" spans="1:22" s="55" customFormat="1" ht="12">
      <c r="A19" s="77" t="s">
        <v>5</v>
      </c>
      <c r="B19" s="480" t="s">
        <v>887</v>
      </c>
      <c r="C19" s="481">
        <v>150</v>
      </c>
      <c r="D19" s="482" t="s">
        <v>72</v>
      </c>
      <c r="E19" s="483"/>
      <c r="F19" s="244">
        <v>3000</v>
      </c>
      <c r="G19" s="504" t="s">
        <v>305</v>
      </c>
      <c r="H19" s="2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19" s="244" t="str">
        <f>IF(Sklop2[[#This Row],[ZAHTEVANA SHEMA KAKOVOSTI]]&lt;&gt;"",Sklop2[[#This Row],[Preračunana masa/volumen/kos na enoto kg]],"")</f>
        <v/>
      </c>
      <c r="J19" s="245"/>
      <c r="K19" s="254"/>
      <c r="L19" s="255"/>
      <c r="M19" s="484"/>
      <c r="N19" s="199"/>
      <c r="O19" s="366"/>
      <c r="P19" s="256"/>
      <c r="Q19" s="249">
        <f>+Sklop2[[#This Row],[cena/enota brez DDV v EUR]]*Sklop2[[#This Row],[Stopnja DDV (%)]]</f>
        <v>0</v>
      </c>
      <c r="R19" s="249">
        <f>+Sklop2[[#This Row],[cena/enota brez DDV v EUR]]+Sklop2[[#This Row],[Davek (EUR)]]</f>
        <v>0</v>
      </c>
      <c r="S19" s="249">
        <f>+Sklop2[[#This Row],[cena/enota brez DDV v EUR]]*Sklop2[[#This Row],[Okvirna količina]]</f>
        <v>0</v>
      </c>
      <c r="T19" s="249">
        <f>+Sklop2[[#This Row],[Končna cena/enoto mere (EUR) z DDV]]*Sklop2[[#This Row],[Okvirna količina]]</f>
        <v>0</v>
      </c>
      <c r="U19" s="470" t="s">
        <v>74</v>
      </c>
    </row>
    <row r="20" spans="1:22" s="55" customFormat="1" ht="24">
      <c r="A20" s="77" t="s">
        <v>6</v>
      </c>
      <c r="B20" s="480" t="s">
        <v>888</v>
      </c>
      <c r="C20" s="481">
        <v>150</v>
      </c>
      <c r="D20" s="482" t="s">
        <v>72</v>
      </c>
      <c r="E20" s="485"/>
      <c r="F20" s="244">
        <v>8000</v>
      </c>
      <c r="G20" s="504" t="s">
        <v>212</v>
      </c>
      <c r="H20" s="2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0" s="244" t="str">
        <f>IF(Sklop2[[#This Row],[ZAHTEVANA SHEMA KAKOVOSTI]]&lt;&gt;"",Sklop2[[#This Row],[Preračunana masa/volumen/kos na enoto kg]],"")</f>
        <v/>
      </c>
      <c r="J20" s="245"/>
      <c r="K20" s="254"/>
      <c r="L20" s="255"/>
      <c r="M20" s="484"/>
      <c r="N20" s="199"/>
      <c r="O20" s="366"/>
      <c r="P20" s="256"/>
      <c r="Q20" s="249">
        <f>+Sklop2[[#This Row],[cena/enota brez DDV v EUR]]*Sklop2[[#This Row],[Stopnja DDV (%)]]</f>
        <v>0</v>
      </c>
      <c r="R20" s="249">
        <f>+Sklop2[[#This Row],[cena/enota brez DDV v EUR]]+Sklop2[[#This Row],[Davek (EUR)]]</f>
        <v>0</v>
      </c>
      <c r="S20" s="249">
        <f>+Sklop2[[#This Row],[cena/enota brez DDV v EUR]]*Sklop2[[#This Row],[Okvirna količina]]</f>
        <v>0</v>
      </c>
      <c r="T20" s="249">
        <f>+Sklop2[[#This Row],[Končna cena/enoto mere (EUR) z DDV]]*Sklop2[[#This Row],[Okvirna količina]]</f>
        <v>0</v>
      </c>
      <c r="U20" s="470" t="s">
        <v>74</v>
      </c>
    </row>
    <row r="21" spans="1:22" s="55" customFormat="1" ht="12">
      <c r="A21" s="77" t="s">
        <v>7</v>
      </c>
      <c r="B21" s="486" t="s">
        <v>574</v>
      </c>
      <c r="C21" s="481">
        <v>200</v>
      </c>
      <c r="D21" s="482" t="s">
        <v>72</v>
      </c>
      <c r="E21" s="483"/>
      <c r="F21" s="147">
        <v>80</v>
      </c>
      <c r="G21" s="505" t="s">
        <v>212</v>
      </c>
      <c r="H21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21" s="147" t="str">
        <f>IF(Sklop2[[#This Row],[ZAHTEVANA SHEMA KAKOVOSTI]]&lt;&gt;"",Sklop2[[#This Row],[Preračunana masa/volumen/kos na enoto kg]],"")</f>
        <v/>
      </c>
      <c r="J21" s="154"/>
      <c r="K21" s="191"/>
      <c r="L21" s="198"/>
      <c r="M21" s="484"/>
      <c r="N21" s="199"/>
      <c r="O21" s="366"/>
      <c r="P21" s="196"/>
      <c r="Q21" s="149">
        <f>+Sklop2[[#This Row],[cena/enota brez DDV v EUR]]*Sklop2[[#This Row],[Stopnja DDV (%)]]</f>
        <v>0</v>
      </c>
      <c r="R21" s="149">
        <f>+Sklop2[[#This Row],[cena/enota brez DDV v EUR]]+Sklop2[[#This Row],[Davek (EUR)]]</f>
        <v>0</v>
      </c>
      <c r="S21" s="149">
        <f>+Sklop2[[#This Row],[cena/enota brez DDV v EUR]]*Sklop2[[#This Row],[Okvirna količina]]</f>
        <v>0</v>
      </c>
      <c r="T21" s="149">
        <f>+Sklop2[[#This Row],[Končna cena/enoto mere (EUR) z DDV]]*Sklop2[[#This Row],[Okvirna količina]]</f>
        <v>0</v>
      </c>
      <c r="U21" s="470" t="s">
        <v>74</v>
      </c>
    </row>
    <row r="22" spans="1:22">
      <c r="A22" s="487" t="s">
        <v>95</v>
      </c>
      <c r="B22" s="488"/>
      <c r="C22" s="490"/>
      <c r="D22" s="490"/>
      <c r="E22" s="491"/>
      <c r="F22" s="492"/>
      <c r="G22" s="493"/>
      <c r="H22" s="494">
        <f>SUBTOTAL(109,Sklop2[Preračunana masa/volumen/kos na enoto kg])</f>
        <v>4391</v>
      </c>
      <c r="I22" s="494">
        <f>SUBTOTAL(109,Sklop2[Živila iz shem kakovosti (kg)])</f>
        <v>0</v>
      </c>
      <c r="J22" s="492"/>
      <c r="K22" s="495"/>
      <c r="L22" s="495"/>
      <c r="M22" s="496"/>
      <c r="N22" s="497"/>
      <c r="O22" s="497"/>
      <c r="P22" s="497"/>
      <c r="Q22" s="498"/>
      <c r="R22" s="492"/>
      <c r="S22" s="498">
        <f>SUBTOTAL(109,Sklop2[Vrednost za okvirno količino (EUR) brez DDV])</f>
        <v>0</v>
      </c>
      <c r="T22" s="498">
        <f>SUBTOTAL(109,Sklop2[Vrednost za okvirno količino (EUR) z DDV])</f>
        <v>0</v>
      </c>
      <c r="U22" s="499"/>
    </row>
    <row r="23" spans="1:22" s="174" customFormat="1">
      <c r="A23" s="162"/>
      <c r="B23" s="163"/>
      <c r="C23" s="164"/>
      <c r="D23" s="164"/>
      <c r="E23" s="165"/>
      <c r="F23" s="166"/>
      <c r="G23" s="167"/>
      <c r="H23" s="168"/>
      <c r="I23" s="168"/>
      <c r="J23" s="166"/>
      <c r="K23" s="169"/>
      <c r="L23" s="169"/>
      <c r="M23" s="170"/>
      <c r="N23" s="171"/>
      <c r="O23" s="171"/>
      <c r="P23" s="171"/>
      <c r="Q23" s="172"/>
      <c r="R23" s="166"/>
      <c r="S23" s="172"/>
      <c r="T23" s="172"/>
      <c r="U23" s="173"/>
    </row>
    <row r="24" spans="1:22">
      <c r="A24" s="48" t="s">
        <v>91</v>
      </c>
      <c r="B24" s="16"/>
      <c r="C24" s="28"/>
      <c r="D24" s="28"/>
      <c r="E24" s="91"/>
      <c r="Q24" s="48"/>
      <c r="R24" s="48"/>
      <c r="S24" s="48"/>
      <c r="T24" s="48"/>
    </row>
    <row r="25" spans="1:22">
      <c r="A25" s="11" t="s">
        <v>93</v>
      </c>
      <c r="B25" s="16"/>
      <c r="C25" s="28"/>
      <c r="D25" s="28"/>
      <c r="E25" s="91"/>
    </row>
    <row r="26" spans="1:22">
      <c r="A26" s="86" t="s">
        <v>136</v>
      </c>
      <c r="F26" s="67"/>
      <c r="G26" s="67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614" t="s">
        <v>137</v>
      </c>
      <c r="B27" s="614"/>
      <c r="C27" s="614"/>
      <c r="D27" s="614"/>
      <c r="E27" s="614"/>
      <c r="F27" s="614"/>
      <c r="G27" s="614"/>
      <c r="H27" s="614"/>
      <c r="I27" s="614"/>
      <c r="J27" s="614"/>
      <c r="K27" s="614"/>
      <c r="L27" s="614"/>
      <c r="M27" s="54"/>
      <c r="N27" s="29"/>
      <c r="O27" s="29"/>
      <c r="P27" s="29"/>
      <c r="Q27" s="29"/>
      <c r="R27" s="29"/>
    </row>
    <row r="28" spans="1:22" ht="12.75" customHeight="1">
      <c r="A28" s="593"/>
      <c r="B28" s="593"/>
      <c r="C28" s="593"/>
      <c r="D28" s="593"/>
      <c r="E28" s="593"/>
      <c r="F28" s="593"/>
      <c r="G28" s="593"/>
      <c r="H28" s="593"/>
      <c r="I28" s="593"/>
      <c r="J28" s="593"/>
      <c r="K28" s="593"/>
      <c r="L28" s="593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 ht="15">
      <c r="A30" s="86" t="s">
        <v>37</v>
      </c>
      <c r="F30" s="67"/>
      <c r="G30" s="67" t="s">
        <v>38</v>
      </c>
      <c r="H30" s="29"/>
      <c r="I30" s="29"/>
      <c r="J30" s="29"/>
      <c r="K30" s="29"/>
      <c r="L30" s="29"/>
      <c r="M30" s="29"/>
      <c r="N30" s="29"/>
      <c r="O30" s="29" t="s">
        <v>39</v>
      </c>
      <c r="P30" s="29"/>
      <c r="S30" s="3"/>
      <c r="T30" s="3"/>
      <c r="U30" s="7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8"/>
      <c r="M31" s="8"/>
      <c r="N31" s="8"/>
      <c r="O31" s="8"/>
      <c r="P31" s="8"/>
      <c r="Q31" s="3"/>
      <c r="R31" s="3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 s="18" customFormat="1">
      <c r="A34" s="11"/>
      <c r="B34" s="16"/>
      <c r="C34" s="28"/>
      <c r="D34" s="28"/>
      <c r="E34" s="91"/>
      <c r="F34" s="92"/>
      <c r="G34" s="92"/>
      <c r="L34" s="11"/>
      <c r="M34" s="11"/>
      <c r="N34" s="11"/>
      <c r="O34" s="11"/>
      <c r="P34" s="11"/>
      <c r="Q34" s="11"/>
      <c r="R34" s="11"/>
      <c r="S34" s="11"/>
      <c r="T34" s="11"/>
      <c r="U34" s="67"/>
      <c r="V34" s="11"/>
    </row>
    <row r="35" spans="1:22" s="18" customFormat="1">
      <c r="A35" s="11"/>
      <c r="B35" s="16"/>
      <c r="C35" s="28"/>
      <c r="D35" s="28"/>
      <c r="E35" s="91"/>
      <c r="F35" s="92"/>
      <c r="G35" s="92"/>
      <c r="L35" s="11"/>
      <c r="M35" s="11"/>
      <c r="N35" s="11"/>
      <c r="O35" s="11"/>
      <c r="P35" s="11"/>
      <c r="Q35" s="11"/>
      <c r="R35" s="11"/>
      <c r="S35" s="11"/>
      <c r="T35" s="11"/>
      <c r="U35" s="67"/>
      <c r="V35" s="11"/>
    </row>
    <row r="36" spans="1:22" s="18" customFormat="1">
      <c r="A36" s="11"/>
      <c r="B36" s="16"/>
      <c r="C36" s="28"/>
      <c r="D36" s="28"/>
      <c r="E36" s="91"/>
      <c r="F36" s="92"/>
      <c r="G36" s="92"/>
      <c r="L36" s="11"/>
      <c r="M36" s="11"/>
      <c r="N36" s="11"/>
      <c r="O36" s="11"/>
      <c r="P36" s="11"/>
      <c r="Q36" s="11"/>
      <c r="R36" s="11"/>
      <c r="S36" s="11"/>
      <c r="T36" s="11"/>
      <c r="U36" s="67"/>
      <c r="V36" s="11"/>
    </row>
    <row r="37" spans="1:22" s="18" customFormat="1">
      <c r="A37" s="11"/>
      <c r="B37" s="16"/>
      <c r="C37" s="28"/>
      <c r="D37" s="28"/>
      <c r="E37" s="91"/>
      <c r="F37" s="92"/>
      <c r="G37" s="92"/>
      <c r="L37" s="11"/>
      <c r="M37" s="11"/>
      <c r="N37" s="11"/>
      <c r="O37" s="11"/>
      <c r="P37" s="11"/>
      <c r="Q37" s="11"/>
      <c r="R37" s="11"/>
      <c r="S37" s="11"/>
      <c r="T37" s="11"/>
      <c r="U37" s="67"/>
      <c r="V37" s="11"/>
    </row>
    <row r="38" spans="1:22" s="18" customFormat="1">
      <c r="A38" s="11"/>
      <c r="B38" s="16"/>
      <c r="C38" s="28"/>
      <c r="D38" s="28"/>
      <c r="E38" s="91"/>
      <c r="F38" s="92"/>
      <c r="G38" s="92"/>
      <c r="L38" s="11"/>
      <c r="M38" s="11"/>
      <c r="N38" s="11"/>
      <c r="O38" s="11"/>
      <c r="P38" s="11"/>
      <c r="Q38" s="11"/>
      <c r="R38" s="11"/>
      <c r="S38" s="11"/>
      <c r="T38" s="11"/>
      <c r="U38" s="67"/>
      <c r="V38" s="1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7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7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</sheetData>
  <sheetProtection insertRows="0" deleteRows="0"/>
  <protectedRanges>
    <protectedRange sqref="J24:P26 J29:P29 J30:K31" name="Obseg1_3"/>
    <protectedRange sqref="U28 M28:P28" name="Obseg1_1_1_1"/>
    <protectedRange sqref="J28:L28" name="Obseg1_3_1_1"/>
    <protectedRange sqref="L30:N31" name="Obseg1"/>
    <protectedRange sqref="M27:P27 U27" name="Obseg1_1_1_1_1_1"/>
    <protectedRange sqref="J27:L27" name="Obseg1_2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0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2A2A-7880-4B89-8EA8-7B12A31D4CED}">
  <sheetPr>
    <pageSetUpPr fitToPage="1"/>
  </sheetPr>
  <dimension ref="A1:V280"/>
  <sheetViews>
    <sheetView topLeftCell="A18" zoomScale="90" zoomScaleNormal="90" zoomScaleSheetLayoutView="90" workbookViewId="0">
      <selection activeCell="B46" sqref="B46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  <c r="K6" s="95"/>
      <c r="U6" s="7"/>
    </row>
    <row r="7" spans="1:21" s="3" customFormat="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  <c r="K7" s="95"/>
      <c r="U7" s="7"/>
    </row>
    <row r="8" spans="1:21" s="3" customFormat="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  <c r="K8" s="95"/>
      <c r="U8" s="7"/>
    </row>
    <row r="9" spans="1:21" s="3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pred_rekapitulacija'!B16</f>
        <v>MESO IN MESNI IZDELKI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24">
      <c r="A16" s="77" t="s">
        <v>1</v>
      </c>
      <c r="B16" s="480" t="s">
        <v>308</v>
      </c>
      <c r="C16" s="144" t="s">
        <v>74</v>
      </c>
      <c r="D16" s="150" t="s">
        <v>0</v>
      </c>
      <c r="E16" s="153" t="s">
        <v>267</v>
      </c>
      <c r="F16" s="244">
        <v>450</v>
      </c>
      <c r="G16" s="253" t="s">
        <v>0</v>
      </c>
      <c r="H16" s="2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6" s="244">
        <f>IF(Sklop3[[#This Row],[ZAHTEVANA SHEMA KAKOVOSTI]]&lt;&gt;"",Sklop3[[#This Row],[Preračunana masa/volumen/kos na enoto kg]],"")</f>
        <v>450</v>
      </c>
      <c r="J16" s="245"/>
      <c r="K16" s="254"/>
      <c r="L16" s="255"/>
      <c r="M16" s="468" t="s">
        <v>74</v>
      </c>
      <c r="N16" s="199"/>
      <c r="O16" s="469" t="s">
        <v>74</v>
      </c>
      <c r="P16" s="256"/>
      <c r="Q16" s="249">
        <f>+Sklop3[[#This Row],[cena/enota brez DDV v EUR]]*Sklop3[[#This Row],[Stopnja DDV (%)]]</f>
        <v>0</v>
      </c>
      <c r="R16" s="249">
        <f>+Sklop3[[#This Row],[cena/enota brez DDV v EUR]]+Sklop3[[#This Row],[Davek (EUR)]]</f>
        <v>0</v>
      </c>
      <c r="S16" s="249">
        <f>+Sklop3[[#This Row],[cena/enota brez DDV v EUR]]*Sklop3[[#This Row],[Okvirna količina]]</f>
        <v>0</v>
      </c>
      <c r="T16" s="249">
        <f>+Sklop3[[#This Row],[Končna cena/enoto mere (EUR) z DDV]]*Sklop3[[#This Row],[Okvirna količina]]</f>
        <v>0</v>
      </c>
      <c r="U16" s="257"/>
    </row>
    <row r="17" spans="1:21" s="55" customFormat="1" ht="24">
      <c r="A17" s="77" t="s">
        <v>3</v>
      </c>
      <c r="B17" s="501" t="s">
        <v>309</v>
      </c>
      <c r="C17" s="144" t="s">
        <v>74</v>
      </c>
      <c r="D17" s="150" t="s">
        <v>0</v>
      </c>
      <c r="E17" s="421" t="s">
        <v>267</v>
      </c>
      <c r="F17" s="411">
        <v>200</v>
      </c>
      <c r="G17" s="253" t="s">
        <v>0</v>
      </c>
      <c r="H17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411">
        <f>IF(Sklop3[[#This Row],[ZAHTEVANA SHEMA KAKOVOSTI]]&lt;&gt;"",Sklop3[[#This Row],[Preračunana masa/volumen/kos na enoto kg]],"")</f>
        <v>200</v>
      </c>
      <c r="J17" s="412"/>
      <c r="K17" s="423"/>
      <c r="L17" s="424"/>
      <c r="M17" s="468" t="s">
        <v>74</v>
      </c>
      <c r="N17" s="415"/>
      <c r="O17" s="469" t="s">
        <v>74</v>
      </c>
      <c r="P17" s="425"/>
      <c r="Q17" s="417">
        <f>+Sklop3[[#This Row],[cena/enota brez DDV v EUR]]*Sklop3[[#This Row],[Stopnja DDV (%)]]</f>
        <v>0</v>
      </c>
      <c r="R17" s="417">
        <f>+Sklop3[[#This Row],[cena/enota brez DDV v EUR]]+Sklop3[[#This Row],[Davek (EUR)]]</f>
        <v>0</v>
      </c>
      <c r="S17" s="417">
        <f>+Sklop3[[#This Row],[cena/enota brez DDV v EUR]]*Sklop3[[#This Row],[Okvirna količina]]</f>
        <v>0</v>
      </c>
      <c r="T17" s="417">
        <f>+Sklop3[[#This Row],[Končna cena/enoto mere (EUR) z DDV]]*Sklop3[[#This Row],[Okvirna količina]]</f>
        <v>0</v>
      </c>
      <c r="U17" s="426"/>
    </row>
    <row r="18" spans="1:21" s="55" customFormat="1">
      <c r="A18" s="77" t="s">
        <v>4</v>
      </c>
      <c r="B18" s="501" t="s">
        <v>310</v>
      </c>
      <c r="C18" s="144" t="s">
        <v>74</v>
      </c>
      <c r="D18" s="150" t="s">
        <v>0</v>
      </c>
      <c r="E18" s="421"/>
      <c r="F18" s="411">
        <v>600</v>
      </c>
      <c r="G18" s="253" t="s">
        <v>0</v>
      </c>
      <c r="H1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411" t="str">
        <f>IF(Sklop3[[#This Row],[ZAHTEVANA SHEMA KAKOVOSTI]]&lt;&gt;"",Sklop3[[#This Row],[Preračunana masa/volumen/kos na enoto kg]],"")</f>
        <v/>
      </c>
      <c r="J18" s="412"/>
      <c r="K18" s="423"/>
      <c r="L18" s="424"/>
      <c r="M18" s="468" t="s">
        <v>74</v>
      </c>
      <c r="N18" s="415"/>
      <c r="O18" s="469" t="s">
        <v>74</v>
      </c>
      <c r="P18" s="425"/>
      <c r="Q18" s="417">
        <f>+Sklop3[[#This Row],[cena/enota brez DDV v EUR]]*Sklop3[[#This Row],[Stopnja DDV (%)]]</f>
        <v>0</v>
      </c>
      <c r="R18" s="417">
        <f>+Sklop3[[#This Row],[cena/enota brez DDV v EUR]]+Sklop3[[#This Row],[Davek (EUR)]]</f>
        <v>0</v>
      </c>
      <c r="S18" s="417">
        <f>+Sklop3[[#This Row],[cena/enota brez DDV v EUR]]*Sklop3[[#This Row],[Okvirna količina]]</f>
        <v>0</v>
      </c>
      <c r="T18" s="417">
        <f>+Sklop3[[#This Row],[Končna cena/enoto mere (EUR) z DDV]]*Sklop3[[#This Row],[Okvirna količina]]</f>
        <v>0</v>
      </c>
      <c r="U18" s="426"/>
    </row>
    <row r="19" spans="1:21" s="55" customFormat="1">
      <c r="A19" s="77" t="s">
        <v>5</v>
      </c>
      <c r="B19" s="501" t="s">
        <v>311</v>
      </c>
      <c r="C19" s="144" t="s">
        <v>74</v>
      </c>
      <c r="D19" s="150" t="s">
        <v>0</v>
      </c>
      <c r="E19" s="421" t="s">
        <v>267</v>
      </c>
      <c r="F19" s="411">
        <v>200</v>
      </c>
      <c r="G19" s="253" t="s">
        <v>0</v>
      </c>
      <c r="H1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411">
        <f>IF(Sklop3[[#This Row],[ZAHTEVANA SHEMA KAKOVOSTI]]&lt;&gt;"",Sklop3[[#This Row],[Preračunana masa/volumen/kos na enoto kg]],"")</f>
        <v>200</v>
      </c>
      <c r="J19" s="412"/>
      <c r="K19" s="423"/>
      <c r="L19" s="424"/>
      <c r="M19" s="468" t="s">
        <v>74</v>
      </c>
      <c r="N19" s="415"/>
      <c r="O19" s="469" t="s">
        <v>74</v>
      </c>
      <c r="P19" s="425"/>
      <c r="Q19" s="417">
        <f>+Sklop3[[#This Row],[cena/enota brez DDV v EUR]]*Sklop3[[#This Row],[Stopnja DDV (%)]]</f>
        <v>0</v>
      </c>
      <c r="R19" s="417">
        <f>+Sklop3[[#This Row],[cena/enota brez DDV v EUR]]+Sklop3[[#This Row],[Davek (EUR)]]</f>
        <v>0</v>
      </c>
      <c r="S19" s="417">
        <f>+Sklop3[[#This Row],[cena/enota brez DDV v EUR]]*Sklop3[[#This Row],[Okvirna količina]]</f>
        <v>0</v>
      </c>
      <c r="T19" s="417">
        <f>+Sklop3[[#This Row],[Končna cena/enoto mere (EUR) z DDV]]*Sklop3[[#This Row],[Okvirna količina]]</f>
        <v>0</v>
      </c>
      <c r="U19" s="426"/>
    </row>
    <row r="20" spans="1:21" s="55" customFormat="1" ht="24">
      <c r="A20" s="77" t="s">
        <v>6</v>
      </c>
      <c r="B20" s="501" t="s">
        <v>312</v>
      </c>
      <c r="C20" s="144" t="s">
        <v>74</v>
      </c>
      <c r="D20" s="150" t="s">
        <v>0</v>
      </c>
      <c r="E20" s="421"/>
      <c r="F20" s="411">
        <v>150</v>
      </c>
      <c r="G20" s="253" t="s">
        <v>0</v>
      </c>
      <c r="H20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411" t="str">
        <f>IF(Sklop3[[#This Row],[ZAHTEVANA SHEMA KAKOVOSTI]]&lt;&gt;"",Sklop3[[#This Row],[Preračunana masa/volumen/kos na enoto kg]],"")</f>
        <v/>
      </c>
      <c r="J20" s="412"/>
      <c r="K20" s="423"/>
      <c r="L20" s="424"/>
      <c r="M20" s="468" t="s">
        <v>74</v>
      </c>
      <c r="N20" s="415"/>
      <c r="O20" s="469" t="s">
        <v>74</v>
      </c>
      <c r="P20" s="425"/>
      <c r="Q20" s="417">
        <f>+Sklop3[[#This Row],[cena/enota brez DDV v EUR]]*Sklop3[[#This Row],[Stopnja DDV (%)]]</f>
        <v>0</v>
      </c>
      <c r="R20" s="417">
        <f>+Sklop3[[#This Row],[cena/enota brez DDV v EUR]]+Sklop3[[#This Row],[Davek (EUR)]]</f>
        <v>0</v>
      </c>
      <c r="S20" s="417">
        <f>+Sklop3[[#This Row],[cena/enota brez DDV v EUR]]*Sklop3[[#This Row],[Okvirna količina]]</f>
        <v>0</v>
      </c>
      <c r="T20" s="417">
        <f>+Sklop3[[#This Row],[Končna cena/enoto mere (EUR) z DDV]]*Sklop3[[#This Row],[Okvirna količina]]</f>
        <v>0</v>
      </c>
      <c r="U20" s="426"/>
    </row>
    <row r="21" spans="1:21" s="55" customFormat="1" ht="24">
      <c r="A21" s="77" t="s">
        <v>7</v>
      </c>
      <c r="B21" s="501" t="s">
        <v>313</v>
      </c>
      <c r="C21" s="144" t="s">
        <v>74</v>
      </c>
      <c r="D21" s="150" t="s">
        <v>0</v>
      </c>
      <c r="E21" s="421"/>
      <c r="F21" s="411">
        <v>600</v>
      </c>
      <c r="G21" s="253" t="s">
        <v>0</v>
      </c>
      <c r="H2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1" s="411" t="str">
        <f>IF(Sklop3[[#This Row],[ZAHTEVANA SHEMA KAKOVOSTI]]&lt;&gt;"",Sklop3[[#This Row],[Preračunana masa/volumen/kos na enoto kg]],"")</f>
        <v/>
      </c>
      <c r="J21" s="412"/>
      <c r="K21" s="423"/>
      <c r="L21" s="424"/>
      <c r="M21" s="468" t="s">
        <v>74</v>
      </c>
      <c r="N21" s="415"/>
      <c r="O21" s="469" t="s">
        <v>74</v>
      </c>
      <c r="P21" s="425"/>
      <c r="Q21" s="417">
        <f>+Sklop3[[#This Row],[cena/enota brez DDV v EUR]]*Sklop3[[#This Row],[Stopnja DDV (%)]]</f>
        <v>0</v>
      </c>
      <c r="R21" s="417">
        <f>+Sklop3[[#This Row],[cena/enota brez DDV v EUR]]+Sklop3[[#This Row],[Davek (EUR)]]</f>
        <v>0</v>
      </c>
      <c r="S21" s="417">
        <f>+Sklop3[[#This Row],[cena/enota brez DDV v EUR]]*Sklop3[[#This Row],[Okvirna količina]]</f>
        <v>0</v>
      </c>
      <c r="T21" s="417">
        <f>+Sklop3[[#This Row],[Končna cena/enoto mere (EUR) z DDV]]*Sklop3[[#This Row],[Okvirna količina]]</f>
        <v>0</v>
      </c>
      <c r="U21" s="426"/>
    </row>
    <row r="22" spans="1:21" s="55" customFormat="1" ht="24">
      <c r="A22" s="77" t="s">
        <v>8</v>
      </c>
      <c r="B22" s="501" t="s">
        <v>314</v>
      </c>
      <c r="C22" s="144" t="s">
        <v>74</v>
      </c>
      <c r="D22" s="150" t="s">
        <v>0</v>
      </c>
      <c r="E22" s="421"/>
      <c r="F22" s="411">
        <v>200</v>
      </c>
      <c r="G22" s="253" t="s">
        <v>0</v>
      </c>
      <c r="H22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411" t="str">
        <f>IF(Sklop3[[#This Row],[ZAHTEVANA SHEMA KAKOVOSTI]]&lt;&gt;"",Sklop3[[#This Row],[Preračunana masa/volumen/kos na enoto kg]],"")</f>
        <v/>
      </c>
      <c r="J22" s="412"/>
      <c r="K22" s="423"/>
      <c r="L22" s="424"/>
      <c r="M22" s="468" t="s">
        <v>74</v>
      </c>
      <c r="N22" s="415"/>
      <c r="O22" s="469" t="s">
        <v>74</v>
      </c>
      <c r="P22" s="425"/>
      <c r="Q22" s="417">
        <f>+Sklop3[[#This Row],[cena/enota brez DDV v EUR]]*Sklop3[[#This Row],[Stopnja DDV (%)]]</f>
        <v>0</v>
      </c>
      <c r="R22" s="417">
        <f>+Sklop3[[#This Row],[cena/enota brez DDV v EUR]]+Sklop3[[#This Row],[Davek (EUR)]]</f>
        <v>0</v>
      </c>
      <c r="S22" s="417">
        <f>+Sklop3[[#This Row],[cena/enota brez DDV v EUR]]*Sklop3[[#This Row],[Okvirna količina]]</f>
        <v>0</v>
      </c>
      <c r="T22" s="417">
        <f>+Sklop3[[#This Row],[Končna cena/enoto mere (EUR) z DDV]]*Sklop3[[#This Row],[Okvirna količina]]</f>
        <v>0</v>
      </c>
      <c r="U22" s="426"/>
    </row>
    <row r="23" spans="1:21" s="55" customFormat="1" ht="24">
      <c r="A23" s="77" t="s">
        <v>9</v>
      </c>
      <c r="B23" s="501" t="s">
        <v>315</v>
      </c>
      <c r="C23" s="144" t="s">
        <v>74</v>
      </c>
      <c r="D23" s="150" t="s">
        <v>0</v>
      </c>
      <c r="E23" s="421" t="s">
        <v>267</v>
      </c>
      <c r="F23" s="411">
        <v>150</v>
      </c>
      <c r="G23" s="253" t="s">
        <v>0</v>
      </c>
      <c r="H23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411">
        <f>IF(Sklop3[[#This Row],[ZAHTEVANA SHEMA KAKOVOSTI]]&lt;&gt;"",Sklop3[[#This Row],[Preračunana masa/volumen/kos na enoto kg]],"")</f>
        <v>150</v>
      </c>
      <c r="J23" s="412"/>
      <c r="K23" s="423"/>
      <c r="L23" s="424"/>
      <c r="M23" s="468" t="s">
        <v>74</v>
      </c>
      <c r="N23" s="415"/>
      <c r="O23" s="469" t="s">
        <v>74</v>
      </c>
      <c r="P23" s="425"/>
      <c r="Q23" s="417">
        <f>+Sklop3[[#This Row],[cena/enota brez DDV v EUR]]*Sklop3[[#This Row],[Stopnja DDV (%)]]</f>
        <v>0</v>
      </c>
      <c r="R23" s="417">
        <f>+Sklop3[[#This Row],[cena/enota brez DDV v EUR]]+Sklop3[[#This Row],[Davek (EUR)]]</f>
        <v>0</v>
      </c>
      <c r="S23" s="417">
        <f>+Sklop3[[#This Row],[cena/enota brez DDV v EUR]]*Sklop3[[#This Row],[Okvirna količina]]</f>
        <v>0</v>
      </c>
      <c r="T23" s="417">
        <f>+Sklop3[[#This Row],[Končna cena/enoto mere (EUR) z DDV]]*Sklop3[[#This Row],[Okvirna količina]]</f>
        <v>0</v>
      </c>
      <c r="U23" s="426"/>
    </row>
    <row r="24" spans="1:21" s="55" customFormat="1">
      <c r="A24" s="77" t="s">
        <v>10</v>
      </c>
      <c r="B24" s="501" t="s">
        <v>316</v>
      </c>
      <c r="C24" s="144" t="s">
        <v>74</v>
      </c>
      <c r="D24" s="150" t="s">
        <v>0</v>
      </c>
      <c r="E24" s="421"/>
      <c r="F24" s="411">
        <v>100</v>
      </c>
      <c r="G24" s="253" t="s">
        <v>0</v>
      </c>
      <c r="H24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411" t="str">
        <f>IF(Sklop3[[#This Row],[ZAHTEVANA SHEMA KAKOVOSTI]]&lt;&gt;"",Sklop3[[#This Row],[Preračunana masa/volumen/kos na enoto kg]],"")</f>
        <v/>
      </c>
      <c r="J24" s="412"/>
      <c r="K24" s="423"/>
      <c r="L24" s="424"/>
      <c r="M24" s="468" t="s">
        <v>74</v>
      </c>
      <c r="N24" s="415"/>
      <c r="O24" s="469" t="s">
        <v>74</v>
      </c>
      <c r="P24" s="425"/>
      <c r="Q24" s="417">
        <f>+Sklop3[[#This Row],[cena/enota brez DDV v EUR]]*Sklop3[[#This Row],[Stopnja DDV (%)]]</f>
        <v>0</v>
      </c>
      <c r="R24" s="417">
        <f>+Sklop3[[#This Row],[cena/enota brez DDV v EUR]]+Sklop3[[#This Row],[Davek (EUR)]]</f>
        <v>0</v>
      </c>
      <c r="S24" s="417">
        <f>+Sklop3[[#This Row],[cena/enota brez DDV v EUR]]*Sklop3[[#This Row],[Okvirna količina]]</f>
        <v>0</v>
      </c>
      <c r="T24" s="417">
        <f>+Sklop3[[#This Row],[Končna cena/enoto mere (EUR) z DDV]]*Sklop3[[#This Row],[Okvirna količina]]</f>
        <v>0</v>
      </c>
      <c r="U24" s="426"/>
    </row>
    <row r="25" spans="1:21" s="55" customFormat="1">
      <c r="A25" s="77" t="s">
        <v>11</v>
      </c>
      <c r="B25" s="501" t="s">
        <v>317</v>
      </c>
      <c r="C25" s="144" t="s">
        <v>74</v>
      </c>
      <c r="D25" s="150" t="s">
        <v>0</v>
      </c>
      <c r="E25" s="421"/>
      <c r="F25" s="411">
        <v>160</v>
      </c>
      <c r="G25" s="253" t="s">
        <v>0</v>
      </c>
      <c r="H25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5" s="411" t="str">
        <f>IF(Sklop3[[#This Row],[ZAHTEVANA SHEMA KAKOVOSTI]]&lt;&gt;"",Sklop3[[#This Row],[Preračunana masa/volumen/kos na enoto kg]],"")</f>
        <v/>
      </c>
      <c r="J25" s="412"/>
      <c r="K25" s="423"/>
      <c r="L25" s="424"/>
      <c r="M25" s="468" t="s">
        <v>74</v>
      </c>
      <c r="N25" s="415"/>
      <c r="O25" s="469" t="s">
        <v>74</v>
      </c>
      <c r="P25" s="425"/>
      <c r="Q25" s="417">
        <f>+Sklop3[[#This Row],[cena/enota brez DDV v EUR]]*Sklop3[[#This Row],[Stopnja DDV (%)]]</f>
        <v>0</v>
      </c>
      <c r="R25" s="417">
        <f>+Sklop3[[#This Row],[cena/enota brez DDV v EUR]]+Sklop3[[#This Row],[Davek (EUR)]]</f>
        <v>0</v>
      </c>
      <c r="S25" s="417">
        <f>+Sklop3[[#This Row],[cena/enota brez DDV v EUR]]*Sklop3[[#This Row],[Okvirna količina]]</f>
        <v>0</v>
      </c>
      <c r="T25" s="417">
        <f>+Sklop3[[#This Row],[Končna cena/enoto mere (EUR) z DDV]]*Sklop3[[#This Row],[Okvirna količina]]</f>
        <v>0</v>
      </c>
      <c r="U25" s="426"/>
    </row>
    <row r="26" spans="1:21" s="55" customFormat="1" ht="24">
      <c r="A26" s="77" t="s">
        <v>12</v>
      </c>
      <c r="B26" s="501" t="s">
        <v>318</v>
      </c>
      <c r="C26" s="144" t="s">
        <v>74</v>
      </c>
      <c r="D26" s="150" t="s">
        <v>0</v>
      </c>
      <c r="E26" s="421"/>
      <c r="F26" s="411">
        <v>300</v>
      </c>
      <c r="G26" s="253" t="s">
        <v>0</v>
      </c>
      <c r="H26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411" t="str">
        <f>IF(Sklop3[[#This Row],[ZAHTEVANA SHEMA KAKOVOSTI]]&lt;&gt;"",Sklop3[[#This Row],[Preračunana masa/volumen/kos na enoto kg]],"")</f>
        <v/>
      </c>
      <c r="J26" s="412"/>
      <c r="K26" s="423"/>
      <c r="L26" s="424"/>
      <c r="M26" s="468" t="s">
        <v>74</v>
      </c>
      <c r="N26" s="415"/>
      <c r="O26" s="469" t="s">
        <v>74</v>
      </c>
      <c r="P26" s="425"/>
      <c r="Q26" s="417">
        <f>+Sklop3[[#This Row],[cena/enota brez DDV v EUR]]*Sklop3[[#This Row],[Stopnja DDV (%)]]</f>
        <v>0</v>
      </c>
      <c r="R26" s="417">
        <f>+Sklop3[[#This Row],[cena/enota brez DDV v EUR]]+Sklop3[[#This Row],[Davek (EUR)]]</f>
        <v>0</v>
      </c>
      <c r="S26" s="417">
        <f>+Sklop3[[#This Row],[cena/enota brez DDV v EUR]]*Sklop3[[#This Row],[Okvirna količina]]</f>
        <v>0</v>
      </c>
      <c r="T26" s="417">
        <f>+Sklop3[[#This Row],[Končna cena/enoto mere (EUR) z DDV]]*Sklop3[[#This Row],[Okvirna količina]]</f>
        <v>0</v>
      </c>
      <c r="U26" s="426"/>
    </row>
    <row r="27" spans="1:21" s="55" customFormat="1">
      <c r="A27" s="77" t="s">
        <v>13</v>
      </c>
      <c r="B27" s="501" t="s">
        <v>319</v>
      </c>
      <c r="C27" s="144" t="s">
        <v>74</v>
      </c>
      <c r="D27" s="150" t="s">
        <v>0</v>
      </c>
      <c r="E27" s="421"/>
      <c r="F27" s="411">
        <v>270</v>
      </c>
      <c r="G27" s="253" t="s">
        <v>0</v>
      </c>
      <c r="H27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27" s="411" t="str">
        <f>IF(Sklop3[[#This Row],[ZAHTEVANA SHEMA KAKOVOSTI]]&lt;&gt;"",Sklop3[[#This Row],[Preračunana masa/volumen/kos na enoto kg]],"")</f>
        <v/>
      </c>
      <c r="J27" s="412"/>
      <c r="K27" s="423"/>
      <c r="L27" s="424"/>
      <c r="M27" s="468" t="s">
        <v>74</v>
      </c>
      <c r="N27" s="415"/>
      <c r="O27" s="469" t="s">
        <v>74</v>
      </c>
      <c r="P27" s="425"/>
      <c r="Q27" s="417">
        <f>+Sklop3[[#This Row],[cena/enota brez DDV v EUR]]*Sklop3[[#This Row],[Stopnja DDV (%)]]</f>
        <v>0</v>
      </c>
      <c r="R27" s="417">
        <f>+Sklop3[[#This Row],[cena/enota brez DDV v EUR]]+Sklop3[[#This Row],[Davek (EUR)]]</f>
        <v>0</v>
      </c>
      <c r="S27" s="417">
        <f>+Sklop3[[#This Row],[cena/enota brez DDV v EUR]]*Sklop3[[#This Row],[Okvirna količina]]</f>
        <v>0</v>
      </c>
      <c r="T27" s="417">
        <f>+Sklop3[[#This Row],[Končna cena/enoto mere (EUR) z DDV]]*Sklop3[[#This Row],[Okvirna količina]]</f>
        <v>0</v>
      </c>
      <c r="U27" s="426"/>
    </row>
    <row r="28" spans="1:21" s="55" customFormat="1">
      <c r="A28" s="77" t="s">
        <v>14</v>
      </c>
      <c r="B28" s="501" t="s">
        <v>320</v>
      </c>
      <c r="C28" s="144" t="s">
        <v>74</v>
      </c>
      <c r="D28" s="150" t="s">
        <v>0</v>
      </c>
      <c r="E28" s="421"/>
      <c r="F28" s="411">
        <v>200</v>
      </c>
      <c r="G28" s="253" t="s">
        <v>0</v>
      </c>
      <c r="H2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411" t="str">
        <f>IF(Sklop3[[#This Row],[ZAHTEVANA SHEMA KAKOVOSTI]]&lt;&gt;"",Sklop3[[#This Row],[Preračunana masa/volumen/kos na enoto kg]],"")</f>
        <v/>
      </c>
      <c r="J28" s="412"/>
      <c r="K28" s="423"/>
      <c r="L28" s="424"/>
      <c r="M28" s="468" t="s">
        <v>74</v>
      </c>
      <c r="N28" s="415"/>
      <c r="O28" s="469" t="s">
        <v>74</v>
      </c>
      <c r="P28" s="425"/>
      <c r="Q28" s="417">
        <f>+Sklop3[[#This Row],[cena/enota brez DDV v EUR]]*Sklop3[[#This Row],[Stopnja DDV (%)]]</f>
        <v>0</v>
      </c>
      <c r="R28" s="417">
        <f>+Sklop3[[#This Row],[cena/enota brez DDV v EUR]]+Sklop3[[#This Row],[Davek (EUR)]]</f>
        <v>0</v>
      </c>
      <c r="S28" s="417">
        <f>+Sklop3[[#This Row],[cena/enota brez DDV v EUR]]*Sklop3[[#This Row],[Okvirna količina]]</f>
        <v>0</v>
      </c>
      <c r="T28" s="417">
        <f>+Sklop3[[#This Row],[Končna cena/enoto mere (EUR) z DDV]]*Sklop3[[#This Row],[Okvirna količina]]</f>
        <v>0</v>
      </c>
      <c r="U28" s="426"/>
    </row>
    <row r="29" spans="1:21" s="55" customFormat="1">
      <c r="A29" s="77" t="s">
        <v>15</v>
      </c>
      <c r="B29" s="501" t="s">
        <v>321</v>
      </c>
      <c r="C29" s="144" t="s">
        <v>74</v>
      </c>
      <c r="D29" s="150" t="s">
        <v>0</v>
      </c>
      <c r="E29" s="421"/>
      <c r="F29" s="411">
        <v>100</v>
      </c>
      <c r="G29" s="253" t="s">
        <v>0</v>
      </c>
      <c r="H2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411" t="str">
        <f>IF(Sklop3[[#This Row],[ZAHTEVANA SHEMA KAKOVOSTI]]&lt;&gt;"",Sklop3[[#This Row],[Preračunana masa/volumen/kos na enoto kg]],"")</f>
        <v/>
      </c>
      <c r="J29" s="412"/>
      <c r="K29" s="423"/>
      <c r="L29" s="424"/>
      <c r="M29" s="468" t="s">
        <v>74</v>
      </c>
      <c r="N29" s="415"/>
      <c r="O29" s="469" t="s">
        <v>74</v>
      </c>
      <c r="P29" s="425"/>
      <c r="Q29" s="417">
        <f>+Sklop3[[#This Row],[cena/enota brez DDV v EUR]]*Sklop3[[#This Row],[Stopnja DDV (%)]]</f>
        <v>0</v>
      </c>
      <c r="R29" s="417">
        <f>+Sklop3[[#This Row],[cena/enota brez DDV v EUR]]+Sklop3[[#This Row],[Davek (EUR)]]</f>
        <v>0</v>
      </c>
      <c r="S29" s="417">
        <f>+Sklop3[[#This Row],[cena/enota brez DDV v EUR]]*Sklop3[[#This Row],[Okvirna količina]]</f>
        <v>0</v>
      </c>
      <c r="T29" s="417">
        <f>+Sklop3[[#This Row],[Končna cena/enoto mere (EUR) z DDV]]*Sklop3[[#This Row],[Okvirna količina]]</f>
        <v>0</v>
      </c>
      <c r="U29" s="426"/>
    </row>
    <row r="30" spans="1:21" s="55" customFormat="1" ht="24">
      <c r="A30" s="77" t="s">
        <v>16</v>
      </c>
      <c r="B30" s="501" t="s">
        <v>322</v>
      </c>
      <c r="C30" s="144" t="s">
        <v>74</v>
      </c>
      <c r="D30" s="150" t="s">
        <v>0</v>
      </c>
      <c r="E30" s="421" t="s">
        <v>875</v>
      </c>
      <c r="F30" s="411">
        <v>100</v>
      </c>
      <c r="G30" s="253" t="s">
        <v>0</v>
      </c>
      <c r="H30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411">
        <f>IF(Sklop3[[#This Row],[ZAHTEVANA SHEMA KAKOVOSTI]]&lt;&gt;"",Sklop3[[#This Row],[Preračunana masa/volumen/kos na enoto kg]],"")</f>
        <v>100</v>
      </c>
      <c r="J30" s="412"/>
      <c r="K30" s="423"/>
      <c r="L30" s="424"/>
      <c r="M30" s="468" t="s">
        <v>74</v>
      </c>
      <c r="N30" s="415"/>
      <c r="O30" s="469" t="s">
        <v>74</v>
      </c>
      <c r="P30" s="425"/>
      <c r="Q30" s="417">
        <f>+Sklop3[[#This Row],[cena/enota brez DDV v EUR]]*Sklop3[[#This Row],[Stopnja DDV (%)]]</f>
        <v>0</v>
      </c>
      <c r="R30" s="417">
        <f>+Sklop3[[#This Row],[cena/enota brez DDV v EUR]]+Sklop3[[#This Row],[Davek (EUR)]]</f>
        <v>0</v>
      </c>
      <c r="S30" s="417">
        <f>+Sklop3[[#This Row],[cena/enota brez DDV v EUR]]*Sklop3[[#This Row],[Okvirna količina]]</f>
        <v>0</v>
      </c>
      <c r="T30" s="417">
        <f>+Sklop3[[#This Row],[Končna cena/enoto mere (EUR) z DDV]]*Sklop3[[#This Row],[Okvirna količina]]</f>
        <v>0</v>
      </c>
      <c r="U30" s="426"/>
    </row>
    <row r="31" spans="1:21" s="55" customFormat="1">
      <c r="A31" s="77" t="s">
        <v>17</v>
      </c>
      <c r="B31" s="501" t="s">
        <v>323</v>
      </c>
      <c r="C31" s="144" t="s">
        <v>74</v>
      </c>
      <c r="D31" s="150" t="s">
        <v>0</v>
      </c>
      <c r="E31" s="421"/>
      <c r="F31" s="411">
        <v>4</v>
      </c>
      <c r="G31" s="253" t="s">
        <v>0</v>
      </c>
      <c r="H3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1" s="411" t="str">
        <f>IF(Sklop3[[#This Row],[ZAHTEVANA SHEMA KAKOVOSTI]]&lt;&gt;"",Sklop3[[#This Row],[Preračunana masa/volumen/kos na enoto kg]],"")</f>
        <v/>
      </c>
      <c r="J31" s="412"/>
      <c r="K31" s="423"/>
      <c r="L31" s="424"/>
      <c r="M31" s="468" t="s">
        <v>74</v>
      </c>
      <c r="N31" s="415"/>
      <c r="O31" s="469" t="s">
        <v>74</v>
      </c>
      <c r="P31" s="425"/>
      <c r="Q31" s="417">
        <f>+Sklop3[[#This Row],[cena/enota brez DDV v EUR]]*Sklop3[[#This Row],[Stopnja DDV (%)]]</f>
        <v>0</v>
      </c>
      <c r="R31" s="417">
        <f>+Sklop3[[#This Row],[cena/enota brez DDV v EUR]]+Sklop3[[#This Row],[Davek (EUR)]]</f>
        <v>0</v>
      </c>
      <c r="S31" s="417">
        <f>+Sklop3[[#This Row],[cena/enota brez DDV v EUR]]*Sklop3[[#This Row],[Okvirna količina]]</f>
        <v>0</v>
      </c>
      <c r="T31" s="417">
        <f>+Sklop3[[#This Row],[Končna cena/enoto mere (EUR) z DDV]]*Sklop3[[#This Row],[Okvirna količina]]</f>
        <v>0</v>
      </c>
      <c r="U31" s="426"/>
    </row>
    <row r="32" spans="1:21" s="55" customFormat="1">
      <c r="A32" s="77" t="s">
        <v>18</v>
      </c>
      <c r="B32" s="501" t="s">
        <v>324</v>
      </c>
      <c r="C32" s="144" t="s">
        <v>74</v>
      </c>
      <c r="D32" s="150" t="s">
        <v>0</v>
      </c>
      <c r="E32" s="421"/>
      <c r="F32" s="411">
        <v>5</v>
      </c>
      <c r="G32" s="253" t="s">
        <v>0</v>
      </c>
      <c r="H32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2" s="411" t="str">
        <f>IF(Sklop3[[#This Row],[ZAHTEVANA SHEMA KAKOVOSTI]]&lt;&gt;"",Sklop3[[#This Row],[Preračunana masa/volumen/kos na enoto kg]],"")</f>
        <v/>
      </c>
      <c r="J32" s="412"/>
      <c r="K32" s="423"/>
      <c r="L32" s="424"/>
      <c r="M32" s="468" t="s">
        <v>74</v>
      </c>
      <c r="N32" s="415"/>
      <c r="O32" s="469" t="s">
        <v>74</v>
      </c>
      <c r="P32" s="425"/>
      <c r="Q32" s="417">
        <f>+Sklop3[[#This Row],[cena/enota brez DDV v EUR]]*Sklop3[[#This Row],[Stopnja DDV (%)]]</f>
        <v>0</v>
      </c>
      <c r="R32" s="417">
        <f>+Sklop3[[#This Row],[cena/enota brez DDV v EUR]]+Sklop3[[#This Row],[Davek (EUR)]]</f>
        <v>0</v>
      </c>
      <c r="S32" s="417">
        <f>+Sklop3[[#This Row],[cena/enota brez DDV v EUR]]*Sklop3[[#This Row],[Okvirna količina]]</f>
        <v>0</v>
      </c>
      <c r="T32" s="417">
        <f>+Sklop3[[#This Row],[Končna cena/enoto mere (EUR) z DDV]]*Sklop3[[#This Row],[Okvirna količina]]</f>
        <v>0</v>
      </c>
      <c r="U32" s="426"/>
    </row>
    <row r="33" spans="1:21" s="55" customFormat="1">
      <c r="A33" s="77" t="s">
        <v>19</v>
      </c>
      <c r="B33" s="501" t="s">
        <v>876</v>
      </c>
      <c r="C33" s="144" t="s">
        <v>74</v>
      </c>
      <c r="D33" s="150" t="s">
        <v>0</v>
      </c>
      <c r="E33" s="421" t="s">
        <v>875</v>
      </c>
      <c r="F33" s="411">
        <v>5</v>
      </c>
      <c r="G33" s="253" t="s">
        <v>0</v>
      </c>
      <c r="H33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3" s="411">
        <f>IF(Sklop3[[#This Row],[ZAHTEVANA SHEMA KAKOVOSTI]]&lt;&gt;"",Sklop3[[#This Row],[Preračunana masa/volumen/kos na enoto kg]],"")</f>
        <v>5</v>
      </c>
      <c r="J33" s="412"/>
      <c r="K33" s="423"/>
      <c r="L33" s="424"/>
      <c r="M33" s="468" t="s">
        <v>74</v>
      </c>
      <c r="N33" s="415"/>
      <c r="O33" s="469" t="s">
        <v>74</v>
      </c>
      <c r="P33" s="425"/>
      <c r="Q33" s="417">
        <f>+Sklop3[[#This Row],[cena/enota brez DDV v EUR]]*Sklop3[[#This Row],[Stopnja DDV (%)]]</f>
        <v>0</v>
      </c>
      <c r="R33" s="417">
        <f>+Sklop3[[#This Row],[cena/enota brez DDV v EUR]]+Sklop3[[#This Row],[Davek (EUR)]]</f>
        <v>0</v>
      </c>
      <c r="S33" s="417">
        <f>+Sklop3[[#This Row],[cena/enota brez DDV v EUR]]*Sklop3[[#This Row],[Okvirna količina]]</f>
        <v>0</v>
      </c>
      <c r="T33" s="417">
        <f>+Sklop3[[#This Row],[Končna cena/enoto mere (EUR) z DDV]]*Sklop3[[#This Row],[Okvirna količina]]</f>
        <v>0</v>
      </c>
      <c r="U33" s="426"/>
    </row>
    <row r="34" spans="1:21" s="55" customFormat="1">
      <c r="A34" s="77" t="s">
        <v>20</v>
      </c>
      <c r="B34" s="501" t="s">
        <v>876</v>
      </c>
      <c r="C34" s="144">
        <v>100</v>
      </c>
      <c r="D34" s="150" t="s">
        <v>72</v>
      </c>
      <c r="E34" s="421" t="s">
        <v>875</v>
      </c>
      <c r="F34" s="411">
        <v>20</v>
      </c>
      <c r="G34" s="422" t="s">
        <v>212</v>
      </c>
      <c r="H34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34" s="411">
        <f>IF(Sklop3[[#This Row],[ZAHTEVANA SHEMA KAKOVOSTI]]&lt;&gt;"",Sklop3[[#This Row],[Preračunana masa/volumen/kos na enoto kg]],"")</f>
        <v>2</v>
      </c>
      <c r="J34" s="412"/>
      <c r="K34" s="423"/>
      <c r="L34" s="424"/>
      <c r="M34" s="468" t="s">
        <v>74</v>
      </c>
      <c r="N34" s="415"/>
      <c r="O34" s="469" t="s">
        <v>74</v>
      </c>
      <c r="P34" s="425"/>
      <c r="Q34" s="417">
        <f>+Sklop3[[#This Row],[cena/enota brez DDV v EUR]]*Sklop3[[#This Row],[Stopnja DDV (%)]]</f>
        <v>0</v>
      </c>
      <c r="R34" s="417">
        <f>+Sklop3[[#This Row],[cena/enota brez DDV v EUR]]+Sklop3[[#This Row],[Davek (EUR)]]</f>
        <v>0</v>
      </c>
      <c r="S34" s="417">
        <f>+Sklop3[[#This Row],[cena/enota brez DDV v EUR]]*Sklop3[[#This Row],[Okvirna količina]]</f>
        <v>0</v>
      </c>
      <c r="T34" s="417">
        <f>+Sklop3[[#This Row],[Končna cena/enoto mere (EUR) z DDV]]*Sklop3[[#This Row],[Okvirna količina]]</f>
        <v>0</v>
      </c>
      <c r="U34" s="426"/>
    </row>
    <row r="35" spans="1:21" s="55" customFormat="1">
      <c r="A35" s="77" t="s">
        <v>21</v>
      </c>
      <c r="B35" s="501" t="s">
        <v>325</v>
      </c>
      <c r="C35" s="144" t="s">
        <v>74</v>
      </c>
      <c r="D35" s="150" t="s">
        <v>0</v>
      </c>
      <c r="E35" s="421"/>
      <c r="F35" s="411">
        <v>12</v>
      </c>
      <c r="G35" s="422" t="s">
        <v>0</v>
      </c>
      <c r="H35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35" s="411" t="str">
        <f>IF(Sklop3[[#This Row],[ZAHTEVANA SHEMA KAKOVOSTI]]&lt;&gt;"",Sklop3[[#This Row],[Preračunana masa/volumen/kos na enoto kg]],"")</f>
        <v/>
      </c>
      <c r="J35" s="412"/>
      <c r="K35" s="423"/>
      <c r="L35" s="424"/>
      <c r="M35" s="468" t="s">
        <v>74</v>
      </c>
      <c r="N35" s="415"/>
      <c r="O35" s="469" t="s">
        <v>74</v>
      </c>
      <c r="P35" s="425"/>
      <c r="Q35" s="417">
        <f>+Sklop3[[#This Row],[cena/enota brez DDV v EUR]]*Sklop3[[#This Row],[Stopnja DDV (%)]]</f>
        <v>0</v>
      </c>
      <c r="R35" s="417">
        <f>+Sklop3[[#This Row],[cena/enota brez DDV v EUR]]+Sklop3[[#This Row],[Davek (EUR)]]</f>
        <v>0</v>
      </c>
      <c r="S35" s="417">
        <f>+Sklop3[[#This Row],[cena/enota brez DDV v EUR]]*Sklop3[[#This Row],[Okvirna količina]]</f>
        <v>0</v>
      </c>
      <c r="T35" s="417">
        <f>+Sklop3[[#This Row],[Končna cena/enoto mere (EUR) z DDV]]*Sklop3[[#This Row],[Okvirna količina]]</f>
        <v>0</v>
      </c>
      <c r="U35" s="426"/>
    </row>
    <row r="36" spans="1:21" s="55" customFormat="1">
      <c r="A36" s="77" t="s">
        <v>22</v>
      </c>
      <c r="B36" s="501" t="s">
        <v>326</v>
      </c>
      <c r="C36" s="144" t="s">
        <v>74</v>
      </c>
      <c r="D36" s="150" t="s">
        <v>0</v>
      </c>
      <c r="E36" s="421"/>
      <c r="F36" s="411">
        <v>6</v>
      </c>
      <c r="G36" s="422" t="s">
        <v>0</v>
      </c>
      <c r="H36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6" s="411" t="str">
        <f>IF(Sklop3[[#This Row],[ZAHTEVANA SHEMA KAKOVOSTI]]&lt;&gt;"",Sklop3[[#This Row],[Preračunana masa/volumen/kos na enoto kg]],"")</f>
        <v/>
      </c>
      <c r="J36" s="412"/>
      <c r="K36" s="423"/>
      <c r="L36" s="424"/>
      <c r="M36" s="468" t="s">
        <v>74</v>
      </c>
      <c r="N36" s="415"/>
      <c r="O36" s="469" t="s">
        <v>74</v>
      </c>
      <c r="P36" s="425"/>
      <c r="Q36" s="417">
        <f>+Sklop3[[#This Row],[cena/enota brez DDV v EUR]]*Sklop3[[#This Row],[Stopnja DDV (%)]]</f>
        <v>0</v>
      </c>
      <c r="R36" s="417">
        <f>+Sklop3[[#This Row],[cena/enota brez DDV v EUR]]+Sklop3[[#This Row],[Davek (EUR)]]</f>
        <v>0</v>
      </c>
      <c r="S36" s="417">
        <f>+Sklop3[[#This Row],[cena/enota brez DDV v EUR]]*Sklop3[[#This Row],[Okvirna količina]]</f>
        <v>0</v>
      </c>
      <c r="T36" s="417">
        <f>+Sklop3[[#This Row],[Končna cena/enoto mere (EUR) z DDV]]*Sklop3[[#This Row],[Okvirna količina]]</f>
        <v>0</v>
      </c>
      <c r="U36" s="426"/>
    </row>
    <row r="37" spans="1:21" s="55" customFormat="1">
      <c r="A37" s="77" t="s">
        <v>23</v>
      </c>
      <c r="B37" s="501" t="s">
        <v>327</v>
      </c>
      <c r="C37" s="144" t="s">
        <v>74</v>
      </c>
      <c r="D37" s="150" t="s">
        <v>0</v>
      </c>
      <c r="E37" s="421"/>
      <c r="F37" s="411">
        <v>100</v>
      </c>
      <c r="G37" s="422" t="s">
        <v>0</v>
      </c>
      <c r="H37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7" s="411" t="str">
        <f>IF(Sklop3[[#This Row],[ZAHTEVANA SHEMA KAKOVOSTI]]&lt;&gt;"",Sklop3[[#This Row],[Preračunana masa/volumen/kos na enoto kg]],"")</f>
        <v/>
      </c>
      <c r="J37" s="412"/>
      <c r="K37" s="423"/>
      <c r="L37" s="424"/>
      <c r="M37" s="468" t="s">
        <v>74</v>
      </c>
      <c r="N37" s="415"/>
      <c r="O37" s="469" t="s">
        <v>74</v>
      </c>
      <c r="P37" s="425"/>
      <c r="Q37" s="417">
        <f>+Sklop3[[#This Row],[cena/enota brez DDV v EUR]]*Sklop3[[#This Row],[Stopnja DDV (%)]]</f>
        <v>0</v>
      </c>
      <c r="R37" s="417">
        <f>+Sklop3[[#This Row],[cena/enota brez DDV v EUR]]+Sklop3[[#This Row],[Davek (EUR)]]</f>
        <v>0</v>
      </c>
      <c r="S37" s="417">
        <f>+Sklop3[[#This Row],[cena/enota brez DDV v EUR]]*Sklop3[[#This Row],[Okvirna količina]]</f>
        <v>0</v>
      </c>
      <c r="T37" s="417">
        <f>+Sklop3[[#This Row],[Končna cena/enoto mere (EUR) z DDV]]*Sklop3[[#This Row],[Okvirna količina]]</f>
        <v>0</v>
      </c>
      <c r="U37" s="426"/>
    </row>
    <row r="38" spans="1:21" s="55" customFormat="1">
      <c r="A38" s="77" t="s">
        <v>24</v>
      </c>
      <c r="B38" s="501" t="s">
        <v>328</v>
      </c>
      <c r="C38" s="144" t="s">
        <v>74</v>
      </c>
      <c r="D38" s="150" t="s">
        <v>0</v>
      </c>
      <c r="E38" s="421"/>
      <c r="F38" s="411">
        <v>110</v>
      </c>
      <c r="G38" s="422" t="s">
        <v>0</v>
      </c>
      <c r="H3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38" s="411" t="str">
        <f>IF(Sklop3[[#This Row],[ZAHTEVANA SHEMA KAKOVOSTI]]&lt;&gt;"",Sklop3[[#This Row],[Preračunana masa/volumen/kos na enoto kg]],"")</f>
        <v/>
      </c>
      <c r="J38" s="412"/>
      <c r="K38" s="423"/>
      <c r="L38" s="424"/>
      <c r="M38" s="468" t="s">
        <v>74</v>
      </c>
      <c r="N38" s="415"/>
      <c r="O38" s="469" t="s">
        <v>74</v>
      </c>
      <c r="P38" s="425"/>
      <c r="Q38" s="417">
        <f>+Sklop3[[#This Row],[cena/enota brez DDV v EUR]]*Sklop3[[#This Row],[Stopnja DDV (%)]]</f>
        <v>0</v>
      </c>
      <c r="R38" s="417">
        <f>+Sklop3[[#This Row],[cena/enota brez DDV v EUR]]+Sklop3[[#This Row],[Davek (EUR)]]</f>
        <v>0</v>
      </c>
      <c r="S38" s="417">
        <f>+Sklop3[[#This Row],[cena/enota brez DDV v EUR]]*Sklop3[[#This Row],[Okvirna količina]]</f>
        <v>0</v>
      </c>
      <c r="T38" s="417">
        <f>+Sklop3[[#This Row],[Končna cena/enoto mere (EUR) z DDV]]*Sklop3[[#This Row],[Okvirna količina]]</f>
        <v>0</v>
      </c>
      <c r="U38" s="426"/>
    </row>
    <row r="39" spans="1:21" s="55" customFormat="1">
      <c r="A39" s="77" t="s">
        <v>25</v>
      </c>
      <c r="B39" s="501" t="s">
        <v>329</v>
      </c>
      <c r="C39" s="144" t="s">
        <v>74</v>
      </c>
      <c r="D39" s="150" t="s">
        <v>0</v>
      </c>
      <c r="E39" s="421"/>
      <c r="F39" s="411">
        <v>20</v>
      </c>
      <c r="G39" s="422" t="s">
        <v>0</v>
      </c>
      <c r="H3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9" s="411" t="str">
        <f>IF(Sklop3[[#This Row],[ZAHTEVANA SHEMA KAKOVOSTI]]&lt;&gt;"",Sklop3[[#This Row],[Preračunana masa/volumen/kos na enoto kg]],"")</f>
        <v/>
      </c>
      <c r="J39" s="412"/>
      <c r="K39" s="423"/>
      <c r="L39" s="424"/>
      <c r="M39" s="468" t="s">
        <v>74</v>
      </c>
      <c r="N39" s="415"/>
      <c r="O39" s="469" t="s">
        <v>74</v>
      </c>
      <c r="P39" s="425"/>
      <c r="Q39" s="417">
        <f>+Sklop3[[#This Row],[cena/enota brez DDV v EUR]]*Sklop3[[#This Row],[Stopnja DDV (%)]]</f>
        <v>0</v>
      </c>
      <c r="R39" s="417">
        <f>+Sklop3[[#This Row],[cena/enota brez DDV v EUR]]+Sklop3[[#This Row],[Davek (EUR)]]</f>
        <v>0</v>
      </c>
      <c r="S39" s="417">
        <f>+Sklop3[[#This Row],[cena/enota brez DDV v EUR]]*Sklop3[[#This Row],[Okvirna količina]]</f>
        <v>0</v>
      </c>
      <c r="T39" s="417">
        <f>+Sklop3[[#This Row],[Končna cena/enoto mere (EUR) z DDV]]*Sklop3[[#This Row],[Okvirna količina]]</f>
        <v>0</v>
      </c>
      <c r="U39" s="426"/>
    </row>
    <row r="40" spans="1:21" s="55" customFormat="1">
      <c r="A40" s="77" t="s">
        <v>26</v>
      </c>
      <c r="B40" s="501" t="s">
        <v>330</v>
      </c>
      <c r="C40" s="144" t="s">
        <v>74</v>
      </c>
      <c r="D40" s="150" t="s">
        <v>0</v>
      </c>
      <c r="E40" s="421"/>
      <c r="F40" s="411">
        <v>20</v>
      </c>
      <c r="G40" s="422" t="s">
        <v>0</v>
      </c>
      <c r="H40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0" s="411" t="str">
        <f>IF(Sklop3[[#This Row],[ZAHTEVANA SHEMA KAKOVOSTI]]&lt;&gt;"",Sklop3[[#This Row],[Preračunana masa/volumen/kos na enoto kg]],"")</f>
        <v/>
      </c>
      <c r="J40" s="412"/>
      <c r="K40" s="423"/>
      <c r="L40" s="424"/>
      <c r="M40" s="468" t="s">
        <v>74</v>
      </c>
      <c r="N40" s="415"/>
      <c r="O40" s="469" t="s">
        <v>74</v>
      </c>
      <c r="P40" s="425"/>
      <c r="Q40" s="417">
        <f>+Sklop3[[#This Row],[cena/enota brez DDV v EUR]]*Sklop3[[#This Row],[Stopnja DDV (%)]]</f>
        <v>0</v>
      </c>
      <c r="R40" s="417">
        <f>+Sklop3[[#This Row],[cena/enota brez DDV v EUR]]+Sklop3[[#This Row],[Davek (EUR)]]</f>
        <v>0</v>
      </c>
      <c r="S40" s="417">
        <f>+Sklop3[[#This Row],[cena/enota brez DDV v EUR]]*Sklop3[[#This Row],[Okvirna količina]]</f>
        <v>0</v>
      </c>
      <c r="T40" s="417">
        <f>+Sklop3[[#This Row],[Končna cena/enoto mere (EUR) z DDV]]*Sklop3[[#This Row],[Okvirna količina]]</f>
        <v>0</v>
      </c>
      <c r="U40" s="426"/>
    </row>
    <row r="41" spans="1:21" s="55" customFormat="1">
      <c r="A41" s="77" t="s">
        <v>27</v>
      </c>
      <c r="B41" s="501" t="s">
        <v>331</v>
      </c>
      <c r="C41" s="144" t="s">
        <v>74</v>
      </c>
      <c r="D41" s="150" t="s">
        <v>0</v>
      </c>
      <c r="E41" s="421"/>
      <c r="F41" s="411">
        <v>20</v>
      </c>
      <c r="G41" s="422" t="s">
        <v>0</v>
      </c>
      <c r="H4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1" s="411" t="str">
        <f>IF(Sklop3[[#This Row],[ZAHTEVANA SHEMA KAKOVOSTI]]&lt;&gt;"",Sklop3[[#This Row],[Preračunana masa/volumen/kos na enoto kg]],"")</f>
        <v/>
      </c>
      <c r="J41" s="412"/>
      <c r="K41" s="423"/>
      <c r="L41" s="424"/>
      <c r="M41" s="468" t="s">
        <v>74</v>
      </c>
      <c r="N41" s="415"/>
      <c r="O41" s="469" t="s">
        <v>74</v>
      </c>
      <c r="P41" s="425"/>
      <c r="Q41" s="417">
        <f>+Sklop3[[#This Row],[cena/enota brez DDV v EUR]]*Sklop3[[#This Row],[Stopnja DDV (%)]]</f>
        <v>0</v>
      </c>
      <c r="R41" s="417">
        <f>+Sklop3[[#This Row],[cena/enota brez DDV v EUR]]+Sklop3[[#This Row],[Davek (EUR)]]</f>
        <v>0</v>
      </c>
      <c r="S41" s="417">
        <f>+Sklop3[[#This Row],[cena/enota brez DDV v EUR]]*Sklop3[[#This Row],[Okvirna količina]]</f>
        <v>0</v>
      </c>
      <c r="T41" s="417">
        <f>+Sklop3[[#This Row],[Končna cena/enoto mere (EUR) z DDV]]*Sklop3[[#This Row],[Okvirna količina]]</f>
        <v>0</v>
      </c>
      <c r="U41" s="426"/>
    </row>
    <row r="42" spans="1:21" s="55" customFormat="1">
      <c r="A42" s="77" t="s">
        <v>28</v>
      </c>
      <c r="B42" s="501" t="s">
        <v>332</v>
      </c>
      <c r="C42" s="144" t="s">
        <v>74</v>
      </c>
      <c r="D42" s="150" t="s">
        <v>0</v>
      </c>
      <c r="E42" s="421"/>
      <c r="F42" s="411">
        <v>20</v>
      </c>
      <c r="G42" s="422" t="s">
        <v>0</v>
      </c>
      <c r="H42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2" s="411" t="str">
        <f>IF(Sklop3[[#This Row],[ZAHTEVANA SHEMA KAKOVOSTI]]&lt;&gt;"",Sklop3[[#This Row],[Preračunana masa/volumen/kos na enoto kg]],"")</f>
        <v/>
      </c>
      <c r="J42" s="412"/>
      <c r="K42" s="423"/>
      <c r="L42" s="424"/>
      <c r="M42" s="468" t="s">
        <v>74</v>
      </c>
      <c r="N42" s="415"/>
      <c r="O42" s="469" t="s">
        <v>74</v>
      </c>
      <c r="P42" s="425"/>
      <c r="Q42" s="417">
        <f>+Sklop3[[#This Row],[cena/enota brez DDV v EUR]]*Sklop3[[#This Row],[Stopnja DDV (%)]]</f>
        <v>0</v>
      </c>
      <c r="R42" s="417">
        <f>+Sklop3[[#This Row],[cena/enota brez DDV v EUR]]+Sklop3[[#This Row],[Davek (EUR)]]</f>
        <v>0</v>
      </c>
      <c r="S42" s="417">
        <f>+Sklop3[[#This Row],[cena/enota brez DDV v EUR]]*Sklop3[[#This Row],[Okvirna količina]]</f>
        <v>0</v>
      </c>
      <c r="T42" s="417">
        <f>+Sklop3[[#This Row],[Končna cena/enoto mere (EUR) z DDV]]*Sklop3[[#This Row],[Okvirna količina]]</f>
        <v>0</v>
      </c>
      <c r="U42" s="426"/>
    </row>
    <row r="43" spans="1:21" s="55" customFormat="1">
      <c r="A43" s="77" t="s">
        <v>29</v>
      </c>
      <c r="B43" s="501" t="s">
        <v>333</v>
      </c>
      <c r="C43" s="144" t="s">
        <v>74</v>
      </c>
      <c r="D43" s="150" t="s">
        <v>0</v>
      </c>
      <c r="E43" s="421"/>
      <c r="F43" s="411">
        <v>60</v>
      </c>
      <c r="G43" s="422" t="s">
        <v>0</v>
      </c>
      <c r="H43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3" s="411" t="str">
        <f>IF(Sklop3[[#This Row],[ZAHTEVANA SHEMA KAKOVOSTI]]&lt;&gt;"",Sklop3[[#This Row],[Preračunana masa/volumen/kos na enoto kg]],"")</f>
        <v/>
      </c>
      <c r="J43" s="412"/>
      <c r="K43" s="423"/>
      <c r="L43" s="424"/>
      <c r="M43" s="468" t="s">
        <v>74</v>
      </c>
      <c r="N43" s="415"/>
      <c r="O43" s="469" t="s">
        <v>74</v>
      </c>
      <c r="P43" s="425"/>
      <c r="Q43" s="417">
        <f>+Sklop3[[#This Row],[cena/enota brez DDV v EUR]]*Sklop3[[#This Row],[Stopnja DDV (%)]]</f>
        <v>0</v>
      </c>
      <c r="R43" s="417">
        <f>+Sklop3[[#This Row],[cena/enota brez DDV v EUR]]+Sklop3[[#This Row],[Davek (EUR)]]</f>
        <v>0</v>
      </c>
      <c r="S43" s="417">
        <f>+Sklop3[[#This Row],[cena/enota brez DDV v EUR]]*Sklop3[[#This Row],[Okvirna količina]]</f>
        <v>0</v>
      </c>
      <c r="T43" s="417">
        <f>+Sklop3[[#This Row],[Končna cena/enoto mere (EUR) z DDV]]*Sklop3[[#This Row],[Okvirna količina]]</f>
        <v>0</v>
      </c>
      <c r="U43" s="426"/>
    </row>
    <row r="44" spans="1:21" s="55" customFormat="1">
      <c r="A44" s="77" t="s">
        <v>30</v>
      </c>
      <c r="B44" s="501" t="s">
        <v>334</v>
      </c>
      <c r="C44" s="144" t="s">
        <v>74</v>
      </c>
      <c r="D44" s="150" t="s">
        <v>0</v>
      </c>
      <c r="E44" s="421"/>
      <c r="F44" s="411">
        <v>70</v>
      </c>
      <c r="G44" s="422" t="s">
        <v>0</v>
      </c>
      <c r="H44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4" s="411" t="str">
        <f>IF(Sklop3[[#This Row],[ZAHTEVANA SHEMA KAKOVOSTI]]&lt;&gt;"",Sklop3[[#This Row],[Preračunana masa/volumen/kos na enoto kg]],"")</f>
        <v/>
      </c>
      <c r="J44" s="412"/>
      <c r="K44" s="423"/>
      <c r="L44" s="424"/>
      <c r="M44" s="468" t="s">
        <v>74</v>
      </c>
      <c r="N44" s="415"/>
      <c r="O44" s="469" t="s">
        <v>74</v>
      </c>
      <c r="P44" s="425"/>
      <c r="Q44" s="417">
        <f>+Sklop3[[#This Row],[cena/enota brez DDV v EUR]]*Sklop3[[#This Row],[Stopnja DDV (%)]]</f>
        <v>0</v>
      </c>
      <c r="R44" s="417">
        <f>+Sklop3[[#This Row],[cena/enota brez DDV v EUR]]+Sklop3[[#This Row],[Davek (EUR)]]</f>
        <v>0</v>
      </c>
      <c r="S44" s="417">
        <f>+Sklop3[[#This Row],[cena/enota brez DDV v EUR]]*Sklop3[[#This Row],[Okvirna količina]]</f>
        <v>0</v>
      </c>
      <c r="T44" s="417">
        <f>+Sklop3[[#This Row],[Končna cena/enoto mere (EUR) z DDV]]*Sklop3[[#This Row],[Okvirna količina]]</f>
        <v>0</v>
      </c>
      <c r="U44" s="426"/>
    </row>
    <row r="45" spans="1:21" s="523" customFormat="1">
      <c r="A45" s="77" t="s">
        <v>31</v>
      </c>
      <c r="B45" s="513" t="s">
        <v>883</v>
      </c>
      <c r="C45" s="144" t="s">
        <v>74</v>
      </c>
      <c r="D45" s="150" t="s">
        <v>0</v>
      </c>
      <c r="E45" s="514"/>
      <c r="F45" s="515">
        <v>35</v>
      </c>
      <c r="G45" s="422" t="s">
        <v>0</v>
      </c>
      <c r="H45" s="51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45" s="515" t="str">
        <f>IF(Sklop3[[#This Row],[ZAHTEVANA SHEMA KAKOVOSTI]]&lt;&gt;"",Sklop3[[#This Row],[Preračunana masa/volumen/kos na enoto kg]],"")</f>
        <v/>
      </c>
      <c r="J45" s="517"/>
      <c r="K45" s="518"/>
      <c r="L45" s="519"/>
      <c r="M45" s="468" t="s">
        <v>74</v>
      </c>
      <c r="N45" s="415"/>
      <c r="O45" s="469" t="s">
        <v>74</v>
      </c>
      <c r="P45" s="425"/>
      <c r="Q45" s="417">
        <f>+Sklop3[[#This Row],[cena/enota brez DDV v EUR]]*Sklop3[[#This Row],[Stopnja DDV (%)]]</f>
        <v>0</v>
      </c>
      <c r="R45" s="417">
        <f>+Sklop3[[#This Row],[cena/enota brez DDV v EUR]]+Sklop3[[#This Row],[Davek (EUR)]]</f>
        <v>0</v>
      </c>
      <c r="S45" s="417">
        <f>+Sklop3[[#This Row],[cena/enota brez DDV v EUR]]*Sklop3[[#This Row],[Okvirna količina]]</f>
        <v>0</v>
      </c>
      <c r="T45" s="417">
        <f>+Sklop3[[#This Row],[Končna cena/enoto mere (EUR) z DDV]]*Sklop3[[#This Row],[Okvirna količina]]</f>
        <v>0</v>
      </c>
      <c r="U45" s="426"/>
    </row>
    <row r="46" spans="1:21" s="523" customFormat="1">
      <c r="A46" s="624" t="s">
        <v>32</v>
      </c>
      <c r="B46" s="636" t="s">
        <v>954</v>
      </c>
      <c r="C46" s="144" t="s">
        <v>74</v>
      </c>
      <c r="D46" s="150" t="s">
        <v>0</v>
      </c>
      <c r="E46" s="421" t="s">
        <v>267</v>
      </c>
      <c r="F46" s="524">
        <v>100</v>
      </c>
      <c r="G46" s="422" t="s">
        <v>0</v>
      </c>
      <c r="H46" s="52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6" s="524">
        <f>IF(Sklop3[[#This Row],[ZAHTEVANA SHEMA KAKOVOSTI]]&lt;&gt;"",Sklop3[[#This Row],[Preračunana masa/volumen/kos na enoto kg]],"")</f>
        <v>100</v>
      </c>
      <c r="J46" s="526"/>
      <c r="K46" s="423"/>
      <c r="L46" s="424"/>
      <c r="M46" s="468" t="s">
        <v>74</v>
      </c>
      <c r="N46" s="415"/>
      <c r="O46" s="469" t="s">
        <v>74</v>
      </c>
      <c r="P46" s="425"/>
      <c r="Q46" s="417">
        <f>+Sklop3[[#This Row],[cena/enota brez DDV v EUR]]*Sklop3[[#This Row],[Stopnja DDV (%)]]</f>
        <v>0</v>
      </c>
      <c r="R46" s="417">
        <f>+Sklop3[[#This Row],[cena/enota brez DDV v EUR]]+Sklop3[[#This Row],[Davek (EUR)]]</f>
        <v>0</v>
      </c>
      <c r="S46" s="417">
        <f>+Sklop3[[#This Row],[cena/enota brez DDV v EUR]]*Sklop3[[#This Row],[Okvirna količina]]</f>
        <v>0</v>
      </c>
      <c r="T46" s="417">
        <f>+Sklop3[[#This Row],[Končna cena/enoto mere (EUR) z DDV]]*Sklop3[[#This Row],[Okvirna količina]]</f>
        <v>0</v>
      </c>
      <c r="U46" s="426"/>
    </row>
    <row r="47" spans="1:21" s="523" customFormat="1">
      <c r="A47" s="624" t="s">
        <v>33</v>
      </c>
      <c r="B47" s="636" t="s">
        <v>955</v>
      </c>
      <c r="C47" s="144" t="s">
        <v>74</v>
      </c>
      <c r="D47" s="150" t="s">
        <v>0</v>
      </c>
      <c r="E47" s="421"/>
      <c r="F47" s="524">
        <v>100</v>
      </c>
      <c r="G47" s="422" t="s">
        <v>0</v>
      </c>
      <c r="H47" s="52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7" s="524" t="str">
        <f>IF(Sklop3[[#This Row],[ZAHTEVANA SHEMA KAKOVOSTI]]&lt;&gt;"",Sklop3[[#This Row],[Preračunana masa/volumen/kos na enoto kg]],"")</f>
        <v/>
      </c>
      <c r="J47" s="526"/>
      <c r="K47" s="423"/>
      <c r="L47" s="424"/>
      <c r="M47" s="468" t="s">
        <v>74</v>
      </c>
      <c r="N47" s="415"/>
      <c r="O47" s="469" t="s">
        <v>74</v>
      </c>
      <c r="P47" s="425"/>
      <c r="Q47" s="417">
        <f>+Sklop3[[#This Row],[cena/enota brez DDV v EUR]]*Sklop3[[#This Row],[Stopnja DDV (%)]]</f>
        <v>0</v>
      </c>
      <c r="R47" s="417">
        <f>+Sklop3[[#This Row],[cena/enota brez DDV v EUR]]+Sklop3[[#This Row],[Davek (EUR)]]</f>
        <v>0</v>
      </c>
      <c r="S47" s="417">
        <f>+Sklop3[[#This Row],[cena/enota brez DDV v EUR]]*Sklop3[[#This Row],[Okvirna količina]]</f>
        <v>0</v>
      </c>
      <c r="T47" s="417">
        <f>+Sklop3[[#This Row],[Končna cena/enoto mere (EUR) z DDV]]*Sklop3[[#This Row],[Okvirna količina]]</f>
        <v>0</v>
      </c>
      <c r="U47" s="426"/>
    </row>
    <row r="48" spans="1:21">
      <c r="A48" s="487" t="s">
        <v>95</v>
      </c>
      <c r="B48" s="488"/>
      <c r="C48" s="490"/>
      <c r="D48" s="490"/>
      <c r="E48" s="491"/>
      <c r="F48" s="492"/>
      <c r="G48" s="493"/>
      <c r="H48" s="494">
        <f>SUBTOTAL(109,Sklop3[Preračunana masa/volumen/kos na enoto kg])</f>
        <v>4469</v>
      </c>
      <c r="I48" s="494">
        <f>SUBTOTAL(109,Sklop3[Živila iz shem kakovosti (kg)])</f>
        <v>1207</v>
      </c>
      <c r="J48" s="492"/>
      <c r="K48" s="495"/>
      <c r="L48" s="495"/>
      <c r="M48" s="496"/>
      <c r="N48" s="497"/>
      <c r="O48" s="497"/>
      <c r="P48" s="497"/>
      <c r="Q48" s="498"/>
      <c r="R48" s="492"/>
      <c r="S48" s="498">
        <f>SUBTOTAL(109,Sklop3[Vrednost za okvirno količino (EUR) brez DDV])</f>
        <v>0</v>
      </c>
      <c r="T48" s="498">
        <f>SUBTOTAL(109,Sklop3[Vrednost za okvirno količino (EUR) z DDV])</f>
        <v>0</v>
      </c>
      <c r="U48" s="499">
        <f>SUBTOTAL(103,Sklop3[Shema kakovosti
(nacionalne, evropske)
])</f>
        <v>0</v>
      </c>
    </row>
    <row r="49" spans="1:22" s="174" customFormat="1">
      <c r="A49" s="162"/>
      <c r="B49" s="163"/>
      <c r="C49" s="164"/>
      <c r="D49" s="164"/>
      <c r="E49" s="165"/>
      <c r="F49" s="166"/>
      <c r="G49" s="167"/>
      <c r="H49" s="168"/>
      <c r="I49" s="168"/>
      <c r="J49" s="166"/>
      <c r="K49" s="169"/>
      <c r="L49" s="169"/>
      <c r="M49" s="170"/>
      <c r="N49" s="171"/>
      <c r="O49" s="171"/>
      <c r="P49" s="171"/>
      <c r="Q49" s="172"/>
      <c r="R49" s="166"/>
      <c r="S49" s="172"/>
      <c r="T49" s="172"/>
      <c r="U49" s="173"/>
    </row>
    <row r="50" spans="1:22">
      <c r="A50" s="48" t="s">
        <v>91</v>
      </c>
      <c r="B50" s="16"/>
      <c r="C50" s="28"/>
      <c r="D50" s="28"/>
      <c r="E50" s="91"/>
      <c r="Q50" s="48"/>
      <c r="R50" s="48"/>
      <c r="S50" s="48"/>
      <c r="T50" s="48"/>
    </row>
    <row r="51" spans="1:22">
      <c r="A51" s="11" t="s">
        <v>93</v>
      </c>
      <c r="B51" s="16"/>
      <c r="C51" s="28"/>
      <c r="D51" s="28"/>
      <c r="E51" s="91"/>
    </row>
    <row r="52" spans="1:22">
      <c r="A52" s="86" t="s">
        <v>136</v>
      </c>
      <c r="F52" s="67"/>
      <c r="G52" s="67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 ht="12.75" customHeight="1">
      <c r="A53" s="98" t="s">
        <v>130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29"/>
      <c r="R53" s="29"/>
    </row>
    <row r="54" spans="1:22">
      <c r="B54" s="27"/>
      <c r="F54" s="67"/>
      <c r="G54" s="67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 ht="12.75" customHeight="1">
      <c r="A55" s="593"/>
      <c r="B55" s="593"/>
      <c r="C55" s="593"/>
      <c r="D55" s="593"/>
      <c r="E55" s="593"/>
      <c r="F55" s="593"/>
      <c r="G55" s="593"/>
      <c r="H55" s="593"/>
      <c r="I55" s="593"/>
      <c r="J55" s="593"/>
      <c r="K55" s="593"/>
      <c r="L55" s="593"/>
      <c r="M55" s="99"/>
      <c r="N55" s="99"/>
      <c r="O55" s="99"/>
      <c r="P55" s="99"/>
      <c r="Q55" s="99"/>
      <c r="R55" s="99"/>
      <c r="S55" s="99"/>
      <c r="T55" s="99"/>
      <c r="U55" s="99"/>
      <c r="V55" s="99"/>
    </row>
    <row r="56" spans="1:2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2" ht="15">
      <c r="A57" s="86" t="s">
        <v>37</v>
      </c>
      <c r="F57" s="67"/>
      <c r="G57" s="67" t="s">
        <v>38</v>
      </c>
      <c r="H57" s="29"/>
      <c r="I57" s="29"/>
      <c r="J57" s="29"/>
      <c r="K57" s="29"/>
      <c r="L57" s="29"/>
      <c r="M57" s="29"/>
      <c r="N57" s="29"/>
      <c r="O57" s="29" t="s">
        <v>39</v>
      </c>
      <c r="P57" s="29"/>
      <c r="S57" s="3"/>
      <c r="T57" s="3"/>
      <c r="U57" s="7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8"/>
      <c r="M58" s="8"/>
      <c r="N58" s="8"/>
      <c r="O58" s="8"/>
      <c r="P58" s="8"/>
      <c r="Q58" s="3"/>
      <c r="R58" s="3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</sheetData>
  <sheetProtection insertRows="0" deleteRows="0"/>
  <protectedRanges>
    <protectedRange sqref="U53" name="Obseg1_1"/>
    <protectedRange sqref="J50:P53 J56:P56 J57:K58" name="Obseg1_3"/>
    <protectedRange sqref="J54:P54 U54" name="Obseg1_4"/>
    <protectedRange sqref="U55 M55:P55" name="Obseg1_1_1_1"/>
    <protectedRange sqref="J55:L55" name="Obseg1_3_1_1"/>
    <protectedRange sqref="L57:N58" name="Obseg1"/>
  </protectedRanges>
  <mergeCells count="8">
    <mergeCell ref="B13:K13"/>
    <mergeCell ref="A55:L5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0"/>
  <sheetViews>
    <sheetView topLeftCell="A12" zoomScaleNormal="100" zoomScaleSheetLayoutView="100" workbookViewId="0">
      <selection activeCell="S26" sqref="S26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pred_rekapitulacija'!B17</f>
        <v>PERUTNINA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24">
      <c r="A16" s="77" t="s">
        <v>1</v>
      </c>
      <c r="B16" s="130" t="s">
        <v>335</v>
      </c>
      <c r="C16" s="75" t="s">
        <v>74</v>
      </c>
      <c r="D16" s="119" t="s">
        <v>0</v>
      </c>
      <c r="E16" s="153" t="s">
        <v>268</v>
      </c>
      <c r="F16" s="153">
        <v>50</v>
      </c>
      <c r="G16" s="428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139">
        <f>IF(Sklop4[[#This Row],[ZAHTEVANA SHEMA KAKOVOSTI]]&lt;&gt;"",Sklop4[[#This Row],[Preračunana masa/volumen/kos na enoto kg]],"")</f>
        <v>50</v>
      </c>
      <c r="J16" s="140"/>
      <c r="K16" s="141"/>
      <c r="L16" s="141"/>
      <c r="M16" s="161" t="s">
        <v>74</v>
      </c>
      <c r="N16" s="116"/>
      <c r="O16" s="161" t="s">
        <v>74</v>
      </c>
      <c r="P16" s="83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16"/>
    </row>
    <row r="17" spans="1:21" s="55" customFormat="1" ht="21" customHeight="1">
      <c r="A17" s="77" t="s">
        <v>3</v>
      </c>
      <c r="B17" s="310" t="s">
        <v>336</v>
      </c>
      <c r="C17" s="75" t="s">
        <v>74</v>
      </c>
      <c r="D17" s="119" t="s">
        <v>0</v>
      </c>
      <c r="E17" s="153" t="s">
        <v>268</v>
      </c>
      <c r="F17" s="311">
        <v>200</v>
      </c>
      <c r="G17" s="428" t="s">
        <v>0</v>
      </c>
      <c r="H17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321">
        <f>IF(Sklop4[[#This Row],[ZAHTEVANA SHEMA KAKOVOSTI]]&lt;&gt;"",Sklop4[[#This Row],[Preračunana masa/volumen/kos na enoto kg]],"")</f>
        <v>200</v>
      </c>
      <c r="J17" s="322"/>
      <c r="K17" s="323"/>
      <c r="L17" s="323"/>
      <c r="M17" s="161" t="s">
        <v>74</v>
      </c>
      <c r="N17" s="116"/>
      <c r="O17" s="161" t="s">
        <v>74</v>
      </c>
      <c r="P17" s="317"/>
      <c r="Q17" s="315">
        <f>+Sklop4[[#This Row],[cena/enota brez DDV v EUR]]*Sklop4[[#This Row],[Stopnja DDV (%)]]</f>
        <v>0</v>
      </c>
      <c r="R17" s="315">
        <f>+Sklop4[[#This Row],[cena/enota brez DDV v EUR]]+Sklop4[[#This Row],[Davek (EUR)]]</f>
        <v>0</v>
      </c>
      <c r="S17" s="315">
        <f>+Sklop4[[#This Row],[cena/enota brez DDV v EUR]]*Sklop4[[#This Row],[Okvirna količina]]</f>
        <v>0</v>
      </c>
      <c r="T17" s="315">
        <f>+Sklop4[[#This Row],[Končna cena/enoto mere (EUR) z DDV]]*Sklop4[[#This Row],[Okvirna količina]]</f>
        <v>0</v>
      </c>
      <c r="U17" s="259"/>
    </row>
    <row r="18" spans="1:21" s="55" customFormat="1" ht="21" customHeight="1">
      <c r="A18" s="77" t="s">
        <v>4</v>
      </c>
      <c r="B18" s="310" t="s">
        <v>337</v>
      </c>
      <c r="C18" s="75" t="s">
        <v>74</v>
      </c>
      <c r="D18" s="119" t="s">
        <v>0</v>
      </c>
      <c r="E18" s="153" t="s">
        <v>268</v>
      </c>
      <c r="F18" s="311">
        <v>400</v>
      </c>
      <c r="G18" s="428" t="s">
        <v>0</v>
      </c>
      <c r="H18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8" s="321">
        <f>IF(Sklop4[[#This Row],[ZAHTEVANA SHEMA KAKOVOSTI]]&lt;&gt;"",Sklop4[[#This Row],[Preračunana masa/volumen/kos na enoto kg]],"")</f>
        <v>400</v>
      </c>
      <c r="J18" s="322"/>
      <c r="K18" s="323"/>
      <c r="L18" s="323"/>
      <c r="M18" s="161" t="s">
        <v>74</v>
      </c>
      <c r="N18" s="116"/>
      <c r="O18" s="161" t="s">
        <v>74</v>
      </c>
      <c r="P18" s="317"/>
      <c r="Q18" s="315">
        <f>+Sklop4[[#This Row],[cena/enota brez DDV v EUR]]*Sklop4[[#This Row],[Stopnja DDV (%)]]</f>
        <v>0</v>
      </c>
      <c r="R18" s="315">
        <f>+Sklop4[[#This Row],[cena/enota brez DDV v EUR]]+Sklop4[[#This Row],[Davek (EUR)]]</f>
        <v>0</v>
      </c>
      <c r="S18" s="315">
        <f>+Sklop4[[#This Row],[cena/enota brez DDV v EUR]]*Sklop4[[#This Row],[Okvirna količina]]</f>
        <v>0</v>
      </c>
      <c r="T18" s="315">
        <f>+Sklop4[[#This Row],[Končna cena/enoto mere (EUR) z DDV]]*Sklop4[[#This Row],[Okvirna količina]]</f>
        <v>0</v>
      </c>
      <c r="U18" s="259"/>
    </row>
    <row r="19" spans="1:21" s="55" customFormat="1" ht="12">
      <c r="A19" s="77" t="s">
        <v>5</v>
      </c>
      <c r="B19" s="310" t="s">
        <v>338</v>
      </c>
      <c r="C19" s="75" t="s">
        <v>74</v>
      </c>
      <c r="D19" s="119" t="s">
        <v>0</v>
      </c>
      <c r="E19" s="153" t="s">
        <v>268</v>
      </c>
      <c r="F19" s="311">
        <v>50</v>
      </c>
      <c r="G19" s="428" t="s">
        <v>0</v>
      </c>
      <c r="H19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321">
        <f>IF(Sklop4[[#This Row],[ZAHTEVANA SHEMA KAKOVOSTI]]&lt;&gt;"",Sklop4[[#This Row],[Preračunana masa/volumen/kos na enoto kg]],"")</f>
        <v>50</v>
      </c>
      <c r="J19" s="322"/>
      <c r="K19" s="323"/>
      <c r="L19" s="323"/>
      <c r="M19" s="161" t="s">
        <v>74</v>
      </c>
      <c r="N19" s="116"/>
      <c r="O19" s="161" t="s">
        <v>74</v>
      </c>
      <c r="P19" s="317"/>
      <c r="Q19" s="315">
        <f>+Sklop4[[#This Row],[cena/enota brez DDV v EUR]]*Sklop4[[#This Row],[Stopnja DDV (%)]]</f>
        <v>0</v>
      </c>
      <c r="R19" s="315">
        <f>+Sklop4[[#This Row],[cena/enota brez DDV v EUR]]+Sklop4[[#This Row],[Davek (EUR)]]</f>
        <v>0</v>
      </c>
      <c r="S19" s="315">
        <f>+Sklop4[[#This Row],[cena/enota brez DDV v EUR]]*Sklop4[[#This Row],[Okvirna količina]]</f>
        <v>0</v>
      </c>
      <c r="T19" s="315">
        <f>+Sklop4[[#This Row],[Končna cena/enoto mere (EUR) z DDV]]*Sklop4[[#This Row],[Okvirna količina]]</f>
        <v>0</v>
      </c>
      <c r="U19" s="259"/>
    </row>
    <row r="20" spans="1:21" s="55" customFormat="1" ht="24">
      <c r="A20" s="77" t="s">
        <v>6</v>
      </c>
      <c r="B20" s="310" t="s">
        <v>339</v>
      </c>
      <c r="C20" s="75" t="s">
        <v>74</v>
      </c>
      <c r="D20" s="119" t="s">
        <v>0</v>
      </c>
      <c r="E20" s="153" t="s">
        <v>268</v>
      </c>
      <c r="F20" s="311">
        <v>400</v>
      </c>
      <c r="G20" s="428" t="s">
        <v>0</v>
      </c>
      <c r="H20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0" s="321">
        <f>IF(Sklop4[[#This Row],[ZAHTEVANA SHEMA KAKOVOSTI]]&lt;&gt;"",Sklop4[[#This Row],[Preračunana masa/volumen/kos na enoto kg]],"")</f>
        <v>400</v>
      </c>
      <c r="J20" s="322"/>
      <c r="K20" s="323"/>
      <c r="L20" s="323"/>
      <c r="M20" s="161" t="s">
        <v>74</v>
      </c>
      <c r="N20" s="116"/>
      <c r="O20" s="161" t="s">
        <v>74</v>
      </c>
      <c r="P20" s="317"/>
      <c r="Q20" s="315">
        <f>+Sklop4[[#This Row],[cena/enota brez DDV v EUR]]*Sklop4[[#This Row],[Stopnja DDV (%)]]</f>
        <v>0</v>
      </c>
      <c r="R20" s="315">
        <f>+Sklop4[[#This Row],[cena/enota brez DDV v EUR]]+Sklop4[[#This Row],[Davek (EUR)]]</f>
        <v>0</v>
      </c>
      <c r="S20" s="315">
        <f>+Sklop4[[#This Row],[cena/enota brez DDV v EUR]]*Sklop4[[#This Row],[Okvirna količina]]</f>
        <v>0</v>
      </c>
      <c r="T20" s="315">
        <f>+Sklop4[[#This Row],[Končna cena/enoto mere (EUR) z DDV]]*Sklop4[[#This Row],[Okvirna količina]]</f>
        <v>0</v>
      </c>
      <c r="U20" s="259"/>
    </row>
    <row r="21" spans="1:21" s="55" customFormat="1" ht="24">
      <c r="A21" s="77" t="s">
        <v>7</v>
      </c>
      <c r="B21" s="427" t="s">
        <v>340</v>
      </c>
      <c r="C21" s="75" t="s">
        <v>74</v>
      </c>
      <c r="D21" s="119" t="s">
        <v>0</v>
      </c>
      <c r="E21" s="153" t="s">
        <v>268</v>
      </c>
      <c r="F21" s="411">
        <v>260</v>
      </c>
      <c r="G21" s="428" t="s">
        <v>0</v>
      </c>
      <c r="H21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21" s="429">
        <f>IF(Sklop4[[#This Row],[ZAHTEVANA SHEMA KAKOVOSTI]]&lt;&gt;"",Sklop4[[#This Row],[Preračunana masa/volumen/kos na enoto kg]],"")</f>
        <v>260</v>
      </c>
      <c r="J21" s="430"/>
      <c r="K21" s="431"/>
      <c r="L21" s="431"/>
      <c r="M21" s="161" t="s">
        <v>74</v>
      </c>
      <c r="N21" s="433"/>
      <c r="O21" s="161" t="s">
        <v>74</v>
      </c>
      <c r="P21" s="416"/>
      <c r="Q21" s="417">
        <f>+Sklop4[[#This Row],[cena/enota brez DDV v EUR]]*Sklop4[[#This Row],[Stopnja DDV (%)]]</f>
        <v>0</v>
      </c>
      <c r="R21" s="417">
        <f>+Sklop4[[#This Row],[cena/enota brez DDV v EUR]]+Sklop4[[#This Row],[Davek (EUR)]]</f>
        <v>0</v>
      </c>
      <c r="S21" s="417">
        <f>+Sklop4[[#This Row],[cena/enota brez DDV v EUR]]*Sklop4[[#This Row],[Okvirna količina]]</f>
        <v>0</v>
      </c>
      <c r="T21" s="417">
        <f>+Sklop4[[#This Row],[Končna cena/enoto mere (EUR) z DDV]]*Sklop4[[#This Row],[Okvirna količina]]</f>
        <v>0</v>
      </c>
      <c r="U21" s="432"/>
    </row>
    <row r="22" spans="1:21" s="55" customFormat="1" ht="24">
      <c r="A22" s="77" t="s">
        <v>8</v>
      </c>
      <c r="B22" s="427" t="s">
        <v>341</v>
      </c>
      <c r="C22" s="75" t="s">
        <v>74</v>
      </c>
      <c r="D22" s="119" t="s">
        <v>0</v>
      </c>
      <c r="E22" s="153" t="s">
        <v>268</v>
      </c>
      <c r="F22" s="411">
        <v>300</v>
      </c>
      <c r="G22" s="428" t="s">
        <v>0</v>
      </c>
      <c r="H22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429">
        <f>IF(Sklop4[[#This Row],[ZAHTEVANA SHEMA KAKOVOSTI]]&lt;&gt;"",Sklop4[[#This Row],[Preračunana masa/volumen/kos na enoto kg]],"")</f>
        <v>300</v>
      </c>
      <c r="J22" s="430"/>
      <c r="K22" s="431"/>
      <c r="L22" s="431"/>
      <c r="M22" s="161" t="s">
        <v>74</v>
      </c>
      <c r="N22" s="433"/>
      <c r="O22" s="161" t="s">
        <v>74</v>
      </c>
      <c r="P22" s="416"/>
      <c r="Q22" s="417">
        <f>+Sklop4[[#This Row],[cena/enota brez DDV v EUR]]*Sklop4[[#This Row],[Stopnja DDV (%)]]</f>
        <v>0</v>
      </c>
      <c r="R22" s="417">
        <f>+Sklop4[[#This Row],[cena/enota brez DDV v EUR]]+Sklop4[[#This Row],[Davek (EUR)]]</f>
        <v>0</v>
      </c>
      <c r="S22" s="417">
        <f>+Sklop4[[#This Row],[cena/enota brez DDV v EUR]]*Sklop4[[#This Row],[Okvirna količina]]</f>
        <v>0</v>
      </c>
      <c r="T22" s="417">
        <f>+Sklop4[[#This Row],[Končna cena/enoto mere (EUR) z DDV]]*Sklop4[[#This Row],[Okvirna količina]]</f>
        <v>0</v>
      </c>
      <c r="U22" s="432"/>
    </row>
    <row r="23" spans="1:21" s="55" customFormat="1" ht="24">
      <c r="A23" s="77" t="s">
        <v>9</v>
      </c>
      <c r="B23" s="427" t="s">
        <v>342</v>
      </c>
      <c r="C23" s="75" t="s">
        <v>74</v>
      </c>
      <c r="D23" s="119" t="s">
        <v>0</v>
      </c>
      <c r="E23" s="153" t="s">
        <v>268</v>
      </c>
      <c r="F23" s="411">
        <v>200</v>
      </c>
      <c r="G23" s="428" t="s">
        <v>0</v>
      </c>
      <c r="H23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429">
        <f>IF(Sklop4[[#This Row],[ZAHTEVANA SHEMA KAKOVOSTI]]&lt;&gt;"",Sklop4[[#This Row],[Preračunana masa/volumen/kos na enoto kg]],"")</f>
        <v>200</v>
      </c>
      <c r="J23" s="430"/>
      <c r="K23" s="431"/>
      <c r="L23" s="431"/>
      <c r="M23" s="161" t="s">
        <v>74</v>
      </c>
      <c r="N23" s="433"/>
      <c r="O23" s="161" t="s">
        <v>74</v>
      </c>
      <c r="P23" s="416"/>
      <c r="Q23" s="417">
        <f>+Sklop4[[#This Row],[cena/enota brez DDV v EUR]]*Sklop4[[#This Row],[Stopnja DDV (%)]]</f>
        <v>0</v>
      </c>
      <c r="R23" s="417">
        <f>+Sklop4[[#This Row],[cena/enota brez DDV v EUR]]+Sklop4[[#This Row],[Davek (EUR)]]</f>
        <v>0</v>
      </c>
      <c r="S23" s="417">
        <f>+Sklop4[[#This Row],[cena/enota brez DDV v EUR]]*Sklop4[[#This Row],[Okvirna količina]]</f>
        <v>0</v>
      </c>
      <c r="T23" s="417">
        <f>+Sklop4[[#This Row],[Končna cena/enoto mere (EUR) z DDV]]*Sklop4[[#This Row],[Okvirna količina]]</f>
        <v>0</v>
      </c>
      <c r="U23" s="432"/>
    </row>
    <row r="24" spans="1:21" s="55" customFormat="1" ht="12">
      <c r="A24" s="77" t="s">
        <v>10</v>
      </c>
      <c r="B24" s="427" t="s">
        <v>343</v>
      </c>
      <c r="C24" s="75" t="s">
        <v>74</v>
      </c>
      <c r="D24" s="119" t="s">
        <v>0</v>
      </c>
      <c r="E24" s="421"/>
      <c r="F24" s="411">
        <v>40</v>
      </c>
      <c r="G24" s="428" t="s">
        <v>0</v>
      </c>
      <c r="H24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4" s="429" t="str">
        <f>IF(Sklop4[[#This Row],[ZAHTEVANA SHEMA KAKOVOSTI]]&lt;&gt;"",Sklop4[[#This Row],[Preračunana masa/volumen/kos na enoto kg]],"")</f>
        <v/>
      </c>
      <c r="J24" s="430"/>
      <c r="K24" s="431"/>
      <c r="L24" s="431"/>
      <c r="M24" s="161" t="s">
        <v>74</v>
      </c>
      <c r="N24" s="433"/>
      <c r="O24" s="161" t="s">
        <v>74</v>
      </c>
      <c r="P24" s="416"/>
      <c r="Q24" s="417">
        <f>+Sklop4[[#This Row],[cena/enota brez DDV v EUR]]*Sklop4[[#This Row],[Stopnja DDV (%)]]</f>
        <v>0</v>
      </c>
      <c r="R24" s="417">
        <f>+Sklop4[[#This Row],[cena/enota brez DDV v EUR]]+Sklop4[[#This Row],[Davek (EUR)]]</f>
        <v>0</v>
      </c>
      <c r="S24" s="417">
        <f>+Sklop4[[#This Row],[cena/enota brez DDV v EUR]]*Sklop4[[#This Row],[Okvirna količina]]</f>
        <v>0</v>
      </c>
      <c r="T24" s="417">
        <f>+Sklop4[[#This Row],[Končna cena/enoto mere (EUR) z DDV]]*Sklop4[[#This Row],[Okvirna količina]]</f>
        <v>0</v>
      </c>
      <c r="U24" s="432"/>
    </row>
    <row r="25" spans="1:21" s="55" customFormat="1" ht="12">
      <c r="A25" s="77" t="s">
        <v>11</v>
      </c>
      <c r="B25" s="427" t="s">
        <v>344</v>
      </c>
      <c r="C25" s="75" t="s">
        <v>74</v>
      </c>
      <c r="D25" s="119" t="s">
        <v>0</v>
      </c>
      <c r="E25" s="421"/>
      <c r="F25" s="411">
        <v>140</v>
      </c>
      <c r="G25" s="428" t="s">
        <v>0</v>
      </c>
      <c r="H25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5" s="429" t="str">
        <f>IF(Sklop4[[#This Row],[ZAHTEVANA SHEMA KAKOVOSTI]]&lt;&gt;"",Sklop4[[#This Row],[Preračunana masa/volumen/kos na enoto kg]],"")</f>
        <v/>
      </c>
      <c r="J25" s="430"/>
      <c r="K25" s="431"/>
      <c r="L25" s="431"/>
      <c r="M25" s="161" t="s">
        <v>74</v>
      </c>
      <c r="N25" s="433"/>
      <c r="O25" s="161" t="s">
        <v>74</v>
      </c>
      <c r="P25" s="416"/>
      <c r="Q25" s="417">
        <f>+Sklop4[[#This Row],[cena/enota brez DDV v EUR]]*Sklop4[[#This Row],[Stopnja DDV (%)]]</f>
        <v>0</v>
      </c>
      <c r="R25" s="417">
        <f>+Sklop4[[#This Row],[cena/enota brez DDV v EUR]]+Sklop4[[#This Row],[Davek (EUR)]]</f>
        <v>0</v>
      </c>
      <c r="S25" s="417">
        <f>+Sklop4[[#This Row],[cena/enota brez DDV v EUR]]*Sklop4[[#This Row],[Okvirna količina]]</f>
        <v>0</v>
      </c>
      <c r="T25" s="417">
        <f>+Sklop4[[#This Row],[Končna cena/enoto mere (EUR) z DDV]]*Sklop4[[#This Row],[Okvirna količina]]</f>
        <v>0</v>
      </c>
      <c r="U25" s="432"/>
    </row>
    <row r="26" spans="1:21" s="55" customFormat="1" ht="12">
      <c r="A26" s="77" t="s">
        <v>12</v>
      </c>
      <c r="B26" s="427" t="s">
        <v>345</v>
      </c>
      <c r="C26" s="75" t="s">
        <v>74</v>
      </c>
      <c r="D26" s="119" t="s">
        <v>0</v>
      </c>
      <c r="E26" s="421"/>
      <c r="F26" s="411">
        <v>330</v>
      </c>
      <c r="G26" s="428" t="s">
        <v>0</v>
      </c>
      <c r="H26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330</v>
      </c>
      <c r="I26" s="429" t="str">
        <f>IF(Sklop4[[#This Row],[ZAHTEVANA SHEMA KAKOVOSTI]]&lt;&gt;"",Sklop4[[#This Row],[Preračunana masa/volumen/kos na enoto kg]],"")</f>
        <v/>
      </c>
      <c r="J26" s="430"/>
      <c r="K26" s="431"/>
      <c r="L26" s="431"/>
      <c r="M26" s="161" t="s">
        <v>74</v>
      </c>
      <c r="N26" s="433"/>
      <c r="O26" s="161" t="s">
        <v>74</v>
      </c>
      <c r="P26" s="416"/>
      <c r="Q26" s="417">
        <f>+Sklop4[[#This Row],[cena/enota brez DDV v EUR]]*Sklop4[[#This Row],[Stopnja DDV (%)]]</f>
        <v>0</v>
      </c>
      <c r="R26" s="417">
        <f>+Sklop4[[#This Row],[cena/enota brez DDV v EUR]]+Sklop4[[#This Row],[Davek (EUR)]]</f>
        <v>0</v>
      </c>
      <c r="S26" s="417">
        <f>+Sklop4[[#This Row],[cena/enota brez DDV v EUR]]*Sklop4[[#This Row],[Okvirna količina]]</f>
        <v>0</v>
      </c>
      <c r="T26" s="417">
        <f>+Sklop4[[#This Row],[Končna cena/enoto mere (EUR) z DDV]]*Sklop4[[#This Row],[Okvirna količina]]</f>
        <v>0</v>
      </c>
      <c r="U26" s="432"/>
    </row>
    <row r="27" spans="1:21" s="55" customFormat="1" ht="12">
      <c r="A27" s="77" t="s">
        <v>13</v>
      </c>
      <c r="B27" s="427" t="s">
        <v>346</v>
      </c>
      <c r="C27" s="75" t="s">
        <v>74</v>
      </c>
      <c r="D27" s="119" t="s">
        <v>0</v>
      </c>
      <c r="E27" s="421"/>
      <c r="F27" s="411">
        <v>150</v>
      </c>
      <c r="G27" s="428" t="s">
        <v>0</v>
      </c>
      <c r="H27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7" s="429" t="str">
        <f>IF(Sklop4[[#This Row],[ZAHTEVANA SHEMA KAKOVOSTI]]&lt;&gt;"",Sklop4[[#This Row],[Preračunana masa/volumen/kos na enoto kg]],"")</f>
        <v/>
      </c>
      <c r="J27" s="430"/>
      <c r="K27" s="431"/>
      <c r="L27" s="431"/>
      <c r="M27" s="161" t="s">
        <v>74</v>
      </c>
      <c r="N27" s="433"/>
      <c r="O27" s="161" t="s">
        <v>74</v>
      </c>
      <c r="P27" s="416"/>
      <c r="Q27" s="417">
        <f>+Sklop4[[#This Row],[cena/enota brez DDV v EUR]]*Sklop4[[#This Row],[Stopnja DDV (%)]]</f>
        <v>0</v>
      </c>
      <c r="R27" s="417">
        <f>+Sklop4[[#This Row],[cena/enota brez DDV v EUR]]+Sklop4[[#This Row],[Davek (EUR)]]</f>
        <v>0</v>
      </c>
      <c r="S27" s="417">
        <f>+Sklop4[[#This Row],[cena/enota brez DDV v EUR]]*Sklop4[[#This Row],[Okvirna količina]]</f>
        <v>0</v>
      </c>
      <c r="T27" s="417">
        <f>+Sklop4[[#This Row],[Končna cena/enoto mere (EUR) z DDV]]*Sklop4[[#This Row],[Okvirna količina]]</f>
        <v>0</v>
      </c>
      <c r="U27" s="432"/>
    </row>
    <row r="28" spans="1:21" s="55" customFormat="1" ht="12">
      <c r="A28" s="77" t="s">
        <v>14</v>
      </c>
      <c r="B28" s="427" t="s">
        <v>347</v>
      </c>
      <c r="C28" s="75" t="s">
        <v>74</v>
      </c>
      <c r="D28" s="119" t="s">
        <v>0</v>
      </c>
      <c r="E28" s="421"/>
      <c r="F28" s="411">
        <v>60</v>
      </c>
      <c r="G28" s="428" t="s">
        <v>0</v>
      </c>
      <c r="H28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8" s="429" t="str">
        <f>IF(Sklop4[[#This Row],[ZAHTEVANA SHEMA KAKOVOSTI]]&lt;&gt;"",Sklop4[[#This Row],[Preračunana masa/volumen/kos na enoto kg]],"")</f>
        <v/>
      </c>
      <c r="J28" s="430"/>
      <c r="K28" s="431"/>
      <c r="L28" s="431"/>
      <c r="M28" s="161" t="s">
        <v>74</v>
      </c>
      <c r="N28" s="433"/>
      <c r="O28" s="161" t="s">
        <v>74</v>
      </c>
      <c r="P28" s="416"/>
      <c r="Q28" s="417">
        <f>+Sklop4[[#This Row],[cena/enota brez DDV v EUR]]*Sklop4[[#This Row],[Stopnja DDV (%)]]</f>
        <v>0</v>
      </c>
      <c r="R28" s="417">
        <f>+Sklop4[[#This Row],[cena/enota brez DDV v EUR]]+Sklop4[[#This Row],[Davek (EUR)]]</f>
        <v>0</v>
      </c>
      <c r="S28" s="417">
        <f>+Sklop4[[#This Row],[cena/enota brez DDV v EUR]]*Sklop4[[#This Row],[Okvirna količina]]</f>
        <v>0</v>
      </c>
      <c r="T28" s="417">
        <f>+Sklop4[[#This Row],[Končna cena/enoto mere (EUR) z DDV]]*Sklop4[[#This Row],[Okvirna količina]]</f>
        <v>0</v>
      </c>
      <c r="U28" s="432"/>
    </row>
    <row r="29" spans="1:21" s="55" customFormat="1" ht="24">
      <c r="A29" s="77" t="s">
        <v>15</v>
      </c>
      <c r="B29" s="427" t="s">
        <v>348</v>
      </c>
      <c r="C29" s="75" t="s">
        <v>74</v>
      </c>
      <c r="D29" s="119" t="s">
        <v>0</v>
      </c>
      <c r="E29" s="421" t="s">
        <v>268</v>
      </c>
      <c r="F29" s="411">
        <v>150</v>
      </c>
      <c r="G29" s="428" t="s">
        <v>0</v>
      </c>
      <c r="H29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9" s="429">
        <f>IF(Sklop4[[#This Row],[ZAHTEVANA SHEMA KAKOVOSTI]]&lt;&gt;"",Sklop4[[#This Row],[Preračunana masa/volumen/kos na enoto kg]],"")</f>
        <v>150</v>
      </c>
      <c r="J29" s="430"/>
      <c r="K29" s="431"/>
      <c r="L29" s="431"/>
      <c r="M29" s="161" t="s">
        <v>74</v>
      </c>
      <c r="N29" s="433"/>
      <c r="O29" s="161" t="s">
        <v>74</v>
      </c>
      <c r="P29" s="416"/>
      <c r="Q29" s="417">
        <f>+Sklop4[[#This Row],[cena/enota brez DDV v EUR]]*Sklop4[[#This Row],[Stopnja DDV (%)]]</f>
        <v>0</v>
      </c>
      <c r="R29" s="417">
        <f>+Sklop4[[#This Row],[cena/enota brez DDV v EUR]]+Sklop4[[#This Row],[Davek (EUR)]]</f>
        <v>0</v>
      </c>
      <c r="S29" s="417">
        <f>+Sklop4[[#This Row],[cena/enota brez DDV v EUR]]*Sklop4[[#This Row],[Okvirna količina]]</f>
        <v>0</v>
      </c>
      <c r="T29" s="417">
        <f>+Sklop4[[#This Row],[Končna cena/enoto mere (EUR) z DDV]]*Sklop4[[#This Row],[Okvirna količina]]</f>
        <v>0</v>
      </c>
      <c r="U29" s="432"/>
    </row>
    <row r="30" spans="1:21" s="55" customFormat="1" ht="12">
      <c r="A30" s="77" t="s">
        <v>16</v>
      </c>
      <c r="B30" s="427" t="s">
        <v>349</v>
      </c>
      <c r="C30" s="75" t="s">
        <v>74</v>
      </c>
      <c r="D30" s="119" t="s">
        <v>0</v>
      </c>
      <c r="E30" s="421"/>
      <c r="F30" s="411">
        <v>50</v>
      </c>
      <c r="G30" s="428" t="s">
        <v>0</v>
      </c>
      <c r="H30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0" s="429" t="str">
        <f>IF(Sklop4[[#This Row],[ZAHTEVANA SHEMA KAKOVOSTI]]&lt;&gt;"",Sklop4[[#This Row],[Preračunana masa/volumen/kos na enoto kg]],"")</f>
        <v/>
      </c>
      <c r="J30" s="430"/>
      <c r="K30" s="431"/>
      <c r="L30" s="431"/>
      <c r="M30" s="161" t="s">
        <v>74</v>
      </c>
      <c r="N30" s="433"/>
      <c r="O30" s="161" t="s">
        <v>74</v>
      </c>
      <c r="P30" s="416"/>
      <c r="Q30" s="417">
        <f>+Sklop4[[#This Row],[cena/enota brez DDV v EUR]]*Sklop4[[#This Row],[Stopnja DDV (%)]]</f>
        <v>0</v>
      </c>
      <c r="R30" s="417">
        <f>+Sklop4[[#This Row],[cena/enota brez DDV v EUR]]+Sklop4[[#This Row],[Davek (EUR)]]</f>
        <v>0</v>
      </c>
      <c r="S30" s="417">
        <f>+Sklop4[[#This Row],[cena/enota brez DDV v EUR]]*Sklop4[[#This Row],[Okvirna količina]]</f>
        <v>0</v>
      </c>
      <c r="T30" s="417">
        <f>+Sklop4[[#This Row],[Končna cena/enoto mere (EUR) z DDV]]*Sklop4[[#This Row],[Okvirna količina]]</f>
        <v>0</v>
      </c>
      <c r="U30" s="432"/>
    </row>
    <row r="31" spans="1:21" s="55" customFormat="1" ht="12">
      <c r="A31" s="77" t="s">
        <v>17</v>
      </c>
      <c r="B31" s="427" t="s">
        <v>350</v>
      </c>
      <c r="C31" s="75" t="s">
        <v>74</v>
      </c>
      <c r="D31" s="119" t="s">
        <v>0</v>
      </c>
      <c r="E31" s="421" t="s">
        <v>268</v>
      </c>
      <c r="F31" s="411">
        <v>100</v>
      </c>
      <c r="G31" s="428" t="s">
        <v>0</v>
      </c>
      <c r="H31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429">
        <f>IF(Sklop4[[#This Row],[ZAHTEVANA SHEMA KAKOVOSTI]]&lt;&gt;"",Sklop4[[#This Row],[Preračunana masa/volumen/kos na enoto kg]],"")</f>
        <v>100</v>
      </c>
      <c r="J31" s="430"/>
      <c r="K31" s="431"/>
      <c r="L31" s="431"/>
      <c r="M31" s="161" t="s">
        <v>74</v>
      </c>
      <c r="N31" s="433"/>
      <c r="O31" s="161" t="s">
        <v>74</v>
      </c>
      <c r="P31" s="416"/>
      <c r="Q31" s="417">
        <f>+Sklop4[[#This Row],[cena/enota brez DDV v EUR]]*Sklop4[[#This Row],[Stopnja DDV (%)]]</f>
        <v>0</v>
      </c>
      <c r="R31" s="417">
        <f>+Sklop4[[#This Row],[cena/enota brez DDV v EUR]]+Sklop4[[#This Row],[Davek (EUR)]]</f>
        <v>0</v>
      </c>
      <c r="S31" s="417">
        <f>+Sklop4[[#This Row],[cena/enota brez DDV v EUR]]*Sklop4[[#This Row],[Okvirna količina]]</f>
        <v>0</v>
      </c>
      <c r="T31" s="417">
        <f>+Sklop4[[#This Row],[Končna cena/enoto mere (EUR) z DDV]]*Sklop4[[#This Row],[Okvirna količina]]</f>
        <v>0</v>
      </c>
      <c r="U31" s="432"/>
    </row>
    <row r="32" spans="1:21" s="55" customFormat="1" ht="24">
      <c r="A32" s="77" t="s">
        <v>18</v>
      </c>
      <c r="B32" s="427" t="s">
        <v>351</v>
      </c>
      <c r="C32" s="75" t="s">
        <v>74</v>
      </c>
      <c r="D32" s="119" t="s">
        <v>0</v>
      </c>
      <c r="E32" s="421" t="s">
        <v>268</v>
      </c>
      <c r="F32" s="411">
        <v>250</v>
      </c>
      <c r="G32" s="428" t="s">
        <v>0</v>
      </c>
      <c r="H32" s="4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2" s="429">
        <f>IF(Sklop4[[#This Row],[ZAHTEVANA SHEMA KAKOVOSTI]]&lt;&gt;"",Sklop4[[#This Row],[Preračunana masa/volumen/kos na enoto kg]],"")</f>
        <v>250</v>
      </c>
      <c r="J32" s="430"/>
      <c r="K32" s="431"/>
      <c r="L32" s="431"/>
      <c r="M32" s="161" t="s">
        <v>74</v>
      </c>
      <c r="N32" s="433"/>
      <c r="O32" s="161" t="s">
        <v>74</v>
      </c>
      <c r="P32" s="416"/>
      <c r="Q32" s="417">
        <f>+Sklop4[[#This Row],[cena/enota brez DDV v EUR]]*Sklop4[[#This Row],[Stopnja DDV (%)]]</f>
        <v>0</v>
      </c>
      <c r="R32" s="417">
        <f>+Sklop4[[#This Row],[cena/enota brez DDV v EUR]]+Sklop4[[#This Row],[Davek (EUR)]]</f>
        <v>0</v>
      </c>
      <c r="S32" s="417">
        <f>+Sklop4[[#This Row],[cena/enota brez DDV v EUR]]*Sklop4[[#This Row],[Okvirna količina]]</f>
        <v>0</v>
      </c>
      <c r="T32" s="417">
        <f>+Sklop4[[#This Row],[Končna cena/enoto mere (EUR) z DDV]]*Sklop4[[#This Row],[Okvirna količina]]</f>
        <v>0</v>
      </c>
      <c r="U32" s="432"/>
    </row>
    <row r="33" spans="1:22" s="55" customFormat="1" ht="24">
      <c r="A33" s="77" t="s">
        <v>19</v>
      </c>
      <c r="B33" s="310" t="s">
        <v>352</v>
      </c>
      <c r="C33" s="75" t="s">
        <v>74</v>
      </c>
      <c r="D33" s="119" t="s">
        <v>0</v>
      </c>
      <c r="E33" s="153" t="s">
        <v>268</v>
      </c>
      <c r="F33" s="311">
        <v>160</v>
      </c>
      <c r="G33" s="428" t="s">
        <v>0</v>
      </c>
      <c r="H33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33" s="321">
        <f>IF(Sklop4[[#This Row],[ZAHTEVANA SHEMA KAKOVOSTI]]&lt;&gt;"",Sklop4[[#This Row],[Preračunana masa/volumen/kos na enoto kg]],"")</f>
        <v>160</v>
      </c>
      <c r="J33" s="322"/>
      <c r="K33" s="323"/>
      <c r="L33" s="323"/>
      <c r="M33" s="161" t="s">
        <v>74</v>
      </c>
      <c r="N33" s="116"/>
      <c r="O33" s="161" t="s">
        <v>74</v>
      </c>
      <c r="P33" s="317"/>
      <c r="Q33" s="315">
        <f>+Sklop4[[#This Row],[cena/enota brez DDV v EUR]]*Sklop4[[#This Row],[Stopnja DDV (%)]]</f>
        <v>0</v>
      </c>
      <c r="R33" s="315">
        <f>+Sklop4[[#This Row],[cena/enota brez DDV v EUR]]+Sklop4[[#This Row],[Davek (EUR)]]</f>
        <v>0</v>
      </c>
      <c r="S33" s="315">
        <f>+Sklop4[[#This Row],[cena/enota brez DDV v EUR]]*Sklop4[[#This Row],[Okvirna količina]]</f>
        <v>0</v>
      </c>
      <c r="T33" s="315">
        <f>+Sklop4[[#This Row],[Končna cena/enoto mere (EUR) z DDV]]*Sklop4[[#This Row],[Okvirna količina]]</f>
        <v>0</v>
      </c>
      <c r="U33" s="259"/>
    </row>
    <row r="34" spans="1:22" s="55" customFormat="1" ht="12">
      <c r="A34" s="77" t="s">
        <v>20</v>
      </c>
      <c r="B34" s="310" t="s">
        <v>353</v>
      </c>
      <c r="C34" s="75" t="s">
        <v>74</v>
      </c>
      <c r="D34" s="119" t="s">
        <v>0</v>
      </c>
      <c r="E34" s="153"/>
      <c r="F34" s="311">
        <v>25</v>
      </c>
      <c r="G34" s="428" t="s">
        <v>0</v>
      </c>
      <c r="H34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4" s="321" t="str">
        <f>IF(Sklop4[[#This Row],[ZAHTEVANA SHEMA KAKOVOSTI]]&lt;&gt;"",Sklop4[[#This Row],[Preračunana masa/volumen/kos na enoto kg]],"")</f>
        <v/>
      </c>
      <c r="J34" s="322"/>
      <c r="K34" s="323"/>
      <c r="L34" s="323"/>
      <c r="M34" s="161" t="s">
        <v>74</v>
      </c>
      <c r="N34" s="116"/>
      <c r="O34" s="161" t="s">
        <v>74</v>
      </c>
      <c r="P34" s="317"/>
      <c r="Q34" s="315">
        <f>+Sklop4[[#This Row],[cena/enota brez DDV v EUR]]*Sklop4[[#This Row],[Stopnja DDV (%)]]</f>
        <v>0</v>
      </c>
      <c r="R34" s="315">
        <f>+Sklop4[[#This Row],[cena/enota brez DDV v EUR]]+Sklop4[[#This Row],[Davek (EUR)]]</f>
        <v>0</v>
      </c>
      <c r="S34" s="315">
        <f>+Sklop4[[#This Row],[cena/enota brez DDV v EUR]]*Sklop4[[#This Row],[Okvirna količina]]</f>
        <v>0</v>
      </c>
      <c r="T34" s="315">
        <f>+Sklop4[[#This Row],[Končna cena/enoto mere (EUR) z DDV]]*Sklop4[[#This Row],[Okvirna količina]]</f>
        <v>0</v>
      </c>
      <c r="U34" s="259"/>
    </row>
    <row r="35" spans="1:22" s="55" customFormat="1" ht="12">
      <c r="A35" s="77" t="s">
        <v>21</v>
      </c>
      <c r="B35" s="310" t="s">
        <v>354</v>
      </c>
      <c r="C35" s="75" t="s">
        <v>74</v>
      </c>
      <c r="D35" s="119" t="s">
        <v>0</v>
      </c>
      <c r="E35" s="153"/>
      <c r="F35" s="311">
        <v>80</v>
      </c>
      <c r="G35" s="428" t="s">
        <v>0</v>
      </c>
      <c r="H35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5" s="321" t="str">
        <f>IF(Sklop4[[#This Row],[ZAHTEVANA SHEMA KAKOVOSTI]]&lt;&gt;"",Sklop4[[#This Row],[Preračunana masa/volumen/kos na enoto kg]],"")</f>
        <v/>
      </c>
      <c r="J35" s="322"/>
      <c r="K35" s="323"/>
      <c r="L35" s="323"/>
      <c r="M35" s="161" t="s">
        <v>74</v>
      </c>
      <c r="N35" s="116"/>
      <c r="O35" s="161" t="s">
        <v>74</v>
      </c>
      <c r="P35" s="317"/>
      <c r="Q35" s="315">
        <f>+Sklop4[[#This Row],[cena/enota brez DDV v EUR]]*Sklop4[[#This Row],[Stopnja DDV (%)]]</f>
        <v>0</v>
      </c>
      <c r="R35" s="315">
        <f>+Sklop4[[#This Row],[cena/enota brez DDV v EUR]]+Sklop4[[#This Row],[Davek (EUR)]]</f>
        <v>0</v>
      </c>
      <c r="S35" s="315">
        <f>+Sklop4[[#This Row],[cena/enota brez DDV v EUR]]*Sklop4[[#This Row],[Okvirna količina]]</f>
        <v>0</v>
      </c>
      <c r="T35" s="315">
        <f>+Sklop4[[#This Row],[Končna cena/enoto mere (EUR) z DDV]]*Sklop4[[#This Row],[Okvirna količina]]</f>
        <v>0</v>
      </c>
      <c r="U35" s="259"/>
    </row>
    <row r="36" spans="1:22" s="55" customFormat="1" ht="12">
      <c r="A36" s="77" t="s">
        <v>22</v>
      </c>
      <c r="B36" s="310" t="s">
        <v>355</v>
      </c>
      <c r="C36" s="75" t="s">
        <v>74</v>
      </c>
      <c r="D36" s="119" t="s">
        <v>0</v>
      </c>
      <c r="E36" s="319"/>
      <c r="F36" s="311">
        <v>50</v>
      </c>
      <c r="G36" s="428" t="s">
        <v>0</v>
      </c>
      <c r="H36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321" t="str">
        <f>IF(Sklop4[[#This Row],[ZAHTEVANA SHEMA KAKOVOSTI]]&lt;&gt;"",Sklop4[[#This Row],[Preračunana masa/volumen/kos na enoto kg]],"")</f>
        <v/>
      </c>
      <c r="J36" s="322"/>
      <c r="K36" s="323"/>
      <c r="L36" s="323"/>
      <c r="M36" s="161" t="s">
        <v>74</v>
      </c>
      <c r="N36" s="116"/>
      <c r="O36" s="161" t="s">
        <v>74</v>
      </c>
      <c r="P36" s="317"/>
      <c r="Q36" s="315">
        <f>+Sklop4[[#This Row],[cena/enota brez DDV v EUR]]*Sklop4[[#This Row],[Stopnja DDV (%)]]</f>
        <v>0</v>
      </c>
      <c r="R36" s="315">
        <f>+Sklop4[[#This Row],[cena/enota brez DDV v EUR]]+Sklop4[[#This Row],[Davek (EUR)]]</f>
        <v>0</v>
      </c>
      <c r="S36" s="315">
        <f>+Sklop4[[#This Row],[cena/enota brez DDV v EUR]]*Sklop4[[#This Row],[Okvirna količina]]</f>
        <v>0</v>
      </c>
      <c r="T36" s="315">
        <f>+Sklop4[[#This Row],[Končna cena/enoto mere (EUR) z DDV]]*Sklop4[[#This Row],[Okvirna količina]]</f>
        <v>0</v>
      </c>
      <c r="U36" s="259"/>
    </row>
    <row r="37" spans="1:22" s="55" customFormat="1" ht="12">
      <c r="A37" s="77" t="s">
        <v>23</v>
      </c>
      <c r="B37" s="310" t="s">
        <v>356</v>
      </c>
      <c r="C37" s="75" t="s">
        <v>74</v>
      </c>
      <c r="D37" s="119" t="s">
        <v>0</v>
      </c>
      <c r="E37" s="319"/>
      <c r="F37" s="311">
        <v>10</v>
      </c>
      <c r="G37" s="428" t="s">
        <v>0</v>
      </c>
      <c r="H37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7" s="321" t="str">
        <f>IF(Sklop4[[#This Row],[ZAHTEVANA SHEMA KAKOVOSTI]]&lt;&gt;"",Sklop4[[#This Row],[Preračunana masa/volumen/kos na enoto kg]],"")</f>
        <v/>
      </c>
      <c r="J37" s="322"/>
      <c r="K37" s="323"/>
      <c r="L37" s="323"/>
      <c r="M37" s="161" t="s">
        <v>74</v>
      </c>
      <c r="N37" s="116"/>
      <c r="O37" s="161" t="s">
        <v>74</v>
      </c>
      <c r="P37" s="317"/>
      <c r="Q37" s="315">
        <f>+Sklop4[[#This Row],[cena/enota brez DDV v EUR]]*Sklop4[[#This Row],[Stopnja DDV (%)]]</f>
        <v>0</v>
      </c>
      <c r="R37" s="315">
        <f>+Sklop4[[#This Row],[cena/enota brez DDV v EUR]]+Sklop4[[#This Row],[Davek (EUR)]]</f>
        <v>0</v>
      </c>
      <c r="S37" s="315">
        <f>+Sklop4[[#This Row],[cena/enota brez DDV v EUR]]*Sklop4[[#This Row],[Okvirna količina]]</f>
        <v>0</v>
      </c>
      <c r="T37" s="315">
        <f>+Sklop4[[#This Row],[Končna cena/enoto mere (EUR) z DDV]]*Sklop4[[#This Row],[Okvirna količina]]</f>
        <v>0</v>
      </c>
      <c r="U37" s="259"/>
    </row>
    <row r="38" spans="1:22" s="55" customFormat="1" ht="24">
      <c r="A38" s="77" t="s">
        <v>24</v>
      </c>
      <c r="B38" s="310" t="s">
        <v>357</v>
      </c>
      <c r="C38" s="75" t="s">
        <v>74</v>
      </c>
      <c r="D38" s="119" t="s">
        <v>0</v>
      </c>
      <c r="E38" s="319" t="s">
        <v>268</v>
      </c>
      <c r="F38" s="311">
        <v>60</v>
      </c>
      <c r="G38" s="428" t="s">
        <v>0</v>
      </c>
      <c r="H38" s="2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8" s="321">
        <f>IF(Sklop4[[#This Row],[ZAHTEVANA SHEMA KAKOVOSTI]]&lt;&gt;"",Sklop4[[#This Row],[Preračunana masa/volumen/kos na enoto kg]],"")</f>
        <v>60</v>
      </c>
      <c r="J38" s="322"/>
      <c r="K38" s="323"/>
      <c r="L38" s="323"/>
      <c r="M38" s="161" t="s">
        <v>74</v>
      </c>
      <c r="N38" s="116"/>
      <c r="O38" s="161" t="s">
        <v>74</v>
      </c>
      <c r="P38" s="317"/>
      <c r="Q38" s="315">
        <f>+Sklop4[[#This Row],[cena/enota brez DDV v EUR]]*Sklop4[[#This Row],[Stopnja DDV (%)]]</f>
        <v>0</v>
      </c>
      <c r="R38" s="315">
        <f>+Sklop4[[#This Row],[cena/enota brez DDV v EUR]]+Sklop4[[#This Row],[Davek (EUR)]]</f>
        <v>0</v>
      </c>
      <c r="S38" s="315">
        <f>+Sklop4[[#This Row],[cena/enota brez DDV v EUR]]*Sklop4[[#This Row],[Okvirna količina]]</f>
        <v>0</v>
      </c>
      <c r="T38" s="315">
        <f>+Sklop4[[#This Row],[Končna cena/enoto mere (EUR) z DDV]]*Sklop4[[#This Row],[Okvirna količina]]</f>
        <v>0</v>
      </c>
      <c r="U38" s="259"/>
    </row>
    <row r="39" spans="1:22">
      <c r="A39" s="487" t="s">
        <v>95</v>
      </c>
      <c r="B39" s="488"/>
      <c r="C39" s="490"/>
      <c r="D39" s="490"/>
      <c r="E39" s="491"/>
      <c r="F39" s="492"/>
      <c r="G39" s="493"/>
      <c r="H39" s="494">
        <f>SUBTOTAL(109,Sklop4[Preračunana masa/volumen/kos na enoto kg])</f>
        <v>3515</v>
      </c>
      <c r="I39" s="494">
        <f>SUBTOTAL(109,Sklop4[Živila iz shem kakovosti (kg)])</f>
        <v>2580</v>
      </c>
      <c r="J39" s="492"/>
      <c r="K39" s="495"/>
      <c r="L39" s="495"/>
      <c r="M39" s="496"/>
      <c r="N39" s="497"/>
      <c r="O39" s="497"/>
      <c r="P39" s="497"/>
      <c r="Q39" s="498"/>
      <c r="R39" s="492"/>
      <c r="S39" s="498">
        <f>SUBTOTAL(109,Sklop4[Vrednost za okvirno količino (EUR) brez DDV])</f>
        <v>0</v>
      </c>
      <c r="T39" s="498">
        <f>SUBTOTAL(109,Sklop4[Vrednost za okvirno količino (EUR) z DDV])</f>
        <v>0</v>
      </c>
      <c r="U39" s="499">
        <f>SUBTOTAL(103,Sklop4[Shema kakovosti
(nacionalne, evropske)
])</f>
        <v>0</v>
      </c>
    </row>
    <row r="40" spans="1:22" s="174" customFormat="1">
      <c r="A40" s="162"/>
      <c r="B40" s="163"/>
      <c r="C40" s="164"/>
      <c r="D40" s="164"/>
      <c r="E40" s="165"/>
      <c r="F40" s="166"/>
      <c r="G40" s="167"/>
      <c r="H40" s="168"/>
      <c r="I40" s="168"/>
      <c r="J40" s="166"/>
      <c r="K40" s="169"/>
      <c r="L40" s="169"/>
      <c r="M40" s="170"/>
      <c r="N40" s="171"/>
      <c r="O40" s="171"/>
      <c r="P40" s="171"/>
      <c r="Q40" s="172"/>
      <c r="R40" s="166"/>
      <c r="S40" s="172"/>
      <c r="T40" s="172"/>
      <c r="U40" s="173"/>
    </row>
    <row r="41" spans="1:22">
      <c r="A41" s="48" t="s">
        <v>91</v>
      </c>
      <c r="B41" s="16"/>
      <c r="C41" s="28"/>
      <c r="D41" s="28"/>
      <c r="E41" s="91"/>
    </row>
    <row r="42" spans="1:22" ht="12.75" customHeight="1">
      <c r="A42" s="11" t="s">
        <v>93</v>
      </c>
      <c r="B42" s="16"/>
      <c r="C42" s="28"/>
      <c r="D42" s="28"/>
      <c r="E42" s="91"/>
      <c r="M42" s="54"/>
      <c r="N42" s="29"/>
      <c r="O42" s="29"/>
      <c r="P42" s="29"/>
      <c r="Q42" s="29"/>
      <c r="R42" s="29"/>
      <c r="V42" s="100"/>
    </row>
    <row r="43" spans="1:22">
      <c r="A43" s="86" t="s">
        <v>136</v>
      </c>
      <c r="F43" s="67"/>
      <c r="G43" s="67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  <c r="V43" s="99"/>
    </row>
    <row r="44" spans="1:22" ht="12.75" customHeight="1">
      <c r="A44" s="98" t="s">
        <v>130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100"/>
      <c r="N44" s="100"/>
      <c r="O44" s="100"/>
      <c r="P44" s="100"/>
      <c r="Q44" s="100"/>
      <c r="R44" s="100"/>
      <c r="S44" s="100"/>
      <c r="T44" s="100"/>
      <c r="U44" s="100"/>
      <c r="V44" s="99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99"/>
      <c r="N45" s="99"/>
      <c r="O45" s="99"/>
      <c r="P45" s="99"/>
      <c r="Q45" s="99"/>
      <c r="R45" s="99"/>
      <c r="S45" s="99"/>
      <c r="T45" s="99"/>
      <c r="U45" s="99"/>
    </row>
    <row r="46" spans="1:22">
      <c r="A46" s="86" t="s">
        <v>37</v>
      </c>
      <c r="F46" s="67"/>
      <c r="G46" s="67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>
      <c r="B269" s="16"/>
      <c r="C269" s="28"/>
      <c r="D269" s="28"/>
      <c r="E269" s="91"/>
    </row>
    <row r="270" spans="1:22">
      <c r="B270" s="16"/>
      <c r="C270" s="28"/>
      <c r="D270" s="28"/>
      <c r="E270" s="91"/>
    </row>
  </sheetData>
  <sheetProtection insertRows="0" deleteRows="0"/>
  <protectedRanges>
    <protectedRange sqref="U46:U1048576 J46:P1048576 M41:P42 U1:U42 J1:P40" name="Obseg1"/>
    <protectedRange sqref="M43:P45 U43:U45" name="Obseg1_1"/>
    <protectedRange sqref="J41:L45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2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zoomScale="96" zoomScaleNormal="96" zoomScaleSheetLayoutView="100" workbookViewId="0">
      <selection activeCell="X14" sqref="X1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15" t="str">
        <f>+'prva stran'!B6</f>
        <v>OSNOVNA ŠOLA OB DRAVINJI</v>
      </c>
      <c r="D2" s="616"/>
      <c r="E2" s="616"/>
      <c r="F2" s="616"/>
      <c r="G2" s="616"/>
      <c r="H2" s="616"/>
      <c r="I2" s="616"/>
      <c r="J2" s="616"/>
    </row>
    <row r="3" spans="1:21" ht="15">
      <c r="B3" s="50" t="s">
        <v>48</v>
      </c>
      <c r="C3" s="617" t="str">
        <f>+'prva stran'!B7</f>
        <v xml:space="preserve">ULICA DUŠANA JEREBA 1, 3210 SLOVENSKE KONJICE  </v>
      </c>
      <c r="D3" s="618"/>
      <c r="E3" s="618"/>
      <c r="F3" s="618"/>
      <c r="G3" s="618"/>
      <c r="H3" s="618"/>
      <c r="I3" s="618"/>
      <c r="J3" s="61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19">
        <f>+'prva stran'!B10</f>
        <v>0</v>
      </c>
      <c r="D6" s="620"/>
      <c r="E6" s="620"/>
      <c r="F6" s="620"/>
      <c r="G6" s="620"/>
      <c r="H6" s="620"/>
      <c r="I6" s="620"/>
      <c r="J6" s="620"/>
    </row>
    <row r="7" spans="1:21" ht="17.25" customHeight="1">
      <c r="B7" s="51" t="s">
        <v>48</v>
      </c>
      <c r="C7" s="621">
        <f>+'prva stran'!B11</f>
        <v>0</v>
      </c>
      <c r="D7" s="622"/>
      <c r="E7" s="622"/>
      <c r="F7" s="622"/>
      <c r="G7" s="622"/>
      <c r="H7" s="622"/>
      <c r="I7" s="622"/>
      <c r="J7" s="622"/>
    </row>
    <row r="8" spans="1:21" ht="17.25" customHeight="1">
      <c r="B8" s="51" t="s">
        <v>49</v>
      </c>
      <c r="C8" s="621">
        <f>+'prva stran'!B12</f>
        <v>0</v>
      </c>
      <c r="D8" s="622"/>
      <c r="E8" s="622"/>
      <c r="F8" s="622"/>
      <c r="G8" s="622"/>
      <c r="H8" s="622"/>
      <c r="I8" s="622"/>
      <c r="J8" s="622"/>
    </row>
    <row r="9" spans="1:21" s="12" customFormat="1" ht="17.25" customHeight="1">
      <c r="A9" s="9"/>
      <c r="B9" s="52" t="s">
        <v>51</v>
      </c>
      <c r="C9" s="623">
        <f>+'prva stran'!B13</f>
        <v>0</v>
      </c>
      <c r="D9" s="622"/>
      <c r="E9" s="622"/>
      <c r="F9" s="622"/>
      <c r="G9" s="622"/>
      <c r="H9" s="622"/>
      <c r="I9" s="622"/>
      <c r="J9" s="6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pred_rekapitulacija'!B18</f>
        <v>JAJCA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8" customHeight="1">
      <c r="A16" s="260" t="s">
        <v>1</v>
      </c>
      <c r="B16" s="128" t="s">
        <v>358</v>
      </c>
      <c r="C16" s="75">
        <v>53</v>
      </c>
      <c r="D16" s="75" t="s">
        <v>72</v>
      </c>
      <c r="E16" s="134"/>
      <c r="F16" s="134">
        <v>5000</v>
      </c>
      <c r="G16" s="507" t="s">
        <v>212</v>
      </c>
      <c r="H16" s="5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265</v>
      </c>
      <c r="I16" s="147" t="str">
        <f>IF(Sklop5[[#This Row],[ZAHTEVANA SHEMA KAKOVOSTI]]&lt;&gt;"",Sklop5[[#This Row],[Preračunana masa/volumen/kos na enoto kg]],"")</f>
        <v/>
      </c>
      <c r="J16" s="127"/>
      <c r="K16" s="122"/>
      <c r="L16" s="122"/>
      <c r="M16" s="122"/>
      <c r="N16" s="116"/>
      <c r="O16" s="122"/>
      <c r="P16" s="285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287"/>
    </row>
    <row r="17" spans="1:21" s="55" customFormat="1" ht="19.5" customHeight="1">
      <c r="A17" s="260" t="s">
        <v>3</v>
      </c>
      <c r="B17" s="135" t="s">
        <v>359</v>
      </c>
      <c r="C17" s="75">
        <v>63</v>
      </c>
      <c r="D17" s="75" t="s">
        <v>72</v>
      </c>
      <c r="E17" s="134"/>
      <c r="F17" s="218">
        <v>500</v>
      </c>
      <c r="G17" s="507" t="s">
        <v>212</v>
      </c>
      <c r="H17" s="4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31.5</v>
      </c>
      <c r="I17" s="218" t="str">
        <f>IF(Sklop5[[#This Row],[ZAHTEVANA SHEMA KAKOVOSTI]]&lt;&gt;"",Sklop5[[#This Row],[Preračunana masa/volumen/kos na enoto kg]],"")</f>
        <v/>
      </c>
      <c r="J17" s="223"/>
      <c r="K17" s="122"/>
      <c r="L17" s="122"/>
      <c r="M17" s="122"/>
      <c r="N17" s="116"/>
      <c r="O17" s="122"/>
      <c r="P17" s="286"/>
      <c r="Q17" s="221">
        <f>+Sklop5[[#This Row],[cena/enota brez DDV v EUR]]*Sklop5[[#This Row],[Stopnja DDV (%)]]</f>
        <v>0</v>
      </c>
      <c r="R17" s="221">
        <f>+Sklop5[[#This Row],[cena/enota brez DDV v EUR]]+Sklop5[[#This Row],[Davek (EUR)]]</f>
        <v>0</v>
      </c>
      <c r="S17" s="221">
        <f>+Sklop5[[#This Row],[cena/enota brez DDV v EUR]]*Sklop5[[#This Row],[Okvirna količina]]</f>
        <v>0</v>
      </c>
      <c r="T17" s="221">
        <f>+Sklop5[[#This Row],[Končna cena/enoto mere (EUR) z DDV]]*Sklop5[[#This Row],[Okvirna količina]]</f>
        <v>0</v>
      </c>
      <c r="U17" s="287"/>
    </row>
    <row r="18" spans="1:21">
      <c r="A18" s="487" t="s">
        <v>95</v>
      </c>
      <c r="B18" s="488"/>
      <c r="C18" s="490"/>
      <c r="D18" s="490"/>
      <c r="E18" s="491"/>
      <c r="F18" s="492"/>
      <c r="G18" s="493"/>
      <c r="H18" s="494">
        <f>SUBTOTAL(109,Sklop5[Preračunana masa/volumen/kos na enoto kg])</f>
        <v>296.5</v>
      </c>
      <c r="I18" s="494">
        <f>SUBTOTAL(109,Sklop5[Živila iz shem kakovosti (kg)])</f>
        <v>0</v>
      </c>
      <c r="J18" s="492"/>
      <c r="K18" s="495"/>
      <c r="L18" s="495"/>
      <c r="M18" s="496"/>
      <c r="N18" s="497"/>
      <c r="O18" s="497"/>
      <c r="P18" s="497"/>
      <c r="Q18" s="498"/>
      <c r="R18" s="492"/>
      <c r="S18" s="498">
        <f>SUBTOTAL(109,Sklop5[Vrednost za okvirno količino (EUR) brez DDV])</f>
        <v>0</v>
      </c>
      <c r="T18" s="498">
        <f>SUBTOTAL(109,Sklop5[Vrednost za okvirno količino (EUR) z DDV])</f>
        <v>0</v>
      </c>
      <c r="U18" s="499">
        <f>SUBTOTAL(103,Sklop5[Shema kakovosti
(nacionalne, evropske)
])</f>
        <v>0</v>
      </c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91</v>
      </c>
      <c r="B20" s="16"/>
      <c r="C20" s="28"/>
      <c r="D20" s="28"/>
      <c r="E20" s="91"/>
      <c r="Q20" s="48"/>
      <c r="R20" s="48"/>
      <c r="S20" s="48"/>
      <c r="T20" s="48"/>
    </row>
    <row r="21" spans="1:21">
      <c r="A21" s="11" t="s">
        <v>93</v>
      </c>
      <c r="B21" s="16"/>
      <c r="C21" s="28"/>
      <c r="D21" s="28"/>
      <c r="E21" s="91"/>
    </row>
    <row r="22" spans="1:21">
      <c r="A22" s="86" t="s">
        <v>136</v>
      </c>
      <c r="F22" s="67"/>
      <c r="G22" s="67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3.5" customHeight="1">
      <c r="A23" s="98" t="s">
        <v>130</v>
      </c>
      <c r="B23" s="98"/>
      <c r="C23" s="11"/>
      <c r="D23" s="98"/>
      <c r="E23" s="98"/>
      <c r="F23" s="98"/>
      <c r="G23" s="98"/>
      <c r="H23" s="98"/>
      <c r="I23" s="98"/>
      <c r="J23" s="98"/>
      <c r="K23" s="98"/>
      <c r="L23" s="98"/>
      <c r="N23" s="29"/>
      <c r="O23" s="29"/>
      <c r="P23" s="29"/>
      <c r="Q23" s="29"/>
      <c r="R23" s="29"/>
    </row>
    <row r="24" spans="1:21" ht="13.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86" t="s">
        <v>37</v>
      </c>
      <c r="F25" s="67"/>
      <c r="G25" s="67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91"/>
    </row>
    <row r="28" spans="1:21">
      <c r="B28" s="16"/>
      <c r="C28" s="28"/>
      <c r="D28" s="28"/>
      <c r="E28" s="91"/>
    </row>
    <row r="29" spans="1:21">
      <c r="B29" s="16"/>
      <c r="C29" s="28"/>
      <c r="D29" s="28"/>
      <c r="E29" s="91"/>
    </row>
    <row r="30" spans="1:21">
      <c r="B30" s="16"/>
      <c r="C30" s="28"/>
      <c r="D30" s="28"/>
      <c r="E30" s="91"/>
    </row>
    <row r="31" spans="1:21">
      <c r="B31" s="16"/>
      <c r="C31" s="28"/>
      <c r="D31" s="28"/>
      <c r="E31" s="91"/>
    </row>
    <row r="32" spans="1:21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</sheetData>
  <sheetProtection insertRows="0" deleteRows="0"/>
  <protectedRanges>
    <protectedRange sqref="J25:P1048576 J1:P15 J18:P22 P16:P17 U1:U15 M23:P24 J16:J17 U18:U1048576" name="Obseg1"/>
    <protectedRange sqref="K16:O17 U16:U17" name="Obseg1_4"/>
    <protectedRange sqref="J24:L24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10" zoomScaleNormal="100" zoomScaleSheetLayoutView="100" workbookViewId="0">
      <selection activeCell="O38" sqref="O38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pred_rekapitulacija'!B19</f>
        <v>RIBE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9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215" t="s">
        <v>1</v>
      </c>
      <c r="B16" s="325" t="s">
        <v>360</v>
      </c>
      <c r="C16" s="75" t="s">
        <v>74</v>
      </c>
      <c r="D16" s="75" t="s">
        <v>0</v>
      </c>
      <c r="E16" s="123"/>
      <c r="F16" s="326">
        <v>160</v>
      </c>
      <c r="G16" s="327" t="s">
        <v>0</v>
      </c>
      <c r="H16" s="24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6" s="311" t="str">
        <f>IF(Sklop6[[#This Row],[ZAHTEVANA SHEMA KAKOVOSTI]]&lt;&gt;"",Sklop6[[#This Row],[Preračunana masa/volumen/kos na enoto kg]],"")</f>
        <v/>
      </c>
      <c r="J16" s="328"/>
      <c r="K16" s="329"/>
      <c r="L16" s="329"/>
      <c r="M16" s="324"/>
      <c r="N16" s="314"/>
      <c r="O16" s="314"/>
      <c r="P16" s="317"/>
      <c r="Q16" s="315">
        <f>+Sklop6[[#This Row],[cena/enota brez DDV v EUR]]*Sklop6[[#This Row],[Stopnja DDV (%)]]</f>
        <v>0</v>
      </c>
      <c r="R16" s="315">
        <f>+Sklop6[[#This Row],[cena/enota brez DDV v EUR]]+Sklop6[[#This Row],[Davek (EUR)]]</f>
        <v>0</v>
      </c>
      <c r="S16" s="315">
        <f>+Sklop6[[#This Row],[cena/enota brez DDV v EUR]]*Sklop6[[#This Row],[Okvirna količina]]</f>
        <v>0</v>
      </c>
      <c r="T16" s="315">
        <f>+Sklop6[[#This Row],[Končna cena/enoto mere (EUR) z DDV]]*Sklop6[[#This Row],[Okvirna količina]]</f>
        <v>0</v>
      </c>
      <c r="U16" s="257"/>
    </row>
    <row r="17" spans="1:22" s="55" customFormat="1" ht="12">
      <c r="A17" s="215" t="s">
        <v>3</v>
      </c>
      <c r="B17" s="325" t="s">
        <v>361</v>
      </c>
      <c r="C17" s="75" t="s">
        <v>74</v>
      </c>
      <c r="D17" s="75" t="s">
        <v>0</v>
      </c>
      <c r="E17" s="123"/>
      <c r="F17" s="326">
        <v>220</v>
      </c>
      <c r="G17" s="327" t="s">
        <v>307</v>
      </c>
      <c r="H17" s="24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</v>
      </c>
      <c r="I17" s="311" t="str">
        <f>IF(Sklop6[[#This Row],[ZAHTEVANA SHEMA KAKOVOSTI]]&lt;&gt;"",Sklop6[[#This Row],[Preračunana masa/volumen/kos na enoto kg]],"")</f>
        <v/>
      </c>
      <c r="J17" s="328"/>
      <c r="K17" s="329"/>
      <c r="L17" s="329"/>
      <c r="M17" s="324"/>
      <c r="N17" s="314"/>
      <c r="O17" s="314"/>
      <c r="P17" s="317"/>
      <c r="Q17" s="315">
        <f>+Sklop6[[#This Row],[cena/enota brez DDV v EUR]]*Sklop6[[#This Row],[Stopnja DDV (%)]]</f>
        <v>0</v>
      </c>
      <c r="R17" s="315">
        <f>+Sklop6[[#This Row],[cena/enota brez DDV v EUR]]+Sklop6[[#This Row],[Davek (EUR)]]</f>
        <v>0</v>
      </c>
      <c r="S17" s="315">
        <f>+Sklop6[[#This Row],[cena/enota brez DDV v EUR]]*Sklop6[[#This Row],[Okvirna količina]]</f>
        <v>0</v>
      </c>
      <c r="T17" s="315">
        <f>+Sklop6[[#This Row],[Končna cena/enoto mere (EUR) z DDV]]*Sklop6[[#This Row],[Okvirna količina]]</f>
        <v>0</v>
      </c>
      <c r="U17" s="257"/>
    </row>
    <row r="18" spans="1:22">
      <c r="A18" s="487" t="s">
        <v>95</v>
      </c>
      <c r="B18" s="488"/>
      <c r="C18" s="490"/>
      <c r="D18" s="490"/>
      <c r="E18" s="491"/>
      <c r="F18" s="492"/>
      <c r="G18" s="493"/>
      <c r="H18" s="494">
        <f>SUBTOTAL(109,Sklop6[Preračunana masa/volumen/kos na enoto kg])</f>
        <v>380</v>
      </c>
      <c r="I18" s="494">
        <f>SUBTOTAL(109,Sklop6[Živila iz shem kakovosti (kg)])</f>
        <v>0</v>
      </c>
      <c r="J18" s="492"/>
      <c r="K18" s="495"/>
      <c r="L18" s="495"/>
      <c r="M18" s="496"/>
      <c r="N18" s="497"/>
      <c r="O18" s="497"/>
      <c r="P18" s="497"/>
      <c r="Q18" s="498"/>
      <c r="R18" s="492"/>
      <c r="S18" s="498">
        <f>SUBTOTAL(109,Sklop6[Vrednost za okvirno količino (EUR) brez DDV])</f>
        <v>0</v>
      </c>
      <c r="T18" s="498">
        <f>SUBTOTAL(109,Sklop6[Vrednost za okvirno količino (EUR) z DDV])</f>
        <v>0</v>
      </c>
      <c r="U18" s="499">
        <f>SUBTOTAL(103,Sklop6[Shema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91</v>
      </c>
      <c r="B20" s="16"/>
      <c r="C20" s="28"/>
      <c r="D20" s="28"/>
      <c r="E20" s="91"/>
      <c r="Q20" s="48"/>
      <c r="R20" s="48"/>
      <c r="S20" s="48"/>
      <c r="T20" s="48"/>
    </row>
    <row r="21" spans="1:22">
      <c r="A21" s="11" t="s">
        <v>93</v>
      </c>
      <c r="B21" s="16"/>
      <c r="C21" s="28"/>
      <c r="D21" s="28"/>
      <c r="E21" s="91"/>
    </row>
    <row r="22" spans="1:22">
      <c r="A22" s="86" t="s">
        <v>136</v>
      </c>
      <c r="F22" s="67"/>
      <c r="G22" s="67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98" t="s">
        <v>130</v>
      </c>
      <c r="B23" s="27"/>
      <c r="F23" s="67"/>
      <c r="G23" s="67"/>
      <c r="H23" s="29"/>
      <c r="I23" s="29"/>
      <c r="J23" s="29"/>
      <c r="K23" s="29"/>
      <c r="L23" s="54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99"/>
      <c r="N24" s="99"/>
      <c r="O24" s="99"/>
      <c r="P24" s="99"/>
      <c r="Q24" s="99"/>
      <c r="R24" s="99"/>
      <c r="S24" s="99"/>
      <c r="T24" s="99"/>
      <c r="U24" s="99"/>
    </row>
    <row r="25" spans="1:22">
      <c r="A25" s="86" t="s">
        <v>37</v>
      </c>
      <c r="F25" s="67"/>
      <c r="G25" s="67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7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7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7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7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</sheetData>
  <sheetProtection insertRows="0" deleteRows="0"/>
  <protectedRanges>
    <protectedRange sqref="U25:U1048576 J25:P1048576 U1:U22 J1:P22" name="Obseg1"/>
    <protectedRange sqref="U23 M23:P23" name="Obseg1_1_2_1"/>
    <protectedRange sqref="J23:L23" name="Obseg1_3_1_2"/>
    <protectedRange sqref="M24:P24 U24" name="Obseg1_1_1_1_1"/>
    <protectedRange sqref="J24:L24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30"/>
  <sheetViews>
    <sheetView topLeftCell="A21" zoomScale="98" zoomScaleNormal="98" zoomScaleSheetLayoutView="100" workbookViewId="0">
      <selection activeCell="B33" sqref="B33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63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6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6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26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pred_rekapitulacija'!B20</f>
        <v>SVEŽA ZELENJAVA IN SADJE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26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7.75" customHeight="1">
      <c r="A15" s="56" t="s">
        <v>2</v>
      </c>
      <c r="B15" s="56" t="s">
        <v>126</v>
      </c>
      <c r="C15" s="268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130" t="s">
        <v>362</v>
      </c>
      <c r="C16" s="330" t="s">
        <v>74</v>
      </c>
      <c r="D16" s="75" t="s">
        <v>0</v>
      </c>
      <c r="E16" s="123"/>
      <c r="F16" s="147">
        <v>280</v>
      </c>
      <c r="G16" s="439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16" s="78" t="str">
        <f>IF(Sklop7[[#This Row],[ZAHTEVANA SHEMA KAKOVOSTI]]&lt;&gt;"",Sklop7[[#This Row],[Preračunana masa/volumen/kos na enoto kg]],"")</f>
        <v/>
      </c>
      <c r="J16" s="127"/>
      <c r="K16" s="161" t="s">
        <v>74</v>
      </c>
      <c r="L16" s="161" t="s">
        <v>74</v>
      </c>
      <c r="M16" s="161" t="s">
        <v>74</v>
      </c>
      <c r="N16" s="115"/>
      <c r="O16" s="434" t="s">
        <v>74</v>
      </c>
      <c r="P16" s="83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21" t="s">
        <v>74</v>
      </c>
    </row>
    <row r="17" spans="1:21" s="55" customFormat="1" ht="12">
      <c r="A17" s="77" t="s">
        <v>3</v>
      </c>
      <c r="B17" s="258" t="s">
        <v>363</v>
      </c>
      <c r="C17" s="330" t="s">
        <v>74</v>
      </c>
      <c r="D17" s="75" t="s">
        <v>0</v>
      </c>
      <c r="E17" s="123"/>
      <c r="F17" s="244">
        <v>840</v>
      </c>
      <c r="G17" s="439" t="s">
        <v>0</v>
      </c>
      <c r="H17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17" s="244" t="str">
        <f>IF(Sklop7[[#This Row],[ZAHTEVANA SHEMA KAKOVOSTI]]&lt;&gt;"",Sklop7[[#This Row],[Preračunana masa/volumen/kos na enoto kg]],"")</f>
        <v/>
      </c>
      <c r="J17" s="261"/>
      <c r="K17" s="161" t="s">
        <v>74</v>
      </c>
      <c r="L17" s="161" t="s">
        <v>74</v>
      </c>
      <c r="M17" s="161" t="s">
        <v>74</v>
      </c>
      <c r="N17" s="247"/>
      <c r="O17" s="434" t="s">
        <v>74</v>
      </c>
      <c r="P17" s="248"/>
      <c r="Q17" s="249">
        <f>+Sklop7[[#This Row],[cena/enota brez DDV v EUR]]*Sklop7[[#This Row],[Stopnja DDV (%)]]</f>
        <v>0</v>
      </c>
      <c r="R17" s="249">
        <f>+Sklop7[[#This Row],[cena/enota brez DDV v EUR]]+Sklop7[[#This Row],[Davek (EUR)]]</f>
        <v>0</v>
      </c>
      <c r="S17" s="249">
        <f>+Sklop7[[#This Row],[cena/enota brez DDV v EUR]]*Sklop7[[#This Row],[Okvirna količina]]</f>
        <v>0</v>
      </c>
      <c r="T17" s="249">
        <f>+Sklop7[[#This Row],[Končna cena/enoto mere (EUR) z DDV]]*Sklop7[[#This Row],[Okvirna količina]]</f>
        <v>0</v>
      </c>
      <c r="U17" s="121" t="s">
        <v>74</v>
      </c>
    </row>
    <row r="18" spans="1:21" s="55" customFormat="1" ht="12">
      <c r="A18" s="77" t="s">
        <v>4</v>
      </c>
      <c r="B18" s="435" t="s">
        <v>231</v>
      </c>
      <c r="C18" s="330" t="s">
        <v>74</v>
      </c>
      <c r="D18" s="75" t="s">
        <v>0</v>
      </c>
      <c r="E18" s="123"/>
      <c r="F18" s="436">
        <v>25</v>
      </c>
      <c r="G18" s="439" t="s">
        <v>0</v>
      </c>
      <c r="H18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8" s="436" t="str">
        <f>IF(Sklop7[[#This Row],[ZAHTEVANA SHEMA KAKOVOSTI]]&lt;&gt;"",Sklop7[[#This Row],[Preračunana masa/volumen/kos na enoto kg]],"")</f>
        <v/>
      </c>
      <c r="J18" s="394"/>
      <c r="K18" s="161" t="s">
        <v>74</v>
      </c>
      <c r="L18" s="161" t="s">
        <v>74</v>
      </c>
      <c r="M18" s="161" t="s">
        <v>74</v>
      </c>
      <c r="N18" s="384"/>
      <c r="O18" s="434" t="s">
        <v>74</v>
      </c>
      <c r="P18" s="388"/>
      <c r="Q18" s="389">
        <f>+Sklop7[[#This Row],[cena/enota brez DDV v EUR]]*Sklop7[[#This Row],[Stopnja DDV (%)]]</f>
        <v>0</v>
      </c>
      <c r="R18" s="389">
        <f>+Sklop7[[#This Row],[cena/enota brez DDV v EUR]]+Sklop7[[#This Row],[Davek (EUR)]]</f>
        <v>0</v>
      </c>
      <c r="S18" s="389">
        <f>+Sklop7[[#This Row],[cena/enota brez DDV v EUR]]*Sklop7[[#This Row],[Okvirna količina]]</f>
        <v>0</v>
      </c>
      <c r="T18" s="389">
        <f>+Sklop7[[#This Row],[Končna cena/enoto mere (EUR) z DDV]]*Sklop7[[#This Row],[Okvirna količina]]</f>
        <v>0</v>
      </c>
      <c r="U18" s="121" t="s">
        <v>74</v>
      </c>
    </row>
    <row r="19" spans="1:21" s="55" customFormat="1" ht="12">
      <c r="A19" s="77" t="s">
        <v>5</v>
      </c>
      <c r="B19" s="435" t="s">
        <v>364</v>
      </c>
      <c r="C19" s="330" t="s">
        <v>74</v>
      </c>
      <c r="D19" s="75" t="s">
        <v>0</v>
      </c>
      <c r="E19" s="123"/>
      <c r="F19" s="436">
        <v>425</v>
      </c>
      <c r="G19" s="439" t="s">
        <v>0</v>
      </c>
      <c r="H19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425</v>
      </c>
      <c r="I19" s="436" t="str">
        <f>IF(Sklop7[[#This Row],[ZAHTEVANA SHEMA KAKOVOSTI]]&lt;&gt;"",Sklop7[[#This Row],[Preračunana masa/volumen/kos na enoto kg]],"")</f>
        <v/>
      </c>
      <c r="J19" s="394"/>
      <c r="K19" s="161" t="s">
        <v>74</v>
      </c>
      <c r="L19" s="161" t="s">
        <v>74</v>
      </c>
      <c r="M19" s="161" t="s">
        <v>74</v>
      </c>
      <c r="N19" s="384"/>
      <c r="O19" s="434" t="s">
        <v>74</v>
      </c>
      <c r="P19" s="388"/>
      <c r="Q19" s="389">
        <f>+Sklop7[[#This Row],[cena/enota brez DDV v EUR]]*Sklop7[[#This Row],[Stopnja DDV (%)]]</f>
        <v>0</v>
      </c>
      <c r="R19" s="389">
        <f>+Sklop7[[#This Row],[cena/enota brez DDV v EUR]]+Sklop7[[#This Row],[Davek (EUR)]]</f>
        <v>0</v>
      </c>
      <c r="S19" s="389">
        <f>+Sklop7[[#This Row],[cena/enota brez DDV v EUR]]*Sklop7[[#This Row],[Okvirna količina]]</f>
        <v>0</v>
      </c>
      <c r="T19" s="389">
        <f>+Sklop7[[#This Row],[Končna cena/enoto mere (EUR) z DDV]]*Sklop7[[#This Row],[Okvirna količina]]</f>
        <v>0</v>
      </c>
      <c r="U19" s="121" t="s">
        <v>74</v>
      </c>
    </row>
    <row r="20" spans="1:21" s="55" customFormat="1" ht="12">
      <c r="A20" s="77" t="s">
        <v>6</v>
      </c>
      <c r="B20" s="435" t="s">
        <v>365</v>
      </c>
      <c r="C20" s="330" t="s">
        <v>74</v>
      </c>
      <c r="D20" s="75" t="s">
        <v>0</v>
      </c>
      <c r="E20" s="123"/>
      <c r="F20" s="436">
        <v>40</v>
      </c>
      <c r="G20" s="439" t="s">
        <v>0</v>
      </c>
      <c r="H20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0" s="436" t="str">
        <f>IF(Sklop7[[#This Row],[ZAHTEVANA SHEMA KAKOVOSTI]]&lt;&gt;"",Sklop7[[#This Row],[Preračunana masa/volumen/kos na enoto kg]],"")</f>
        <v/>
      </c>
      <c r="J20" s="394"/>
      <c r="K20" s="161" t="s">
        <v>74</v>
      </c>
      <c r="L20" s="161" t="s">
        <v>74</v>
      </c>
      <c r="M20" s="161" t="s">
        <v>74</v>
      </c>
      <c r="N20" s="384"/>
      <c r="O20" s="434" t="s">
        <v>74</v>
      </c>
      <c r="P20" s="388"/>
      <c r="Q20" s="389">
        <f>+Sklop7[[#This Row],[cena/enota brez DDV v EUR]]*Sklop7[[#This Row],[Stopnja DDV (%)]]</f>
        <v>0</v>
      </c>
      <c r="R20" s="389">
        <f>+Sklop7[[#This Row],[cena/enota brez DDV v EUR]]+Sklop7[[#This Row],[Davek (EUR)]]</f>
        <v>0</v>
      </c>
      <c r="S20" s="389">
        <f>+Sklop7[[#This Row],[cena/enota brez DDV v EUR]]*Sklop7[[#This Row],[Okvirna količina]]</f>
        <v>0</v>
      </c>
      <c r="T20" s="389">
        <f>+Sklop7[[#This Row],[Končna cena/enoto mere (EUR) z DDV]]*Sklop7[[#This Row],[Okvirna količina]]</f>
        <v>0</v>
      </c>
      <c r="U20" s="121" t="s">
        <v>74</v>
      </c>
    </row>
    <row r="21" spans="1:21" s="55" customFormat="1" ht="12">
      <c r="A21" s="77" t="s">
        <v>7</v>
      </c>
      <c r="B21" s="435" t="s">
        <v>366</v>
      </c>
      <c r="C21" s="330" t="s">
        <v>74</v>
      </c>
      <c r="D21" s="75" t="s">
        <v>0</v>
      </c>
      <c r="E21" s="123"/>
      <c r="F21" s="436">
        <v>35</v>
      </c>
      <c r="G21" s="439" t="s">
        <v>0</v>
      </c>
      <c r="H21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21" s="436" t="str">
        <f>IF(Sklop7[[#This Row],[ZAHTEVANA SHEMA KAKOVOSTI]]&lt;&gt;"",Sklop7[[#This Row],[Preračunana masa/volumen/kos na enoto kg]],"")</f>
        <v/>
      </c>
      <c r="J21" s="394"/>
      <c r="K21" s="161" t="s">
        <v>74</v>
      </c>
      <c r="L21" s="161" t="s">
        <v>74</v>
      </c>
      <c r="M21" s="161" t="s">
        <v>74</v>
      </c>
      <c r="N21" s="384"/>
      <c r="O21" s="434" t="s">
        <v>74</v>
      </c>
      <c r="P21" s="388"/>
      <c r="Q21" s="389">
        <f>+Sklop7[[#This Row],[cena/enota brez DDV v EUR]]*Sklop7[[#This Row],[Stopnja DDV (%)]]</f>
        <v>0</v>
      </c>
      <c r="R21" s="389">
        <f>+Sklop7[[#This Row],[cena/enota brez DDV v EUR]]+Sklop7[[#This Row],[Davek (EUR)]]</f>
        <v>0</v>
      </c>
      <c r="S21" s="389">
        <f>+Sklop7[[#This Row],[cena/enota brez DDV v EUR]]*Sklop7[[#This Row],[Okvirna količina]]</f>
        <v>0</v>
      </c>
      <c r="T21" s="389">
        <f>+Sklop7[[#This Row],[Končna cena/enoto mere (EUR) z DDV]]*Sklop7[[#This Row],[Okvirna količina]]</f>
        <v>0</v>
      </c>
      <c r="U21" s="121" t="s">
        <v>74</v>
      </c>
    </row>
    <row r="22" spans="1:21" s="55" customFormat="1" ht="12">
      <c r="A22" s="77" t="s">
        <v>8</v>
      </c>
      <c r="B22" s="435" t="s">
        <v>367</v>
      </c>
      <c r="C22" s="330" t="s">
        <v>74</v>
      </c>
      <c r="D22" s="75" t="s">
        <v>0</v>
      </c>
      <c r="E22" s="123"/>
      <c r="F22" s="436">
        <v>160</v>
      </c>
      <c r="G22" s="439" t="s">
        <v>0</v>
      </c>
      <c r="H22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2" s="436" t="str">
        <f>IF(Sklop7[[#This Row],[ZAHTEVANA SHEMA KAKOVOSTI]]&lt;&gt;"",Sklop7[[#This Row],[Preračunana masa/volumen/kos na enoto kg]],"")</f>
        <v/>
      </c>
      <c r="J22" s="394"/>
      <c r="K22" s="161" t="s">
        <v>74</v>
      </c>
      <c r="L22" s="161" t="s">
        <v>74</v>
      </c>
      <c r="M22" s="161" t="s">
        <v>74</v>
      </c>
      <c r="N22" s="384"/>
      <c r="O22" s="434" t="s">
        <v>74</v>
      </c>
      <c r="P22" s="388"/>
      <c r="Q22" s="389">
        <f>+Sklop7[[#This Row],[cena/enota brez DDV v EUR]]*Sklop7[[#This Row],[Stopnja DDV (%)]]</f>
        <v>0</v>
      </c>
      <c r="R22" s="389">
        <f>+Sklop7[[#This Row],[cena/enota brez DDV v EUR]]+Sklop7[[#This Row],[Davek (EUR)]]</f>
        <v>0</v>
      </c>
      <c r="S22" s="389">
        <f>+Sklop7[[#This Row],[cena/enota brez DDV v EUR]]*Sklop7[[#This Row],[Okvirna količina]]</f>
        <v>0</v>
      </c>
      <c r="T22" s="389">
        <f>+Sklop7[[#This Row],[Končna cena/enoto mere (EUR) z DDV]]*Sklop7[[#This Row],[Okvirna količina]]</f>
        <v>0</v>
      </c>
      <c r="U22" s="121" t="s">
        <v>74</v>
      </c>
    </row>
    <row r="23" spans="1:21" s="55" customFormat="1" ht="12">
      <c r="A23" s="77" t="s">
        <v>9</v>
      </c>
      <c r="B23" s="435" t="s">
        <v>232</v>
      </c>
      <c r="C23" s="330" t="s">
        <v>74</v>
      </c>
      <c r="D23" s="75" t="s">
        <v>0</v>
      </c>
      <c r="E23" s="123"/>
      <c r="F23" s="436">
        <v>20</v>
      </c>
      <c r="G23" s="439" t="s">
        <v>0</v>
      </c>
      <c r="H23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436" t="str">
        <f>IF(Sklop7[[#This Row],[ZAHTEVANA SHEMA KAKOVOSTI]]&lt;&gt;"",Sklop7[[#This Row],[Preračunana masa/volumen/kos na enoto kg]],"")</f>
        <v/>
      </c>
      <c r="J23" s="394"/>
      <c r="K23" s="161" t="s">
        <v>74</v>
      </c>
      <c r="L23" s="161" t="s">
        <v>74</v>
      </c>
      <c r="M23" s="161" t="s">
        <v>74</v>
      </c>
      <c r="N23" s="384"/>
      <c r="O23" s="434" t="s">
        <v>74</v>
      </c>
      <c r="P23" s="388"/>
      <c r="Q23" s="389">
        <f>+Sklop7[[#This Row],[cena/enota brez DDV v EUR]]*Sklop7[[#This Row],[Stopnja DDV (%)]]</f>
        <v>0</v>
      </c>
      <c r="R23" s="389">
        <f>+Sklop7[[#This Row],[cena/enota brez DDV v EUR]]+Sklop7[[#This Row],[Davek (EUR)]]</f>
        <v>0</v>
      </c>
      <c r="S23" s="389">
        <f>+Sklop7[[#This Row],[cena/enota brez DDV v EUR]]*Sklop7[[#This Row],[Okvirna količina]]</f>
        <v>0</v>
      </c>
      <c r="T23" s="389">
        <f>+Sklop7[[#This Row],[Končna cena/enoto mere (EUR) z DDV]]*Sklop7[[#This Row],[Okvirna količina]]</f>
        <v>0</v>
      </c>
      <c r="U23" s="121" t="s">
        <v>74</v>
      </c>
    </row>
    <row r="24" spans="1:21" s="55" customFormat="1" ht="12">
      <c r="A24" s="77" t="s">
        <v>10</v>
      </c>
      <c r="B24" s="435" t="s">
        <v>258</v>
      </c>
      <c r="C24" s="330" t="s">
        <v>74</v>
      </c>
      <c r="D24" s="75" t="s">
        <v>0</v>
      </c>
      <c r="E24" s="123"/>
      <c r="F24" s="436">
        <v>600</v>
      </c>
      <c r="G24" s="439" t="s">
        <v>0</v>
      </c>
      <c r="H24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4" s="436" t="str">
        <f>IF(Sklop7[[#This Row],[ZAHTEVANA SHEMA KAKOVOSTI]]&lt;&gt;"",Sklop7[[#This Row],[Preračunana masa/volumen/kos na enoto kg]],"")</f>
        <v/>
      </c>
      <c r="J24" s="394"/>
      <c r="K24" s="161" t="s">
        <v>74</v>
      </c>
      <c r="L24" s="161" t="s">
        <v>74</v>
      </c>
      <c r="M24" s="161" t="s">
        <v>74</v>
      </c>
      <c r="N24" s="384"/>
      <c r="O24" s="434" t="s">
        <v>74</v>
      </c>
      <c r="P24" s="388"/>
      <c r="Q24" s="389">
        <f>+Sklop7[[#This Row],[cena/enota brez DDV v EUR]]*Sklop7[[#This Row],[Stopnja DDV (%)]]</f>
        <v>0</v>
      </c>
      <c r="R24" s="389">
        <f>+Sklop7[[#This Row],[cena/enota brez DDV v EUR]]+Sklop7[[#This Row],[Davek (EUR)]]</f>
        <v>0</v>
      </c>
      <c r="S24" s="389">
        <f>+Sklop7[[#This Row],[cena/enota brez DDV v EUR]]*Sklop7[[#This Row],[Okvirna količina]]</f>
        <v>0</v>
      </c>
      <c r="T24" s="389">
        <f>+Sklop7[[#This Row],[Končna cena/enoto mere (EUR) z DDV]]*Sklop7[[#This Row],[Okvirna količina]]</f>
        <v>0</v>
      </c>
      <c r="U24" s="121" t="s">
        <v>74</v>
      </c>
    </row>
    <row r="25" spans="1:21" s="55" customFormat="1" ht="12">
      <c r="A25" s="77" t="s">
        <v>11</v>
      </c>
      <c r="B25" s="435" t="s">
        <v>368</v>
      </c>
      <c r="C25" s="330" t="s">
        <v>74</v>
      </c>
      <c r="D25" s="75" t="s">
        <v>0</v>
      </c>
      <c r="E25" s="123"/>
      <c r="F25" s="436">
        <v>35</v>
      </c>
      <c r="G25" s="439" t="s">
        <v>0</v>
      </c>
      <c r="H25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25" s="436" t="str">
        <f>IF(Sklop7[[#This Row],[ZAHTEVANA SHEMA KAKOVOSTI]]&lt;&gt;"",Sklop7[[#This Row],[Preračunana masa/volumen/kos na enoto kg]],"")</f>
        <v/>
      </c>
      <c r="J25" s="394"/>
      <c r="K25" s="161" t="s">
        <v>74</v>
      </c>
      <c r="L25" s="161" t="s">
        <v>74</v>
      </c>
      <c r="M25" s="161" t="s">
        <v>74</v>
      </c>
      <c r="N25" s="384"/>
      <c r="O25" s="434" t="s">
        <v>74</v>
      </c>
      <c r="P25" s="388"/>
      <c r="Q25" s="389">
        <f>+Sklop7[[#This Row],[cena/enota brez DDV v EUR]]*Sklop7[[#This Row],[Stopnja DDV (%)]]</f>
        <v>0</v>
      </c>
      <c r="R25" s="389">
        <f>+Sklop7[[#This Row],[cena/enota brez DDV v EUR]]+Sklop7[[#This Row],[Davek (EUR)]]</f>
        <v>0</v>
      </c>
      <c r="S25" s="389">
        <f>+Sklop7[[#This Row],[cena/enota brez DDV v EUR]]*Sklop7[[#This Row],[Okvirna količina]]</f>
        <v>0</v>
      </c>
      <c r="T25" s="389">
        <f>+Sklop7[[#This Row],[Končna cena/enoto mere (EUR) z DDV]]*Sklop7[[#This Row],[Okvirna količina]]</f>
        <v>0</v>
      </c>
      <c r="U25" s="121" t="s">
        <v>74</v>
      </c>
    </row>
    <row r="26" spans="1:21" s="55" customFormat="1" ht="12">
      <c r="A26" s="77" t="s">
        <v>12</v>
      </c>
      <c r="B26" s="435" t="s">
        <v>369</v>
      </c>
      <c r="C26" s="330" t="s">
        <v>74</v>
      </c>
      <c r="D26" s="75" t="s">
        <v>0</v>
      </c>
      <c r="E26" s="123"/>
      <c r="F26" s="436">
        <v>130</v>
      </c>
      <c r="G26" s="439" t="s">
        <v>0</v>
      </c>
      <c r="H26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6" s="436" t="str">
        <f>IF(Sklop7[[#This Row],[ZAHTEVANA SHEMA KAKOVOSTI]]&lt;&gt;"",Sklop7[[#This Row],[Preračunana masa/volumen/kos na enoto kg]],"")</f>
        <v/>
      </c>
      <c r="J26" s="394"/>
      <c r="K26" s="161" t="s">
        <v>74</v>
      </c>
      <c r="L26" s="161" t="s">
        <v>74</v>
      </c>
      <c r="M26" s="161" t="s">
        <v>74</v>
      </c>
      <c r="N26" s="384"/>
      <c r="O26" s="434" t="s">
        <v>74</v>
      </c>
      <c r="P26" s="388"/>
      <c r="Q26" s="389">
        <f>+Sklop7[[#This Row],[cena/enota brez DDV v EUR]]*Sklop7[[#This Row],[Stopnja DDV (%)]]</f>
        <v>0</v>
      </c>
      <c r="R26" s="389">
        <f>+Sklop7[[#This Row],[cena/enota brez DDV v EUR]]+Sklop7[[#This Row],[Davek (EUR)]]</f>
        <v>0</v>
      </c>
      <c r="S26" s="389">
        <f>+Sklop7[[#This Row],[cena/enota brez DDV v EUR]]*Sklop7[[#This Row],[Okvirna količina]]</f>
        <v>0</v>
      </c>
      <c r="T26" s="389">
        <f>+Sklop7[[#This Row],[Končna cena/enoto mere (EUR) z DDV]]*Sklop7[[#This Row],[Okvirna količina]]</f>
        <v>0</v>
      </c>
      <c r="U26" s="121" t="s">
        <v>74</v>
      </c>
    </row>
    <row r="27" spans="1:21" s="55" customFormat="1" ht="12">
      <c r="A27" s="77" t="s">
        <v>13</v>
      </c>
      <c r="B27" s="435" t="s">
        <v>216</v>
      </c>
      <c r="C27" s="330" t="s">
        <v>74</v>
      </c>
      <c r="D27" s="75" t="s">
        <v>0</v>
      </c>
      <c r="E27" s="123"/>
      <c r="F27" s="436">
        <v>5</v>
      </c>
      <c r="G27" s="439" t="s">
        <v>0</v>
      </c>
      <c r="H27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7" s="436" t="str">
        <f>IF(Sklop7[[#This Row],[ZAHTEVANA SHEMA KAKOVOSTI]]&lt;&gt;"",Sklop7[[#This Row],[Preračunana masa/volumen/kos na enoto kg]],"")</f>
        <v/>
      </c>
      <c r="J27" s="394"/>
      <c r="K27" s="161" t="s">
        <v>74</v>
      </c>
      <c r="L27" s="161" t="s">
        <v>74</v>
      </c>
      <c r="M27" s="161" t="s">
        <v>74</v>
      </c>
      <c r="N27" s="384"/>
      <c r="O27" s="434" t="s">
        <v>74</v>
      </c>
      <c r="P27" s="388"/>
      <c r="Q27" s="389">
        <f>+Sklop7[[#This Row],[cena/enota brez DDV v EUR]]*Sklop7[[#This Row],[Stopnja DDV (%)]]</f>
        <v>0</v>
      </c>
      <c r="R27" s="389">
        <f>+Sklop7[[#This Row],[cena/enota brez DDV v EUR]]+Sklop7[[#This Row],[Davek (EUR)]]</f>
        <v>0</v>
      </c>
      <c r="S27" s="389">
        <f>+Sklop7[[#This Row],[cena/enota brez DDV v EUR]]*Sklop7[[#This Row],[Okvirna količina]]</f>
        <v>0</v>
      </c>
      <c r="T27" s="389">
        <f>+Sklop7[[#This Row],[Končna cena/enoto mere (EUR) z DDV]]*Sklop7[[#This Row],[Okvirna količina]]</f>
        <v>0</v>
      </c>
      <c r="U27" s="121" t="s">
        <v>74</v>
      </c>
    </row>
    <row r="28" spans="1:21" s="55" customFormat="1" ht="12">
      <c r="A28" s="77" t="s">
        <v>14</v>
      </c>
      <c r="B28" s="435" t="s">
        <v>229</v>
      </c>
      <c r="C28" s="330" t="s">
        <v>74</v>
      </c>
      <c r="D28" s="75" t="s">
        <v>0</v>
      </c>
      <c r="E28" s="123"/>
      <c r="F28" s="436">
        <v>10</v>
      </c>
      <c r="G28" s="439" t="s">
        <v>0</v>
      </c>
      <c r="H28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436" t="str">
        <f>IF(Sklop7[[#This Row],[ZAHTEVANA SHEMA KAKOVOSTI]]&lt;&gt;"",Sklop7[[#This Row],[Preračunana masa/volumen/kos na enoto kg]],"")</f>
        <v/>
      </c>
      <c r="J28" s="394"/>
      <c r="K28" s="161" t="s">
        <v>74</v>
      </c>
      <c r="L28" s="161" t="s">
        <v>74</v>
      </c>
      <c r="M28" s="161" t="s">
        <v>74</v>
      </c>
      <c r="N28" s="384"/>
      <c r="O28" s="434" t="s">
        <v>74</v>
      </c>
      <c r="P28" s="388"/>
      <c r="Q28" s="389">
        <f>+Sklop7[[#This Row],[cena/enota brez DDV v EUR]]*Sklop7[[#This Row],[Stopnja DDV (%)]]</f>
        <v>0</v>
      </c>
      <c r="R28" s="389">
        <f>+Sklop7[[#This Row],[cena/enota brez DDV v EUR]]+Sklop7[[#This Row],[Davek (EUR)]]</f>
        <v>0</v>
      </c>
      <c r="S28" s="389">
        <f>+Sklop7[[#This Row],[cena/enota brez DDV v EUR]]*Sklop7[[#This Row],[Okvirna količina]]</f>
        <v>0</v>
      </c>
      <c r="T28" s="389">
        <f>+Sklop7[[#This Row],[Končna cena/enoto mere (EUR) z DDV]]*Sklop7[[#This Row],[Okvirna količina]]</f>
        <v>0</v>
      </c>
      <c r="U28" s="121" t="s">
        <v>74</v>
      </c>
    </row>
    <row r="29" spans="1:21" s="55" customFormat="1" ht="12">
      <c r="A29" s="77" t="s">
        <v>15</v>
      </c>
      <c r="B29" s="435" t="s">
        <v>265</v>
      </c>
      <c r="C29" s="330" t="s">
        <v>74</v>
      </c>
      <c r="D29" s="75" t="s">
        <v>0</v>
      </c>
      <c r="E29" s="123"/>
      <c r="F29" s="436">
        <v>70</v>
      </c>
      <c r="G29" s="439" t="s">
        <v>0</v>
      </c>
      <c r="H29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9" s="436" t="str">
        <f>IF(Sklop7[[#This Row],[ZAHTEVANA SHEMA KAKOVOSTI]]&lt;&gt;"",Sklop7[[#This Row],[Preračunana masa/volumen/kos na enoto kg]],"")</f>
        <v/>
      </c>
      <c r="J29" s="394"/>
      <c r="K29" s="161" t="s">
        <v>74</v>
      </c>
      <c r="L29" s="161" t="s">
        <v>74</v>
      </c>
      <c r="M29" s="161" t="s">
        <v>74</v>
      </c>
      <c r="N29" s="384"/>
      <c r="O29" s="434" t="s">
        <v>74</v>
      </c>
      <c r="P29" s="388"/>
      <c r="Q29" s="389">
        <f>+Sklop7[[#This Row],[cena/enota brez DDV v EUR]]*Sklop7[[#This Row],[Stopnja DDV (%)]]</f>
        <v>0</v>
      </c>
      <c r="R29" s="389">
        <f>+Sklop7[[#This Row],[cena/enota brez DDV v EUR]]+Sklop7[[#This Row],[Davek (EUR)]]</f>
        <v>0</v>
      </c>
      <c r="S29" s="389">
        <f>+Sklop7[[#This Row],[cena/enota brez DDV v EUR]]*Sklop7[[#This Row],[Okvirna količina]]</f>
        <v>0</v>
      </c>
      <c r="T29" s="389">
        <f>+Sklop7[[#This Row],[Končna cena/enoto mere (EUR) z DDV]]*Sklop7[[#This Row],[Okvirna količina]]</f>
        <v>0</v>
      </c>
      <c r="U29" s="121" t="s">
        <v>74</v>
      </c>
    </row>
    <row r="30" spans="1:21" s="55" customFormat="1" ht="12">
      <c r="A30" s="77" t="s">
        <v>16</v>
      </c>
      <c r="B30" s="435" t="s">
        <v>230</v>
      </c>
      <c r="C30" s="330" t="s">
        <v>74</v>
      </c>
      <c r="D30" s="75" t="s">
        <v>0</v>
      </c>
      <c r="E30" s="123"/>
      <c r="F30" s="436">
        <v>100</v>
      </c>
      <c r="G30" s="439" t="s">
        <v>0</v>
      </c>
      <c r="H30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436" t="str">
        <f>IF(Sklop7[[#This Row],[ZAHTEVANA SHEMA KAKOVOSTI]]&lt;&gt;"",Sklop7[[#This Row],[Preračunana masa/volumen/kos na enoto kg]],"")</f>
        <v/>
      </c>
      <c r="J30" s="394"/>
      <c r="K30" s="161" t="s">
        <v>74</v>
      </c>
      <c r="L30" s="161" t="s">
        <v>74</v>
      </c>
      <c r="M30" s="161" t="s">
        <v>74</v>
      </c>
      <c r="N30" s="384"/>
      <c r="O30" s="434" t="s">
        <v>74</v>
      </c>
      <c r="P30" s="388"/>
      <c r="Q30" s="389">
        <f>+Sklop7[[#This Row],[cena/enota brez DDV v EUR]]*Sklop7[[#This Row],[Stopnja DDV (%)]]</f>
        <v>0</v>
      </c>
      <c r="R30" s="389">
        <f>+Sklop7[[#This Row],[cena/enota brez DDV v EUR]]+Sklop7[[#This Row],[Davek (EUR)]]</f>
        <v>0</v>
      </c>
      <c r="S30" s="389">
        <f>+Sklop7[[#This Row],[cena/enota brez DDV v EUR]]*Sklop7[[#This Row],[Okvirna količina]]</f>
        <v>0</v>
      </c>
      <c r="T30" s="389">
        <f>+Sklop7[[#This Row],[Končna cena/enoto mere (EUR) z DDV]]*Sklop7[[#This Row],[Okvirna količina]]</f>
        <v>0</v>
      </c>
      <c r="U30" s="121" t="s">
        <v>74</v>
      </c>
    </row>
    <row r="31" spans="1:21" s="55" customFormat="1" ht="12">
      <c r="A31" s="77" t="s">
        <v>17</v>
      </c>
      <c r="B31" s="435" t="s">
        <v>282</v>
      </c>
      <c r="C31" s="330" t="s">
        <v>74</v>
      </c>
      <c r="D31" s="75" t="s">
        <v>0</v>
      </c>
      <c r="E31" s="123"/>
      <c r="F31" s="436">
        <v>800</v>
      </c>
      <c r="G31" s="439" t="s">
        <v>0</v>
      </c>
      <c r="H31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1" s="436" t="str">
        <f>IF(Sklop7[[#This Row],[ZAHTEVANA SHEMA KAKOVOSTI]]&lt;&gt;"",Sklop7[[#This Row],[Preračunana masa/volumen/kos na enoto kg]],"")</f>
        <v/>
      </c>
      <c r="J31" s="394"/>
      <c r="K31" s="161" t="s">
        <v>74</v>
      </c>
      <c r="L31" s="161" t="s">
        <v>74</v>
      </c>
      <c r="M31" s="161" t="s">
        <v>74</v>
      </c>
      <c r="N31" s="384"/>
      <c r="O31" s="434" t="s">
        <v>74</v>
      </c>
      <c r="P31" s="388"/>
      <c r="Q31" s="389">
        <f>+Sklop7[[#This Row],[cena/enota brez DDV v EUR]]*Sklop7[[#This Row],[Stopnja DDV (%)]]</f>
        <v>0</v>
      </c>
      <c r="R31" s="389">
        <f>+Sklop7[[#This Row],[cena/enota brez DDV v EUR]]+Sklop7[[#This Row],[Davek (EUR)]]</f>
        <v>0</v>
      </c>
      <c r="S31" s="389">
        <f>+Sklop7[[#This Row],[cena/enota brez DDV v EUR]]*Sklop7[[#This Row],[Okvirna količina]]</f>
        <v>0</v>
      </c>
      <c r="T31" s="389">
        <f>+Sklop7[[#This Row],[Končna cena/enoto mere (EUR) z DDV]]*Sklop7[[#This Row],[Okvirna količina]]</f>
        <v>0</v>
      </c>
      <c r="U31" s="121" t="s">
        <v>74</v>
      </c>
    </row>
    <row r="32" spans="1:21" s="55" customFormat="1" ht="12">
      <c r="A32" s="77" t="s">
        <v>18</v>
      </c>
      <c r="B32" s="435" t="s">
        <v>217</v>
      </c>
      <c r="C32" s="330" t="s">
        <v>74</v>
      </c>
      <c r="D32" s="75" t="s">
        <v>0</v>
      </c>
      <c r="E32" s="123"/>
      <c r="F32" s="436">
        <v>5</v>
      </c>
      <c r="G32" s="439" t="s">
        <v>0</v>
      </c>
      <c r="H32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436" t="str">
        <f>IF(Sklop7[[#This Row],[ZAHTEVANA SHEMA KAKOVOSTI]]&lt;&gt;"",Sklop7[[#This Row],[Preračunana masa/volumen/kos na enoto kg]],"")</f>
        <v/>
      </c>
      <c r="J32" s="394"/>
      <c r="K32" s="161" t="s">
        <v>74</v>
      </c>
      <c r="L32" s="161" t="s">
        <v>74</v>
      </c>
      <c r="M32" s="161" t="s">
        <v>74</v>
      </c>
      <c r="N32" s="384"/>
      <c r="O32" s="434" t="s">
        <v>74</v>
      </c>
      <c r="P32" s="388"/>
      <c r="Q32" s="389">
        <f>+Sklop7[[#This Row],[cena/enota brez DDV v EUR]]*Sklop7[[#This Row],[Stopnja DDV (%)]]</f>
        <v>0</v>
      </c>
      <c r="R32" s="389">
        <f>+Sklop7[[#This Row],[cena/enota brez DDV v EUR]]+Sklop7[[#This Row],[Davek (EUR)]]</f>
        <v>0</v>
      </c>
      <c r="S32" s="389">
        <f>+Sklop7[[#This Row],[cena/enota brez DDV v EUR]]*Sklop7[[#This Row],[Okvirna količina]]</f>
        <v>0</v>
      </c>
      <c r="T32" s="389">
        <f>+Sklop7[[#This Row],[Končna cena/enoto mere (EUR) z DDV]]*Sklop7[[#This Row],[Okvirna količina]]</f>
        <v>0</v>
      </c>
      <c r="U32" s="121" t="s">
        <v>74</v>
      </c>
    </row>
    <row r="33" spans="1:21" s="55" customFormat="1" ht="12">
      <c r="A33" s="77" t="s">
        <v>19</v>
      </c>
      <c r="B33" s="435" t="s">
        <v>256</v>
      </c>
      <c r="C33" s="330" t="s">
        <v>74</v>
      </c>
      <c r="D33" s="75" t="s">
        <v>0</v>
      </c>
      <c r="E33" s="123"/>
      <c r="F33" s="436">
        <v>30</v>
      </c>
      <c r="G33" s="439" t="s">
        <v>0</v>
      </c>
      <c r="H33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3" s="436" t="str">
        <f>IF(Sklop7[[#This Row],[ZAHTEVANA SHEMA KAKOVOSTI]]&lt;&gt;"",Sklop7[[#This Row],[Preračunana masa/volumen/kos na enoto kg]],"")</f>
        <v/>
      </c>
      <c r="J33" s="394"/>
      <c r="K33" s="161" t="s">
        <v>74</v>
      </c>
      <c r="L33" s="161" t="s">
        <v>74</v>
      </c>
      <c r="M33" s="161" t="s">
        <v>74</v>
      </c>
      <c r="N33" s="384"/>
      <c r="O33" s="434" t="s">
        <v>74</v>
      </c>
      <c r="P33" s="388"/>
      <c r="Q33" s="389">
        <f>+Sklop7[[#This Row],[cena/enota brez DDV v EUR]]*Sklop7[[#This Row],[Stopnja DDV (%)]]</f>
        <v>0</v>
      </c>
      <c r="R33" s="389">
        <f>+Sklop7[[#This Row],[cena/enota brez DDV v EUR]]+Sklop7[[#This Row],[Davek (EUR)]]</f>
        <v>0</v>
      </c>
      <c r="S33" s="389">
        <f>+Sklop7[[#This Row],[cena/enota brez DDV v EUR]]*Sklop7[[#This Row],[Okvirna količina]]</f>
        <v>0</v>
      </c>
      <c r="T33" s="389">
        <f>+Sklop7[[#This Row],[Končna cena/enoto mere (EUR) z DDV]]*Sklop7[[#This Row],[Okvirna količina]]</f>
        <v>0</v>
      </c>
      <c r="U33" s="121" t="s">
        <v>74</v>
      </c>
    </row>
    <row r="34" spans="1:21" s="55" customFormat="1" ht="12">
      <c r="A34" s="77" t="s">
        <v>20</v>
      </c>
      <c r="B34" s="435" t="s">
        <v>370</v>
      </c>
      <c r="C34" s="330" t="s">
        <v>74</v>
      </c>
      <c r="D34" s="75" t="s">
        <v>0</v>
      </c>
      <c r="E34" s="123"/>
      <c r="F34" s="436">
        <v>315</v>
      </c>
      <c r="G34" s="439" t="s">
        <v>0</v>
      </c>
      <c r="H34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315</v>
      </c>
      <c r="I34" s="436" t="str">
        <f>IF(Sklop7[[#This Row],[ZAHTEVANA SHEMA KAKOVOSTI]]&lt;&gt;"",Sklop7[[#This Row],[Preračunana masa/volumen/kos na enoto kg]],"")</f>
        <v/>
      </c>
      <c r="J34" s="394"/>
      <c r="K34" s="161" t="s">
        <v>74</v>
      </c>
      <c r="L34" s="161" t="s">
        <v>74</v>
      </c>
      <c r="M34" s="161" t="s">
        <v>74</v>
      </c>
      <c r="N34" s="384"/>
      <c r="O34" s="434" t="s">
        <v>74</v>
      </c>
      <c r="P34" s="388"/>
      <c r="Q34" s="389">
        <f>+Sklop7[[#This Row],[cena/enota brez DDV v EUR]]*Sklop7[[#This Row],[Stopnja DDV (%)]]</f>
        <v>0</v>
      </c>
      <c r="R34" s="389">
        <f>+Sklop7[[#This Row],[cena/enota brez DDV v EUR]]+Sklop7[[#This Row],[Davek (EUR)]]</f>
        <v>0</v>
      </c>
      <c r="S34" s="389">
        <f>+Sklop7[[#This Row],[cena/enota brez DDV v EUR]]*Sklop7[[#This Row],[Okvirna količina]]</f>
        <v>0</v>
      </c>
      <c r="T34" s="389">
        <f>+Sklop7[[#This Row],[Končna cena/enoto mere (EUR) z DDV]]*Sklop7[[#This Row],[Okvirna količina]]</f>
        <v>0</v>
      </c>
      <c r="U34" s="121" t="s">
        <v>74</v>
      </c>
    </row>
    <row r="35" spans="1:21" s="55" customFormat="1" ht="12">
      <c r="A35" s="77" t="s">
        <v>21</v>
      </c>
      <c r="B35" s="435" t="s">
        <v>371</v>
      </c>
      <c r="C35" s="330" t="s">
        <v>74</v>
      </c>
      <c r="D35" s="75" t="s">
        <v>0</v>
      </c>
      <c r="E35" s="123"/>
      <c r="F35" s="436">
        <v>180</v>
      </c>
      <c r="G35" s="439" t="s">
        <v>0</v>
      </c>
      <c r="H35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5" s="436" t="str">
        <f>IF(Sklop7[[#This Row],[ZAHTEVANA SHEMA KAKOVOSTI]]&lt;&gt;"",Sklop7[[#This Row],[Preračunana masa/volumen/kos na enoto kg]],"")</f>
        <v/>
      </c>
      <c r="J35" s="394"/>
      <c r="K35" s="161" t="s">
        <v>74</v>
      </c>
      <c r="L35" s="161" t="s">
        <v>74</v>
      </c>
      <c r="M35" s="161" t="s">
        <v>74</v>
      </c>
      <c r="N35" s="384"/>
      <c r="O35" s="434" t="s">
        <v>74</v>
      </c>
      <c r="P35" s="388"/>
      <c r="Q35" s="389">
        <f>+Sklop7[[#This Row],[cena/enota brez DDV v EUR]]*Sklop7[[#This Row],[Stopnja DDV (%)]]</f>
        <v>0</v>
      </c>
      <c r="R35" s="389">
        <f>+Sklop7[[#This Row],[cena/enota brez DDV v EUR]]+Sklop7[[#This Row],[Davek (EUR)]]</f>
        <v>0</v>
      </c>
      <c r="S35" s="389">
        <f>+Sklop7[[#This Row],[cena/enota brez DDV v EUR]]*Sklop7[[#This Row],[Okvirna količina]]</f>
        <v>0</v>
      </c>
      <c r="T35" s="389">
        <f>+Sklop7[[#This Row],[Končna cena/enoto mere (EUR) z DDV]]*Sklop7[[#This Row],[Okvirna količina]]</f>
        <v>0</v>
      </c>
      <c r="U35" s="121" t="s">
        <v>74</v>
      </c>
    </row>
    <row r="36" spans="1:21" s="55" customFormat="1" ht="12">
      <c r="A36" s="77" t="s">
        <v>22</v>
      </c>
      <c r="B36" s="435" t="s">
        <v>372</v>
      </c>
      <c r="C36" s="330" t="s">
        <v>74</v>
      </c>
      <c r="D36" s="75" t="s">
        <v>0</v>
      </c>
      <c r="E36" s="123"/>
      <c r="F36" s="436">
        <v>10</v>
      </c>
      <c r="G36" s="439" t="s">
        <v>0</v>
      </c>
      <c r="H36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6" s="436" t="str">
        <f>IF(Sklop7[[#This Row],[ZAHTEVANA SHEMA KAKOVOSTI]]&lt;&gt;"",Sklop7[[#This Row],[Preračunana masa/volumen/kos na enoto kg]],"")</f>
        <v/>
      </c>
      <c r="J36" s="394"/>
      <c r="K36" s="161" t="s">
        <v>74</v>
      </c>
      <c r="L36" s="161" t="s">
        <v>74</v>
      </c>
      <c r="M36" s="161" t="s">
        <v>74</v>
      </c>
      <c r="N36" s="384"/>
      <c r="O36" s="434" t="s">
        <v>74</v>
      </c>
      <c r="P36" s="388"/>
      <c r="Q36" s="389">
        <f>+Sklop7[[#This Row],[cena/enota brez DDV v EUR]]*Sklop7[[#This Row],[Stopnja DDV (%)]]</f>
        <v>0</v>
      </c>
      <c r="R36" s="389">
        <f>+Sklop7[[#This Row],[cena/enota brez DDV v EUR]]+Sklop7[[#This Row],[Davek (EUR)]]</f>
        <v>0</v>
      </c>
      <c r="S36" s="389">
        <f>+Sklop7[[#This Row],[cena/enota brez DDV v EUR]]*Sklop7[[#This Row],[Okvirna količina]]</f>
        <v>0</v>
      </c>
      <c r="T36" s="389">
        <f>+Sklop7[[#This Row],[Končna cena/enoto mere (EUR) z DDV]]*Sklop7[[#This Row],[Okvirna količina]]</f>
        <v>0</v>
      </c>
      <c r="U36" s="121" t="s">
        <v>74</v>
      </c>
    </row>
    <row r="37" spans="1:21" s="55" customFormat="1" ht="12">
      <c r="A37" s="77" t="s">
        <v>23</v>
      </c>
      <c r="B37" s="435" t="s">
        <v>251</v>
      </c>
      <c r="C37" s="330" t="s">
        <v>74</v>
      </c>
      <c r="D37" s="75" t="s">
        <v>0</v>
      </c>
      <c r="E37" s="123"/>
      <c r="F37" s="436">
        <v>30</v>
      </c>
      <c r="G37" s="439" t="s">
        <v>0</v>
      </c>
      <c r="H37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7" s="436" t="str">
        <f>IF(Sklop7[[#This Row],[ZAHTEVANA SHEMA KAKOVOSTI]]&lt;&gt;"",Sklop7[[#This Row],[Preračunana masa/volumen/kos na enoto kg]],"")</f>
        <v/>
      </c>
      <c r="J37" s="394"/>
      <c r="K37" s="161" t="s">
        <v>74</v>
      </c>
      <c r="L37" s="161" t="s">
        <v>74</v>
      </c>
      <c r="M37" s="161" t="s">
        <v>74</v>
      </c>
      <c r="N37" s="384"/>
      <c r="O37" s="434" t="s">
        <v>74</v>
      </c>
      <c r="P37" s="388"/>
      <c r="Q37" s="389">
        <f>+Sklop7[[#This Row],[cena/enota brez DDV v EUR]]*Sklop7[[#This Row],[Stopnja DDV (%)]]</f>
        <v>0</v>
      </c>
      <c r="R37" s="389">
        <f>+Sklop7[[#This Row],[cena/enota brez DDV v EUR]]+Sklop7[[#This Row],[Davek (EUR)]]</f>
        <v>0</v>
      </c>
      <c r="S37" s="389">
        <f>+Sklop7[[#This Row],[cena/enota brez DDV v EUR]]*Sklop7[[#This Row],[Okvirna količina]]</f>
        <v>0</v>
      </c>
      <c r="T37" s="389">
        <f>+Sklop7[[#This Row],[Končna cena/enoto mere (EUR) z DDV]]*Sklop7[[#This Row],[Okvirna količina]]</f>
        <v>0</v>
      </c>
      <c r="U37" s="121" t="s">
        <v>74</v>
      </c>
    </row>
    <row r="38" spans="1:21" s="55" customFormat="1" ht="12">
      <c r="A38" s="77" t="s">
        <v>24</v>
      </c>
      <c r="B38" s="435" t="s">
        <v>373</v>
      </c>
      <c r="C38" s="330" t="s">
        <v>74</v>
      </c>
      <c r="D38" s="75" t="s">
        <v>0</v>
      </c>
      <c r="E38" s="123"/>
      <c r="F38" s="436">
        <v>30</v>
      </c>
      <c r="G38" s="439" t="s">
        <v>0</v>
      </c>
      <c r="H38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8" s="436" t="str">
        <f>IF(Sklop7[[#This Row],[ZAHTEVANA SHEMA KAKOVOSTI]]&lt;&gt;"",Sklop7[[#This Row],[Preračunana masa/volumen/kos na enoto kg]],"")</f>
        <v/>
      </c>
      <c r="J38" s="394"/>
      <c r="K38" s="161" t="s">
        <v>74</v>
      </c>
      <c r="L38" s="161" t="s">
        <v>74</v>
      </c>
      <c r="M38" s="161" t="s">
        <v>74</v>
      </c>
      <c r="N38" s="384"/>
      <c r="O38" s="434" t="s">
        <v>74</v>
      </c>
      <c r="P38" s="388"/>
      <c r="Q38" s="389">
        <f>+Sklop7[[#This Row],[cena/enota brez DDV v EUR]]*Sklop7[[#This Row],[Stopnja DDV (%)]]</f>
        <v>0</v>
      </c>
      <c r="R38" s="389">
        <f>+Sklop7[[#This Row],[cena/enota brez DDV v EUR]]+Sklop7[[#This Row],[Davek (EUR)]]</f>
        <v>0</v>
      </c>
      <c r="S38" s="389">
        <f>+Sklop7[[#This Row],[cena/enota brez DDV v EUR]]*Sklop7[[#This Row],[Okvirna količina]]</f>
        <v>0</v>
      </c>
      <c r="T38" s="389">
        <f>+Sklop7[[#This Row],[Končna cena/enoto mere (EUR) z DDV]]*Sklop7[[#This Row],[Okvirna količina]]</f>
        <v>0</v>
      </c>
      <c r="U38" s="121" t="s">
        <v>74</v>
      </c>
    </row>
    <row r="39" spans="1:21" s="55" customFormat="1" ht="12">
      <c r="A39" s="77" t="s">
        <v>25</v>
      </c>
      <c r="B39" s="435" t="s">
        <v>250</v>
      </c>
      <c r="C39" s="330" t="s">
        <v>74</v>
      </c>
      <c r="D39" s="75" t="s">
        <v>0</v>
      </c>
      <c r="E39" s="123"/>
      <c r="F39" s="436">
        <v>30</v>
      </c>
      <c r="G39" s="439" t="s">
        <v>0</v>
      </c>
      <c r="H39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436" t="str">
        <f>IF(Sklop7[[#This Row],[ZAHTEVANA SHEMA KAKOVOSTI]]&lt;&gt;"",Sklop7[[#This Row],[Preračunana masa/volumen/kos na enoto kg]],"")</f>
        <v/>
      </c>
      <c r="J39" s="394"/>
      <c r="K39" s="161" t="s">
        <v>74</v>
      </c>
      <c r="L39" s="161" t="s">
        <v>74</v>
      </c>
      <c r="M39" s="161" t="s">
        <v>74</v>
      </c>
      <c r="N39" s="384"/>
      <c r="O39" s="434" t="s">
        <v>74</v>
      </c>
      <c r="P39" s="388"/>
      <c r="Q39" s="389">
        <f>+Sklop7[[#This Row],[cena/enota brez DDV v EUR]]*Sklop7[[#This Row],[Stopnja DDV (%)]]</f>
        <v>0</v>
      </c>
      <c r="R39" s="389">
        <f>+Sklop7[[#This Row],[cena/enota brez DDV v EUR]]+Sklop7[[#This Row],[Davek (EUR)]]</f>
        <v>0</v>
      </c>
      <c r="S39" s="389">
        <f>+Sklop7[[#This Row],[cena/enota brez DDV v EUR]]*Sklop7[[#This Row],[Okvirna količina]]</f>
        <v>0</v>
      </c>
      <c r="T39" s="389">
        <f>+Sklop7[[#This Row],[Končna cena/enoto mere (EUR) z DDV]]*Sklop7[[#This Row],[Okvirna količina]]</f>
        <v>0</v>
      </c>
      <c r="U39" s="121" t="s">
        <v>74</v>
      </c>
    </row>
    <row r="40" spans="1:21" s="55" customFormat="1" ht="12">
      <c r="A40" s="77" t="s">
        <v>26</v>
      </c>
      <c r="B40" s="435" t="s">
        <v>283</v>
      </c>
      <c r="C40" s="330" t="s">
        <v>74</v>
      </c>
      <c r="D40" s="75" t="s">
        <v>0</v>
      </c>
      <c r="E40" s="123"/>
      <c r="F40" s="436">
        <v>325</v>
      </c>
      <c r="G40" s="439" t="s">
        <v>0</v>
      </c>
      <c r="H40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325</v>
      </c>
      <c r="I40" s="436" t="str">
        <f>IF(Sklop7[[#This Row],[ZAHTEVANA SHEMA KAKOVOSTI]]&lt;&gt;"",Sklop7[[#This Row],[Preračunana masa/volumen/kos na enoto kg]],"")</f>
        <v/>
      </c>
      <c r="J40" s="394"/>
      <c r="K40" s="161" t="s">
        <v>74</v>
      </c>
      <c r="L40" s="161" t="s">
        <v>74</v>
      </c>
      <c r="M40" s="161" t="s">
        <v>74</v>
      </c>
      <c r="N40" s="384"/>
      <c r="O40" s="434" t="s">
        <v>74</v>
      </c>
      <c r="P40" s="388"/>
      <c r="Q40" s="389">
        <f>+Sklop7[[#This Row],[cena/enota brez DDV v EUR]]*Sklop7[[#This Row],[Stopnja DDV (%)]]</f>
        <v>0</v>
      </c>
      <c r="R40" s="389">
        <f>+Sklop7[[#This Row],[cena/enota brez DDV v EUR]]+Sklop7[[#This Row],[Davek (EUR)]]</f>
        <v>0</v>
      </c>
      <c r="S40" s="389">
        <f>+Sklop7[[#This Row],[cena/enota brez DDV v EUR]]*Sklop7[[#This Row],[Okvirna količina]]</f>
        <v>0</v>
      </c>
      <c r="T40" s="389">
        <f>+Sklop7[[#This Row],[Končna cena/enoto mere (EUR) z DDV]]*Sklop7[[#This Row],[Okvirna količina]]</f>
        <v>0</v>
      </c>
      <c r="U40" s="121" t="s">
        <v>74</v>
      </c>
    </row>
    <row r="41" spans="1:21" s="55" customFormat="1" ht="12">
      <c r="A41" s="77" t="s">
        <v>27</v>
      </c>
      <c r="B41" s="435" t="s">
        <v>213</v>
      </c>
      <c r="C41" s="330" t="s">
        <v>74</v>
      </c>
      <c r="D41" s="75" t="s">
        <v>0</v>
      </c>
      <c r="E41" s="123"/>
      <c r="F41" s="436">
        <v>30</v>
      </c>
      <c r="G41" s="439" t="s">
        <v>0</v>
      </c>
      <c r="H41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1" s="436" t="str">
        <f>IF(Sklop7[[#This Row],[ZAHTEVANA SHEMA KAKOVOSTI]]&lt;&gt;"",Sklop7[[#This Row],[Preračunana masa/volumen/kos na enoto kg]],"")</f>
        <v/>
      </c>
      <c r="J41" s="394"/>
      <c r="K41" s="161" t="s">
        <v>74</v>
      </c>
      <c r="L41" s="161" t="s">
        <v>74</v>
      </c>
      <c r="M41" s="161" t="s">
        <v>74</v>
      </c>
      <c r="N41" s="384"/>
      <c r="O41" s="434" t="s">
        <v>74</v>
      </c>
      <c r="P41" s="388"/>
      <c r="Q41" s="389">
        <f>+Sklop7[[#This Row],[cena/enota brez DDV v EUR]]*Sklop7[[#This Row],[Stopnja DDV (%)]]</f>
        <v>0</v>
      </c>
      <c r="R41" s="389">
        <f>+Sklop7[[#This Row],[cena/enota brez DDV v EUR]]+Sklop7[[#This Row],[Davek (EUR)]]</f>
        <v>0</v>
      </c>
      <c r="S41" s="389">
        <f>+Sklop7[[#This Row],[cena/enota brez DDV v EUR]]*Sklop7[[#This Row],[Okvirna količina]]</f>
        <v>0</v>
      </c>
      <c r="T41" s="389">
        <f>+Sklop7[[#This Row],[Končna cena/enoto mere (EUR) z DDV]]*Sklop7[[#This Row],[Okvirna količina]]</f>
        <v>0</v>
      </c>
      <c r="U41" s="121" t="s">
        <v>74</v>
      </c>
    </row>
    <row r="42" spans="1:21" s="55" customFormat="1" ht="12">
      <c r="A42" s="77" t="s">
        <v>28</v>
      </c>
      <c r="B42" s="435" t="s">
        <v>374</v>
      </c>
      <c r="C42" s="330" t="s">
        <v>74</v>
      </c>
      <c r="D42" s="75" t="s">
        <v>0</v>
      </c>
      <c r="E42" s="123"/>
      <c r="F42" s="436">
        <v>50</v>
      </c>
      <c r="G42" s="439" t="s">
        <v>0</v>
      </c>
      <c r="H42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2" s="436" t="str">
        <f>IF(Sklop7[[#This Row],[ZAHTEVANA SHEMA KAKOVOSTI]]&lt;&gt;"",Sklop7[[#This Row],[Preračunana masa/volumen/kos na enoto kg]],"")</f>
        <v/>
      </c>
      <c r="J42" s="394"/>
      <c r="K42" s="161" t="s">
        <v>74</v>
      </c>
      <c r="L42" s="161" t="s">
        <v>74</v>
      </c>
      <c r="M42" s="161" t="s">
        <v>74</v>
      </c>
      <c r="N42" s="384"/>
      <c r="O42" s="434" t="s">
        <v>74</v>
      </c>
      <c r="P42" s="388"/>
      <c r="Q42" s="389">
        <f>+Sklop7[[#This Row],[cena/enota brez DDV v EUR]]*Sklop7[[#This Row],[Stopnja DDV (%)]]</f>
        <v>0</v>
      </c>
      <c r="R42" s="389">
        <f>+Sklop7[[#This Row],[cena/enota brez DDV v EUR]]+Sklop7[[#This Row],[Davek (EUR)]]</f>
        <v>0</v>
      </c>
      <c r="S42" s="389">
        <f>+Sklop7[[#This Row],[cena/enota brez DDV v EUR]]*Sklop7[[#This Row],[Okvirna količina]]</f>
        <v>0</v>
      </c>
      <c r="T42" s="389">
        <f>+Sklop7[[#This Row],[Končna cena/enoto mere (EUR) z DDV]]*Sklop7[[#This Row],[Okvirna količina]]</f>
        <v>0</v>
      </c>
      <c r="U42" s="121" t="s">
        <v>74</v>
      </c>
    </row>
    <row r="43" spans="1:21" s="55" customFormat="1" ht="12">
      <c r="A43" s="77" t="s">
        <v>29</v>
      </c>
      <c r="B43" s="435" t="s">
        <v>375</v>
      </c>
      <c r="C43" s="330" t="s">
        <v>74</v>
      </c>
      <c r="D43" s="75" t="s">
        <v>0</v>
      </c>
      <c r="E43" s="123"/>
      <c r="F43" s="436">
        <v>10</v>
      </c>
      <c r="G43" s="439" t="s">
        <v>0</v>
      </c>
      <c r="H43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3" s="436" t="str">
        <f>IF(Sklop7[[#This Row],[ZAHTEVANA SHEMA KAKOVOSTI]]&lt;&gt;"",Sklop7[[#This Row],[Preračunana masa/volumen/kos na enoto kg]],"")</f>
        <v/>
      </c>
      <c r="J43" s="394"/>
      <c r="K43" s="161" t="s">
        <v>74</v>
      </c>
      <c r="L43" s="161" t="s">
        <v>74</v>
      </c>
      <c r="M43" s="161" t="s">
        <v>74</v>
      </c>
      <c r="N43" s="384"/>
      <c r="O43" s="434" t="s">
        <v>74</v>
      </c>
      <c r="P43" s="388"/>
      <c r="Q43" s="389">
        <f>+Sklop7[[#This Row],[cena/enota brez DDV v EUR]]*Sklop7[[#This Row],[Stopnja DDV (%)]]</f>
        <v>0</v>
      </c>
      <c r="R43" s="389">
        <f>+Sklop7[[#This Row],[cena/enota brez DDV v EUR]]+Sklop7[[#This Row],[Davek (EUR)]]</f>
        <v>0</v>
      </c>
      <c r="S43" s="389">
        <f>+Sklop7[[#This Row],[cena/enota brez DDV v EUR]]*Sklop7[[#This Row],[Okvirna količina]]</f>
        <v>0</v>
      </c>
      <c r="T43" s="389">
        <f>+Sklop7[[#This Row],[Končna cena/enoto mere (EUR) z DDV]]*Sklop7[[#This Row],[Okvirna količina]]</f>
        <v>0</v>
      </c>
      <c r="U43" s="121" t="s">
        <v>74</v>
      </c>
    </row>
    <row r="44" spans="1:21" s="55" customFormat="1" ht="12">
      <c r="A44" s="77" t="s">
        <v>30</v>
      </c>
      <c r="B44" s="435" t="s">
        <v>376</v>
      </c>
      <c r="C44" s="330" t="s">
        <v>74</v>
      </c>
      <c r="D44" s="75" t="s">
        <v>0</v>
      </c>
      <c r="E44" s="123"/>
      <c r="F44" s="436">
        <v>130</v>
      </c>
      <c r="G44" s="439" t="s">
        <v>0</v>
      </c>
      <c r="H44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44" s="436" t="str">
        <f>IF(Sklop7[[#This Row],[ZAHTEVANA SHEMA KAKOVOSTI]]&lt;&gt;"",Sklop7[[#This Row],[Preračunana masa/volumen/kos na enoto kg]],"")</f>
        <v/>
      </c>
      <c r="J44" s="394"/>
      <c r="K44" s="161" t="s">
        <v>74</v>
      </c>
      <c r="L44" s="161" t="s">
        <v>74</v>
      </c>
      <c r="M44" s="161" t="s">
        <v>74</v>
      </c>
      <c r="N44" s="384"/>
      <c r="O44" s="434" t="s">
        <v>74</v>
      </c>
      <c r="P44" s="388"/>
      <c r="Q44" s="389">
        <f>+Sklop7[[#This Row],[cena/enota brez DDV v EUR]]*Sklop7[[#This Row],[Stopnja DDV (%)]]</f>
        <v>0</v>
      </c>
      <c r="R44" s="389">
        <f>+Sklop7[[#This Row],[cena/enota brez DDV v EUR]]+Sklop7[[#This Row],[Davek (EUR)]]</f>
        <v>0</v>
      </c>
      <c r="S44" s="389">
        <f>+Sklop7[[#This Row],[cena/enota brez DDV v EUR]]*Sklop7[[#This Row],[Okvirna količina]]</f>
        <v>0</v>
      </c>
      <c r="T44" s="389">
        <f>+Sklop7[[#This Row],[Končna cena/enoto mere (EUR) z DDV]]*Sklop7[[#This Row],[Okvirna količina]]</f>
        <v>0</v>
      </c>
      <c r="U44" s="121" t="s">
        <v>74</v>
      </c>
    </row>
    <row r="45" spans="1:21" s="55" customFormat="1" ht="12">
      <c r="A45" s="77" t="s">
        <v>31</v>
      </c>
      <c r="B45" s="435" t="s">
        <v>377</v>
      </c>
      <c r="C45" s="330" t="s">
        <v>74</v>
      </c>
      <c r="D45" s="75" t="s">
        <v>0</v>
      </c>
      <c r="E45" s="123"/>
      <c r="F45" s="436">
        <v>110</v>
      </c>
      <c r="G45" s="439" t="s">
        <v>0</v>
      </c>
      <c r="H45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45" s="436" t="str">
        <f>IF(Sklop7[[#This Row],[ZAHTEVANA SHEMA KAKOVOSTI]]&lt;&gt;"",Sklop7[[#This Row],[Preračunana masa/volumen/kos na enoto kg]],"")</f>
        <v/>
      </c>
      <c r="J45" s="394"/>
      <c r="K45" s="161" t="s">
        <v>74</v>
      </c>
      <c r="L45" s="161" t="s">
        <v>74</v>
      </c>
      <c r="M45" s="161" t="s">
        <v>74</v>
      </c>
      <c r="N45" s="384"/>
      <c r="O45" s="434" t="s">
        <v>74</v>
      </c>
      <c r="P45" s="388"/>
      <c r="Q45" s="389">
        <f>+Sklop7[[#This Row],[cena/enota brez DDV v EUR]]*Sklop7[[#This Row],[Stopnja DDV (%)]]</f>
        <v>0</v>
      </c>
      <c r="R45" s="389">
        <f>+Sklop7[[#This Row],[cena/enota brez DDV v EUR]]+Sklop7[[#This Row],[Davek (EUR)]]</f>
        <v>0</v>
      </c>
      <c r="S45" s="389">
        <f>+Sklop7[[#This Row],[cena/enota brez DDV v EUR]]*Sklop7[[#This Row],[Okvirna količina]]</f>
        <v>0</v>
      </c>
      <c r="T45" s="389">
        <f>+Sklop7[[#This Row],[Končna cena/enoto mere (EUR) z DDV]]*Sklop7[[#This Row],[Okvirna količina]]</f>
        <v>0</v>
      </c>
      <c r="U45" s="121" t="s">
        <v>74</v>
      </c>
    </row>
    <row r="46" spans="1:21" s="55" customFormat="1" ht="12">
      <c r="A46" s="77" t="s">
        <v>32</v>
      </c>
      <c r="B46" s="435" t="s">
        <v>253</v>
      </c>
      <c r="C46" s="330" t="s">
        <v>74</v>
      </c>
      <c r="D46" s="75" t="s">
        <v>0</v>
      </c>
      <c r="E46" s="123"/>
      <c r="F46" s="436">
        <v>290</v>
      </c>
      <c r="G46" s="439" t="s">
        <v>0</v>
      </c>
      <c r="H46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290</v>
      </c>
      <c r="I46" s="436" t="str">
        <f>IF(Sklop7[[#This Row],[ZAHTEVANA SHEMA KAKOVOSTI]]&lt;&gt;"",Sklop7[[#This Row],[Preračunana masa/volumen/kos na enoto kg]],"")</f>
        <v/>
      </c>
      <c r="J46" s="394"/>
      <c r="K46" s="161" t="s">
        <v>74</v>
      </c>
      <c r="L46" s="161" t="s">
        <v>74</v>
      </c>
      <c r="M46" s="161" t="s">
        <v>74</v>
      </c>
      <c r="N46" s="384"/>
      <c r="O46" s="434" t="s">
        <v>74</v>
      </c>
      <c r="P46" s="388"/>
      <c r="Q46" s="389">
        <f>+Sklop7[[#This Row],[cena/enota brez DDV v EUR]]*Sklop7[[#This Row],[Stopnja DDV (%)]]</f>
        <v>0</v>
      </c>
      <c r="R46" s="389">
        <f>+Sklop7[[#This Row],[cena/enota brez DDV v EUR]]+Sklop7[[#This Row],[Davek (EUR)]]</f>
        <v>0</v>
      </c>
      <c r="S46" s="389">
        <f>+Sklop7[[#This Row],[cena/enota brez DDV v EUR]]*Sklop7[[#This Row],[Okvirna količina]]</f>
        <v>0</v>
      </c>
      <c r="T46" s="389">
        <f>+Sklop7[[#This Row],[Končna cena/enoto mere (EUR) z DDV]]*Sklop7[[#This Row],[Okvirna količina]]</f>
        <v>0</v>
      </c>
      <c r="U46" s="121" t="s">
        <v>74</v>
      </c>
    </row>
    <row r="47" spans="1:21" s="55" customFormat="1" ht="12">
      <c r="A47" s="77" t="s">
        <v>33</v>
      </c>
      <c r="B47" s="435" t="s">
        <v>378</v>
      </c>
      <c r="C47" s="330" t="s">
        <v>74</v>
      </c>
      <c r="D47" s="75" t="s">
        <v>0</v>
      </c>
      <c r="E47" s="123"/>
      <c r="F47" s="436">
        <v>55</v>
      </c>
      <c r="G47" s="439" t="s">
        <v>0</v>
      </c>
      <c r="H47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</v>
      </c>
      <c r="I47" s="436" t="str">
        <f>IF(Sklop7[[#This Row],[ZAHTEVANA SHEMA KAKOVOSTI]]&lt;&gt;"",Sklop7[[#This Row],[Preračunana masa/volumen/kos na enoto kg]],"")</f>
        <v/>
      </c>
      <c r="J47" s="394"/>
      <c r="K47" s="161" t="s">
        <v>74</v>
      </c>
      <c r="L47" s="161" t="s">
        <v>74</v>
      </c>
      <c r="M47" s="161" t="s">
        <v>74</v>
      </c>
      <c r="N47" s="384"/>
      <c r="O47" s="434" t="s">
        <v>74</v>
      </c>
      <c r="P47" s="388"/>
      <c r="Q47" s="389">
        <f>+Sklop7[[#This Row],[cena/enota brez DDV v EUR]]*Sklop7[[#This Row],[Stopnja DDV (%)]]</f>
        <v>0</v>
      </c>
      <c r="R47" s="389">
        <f>+Sklop7[[#This Row],[cena/enota brez DDV v EUR]]+Sklop7[[#This Row],[Davek (EUR)]]</f>
        <v>0</v>
      </c>
      <c r="S47" s="389">
        <f>+Sklop7[[#This Row],[cena/enota brez DDV v EUR]]*Sklop7[[#This Row],[Okvirna količina]]</f>
        <v>0</v>
      </c>
      <c r="T47" s="389">
        <f>+Sklop7[[#This Row],[Končna cena/enoto mere (EUR) z DDV]]*Sklop7[[#This Row],[Okvirna količina]]</f>
        <v>0</v>
      </c>
      <c r="U47" s="121" t="s">
        <v>74</v>
      </c>
    </row>
    <row r="48" spans="1:21" s="55" customFormat="1" ht="12">
      <c r="A48" s="77" t="s">
        <v>34</v>
      </c>
      <c r="B48" s="435" t="s">
        <v>379</v>
      </c>
      <c r="C48" s="330" t="s">
        <v>74</v>
      </c>
      <c r="D48" s="75" t="s">
        <v>0</v>
      </c>
      <c r="E48" s="123"/>
      <c r="F48" s="436">
        <v>75</v>
      </c>
      <c r="G48" s="439" t="s">
        <v>0</v>
      </c>
      <c r="H48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48" s="436" t="str">
        <f>IF(Sklop7[[#This Row],[ZAHTEVANA SHEMA KAKOVOSTI]]&lt;&gt;"",Sklop7[[#This Row],[Preračunana masa/volumen/kos na enoto kg]],"")</f>
        <v/>
      </c>
      <c r="J48" s="394"/>
      <c r="K48" s="161" t="s">
        <v>74</v>
      </c>
      <c r="L48" s="161" t="s">
        <v>74</v>
      </c>
      <c r="M48" s="161" t="s">
        <v>74</v>
      </c>
      <c r="N48" s="384"/>
      <c r="O48" s="434" t="s">
        <v>74</v>
      </c>
      <c r="P48" s="388"/>
      <c r="Q48" s="389">
        <f>+Sklop7[[#This Row],[cena/enota brez DDV v EUR]]*Sklop7[[#This Row],[Stopnja DDV (%)]]</f>
        <v>0</v>
      </c>
      <c r="R48" s="389">
        <f>+Sklop7[[#This Row],[cena/enota brez DDV v EUR]]+Sklop7[[#This Row],[Davek (EUR)]]</f>
        <v>0</v>
      </c>
      <c r="S48" s="389">
        <f>+Sklop7[[#This Row],[cena/enota brez DDV v EUR]]*Sklop7[[#This Row],[Okvirna količina]]</f>
        <v>0</v>
      </c>
      <c r="T48" s="389">
        <f>+Sklop7[[#This Row],[Končna cena/enoto mere (EUR) z DDV]]*Sklop7[[#This Row],[Okvirna količina]]</f>
        <v>0</v>
      </c>
      <c r="U48" s="121" t="s">
        <v>74</v>
      </c>
    </row>
    <row r="49" spans="1:21" s="55" customFormat="1" ht="12">
      <c r="A49" s="77" t="s">
        <v>144</v>
      </c>
      <c r="B49" s="435" t="s">
        <v>218</v>
      </c>
      <c r="C49" s="330" t="s">
        <v>74</v>
      </c>
      <c r="D49" s="75" t="s">
        <v>0</v>
      </c>
      <c r="E49" s="123"/>
      <c r="F49" s="436">
        <v>40</v>
      </c>
      <c r="G49" s="439" t="s">
        <v>0</v>
      </c>
      <c r="H49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9" s="436" t="str">
        <f>IF(Sklop7[[#This Row],[ZAHTEVANA SHEMA KAKOVOSTI]]&lt;&gt;"",Sklop7[[#This Row],[Preračunana masa/volumen/kos na enoto kg]],"")</f>
        <v/>
      </c>
      <c r="J49" s="394"/>
      <c r="K49" s="161" t="s">
        <v>74</v>
      </c>
      <c r="L49" s="161" t="s">
        <v>74</v>
      </c>
      <c r="M49" s="161" t="s">
        <v>74</v>
      </c>
      <c r="N49" s="384"/>
      <c r="O49" s="434" t="s">
        <v>74</v>
      </c>
      <c r="P49" s="388"/>
      <c r="Q49" s="389">
        <f>+Sklop7[[#This Row],[cena/enota brez DDV v EUR]]*Sklop7[[#This Row],[Stopnja DDV (%)]]</f>
        <v>0</v>
      </c>
      <c r="R49" s="389">
        <f>+Sklop7[[#This Row],[cena/enota brez DDV v EUR]]+Sklop7[[#This Row],[Davek (EUR)]]</f>
        <v>0</v>
      </c>
      <c r="S49" s="389">
        <f>+Sklop7[[#This Row],[cena/enota brez DDV v EUR]]*Sklop7[[#This Row],[Okvirna količina]]</f>
        <v>0</v>
      </c>
      <c r="T49" s="389">
        <f>+Sklop7[[#This Row],[Končna cena/enoto mere (EUR) z DDV]]*Sklop7[[#This Row],[Okvirna količina]]</f>
        <v>0</v>
      </c>
      <c r="U49" s="121" t="s">
        <v>74</v>
      </c>
    </row>
    <row r="50" spans="1:21" s="55" customFormat="1" ht="12">
      <c r="A50" s="77" t="s">
        <v>145</v>
      </c>
      <c r="B50" s="435" t="s">
        <v>380</v>
      </c>
      <c r="C50" s="330" t="s">
        <v>74</v>
      </c>
      <c r="D50" s="75" t="s">
        <v>0</v>
      </c>
      <c r="E50" s="123"/>
      <c r="F50" s="436">
        <v>20</v>
      </c>
      <c r="G50" s="439" t="s">
        <v>0</v>
      </c>
      <c r="H50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436" t="str">
        <f>IF(Sklop7[[#This Row],[ZAHTEVANA SHEMA KAKOVOSTI]]&lt;&gt;"",Sklop7[[#This Row],[Preračunana masa/volumen/kos na enoto kg]],"")</f>
        <v/>
      </c>
      <c r="J50" s="394"/>
      <c r="K50" s="161" t="s">
        <v>74</v>
      </c>
      <c r="L50" s="161" t="s">
        <v>74</v>
      </c>
      <c r="M50" s="161" t="s">
        <v>74</v>
      </c>
      <c r="N50" s="384"/>
      <c r="O50" s="434" t="s">
        <v>74</v>
      </c>
      <c r="P50" s="388"/>
      <c r="Q50" s="389">
        <f>+Sklop7[[#This Row],[cena/enota brez DDV v EUR]]*Sklop7[[#This Row],[Stopnja DDV (%)]]</f>
        <v>0</v>
      </c>
      <c r="R50" s="389">
        <f>+Sklop7[[#This Row],[cena/enota brez DDV v EUR]]+Sklop7[[#This Row],[Davek (EUR)]]</f>
        <v>0</v>
      </c>
      <c r="S50" s="389">
        <f>+Sklop7[[#This Row],[cena/enota brez DDV v EUR]]*Sklop7[[#This Row],[Okvirna količina]]</f>
        <v>0</v>
      </c>
      <c r="T50" s="389">
        <f>+Sklop7[[#This Row],[Končna cena/enoto mere (EUR) z DDV]]*Sklop7[[#This Row],[Okvirna količina]]</f>
        <v>0</v>
      </c>
      <c r="U50" s="121" t="s">
        <v>74</v>
      </c>
    </row>
    <row r="51" spans="1:21" s="55" customFormat="1" ht="12">
      <c r="A51" s="77" t="s">
        <v>146</v>
      </c>
      <c r="B51" s="435" t="s">
        <v>233</v>
      </c>
      <c r="C51" s="330" t="s">
        <v>74</v>
      </c>
      <c r="D51" s="75" t="s">
        <v>0</v>
      </c>
      <c r="E51" s="123"/>
      <c r="F51" s="436">
        <v>75</v>
      </c>
      <c r="G51" s="439" t="s">
        <v>0</v>
      </c>
      <c r="H51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51" s="436" t="str">
        <f>IF(Sklop7[[#This Row],[ZAHTEVANA SHEMA KAKOVOSTI]]&lt;&gt;"",Sklop7[[#This Row],[Preračunana masa/volumen/kos na enoto kg]],"")</f>
        <v/>
      </c>
      <c r="J51" s="394"/>
      <c r="K51" s="161" t="s">
        <v>74</v>
      </c>
      <c r="L51" s="161" t="s">
        <v>74</v>
      </c>
      <c r="M51" s="161" t="s">
        <v>74</v>
      </c>
      <c r="N51" s="384"/>
      <c r="O51" s="434" t="s">
        <v>74</v>
      </c>
      <c r="P51" s="388"/>
      <c r="Q51" s="389">
        <f>+Sklop7[[#This Row],[cena/enota brez DDV v EUR]]*Sklop7[[#This Row],[Stopnja DDV (%)]]</f>
        <v>0</v>
      </c>
      <c r="R51" s="389">
        <f>+Sklop7[[#This Row],[cena/enota brez DDV v EUR]]+Sklop7[[#This Row],[Davek (EUR)]]</f>
        <v>0</v>
      </c>
      <c r="S51" s="389">
        <f>+Sklop7[[#This Row],[cena/enota brez DDV v EUR]]*Sklop7[[#This Row],[Okvirna količina]]</f>
        <v>0</v>
      </c>
      <c r="T51" s="389">
        <f>+Sklop7[[#This Row],[Končna cena/enoto mere (EUR) z DDV]]*Sklop7[[#This Row],[Okvirna količina]]</f>
        <v>0</v>
      </c>
      <c r="U51" s="121" t="s">
        <v>74</v>
      </c>
    </row>
    <row r="52" spans="1:21" s="55" customFormat="1" ht="12">
      <c r="A52" s="77" t="s">
        <v>147</v>
      </c>
      <c r="B52" s="435" t="s">
        <v>381</v>
      </c>
      <c r="C52" s="330" t="s">
        <v>74</v>
      </c>
      <c r="D52" s="75" t="s">
        <v>0</v>
      </c>
      <c r="E52" s="123"/>
      <c r="F52" s="436">
        <v>20</v>
      </c>
      <c r="G52" s="439" t="s">
        <v>0</v>
      </c>
      <c r="H52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2" s="436" t="str">
        <f>IF(Sklop7[[#This Row],[ZAHTEVANA SHEMA KAKOVOSTI]]&lt;&gt;"",Sklop7[[#This Row],[Preračunana masa/volumen/kos na enoto kg]],"")</f>
        <v/>
      </c>
      <c r="J52" s="394"/>
      <c r="K52" s="161" t="s">
        <v>74</v>
      </c>
      <c r="L52" s="161" t="s">
        <v>74</v>
      </c>
      <c r="M52" s="161" t="s">
        <v>74</v>
      </c>
      <c r="N52" s="384"/>
      <c r="O52" s="434" t="s">
        <v>74</v>
      </c>
      <c r="P52" s="388"/>
      <c r="Q52" s="389">
        <f>+Sklop7[[#This Row],[cena/enota brez DDV v EUR]]*Sklop7[[#This Row],[Stopnja DDV (%)]]</f>
        <v>0</v>
      </c>
      <c r="R52" s="389">
        <f>+Sklop7[[#This Row],[cena/enota brez DDV v EUR]]+Sklop7[[#This Row],[Davek (EUR)]]</f>
        <v>0</v>
      </c>
      <c r="S52" s="389">
        <f>+Sklop7[[#This Row],[cena/enota brez DDV v EUR]]*Sklop7[[#This Row],[Okvirna količina]]</f>
        <v>0</v>
      </c>
      <c r="T52" s="389">
        <f>+Sklop7[[#This Row],[Končna cena/enoto mere (EUR) z DDV]]*Sklop7[[#This Row],[Okvirna količina]]</f>
        <v>0</v>
      </c>
      <c r="U52" s="121" t="s">
        <v>74</v>
      </c>
    </row>
    <row r="53" spans="1:21" s="55" customFormat="1" ht="12">
      <c r="A53" s="77" t="s">
        <v>148</v>
      </c>
      <c r="B53" s="435" t="s">
        <v>382</v>
      </c>
      <c r="C53" s="330" t="s">
        <v>74</v>
      </c>
      <c r="D53" s="75" t="s">
        <v>0</v>
      </c>
      <c r="E53" s="123"/>
      <c r="F53" s="436">
        <v>120</v>
      </c>
      <c r="G53" s="439" t="s">
        <v>0</v>
      </c>
      <c r="H53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53" s="436" t="str">
        <f>IF(Sklop7[[#This Row],[ZAHTEVANA SHEMA KAKOVOSTI]]&lt;&gt;"",Sklop7[[#This Row],[Preračunana masa/volumen/kos na enoto kg]],"")</f>
        <v/>
      </c>
      <c r="J53" s="394"/>
      <c r="K53" s="161" t="s">
        <v>74</v>
      </c>
      <c r="L53" s="161" t="s">
        <v>74</v>
      </c>
      <c r="M53" s="161" t="s">
        <v>74</v>
      </c>
      <c r="N53" s="384"/>
      <c r="O53" s="434" t="s">
        <v>74</v>
      </c>
      <c r="P53" s="388"/>
      <c r="Q53" s="389">
        <f>+Sklop7[[#This Row],[cena/enota brez DDV v EUR]]*Sklop7[[#This Row],[Stopnja DDV (%)]]</f>
        <v>0</v>
      </c>
      <c r="R53" s="389">
        <f>+Sklop7[[#This Row],[cena/enota brez DDV v EUR]]+Sklop7[[#This Row],[Davek (EUR)]]</f>
        <v>0</v>
      </c>
      <c r="S53" s="389">
        <f>+Sklop7[[#This Row],[cena/enota brez DDV v EUR]]*Sklop7[[#This Row],[Okvirna količina]]</f>
        <v>0</v>
      </c>
      <c r="T53" s="389">
        <f>+Sklop7[[#This Row],[Končna cena/enoto mere (EUR) z DDV]]*Sklop7[[#This Row],[Okvirna količina]]</f>
        <v>0</v>
      </c>
      <c r="U53" s="121" t="s">
        <v>74</v>
      </c>
    </row>
    <row r="54" spans="1:21" s="55" customFormat="1" ht="12">
      <c r="A54" s="77" t="s">
        <v>149</v>
      </c>
      <c r="B54" s="435" t="s">
        <v>222</v>
      </c>
      <c r="C54" s="330" t="s">
        <v>74</v>
      </c>
      <c r="D54" s="75" t="s">
        <v>0</v>
      </c>
      <c r="E54" s="123"/>
      <c r="F54" s="436">
        <v>100</v>
      </c>
      <c r="G54" s="439" t="s">
        <v>0</v>
      </c>
      <c r="H54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4" s="436" t="str">
        <f>IF(Sklop7[[#This Row],[ZAHTEVANA SHEMA KAKOVOSTI]]&lt;&gt;"",Sklop7[[#This Row],[Preračunana masa/volumen/kos na enoto kg]],"")</f>
        <v/>
      </c>
      <c r="J54" s="394"/>
      <c r="K54" s="161" t="s">
        <v>74</v>
      </c>
      <c r="L54" s="161" t="s">
        <v>74</v>
      </c>
      <c r="M54" s="161" t="s">
        <v>74</v>
      </c>
      <c r="N54" s="384"/>
      <c r="O54" s="434" t="s">
        <v>74</v>
      </c>
      <c r="P54" s="388"/>
      <c r="Q54" s="389">
        <f>+Sklop7[[#This Row],[cena/enota brez DDV v EUR]]*Sklop7[[#This Row],[Stopnja DDV (%)]]</f>
        <v>0</v>
      </c>
      <c r="R54" s="389">
        <f>+Sklop7[[#This Row],[cena/enota brez DDV v EUR]]+Sklop7[[#This Row],[Davek (EUR)]]</f>
        <v>0</v>
      </c>
      <c r="S54" s="389">
        <f>+Sklop7[[#This Row],[cena/enota brez DDV v EUR]]*Sklop7[[#This Row],[Okvirna količina]]</f>
        <v>0</v>
      </c>
      <c r="T54" s="389">
        <f>+Sklop7[[#This Row],[Končna cena/enoto mere (EUR) z DDV]]*Sklop7[[#This Row],[Okvirna količina]]</f>
        <v>0</v>
      </c>
      <c r="U54" s="121" t="s">
        <v>74</v>
      </c>
    </row>
    <row r="55" spans="1:21" s="55" customFormat="1" ht="12">
      <c r="A55" s="77" t="s">
        <v>150</v>
      </c>
      <c r="B55" s="435" t="s">
        <v>223</v>
      </c>
      <c r="C55" s="330" t="s">
        <v>74</v>
      </c>
      <c r="D55" s="75" t="s">
        <v>0</v>
      </c>
      <c r="E55" s="123"/>
      <c r="F55" s="436">
        <v>1600</v>
      </c>
      <c r="G55" s="439" t="s">
        <v>0</v>
      </c>
      <c r="H55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55" s="436" t="str">
        <f>IF(Sklop7[[#This Row],[ZAHTEVANA SHEMA KAKOVOSTI]]&lt;&gt;"",Sklop7[[#This Row],[Preračunana masa/volumen/kos na enoto kg]],"")</f>
        <v/>
      </c>
      <c r="J55" s="394"/>
      <c r="K55" s="161" t="s">
        <v>74</v>
      </c>
      <c r="L55" s="161" t="s">
        <v>74</v>
      </c>
      <c r="M55" s="161" t="s">
        <v>74</v>
      </c>
      <c r="N55" s="384"/>
      <c r="O55" s="434" t="s">
        <v>74</v>
      </c>
      <c r="P55" s="388"/>
      <c r="Q55" s="389">
        <f>+Sklop7[[#This Row],[cena/enota brez DDV v EUR]]*Sklop7[[#This Row],[Stopnja DDV (%)]]</f>
        <v>0</v>
      </c>
      <c r="R55" s="389">
        <f>+Sklop7[[#This Row],[cena/enota brez DDV v EUR]]+Sklop7[[#This Row],[Davek (EUR)]]</f>
        <v>0</v>
      </c>
      <c r="S55" s="389">
        <f>+Sklop7[[#This Row],[cena/enota brez DDV v EUR]]*Sklop7[[#This Row],[Okvirna količina]]</f>
        <v>0</v>
      </c>
      <c r="T55" s="389">
        <f>+Sklop7[[#This Row],[Končna cena/enoto mere (EUR) z DDV]]*Sklop7[[#This Row],[Okvirna količina]]</f>
        <v>0</v>
      </c>
      <c r="U55" s="121" t="s">
        <v>74</v>
      </c>
    </row>
    <row r="56" spans="1:21" s="55" customFormat="1" ht="12">
      <c r="A56" s="77" t="s">
        <v>151</v>
      </c>
      <c r="B56" s="435" t="s">
        <v>225</v>
      </c>
      <c r="C56" s="330" t="s">
        <v>74</v>
      </c>
      <c r="D56" s="75" t="s">
        <v>0</v>
      </c>
      <c r="E56" s="123"/>
      <c r="F56" s="436">
        <v>10</v>
      </c>
      <c r="G56" s="439" t="s">
        <v>0</v>
      </c>
      <c r="H56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6" s="436" t="str">
        <f>IF(Sklop7[[#This Row],[ZAHTEVANA SHEMA KAKOVOSTI]]&lt;&gt;"",Sklop7[[#This Row],[Preračunana masa/volumen/kos na enoto kg]],"")</f>
        <v/>
      </c>
      <c r="J56" s="394"/>
      <c r="K56" s="161" t="s">
        <v>74</v>
      </c>
      <c r="L56" s="161" t="s">
        <v>74</v>
      </c>
      <c r="M56" s="161" t="s">
        <v>74</v>
      </c>
      <c r="N56" s="384"/>
      <c r="O56" s="434" t="s">
        <v>74</v>
      </c>
      <c r="P56" s="388"/>
      <c r="Q56" s="389">
        <f>+Sklop7[[#This Row],[cena/enota brez DDV v EUR]]*Sklop7[[#This Row],[Stopnja DDV (%)]]</f>
        <v>0</v>
      </c>
      <c r="R56" s="389">
        <f>+Sklop7[[#This Row],[cena/enota brez DDV v EUR]]+Sklop7[[#This Row],[Davek (EUR)]]</f>
        <v>0</v>
      </c>
      <c r="S56" s="389">
        <f>+Sklop7[[#This Row],[cena/enota brez DDV v EUR]]*Sklop7[[#This Row],[Okvirna količina]]</f>
        <v>0</v>
      </c>
      <c r="T56" s="389">
        <f>+Sklop7[[#This Row],[Končna cena/enoto mere (EUR) z DDV]]*Sklop7[[#This Row],[Okvirna količina]]</f>
        <v>0</v>
      </c>
      <c r="U56" s="121" t="s">
        <v>74</v>
      </c>
    </row>
    <row r="57" spans="1:21" s="55" customFormat="1" ht="12">
      <c r="A57" s="77" t="s">
        <v>154</v>
      </c>
      <c r="B57" s="435" t="s">
        <v>249</v>
      </c>
      <c r="C57" s="330" t="s">
        <v>74</v>
      </c>
      <c r="D57" s="75" t="s">
        <v>0</v>
      </c>
      <c r="E57" s="123"/>
      <c r="F57" s="436">
        <v>45</v>
      </c>
      <c r="G57" s="439" t="s">
        <v>0</v>
      </c>
      <c r="H57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57" s="436" t="str">
        <f>IF(Sklop7[[#This Row],[ZAHTEVANA SHEMA KAKOVOSTI]]&lt;&gt;"",Sklop7[[#This Row],[Preračunana masa/volumen/kos na enoto kg]],"")</f>
        <v/>
      </c>
      <c r="J57" s="394"/>
      <c r="K57" s="161" t="s">
        <v>74</v>
      </c>
      <c r="L57" s="161" t="s">
        <v>74</v>
      </c>
      <c r="M57" s="161" t="s">
        <v>74</v>
      </c>
      <c r="N57" s="384"/>
      <c r="O57" s="434" t="s">
        <v>74</v>
      </c>
      <c r="P57" s="388"/>
      <c r="Q57" s="389">
        <f>+Sklop7[[#This Row],[cena/enota brez DDV v EUR]]*Sklop7[[#This Row],[Stopnja DDV (%)]]</f>
        <v>0</v>
      </c>
      <c r="R57" s="389">
        <f>+Sklop7[[#This Row],[cena/enota brez DDV v EUR]]+Sklop7[[#This Row],[Davek (EUR)]]</f>
        <v>0</v>
      </c>
      <c r="S57" s="389">
        <f>+Sklop7[[#This Row],[cena/enota brez DDV v EUR]]*Sklop7[[#This Row],[Okvirna količina]]</f>
        <v>0</v>
      </c>
      <c r="T57" s="389">
        <f>+Sklop7[[#This Row],[Končna cena/enoto mere (EUR) z DDV]]*Sklop7[[#This Row],[Okvirna količina]]</f>
        <v>0</v>
      </c>
      <c r="U57" s="121" t="s">
        <v>74</v>
      </c>
    </row>
    <row r="58" spans="1:21" s="55" customFormat="1" ht="24">
      <c r="A58" s="626" t="s">
        <v>155</v>
      </c>
      <c r="B58" s="627" t="s">
        <v>224</v>
      </c>
      <c r="C58" s="628" t="s">
        <v>953</v>
      </c>
      <c r="D58" s="75"/>
      <c r="E58" s="123"/>
      <c r="F58" s="436"/>
      <c r="G58" s="439"/>
      <c r="H58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58" s="436" t="str">
        <f>IF(Sklop7[[#This Row],[ZAHTEVANA SHEMA KAKOVOSTI]]&lt;&gt;"",Sklop7[[#This Row],[Preračunana masa/volumen/kos na enoto kg]],"")</f>
        <v/>
      </c>
      <c r="J58" s="394"/>
      <c r="K58" s="161" t="s">
        <v>74</v>
      </c>
      <c r="L58" s="161" t="s">
        <v>74</v>
      </c>
      <c r="M58" s="161" t="s">
        <v>74</v>
      </c>
      <c r="N58" s="384"/>
      <c r="O58" s="434" t="s">
        <v>74</v>
      </c>
      <c r="P58" s="388"/>
      <c r="Q58" s="389">
        <f>+Sklop7[[#This Row],[cena/enota brez DDV v EUR]]*Sklop7[[#This Row],[Stopnja DDV (%)]]</f>
        <v>0</v>
      </c>
      <c r="R58" s="389">
        <f>+Sklop7[[#This Row],[cena/enota brez DDV v EUR]]+Sklop7[[#This Row],[Davek (EUR)]]</f>
        <v>0</v>
      </c>
      <c r="S58" s="389">
        <f>+Sklop7[[#This Row],[cena/enota brez DDV v EUR]]*Sklop7[[#This Row],[Okvirna količina]]</f>
        <v>0</v>
      </c>
      <c r="T58" s="389">
        <f>+Sklop7[[#This Row],[Končna cena/enoto mere (EUR) z DDV]]*Sklop7[[#This Row],[Okvirna količina]]</f>
        <v>0</v>
      </c>
      <c r="U58" s="121" t="s">
        <v>74</v>
      </c>
    </row>
    <row r="59" spans="1:21" s="55" customFormat="1" ht="12">
      <c r="A59" s="624" t="s">
        <v>156</v>
      </c>
      <c r="B59" s="625" t="s">
        <v>952</v>
      </c>
      <c r="C59" s="628" t="s">
        <v>74</v>
      </c>
      <c r="D59" s="629" t="s">
        <v>0</v>
      </c>
      <c r="E59" s="630"/>
      <c r="F59" s="631">
        <v>1650</v>
      </c>
      <c r="G59" s="632" t="s">
        <v>0</v>
      </c>
      <c r="H59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1650</v>
      </c>
      <c r="I59" s="436" t="str">
        <f>IF(Sklop7[[#This Row],[ZAHTEVANA SHEMA KAKOVOSTI]]&lt;&gt;"",Sklop7[[#This Row],[Preračunana masa/volumen/kos na enoto kg]],"")</f>
        <v/>
      </c>
      <c r="J59" s="394"/>
      <c r="K59" s="161" t="s">
        <v>74</v>
      </c>
      <c r="L59" s="161" t="s">
        <v>74</v>
      </c>
      <c r="M59" s="161" t="s">
        <v>74</v>
      </c>
      <c r="N59" s="384"/>
      <c r="O59" s="434" t="s">
        <v>74</v>
      </c>
      <c r="P59" s="388"/>
      <c r="Q59" s="389">
        <f>+Sklop7[[#This Row],[cena/enota brez DDV v EUR]]*Sklop7[[#This Row],[Stopnja DDV (%)]]</f>
        <v>0</v>
      </c>
      <c r="R59" s="389">
        <f>+Sklop7[[#This Row],[cena/enota brez DDV v EUR]]+Sklop7[[#This Row],[Davek (EUR)]]</f>
        <v>0</v>
      </c>
      <c r="S59" s="389">
        <f>+Sklop7[[#This Row],[cena/enota brez DDV v EUR]]*Sklop7[[#This Row],[Okvirna količina]]</f>
        <v>0</v>
      </c>
      <c r="T59" s="389">
        <f>+Sklop7[[#This Row],[Končna cena/enoto mere (EUR) z DDV]]*Sklop7[[#This Row],[Okvirna količina]]</f>
        <v>0</v>
      </c>
      <c r="U59" s="121" t="s">
        <v>74</v>
      </c>
    </row>
    <row r="60" spans="1:21" s="55" customFormat="1" ht="12">
      <c r="A60" s="77" t="s">
        <v>157</v>
      </c>
      <c r="B60" s="435" t="s">
        <v>252</v>
      </c>
      <c r="C60" s="330" t="s">
        <v>74</v>
      </c>
      <c r="D60" s="75" t="s">
        <v>0</v>
      </c>
      <c r="E60" s="123"/>
      <c r="F60" s="436">
        <v>200</v>
      </c>
      <c r="G60" s="439" t="s">
        <v>0</v>
      </c>
      <c r="H60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0" s="436" t="str">
        <f>IF(Sklop7[[#This Row],[ZAHTEVANA SHEMA KAKOVOSTI]]&lt;&gt;"",Sklop7[[#This Row],[Preračunana masa/volumen/kos na enoto kg]],"")</f>
        <v/>
      </c>
      <c r="J60" s="394"/>
      <c r="K60" s="161" t="s">
        <v>74</v>
      </c>
      <c r="L60" s="161" t="s">
        <v>74</v>
      </c>
      <c r="M60" s="161" t="s">
        <v>74</v>
      </c>
      <c r="N60" s="384"/>
      <c r="O60" s="434" t="s">
        <v>74</v>
      </c>
      <c r="P60" s="388"/>
      <c r="Q60" s="389">
        <f>+Sklop7[[#This Row],[cena/enota brez DDV v EUR]]*Sklop7[[#This Row],[Stopnja DDV (%)]]</f>
        <v>0</v>
      </c>
      <c r="R60" s="389">
        <f>+Sklop7[[#This Row],[cena/enota brez DDV v EUR]]+Sklop7[[#This Row],[Davek (EUR)]]</f>
        <v>0</v>
      </c>
      <c r="S60" s="389">
        <f>+Sklop7[[#This Row],[cena/enota brez DDV v EUR]]*Sklop7[[#This Row],[Okvirna količina]]</f>
        <v>0</v>
      </c>
      <c r="T60" s="389">
        <f>+Sklop7[[#This Row],[Končna cena/enoto mere (EUR) z DDV]]*Sklop7[[#This Row],[Okvirna količina]]</f>
        <v>0</v>
      </c>
      <c r="U60" s="121" t="s">
        <v>74</v>
      </c>
    </row>
    <row r="61" spans="1:21" s="55" customFormat="1" ht="12">
      <c r="A61" s="77" t="s">
        <v>158</v>
      </c>
      <c r="B61" s="435" t="s">
        <v>383</v>
      </c>
      <c r="C61" s="330" t="s">
        <v>74</v>
      </c>
      <c r="D61" s="75" t="s">
        <v>0</v>
      </c>
      <c r="E61" s="123"/>
      <c r="F61" s="436">
        <v>240</v>
      </c>
      <c r="G61" s="439" t="s">
        <v>0</v>
      </c>
      <c r="H61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61" s="436" t="str">
        <f>IF(Sklop7[[#This Row],[ZAHTEVANA SHEMA KAKOVOSTI]]&lt;&gt;"",Sklop7[[#This Row],[Preračunana masa/volumen/kos na enoto kg]],"")</f>
        <v/>
      </c>
      <c r="J61" s="394"/>
      <c r="K61" s="161" t="s">
        <v>74</v>
      </c>
      <c r="L61" s="161" t="s">
        <v>74</v>
      </c>
      <c r="M61" s="161" t="s">
        <v>74</v>
      </c>
      <c r="N61" s="384"/>
      <c r="O61" s="434" t="s">
        <v>74</v>
      </c>
      <c r="P61" s="388"/>
      <c r="Q61" s="389">
        <f>+Sklop7[[#This Row],[cena/enota brez DDV v EUR]]*Sklop7[[#This Row],[Stopnja DDV (%)]]</f>
        <v>0</v>
      </c>
      <c r="R61" s="389">
        <f>+Sklop7[[#This Row],[cena/enota brez DDV v EUR]]+Sklop7[[#This Row],[Davek (EUR)]]</f>
        <v>0</v>
      </c>
      <c r="S61" s="389">
        <f>+Sklop7[[#This Row],[cena/enota brez DDV v EUR]]*Sklop7[[#This Row],[Okvirna količina]]</f>
        <v>0</v>
      </c>
      <c r="T61" s="389">
        <f>+Sklop7[[#This Row],[Končna cena/enoto mere (EUR) z DDV]]*Sklop7[[#This Row],[Okvirna količina]]</f>
        <v>0</v>
      </c>
      <c r="U61" s="121" t="s">
        <v>74</v>
      </c>
    </row>
    <row r="62" spans="1:21" s="55" customFormat="1" ht="12">
      <c r="A62" s="77" t="s">
        <v>159</v>
      </c>
      <c r="B62" s="435" t="s">
        <v>227</v>
      </c>
      <c r="C62" s="330" t="s">
        <v>74</v>
      </c>
      <c r="D62" s="75" t="s">
        <v>0</v>
      </c>
      <c r="E62" s="123"/>
      <c r="F62" s="436">
        <v>40</v>
      </c>
      <c r="G62" s="439" t="s">
        <v>0</v>
      </c>
      <c r="H62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2" s="436" t="str">
        <f>IF(Sklop7[[#This Row],[ZAHTEVANA SHEMA KAKOVOSTI]]&lt;&gt;"",Sklop7[[#This Row],[Preračunana masa/volumen/kos na enoto kg]],"")</f>
        <v/>
      </c>
      <c r="J62" s="394"/>
      <c r="K62" s="161" t="s">
        <v>74</v>
      </c>
      <c r="L62" s="161" t="s">
        <v>74</v>
      </c>
      <c r="M62" s="161" t="s">
        <v>74</v>
      </c>
      <c r="N62" s="384"/>
      <c r="O62" s="434" t="s">
        <v>74</v>
      </c>
      <c r="P62" s="388"/>
      <c r="Q62" s="389">
        <f>+Sklop7[[#This Row],[cena/enota brez DDV v EUR]]*Sklop7[[#This Row],[Stopnja DDV (%)]]</f>
        <v>0</v>
      </c>
      <c r="R62" s="389">
        <f>+Sklop7[[#This Row],[cena/enota brez DDV v EUR]]+Sklop7[[#This Row],[Davek (EUR)]]</f>
        <v>0</v>
      </c>
      <c r="S62" s="389">
        <f>+Sklop7[[#This Row],[cena/enota brez DDV v EUR]]*Sklop7[[#This Row],[Okvirna količina]]</f>
        <v>0</v>
      </c>
      <c r="T62" s="389">
        <f>+Sklop7[[#This Row],[Končna cena/enoto mere (EUR) z DDV]]*Sklop7[[#This Row],[Okvirna količina]]</f>
        <v>0</v>
      </c>
      <c r="U62" s="121" t="s">
        <v>74</v>
      </c>
    </row>
    <row r="63" spans="1:21" s="55" customFormat="1" ht="12">
      <c r="A63" s="77" t="s">
        <v>160</v>
      </c>
      <c r="B63" s="435" t="s">
        <v>228</v>
      </c>
      <c r="C63" s="330" t="s">
        <v>74</v>
      </c>
      <c r="D63" s="75" t="s">
        <v>0</v>
      </c>
      <c r="E63" s="123"/>
      <c r="F63" s="436">
        <v>250</v>
      </c>
      <c r="G63" s="439" t="s">
        <v>0</v>
      </c>
      <c r="H63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3" s="436" t="str">
        <f>IF(Sklop7[[#This Row],[ZAHTEVANA SHEMA KAKOVOSTI]]&lt;&gt;"",Sklop7[[#This Row],[Preračunana masa/volumen/kos na enoto kg]],"")</f>
        <v/>
      </c>
      <c r="J63" s="394"/>
      <c r="K63" s="161" t="s">
        <v>74</v>
      </c>
      <c r="L63" s="161" t="s">
        <v>74</v>
      </c>
      <c r="M63" s="161" t="s">
        <v>74</v>
      </c>
      <c r="N63" s="384"/>
      <c r="O63" s="434" t="s">
        <v>74</v>
      </c>
      <c r="P63" s="388"/>
      <c r="Q63" s="389">
        <f>+Sklop7[[#This Row],[cena/enota brez DDV v EUR]]*Sklop7[[#This Row],[Stopnja DDV (%)]]</f>
        <v>0</v>
      </c>
      <c r="R63" s="389">
        <f>+Sklop7[[#This Row],[cena/enota brez DDV v EUR]]+Sklop7[[#This Row],[Davek (EUR)]]</f>
        <v>0</v>
      </c>
      <c r="S63" s="389">
        <f>+Sklop7[[#This Row],[cena/enota brez DDV v EUR]]*Sklop7[[#This Row],[Okvirna količina]]</f>
        <v>0</v>
      </c>
      <c r="T63" s="389">
        <f>+Sklop7[[#This Row],[Končna cena/enoto mere (EUR) z DDV]]*Sklop7[[#This Row],[Okvirna količina]]</f>
        <v>0</v>
      </c>
      <c r="U63" s="121" t="s">
        <v>74</v>
      </c>
    </row>
    <row r="64" spans="1:21" s="55" customFormat="1" ht="12">
      <c r="A64" s="77" t="s">
        <v>161</v>
      </c>
      <c r="B64" s="435" t="s">
        <v>384</v>
      </c>
      <c r="C64" s="330" t="s">
        <v>74</v>
      </c>
      <c r="D64" s="75" t="s">
        <v>0</v>
      </c>
      <c r="E64" s="123"/>
      <c r="F64" s="436">
        <v>800</v>
      </c>
      <c r="G64" s="439" t="s">
        <v>0</v>
      </c>
      <c r="H64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64" s="436" t="str">
        <f>IF(Sklop7[[#This Row],[ZAHTEVANA SHEMA KAKOVOSTI]]&lt;&gt;"",Sklop7[[#This Row],[Preračunana masa/volumen/kos na enoto kg]],"")</f>
        <v/>
      </c>
      <c r="J64" s="394"/>
      <c r="K64" s="161" t="s">
        <v>74</v>
      </c>
      <c r="L64" s="161" t="s">
        <v>74</v>
      </c>
      <c r="M64" s="161" t="s">
        <v>74</v>
      </c>
      <c r="N64" s="384"/>
      <c r="O64" s="434" t="s">
        <v>74</v>
      </c>
      <c r="P64" s="388"/>
      <c r="Q64" s="389">
        <f>+Sklop7[[#This Row],[cena/enota brez DDV v EUR]]*Sklop7[[#This Row],[Stopnja DDV (%)]]</f>
        <v>0</v>
      </c>
      <c r="R64" s="389">
        <f>+Sklop7[[#This Row],[cena/enota brez DDV v EUR]]+Sklop7[[#This Row],[Davek (EUR)]]</f>
        <v>0</v>
      </c>
      <c r="S64" s="389">
        <f>+Sklop7[[#This Row],[cena/enota brez DDV v EUR]]*Sklop7[[#This Row],[Okvirna količina]]</f>
        <v>0</v>
      </c>
      <c r="T64" s="389">
        <f>+Sklop7[[#This Row],[Končna cena/enoto mere (EUR) z DDV]]*Sklop7[[#This Row],[Okvirna količina]]</f>
        <v>0</v>
      </c>
      <c r="U64" s="121" t="s">
        <v>74</v>
      </c>
    </row>
    <row r="65" spans="1:21" s="55" customFormat="1" ht="12">
      <c r="A65" s="77" t="s">
        <v>162</v>
      </c>
      <c r="B65" s="435" t="s">
        <v>385</v>
      </c>
      <c r="C65" s="330" t="s">
        <v>74</v>
      </c>
      <c r="D65" s="75" t="s">
        <v>0</v>
      </c>
      <c r="E65" s="123"/>
      <c r="F65" s="436">
        <v>115</v>
      </c>
      <c r="G65" s="439" t="s">
        <v>0</v>
      </c>
      <c r="H65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</v>
      </c>
      <c r="I65" s="436" t="str">
        <f>IF(Sklop7[[#This Row],[ZAHTEVANA SHEMA KAKOVOSTI]]&lt;&gt;"",Sklop7[[#This Row],[Preračunana masa/volumen/kos na enoto kg]],"")</f>
        <v/>
      </c>
      <c r="J65" s="394"/>
      <c r="K65" s="161" t="s">
        <v>74</v>
      </c>
      <c r="L65" s="161" t="s">
        <v>74</v>
      </c>
      <c r="M65" s="161" t="s">
        <v>74</v>
      </c>
      <c r="N65" s="384"/>
      <c r="O65" s="434" t="s">
        <v>74</v>
      </c>
      <c r="P65" s="388"/>
      <c r="Q65" s="389">
        <f>+Sklop7[[#This Row],[cena/enota brez DDV v EUR]]*Sklop7[[#This Row],[Stopnja DDV (%)]]</f>
        <v>0</v>
      </c>
      <c r="R65" s="389">
        <f>+Sklop7[[#This Row],[cena/enota brez DDV v EUR]]+Sklop7[[#This Row],[Davek (EUR)]]</f>
        <v>0</v>
      </c>
      <c r="S65" s="389">
        <f>+Sklop7[[#This Row],[cena/enota brez DDV v EUR]]*Sklop7[[#This Row],[Okvirna količina]]</f>
        <v>0</v>
      </c>
      <c r="T65" s="389">
        <f>+Sklop7[[#This Row],[Končna cena/enoto mere (EUR) z DDV]]*Sklop7[[#This Row],[Okvirna količina]]</f>
        <v>0</v>
      </c>
      <c r="U65" s="121" t="s">
        <v>74</v>
      </c>
    </row>
    <row r="66" spans="1:21" s="55" customFormat="1" ht="12">
      <c r="A66" s="77" t="s">
        <v>163</v>
      </c>
      <c r="B66" s="435" t="s">
        <v>386</v>
      </c>
      <c r="C66" s="330" t="s">
        <v>74</v>
      </c>
      <c r="D66" s="75" t="s">
        <v>0</v>
      </c>
      <c r="E66" s="123"/>
      <c r="F66" s="436">
        <v>30</v>
      </c>
      <c r="G66" s="439" t="s">
        <v>0</v>
      </c>
      <c r="H66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6" s="436" t="str">
        <f>IF(Sklop7[[#This Row],[ZAHTEVANA SHEMA KAKOVOSTI]]&lt;&gt;"",Sklop7[[#This Row],[Preračunana masa/volumen/kos na enoto kg]],"")</f>
        <v/>
      </c>
      <c r="J66" s="394"/>
      <c r="K66" s="161" t="s">
        <v>74</v>
      </c>
      <c r="L66" s="161" t="s">
        <v>74</v>
      </c>
      <c r="M66" s="161" t="s">
        <v>74</v>
      </c>
      <c r="N66" s="384"/>
      <c r="O66" s="434" t="s">
        <v>74</v>
      </c>
      <c r="P66" s="388"/>
      <c r="Q66" s="389">
        <f>+Sklop7[[#This Row],[cena/enota brez DDV v EUR]]*Sklop7[[#This Row],[Stopnja DDV (%)]]</f>
        <v>0</v>
      </c>
      <c r="R66" s="389">
        <f>+Sklop7[[#This Row],[cena/enota brez DDV v EUR]]+Sklop7[[#This Row],[Davek (EUR)]]</f>
        <v>0</v>
      </c>
      <c r="S66" s="389">
        <f>+Sklop7[[#This Row],[cena/enota brez DDV v EUR]]*Sklop7[[#This Row],[Okvirna količina]]</f>
        <v>0</v>
      </c>
      <c r="T66" s="389">
        <f>+Sklop7[[#This Row],[Končna cena/enoto mere (EUR) z DDV]]*Sklop7[[#This Row],[Okvirna količina]]</f>
        <v>0</v>
      </c>
      <c r="U66" s="121" t="s">
        <v>74</v>
      </c>
    </row>
    <row r="67" spans="1:21" s="55" customFormat="1" ht="12">
      <c r="A67" s="77" t="s">
        <v>164</v>
      </c>
      <c r="B67" s="435" t="s">
        <v>214</v>
      </c>
      <c r="C67" s="330" t="s">
        <v>74</v>
      </c>
      <c r="D67" s="75" t="s">
        <v>0</v>
      </c>
      <c r="E67" s="123"/>
      <c r="F67" s="436">
        <v>20</v>
      </c>
      <c r="G67" s="439" t="s">
        <v>0</v>
      </c>
      <c r="H67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7" s="436" t="str">
        <f>IF(Sklop7[[#This Row],[ZAHTEVANA SHEMA KAKOVOSTI]]&lt;&gt;"",Sklop7[[#This Row],[Preračunana masa/volumen/kos na enoto kg]],"")</f>
        <v/>
      </c>
      <c r="J67" s="394"/>
      <c r="K67" s="161" t="s">
        <v>74</v>
      </c>
      <c r="L67" s="161" t="s">
        <v>74</v>
      </c>
      <c r="M67" s="161" t="s">
        <v>74</v>
      </c>
      <c r="N67" s="384"/>
      <c r="O67" s="434" t="s">
        <v>74</v>
      </c>
      <c r="P67" s="388"/>
      <c r="Q67" s="389">
        <f>+Sklop7[[#This Row],[cena/enota brez DDV v EUR]]*Sklop7[[#This Row],[Stopnja DDV (%)]]</f>
        <v>0</v>
      </c>
      <c r="R67" s="389">
        <f>+Sklop7[[#This Row],[cena/enota brez DDV v EUR]]+Sklop7[[#This Row],[Davek (EUR)]]</f>
        <v>0</v>
      </c>
      <c r="S67" s="389">
        <f>+Sklop7[[#This Row],[cena/enota brez DDV v EUR]]*Sklop7[[#This Row],[Okvirna količina]]</f>
        <v>0</v>
      </c>
      <c r="T67" s="389">
        <f>+Sklop7[[#This Row],[Končna cena/enoto mere (EUR) z DDV]]*Sklop7[[#This Row],[Okvirna količina]]</f>
        <v>0</v>
      </c>
      <c r="U67" s="121" t="s">
        <v>74</v>
      </c>
    </row>
    <row r="68" spans="1:21" s="55" customFormat="1" ht="12">
      <c r="A68" s="77" t="s">
        <v>165</v>
      </c>
      <c r="B68" s="435" t="s">
        <v>247</v>
      </c>
      <c r="C68" s="330" t="s">
        <v>74</v>
      </c>
      <c r="D68" s="75" t="s">
        <v>0</v>
      </c>
      <c r="E68" s="123"/>
      <c r="F68" s="436">
        <v>50</v>
      </c>
      <c r="G68" s="439" t="s">
        <v>0</v>
      </c>
      <c r="H68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436" t="str">
        <f>IF(Sklop7[[#This Row],[ZAHTEVANA SHEMA KAKOVOSTI]]&lt;&gt;"",Sklop7[[#This Row],[Preračunana masa/volumen/kos na enoto kg]],"")</f>
        <v/>
      </c>
      <c r="J68" s="394"/>
      <c r="K68" s="161" t="s">
        <v>74</v>
      </c>
      <c r="L68" s="161" t="s">
        <v>74</v>
      </c>
      <c r="M68" s="161" t="s">
        <v>74</v>
      </c>
      <c r="N68" s="384"/>
      <c r="O68" s="434" t="s">
        <v>74</v>
      </c>
      <c r="P68" s="388"/>
      <c r="Q68" s="389">
        <f>+Sklop7[[#This Row],[cena/enota brez DDV v EUR]]*Sklop7[[#This Row],[Stopnja DDV (%)]]</f>
        <v>0</v>
      </c>
      <c r="R68" s="389">
        <f>+Sklop7[[#This Row],[cena/enota brez DDV v EUR]]+Sklop7[[#This Row],[Davek (EUR)]]</f>
        <v>0</v>
      </c>
      <c r="S68" s="389">
        <f>+Sklop7[[#This Row],[cena/enota brez DDV v EUR]]*Sklop7[[#This Row],[Okvirna količina]]</f>
        <v>0</v>
      </c>
      <c r="T68" s="389">
        <f>+Sklop7[[#This Row],[Končna cena/enoto mere (EUR) z DDV]]*Sklop7[[#This Row],[Okvirna količina]]</f>
        <v>0</v>
      </c>
      <c r="U68" s="121" t="s">
        <v>74</v>
      </c>
    </row>
    <row r="69" spans="1:21" s="55" customFormat="1" ht="12">
      <c r="A69" s="77" t="s">
        <v>166</v>
      </c>
      <c r="B69" s="435" t="s">
        <v>387</v>
      </c>
      <c r="C69" s="330" t="s">
        <v>74</v>
      </c>
      <c r="D69" s="75" t="s">
        <v>0</v>
      </c>
      <c r="E69" s="123"/>
      <c r="F69" s="436">
        <v>130</v>
      </c>
      <c r="G69" s="439" t="s">
        <v>0</v>
      </c>
      <c r="H69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69" s="436" t="str">
        <f>IF(Sklop7[[#This Row],[ZAHTEVANA SHEMA KAKOVOSTI]]&lt;&gt;"",Sklop7[[#This Row],[Preračunana masa/volumen/kos na enoto kg]],"")</f>
        <v/>
      </c>
      <c r="J69" s="394"/>
      <c r="K69" s="161" t="s">
        <v>74</v>
      </c>
      <c r="L69" s="161" t="s">
        <v>74</v>
      </c>
      <c r="M69" s="161" t="s">
        <v>74</v>
      </c>
      <c r="N69" s="384"/>
      <c r="O69" s="434" t="s">
        <v>74</v>
      </c>
      <c r="P69" s="388"/>
      <c r="Q69" s="389">
        <f>+Sklop7[[#This Row],[cena/enota brez DDV v EUR]]*Sklop7[[#This Row],[Stopnja DDV (%)]]</f>
        <v>0</v>
      </c>
      <c r="R69" s="389">
        <f>+Sklop7[[#This Row],[cena/enota brez DDV v EUR]]+Sklop7[[#This Row],[Davek (EUR)]]</f>
        <v>0</v>
      </c>
      <c r="S69" s="389">
        <f>+Sklop7[[#This Row],[cena/enota brez DDV v EUR]]*Sklop7[[#This Row],[Okvirna količina]]</f>
        <v>0</v>
      </c>
      <c r="T69" s="389">
        <f>+Sklop7[[#This Row],[Končna cena/enoto mere (EUR) z DDV]]*Sklop7[[#This Row],[Okvirna količina]]</f>
        <v>0</v>
      </c>
      <c r="U69" s="121" t="s">
        <v>74</v>
      </c>
    </row>
    <row r="70" spans="1:21" s="55" customFormat="1" ht="12">
      <c r="A70" s="77" t="s">
        <v>167</v>
      </c>
      <c r="B70" s="435" t="s">
        <v>388</v>
      </c>
      <c r="C70" s="330" t="s">
        <v>74</v>
      </c>
      <c r="D70" s="75" t="s">
        <v>0</v>
      </c>
      <c r="E70" s="123"/>
      <c r="F70" s="436">
        <v>115</v>
      </c>
      <c r="G70" s="439" t="s">
        <v>0</v>
      </c>
      <c r="H70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</v>
      </c>
      <c r="I70" s="436" t="str">
        <f>IF(Sklop7[[#This Row],[ZAHTEVANA SHEMA KAKOVOSTI]]&lt;&gt;"",Sklop7[[#This Row],[Preračunana masa/volumen/kos na enoto kg]],"")</f>
        <v/>
      </c>
      <c r="J70" s="394"/>
      <c r="K70" s="161" t="s">
        <v>74</v>
      </c>
      <c r="L70" s="161" t="s">
        <v>74</v>
      </c>
      <c r="M70" s="161" t="s">
        <v>74</v>
      </c>
      <c r="N70" s="384"/>
      <c r="O70" s="434" t="s">
        <v>74</v>
      </c>
      <c r="P70" s="388"/>
      <c r="Q70" s="389">
        <f>+Sklop7[[#This Row],[cena/enota brez DDV v EUR]]*Sklop7[[#This Row],[Stopnja DDV (%)]]</f>
        <v>0</v>
      </c>
      <c r="R70" s="389">
        <f>+Sklop7[[#This Row],[cena/enota brez DDV v EUR]]+Sklop7[[#This Row],[Davek (EUR)]]</f>
        <v>0</v>
      </c>
      <c r="S70" s="389">
        <f>+Sklop7[[#This Row],[cena/enota brez DDV v EUR]]*Sklop7[[#This Row],[Okvirna količina]]</f>
        <v>0</v>
      </c>
      <c r="T70" s="389">
        <f>+Sklop7[[#This Row],[Končna cena/enoto mere (EUR) z DDV]]*Sklop7[[#This Row],[Okvirna količina]]</f>
        <v>0</v>
      </c>
      <c r="U70" s="121" t="s">
        <v>74</v>
      </c>
    </row>
    <row r="71" spans="1:21" s="55" customFormat="1" ht="12">
      <c r="A71" s="77" t="s">
        <v>168</v>
      </c>
      <c r="B71" s="435" t="s">
        <v>215</v>
      </c>
      <c r="C71" s="330" t="s">
        <v>74</v>
      </c>
      <c r="D71" s="75" t="s">
        <v>0</v>
      </c>
      <c r="E71" s="123"/>
      <c r="F71" s="436">
        <v>200</v>
      </c>
      <c r="G71" s="439" t="s">
        <v>0</v>
      </c>
      <c r="H71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1" s="436" t="str">
        <f>IF(Sklop7[[#This Row],[ZAHTEVANA SHEMA KAKOVOSTI]]&lt;&gt;"",Sklop7[[#This Row],[Preračunana masa/volumen/kos na enoto kg]],"")</f>
        <v/>
      </c>
      <c r="J71" s="394"/>
      <c r="K71" s="161" t="s">
        <v>74</v>
      </c>
      <c r="L71" s="161" t="s">
        <v>74</v>
      </c>
      <c r="M71" s="161" t="s">
        <v>74</v>
      </c>
      <c r="N71" s="384"/>
      <c r="O71" s="434" t="s">
        <v>74</v>
      </c>
      <c r="P71" s="388"/>
      <c r="Q71" s="389">
        <f>+Sklop7[[#This Row],[cena/enota brez DDV v EUR]]*Sklop7[[#This Row],[Stopnja DDV (%)]]</f>
        <v>0</v>
      </c>
      <c r="R71" s="389">
        <f>+Sklop7[[#This Row],[cena/enota brez DDV v EUR]]+Sklop7[[#This Row],[Davek (EUR)]]</f>
        <v>0</v>
      </c>
      <c r="S71" s="389">
        <f>+Sklop7[[#This Row],[cena/enota brez DDV v EUR]]*Sklop7[[#This Row],[Okvirna količina]]</f>
        <v>0</v>
      </c>
      <c r="T71" s="389">
        <f>+Sklop7[[#This Row],[Končna cena/enoto mere (EUR) z DDV]]*Sklop7[[#This Row],[Okvirna količina]]</f>
        <v>0</v>
      </c>
      <c r="U71" s="121" t="s">
        <v>74</v>
      </c>
    </row>
    <row r="72" spans="1:21" s="55" customFormat="1" ht="12">
      <c r="A72" s="77" t="s">
        <v>169</v>
      </c>
      <c r="B72" s="435" t="s">
        <v>246</v>
      </c>
      <c r="C72" s="330" t="s">
        <v>74</v>
      </c>
      <c r="D72" s="75" t="s">
        <v>0</v>
      </c>
      <c r="E72" s="123"/>
      <c r="F72" s="436">
        <v>35</v>
      </c>
      <c r="G72" s="439" t="s">
        <v>0</v>
      </c>
      <c r="H72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72" s="436" t="str">
        <f>IF(Sklop7[[#This Row],[ZAHTEVANA SHEMA KAKOVOSTI]]&lt;&gt;"",Sklop7[[#This Row],[Preračunana masa/volumen/kos na enoto kg]],"")</f>
        <v/>
      </c>
      <c r="J72" s="394"/>
      <c r="K72" s="161" t="s">
        <v>74</v>
      </c>
      <c r="L72" s="161" t="s">
        <v>74</v>
      </c>
      <c r="M72" s="161" t="s">
        <v>74</v>
      </c>
      <c r="N72" s="384"/>
      <c r="O72" s="434" t="s">
        <v>74</v>
      </c>
      <c r="P72" s="388"/>
      <c r="Q72" s="389">
        <f>+Sklop7[[#This Row],[cena/enota brez DDV v EUR]]*Sklop7[[#This Row],[Stopnja DDV (%)]]</f>
        <v>0</v>
      </c>
      <c r="R72" s="389">
        <f>+Sklop7[[#This Row],[cena/enota brez DDV v EUR]]+Sklop7[[#This Row],[Davek (EUR)]]</f>
        <v>0</v>
      </c>
      <c r="S72" s="389">
        <f>+Sklop7[[#This Row],[cena/enota brez DDV v EUR]]*Sklop7[[#This Row],[Okvirna količina]]</f>
        <v>0</v>
      </c>
      <c r="T72" s="389">
        <f>+Sklop7[[#This Row],[Končna cena/enoto mere (EUR) z DDV]]*Sklop7[[#This Row],[Okvirna količina]]</f>
        <v>0</v>
      </c>
      <c r="U72" s="121" t="s">
        <v>74</v>
      </c>
    </row>
    <row r="73" spans="1:21" s="55" customFormat="1" ht="12">
      <c r="A73" s="77" t="s">
        <v>170</v>
      </c>
      <c r="B73" s="435" t="s">
        <v>226</v>
      </c>
      <c r="C73" s="330" t="s">
        <v>74</v>
      </c>
      <c r="D73" s="75" t="s">
        <v>0</v>
      </c>
      <c r="E73" s="123"/>
      <c r="F73" s="436">
        <v>35</v>
      </c>
      <c r="G73" s="439" t="s">
        <v>0</v>
      </c>
      <c r="H73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73" s="436" t="str">
        <f>IF(Sklop7[[#This Row],[ZAHTEVANA SHEMA KAKOVOSTI]]&lt;&gt;"",Sklop7[[#This Row],[Preračunana masa/volumen/kos na enoto kg]],"")</f>
        <v/>
      </c>
      <c r="J73" s="394"/>
      <c r="K73" s="161" t="s">
        <v>74</v>
      </c>
      <c r="L73" s="161" t="s">
        <v>74</v>
      </c>
      <c r="M73" s="161" t="s">
        <v>74</v>
      </c>
      <c r="N73" s="384"/>
      <c r="O73" s="434" t="s">
        <v>74</v>
      </c>
      <c r="P73" s="388"/>
      <c r="Q73" s="389">
        <f>+Sklop7[[#This Row],[cena/enota brez DDV v EUR]]*Sklop7[[#This Row],[Stopnja DDV (%)]]</f>
        <v>0</v>
      </c>
      <c r="R73" s="389">
        <f>+Sklop7[[#This Row],[cena/enota brez DDV v EUR]]+Sklop7[[#This Row],[Davek (EUR)]]</f>
        <v>0</v>
      </c>
      <c r="S73" s="389">
        <f>+Sklop7[[#This Row],[cena/enota brez DDV v EUR]]*Sklop7[[#This Row],[Okvirna količina]]</f>
        <v>0</v>
      </c>
      <c r="T73" s="389">
        <f>+Sklop7[[#This Row],[Končna cena/enoto mere (EUR) z DDV]]*Sklop7[[#This Row],[Okvirna količina]]</f>
        <v>0</v>
      </c>
      <c r="U73" s="121" t="s">
        <v>74</v>
      </c>
    </row>
    <row r="74" spans="1:21" s="55" customFormat="1" ht="12">
      <c r="A74" s="77" t="s">
        <v>171</v>
      </c>
      <c r="B74" s="435" t="s">
        <v>219</v>
      </c>
      <c r="C74" s="330" t="s">
        <v>74</v>
      </c>
      <c r="D74" s="75" t="s">
        <v>0</v>
      </c>
      <c r="E74" s="123"/>
      <c r="F74" s="436">
        <v>40</v>
      </c>
      <c r="G74" s="439" t="s">
        <v>0</v>
      </c>
      <c r="H74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4" s="436" t="str">
        <f>IF(Sklop7[[#This Row],[ZAHTEVANA SHEMA KAKOVOSTI]]&lt;&gt;"",Sklop7[[#This Row],[Preračunana masa/volumen/kos na enoto kg]],"")</f>
        <v/>
      </c>
      <c r="J74" s="394"/>
      <c r="K74" s="161" t="s">
        <v>74</v>
      </c>
      <c r="L74" s="161" t="s">
        <v>74</v>
      </c>
      <c r="M74" s="161" t="s">
        <v>74</v>
      </c>
      <c r="N74" s="384"/>
      <c r="O74" s="434" t="s">
        <v>74</v>
      </c>
      <c r="P74" s="388"/>
      <c r="Q74" s="389">
        <f>+Sklop7[[#This Row],[cena/enota brez DDV v EUR]]*Sklop7[[#This Row],[Stopnja DDV (%)]]</f>
        <v>0</v>
      </c>
      <c r="R74" s="389">
        <f>+Sklop7[[#This Row],[cena/enota brez DDV v EUR]]+Sklop7[[#This Row],[Davek (EUR)]]</f>
        <v>0</v>
      </c>
      <c r="S74" s="389">
        <f>+Sklop7[[#This Row],[cena/enota brez DDV v EUR]]*Sklop7[[#This Row],[Okvirna količina]]</f>
        <v>0</v>
      </c>
      <c r="T74" s="389">
        <f>+Sklop7[[#This Row],[Končna cena/enoto mere (EUR) z DDV]]*Sklop7[[#This Row],[Okvirna količina]]</f>
        <v>0</v>
      </c>
      <c r="U74" s="121" t="s">
        <v>74</v>
      </c>
    </row>
    <row r="75" spans="1:21" s="55" customFormat="1" ht="12">
      <c r="A75" s="77" t="s">
        <v>172</v>
      </c>
      <c r="B75" s="435" t="s">
        <v>389</v>
      </c>
      <c r="C75" s="330" t="s">
        <v>74</v>
      </c>
      <c r="D75" s="75" t="s">
        <v>0</v>
      </c>
      <c r="E75" s="123"/>
      <c r="F75" s="436">
        <v>30</v>
      </c>
      <c r="G75" s="439" t="s">
        <v>0</v>
      </c>
      <c r="H75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5" s="436" t="str">
        <f>IF(Sklop7[[#This Row],[ZAHTEVANA SHEMA KAKOVOSTI]]&lt;&gt;"",Sklop7[[#This Row],[Preračunana masa/volumen/kos na enoto kg]],"")</f>
        <v/>
      </c>
      <c r="J75" s="394"/>
      <c r="K75" s="161" t="s">
        <v>74</v>
      </c>
      <c r="L75" s="161" t="s">
        <v>74</v>
      </c>
      <c r="M75" s="161" t="s">
        <v>74</v>
      </c>
      <c r="N75" s="384"/>
      <c r="O75" s="434" t="s">
        <v>74</v>
      </c>
      <c r="P75" s="388"/>
      <c r="Q75" s="389">
        <f>+Sklop7[[#This Row],[cena/enota brez DDV v EUR]]*Sklop7[[#This Row],[Stopnja DDV (%)]]</f>
        <v>0</v>
      </c>
      <c r="R75" s="389">
        <f>+Sklop7[[#This Row],[cena/enota brez DDV v EUR]]+Sklop7[[#This Row],[Davek (EUR)]]</f>
        <v>0</v>
      </c>
      <c r="S75" s="389">
        <f>+Sklop7[[#This Row],[cena/enota brez DDV v EUR]]*Sklop7[[#This Row],[Okvirna količina]]</f>
        <v>0</v>
      </c>
      <c r="T75" s="389">
        <f>+Sklop7[[#This Row],[Končna cena/enoto mere (EUR) z DDV]]*Sklop7[[#This Row],[Okvirna količina]]</f>
        <v>0</v>
      </c>
      <c r="U75" s="121" t="s">
        <v>74</v>
      </c>
    </row>
    <row r="76" spans="1:21" s="55" customFormat="1" ht="12">
      <c r="A76" s="77" t="s">
        <v>173</v>
      </c>
      <c r="B76" s="435" t="s">
        <v>390</v>
      </c>
      <c r="C76" s="330" t="s">
        <v>74</v>
      </c>
      <c r="D76" s="75" t="s">
        <v>0</v>
      </c>
      <c r="E76" s="123"/>
      <c r="F76" s="436">
        <v>280</v>
      </c>
      <c r="G76" s="439" t="s">
        <v>0</v>
      </c>
      <c r="H76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76" s="436" t="str">
        <f>IF(Sklop7[[#This Row],[ZAHTEVANA SHEMA KAKOVOSTI]]&lt;&gt;"",Sklop7[[#This Row],[Preračunana masa/volumen/kos na enoto kg]],"")</f>
        <v/>
      </c>
      <c r="J76" s="394"/>
      <c r="K76" s="161" t="s">
        <v>74</v>
      </c>
      <c r="L76" s="161" t="s">
        <v>74</v>
      </c>
      <c r="M76" s="161" t="s">
        <v>74</v>
      </c>
      <c r="N76" s="384"/>
      <c r="O76" s="434" t="s">
        <v>74</v>
      </c>
      <c r="P76" s="388"/>
      <c r="Q76" s="389">
        <f>+Sklop7[[#This Row],[cena/enota brez DDV v EUR]]*Sklop7[[#This Row],[Stopnja DDV (%)]]</f>
        <v>0</v>
      </c>
      <c r="R76" s="389">
        <f>+Sklop7[[#This Row],[cena/enota brez DDV v EUR]]+Sklop7[[#This Row],[Davek (EUR)]]</f>
        <v>0</v>
      </c>
      <c r="S76" s="389">
        <f>+Sklop7[[#This Row],[cena/enota brez DDV v EUR]]*Sklop7[[#This Row],[Okvirna količina]]</f>
        <v>0</v>
      </c>
      <c r="T76" s="389">
        <f>+Sklop7[[#This Row],[Končna cena/enoto mere (EUR) z DDV]]*Sklop7[[#This Row],[Okvirna količina]]</f>
        <v>0</v>
      </c>
      <c r="U76" s="121" t="s">
        <v>74</v>
      </c>
    </row>
    <row r="77" spans="1:21" s="55" customFormat="1" ht="12">
      <c r="A77" s="77" t="s">
        <v>174</v>
      </c>
      <c r="B77" s="435" t="s">
        <v>391</v>
      </c>
      <c r="C77" s="330" t="s">
        <v>74</v>
      </c>
      <c r="D77" s="75" t="s">
        <v>0</v>
      </c>
      <c r="E77" s="123"/>
      <c r="F77" s="436">
        <v>360</v>
      </c>
      <c r="G77" s="439" t="s">
        <v>0</v>
      </c>
      <c r="H77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77" s="436" t="str">
        <f>IF(Sklop7[[#This Row],[ZAHTEVANA SHEMA KAKOVOSTI]]&lt;&gt;"",Sklop7[[#This Row],[Preračunana masa/volumen/kos na enoto kg]],"")</f>
        <v/>
      </c>
      <c r="J77" s="394"/>
      <c r="K77" s="161" t="s">
        <v>74</v>
      </c>
      <c r="L77" s="161" t="s">
        <v>74</v>
      </c>
      <c r="M77" s="161" t="s">
        <v>74</v>
      </c>
      <c r="N77" s="384"/>
      <c r="O77" s="434" t="s">
        <v>74</v>
      </c>
      <c r="P77" s="388"/>
      <c r="Q77" s="389">
        <f>+Sklop7[[#This Row],[cena/enota brez DDV v EUR]]*Sklop7[[#This Row],[Stopnja DDV (%)]]</f>
        <v>0</v>
      </c>
      <c r="R77" s="389">
        <f>+Sklop7[[#This Row],[cena/enota brez DDV v EUR]]+Sklop7[[#This Row],[Davek (EUR)]]</f>
        <v>0</v>
      </c>
      <c r="S77" s="389">
        <f>+Sklop7[[#This Row],[cena/enota brez DDV v EUR]]*Sklop7[[#This Row],[Okvirna količina]]</f>
        <v>0</v>
      </c>
      <c r="T77" s="389">
        <f>+Sklop7[[#This Row],[Končna cena/enoto mere (EUR) z DDV]]*Sklop7[[#This Row],[Okvirna količina]]</f>
        <v>0</v>
      </c>
      <c r="U77" s="121" t="s">
        <v>74</v>
      </c>
    </row>
    <row r="78" spans="1:21" s="55" customFormat="1" ht="12">
      <c r="A78" s="77" t="s">
        <v>175</v>
      </c>
      <c r="B78" s="435" t="s">
        <v>392</v>
      </c>
      <c r="C78" s="330" t="s">
        <v>74</v>
      </c>
      <c r="D78" s="75" t="s">
        <v>0</v>
      </c>
      <c r="E78" s="123"/>
      <c r="F78" s="436">
        <v>1000</v>
      </c>
      <c r="G78" s="439" t="s">
        <v>0</v>
      </c>
      <c r="H78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78" s="436" t="str">
        <f>IF(Sklop7[[#This Row],[ZAHTEVANA SHEMA KAKOVOSTI]]&lt;&gt;"",Sklop7[[#This Row],[Preračunana masa/volumen/kos na enoto kg]],"")</f>
        <v/>
      </c>
      <c r="J78" s="394"/>
      <c r="K78" s="161" t="s">
        <v>74</v>
      </c>
      <c r="L78" s="161" t="s">
        <v>74</v>
      </c>
      <c r="M78" s="161" t="s">
        <v>74</v>
      </c>
      <c r="N78" s="384"/>
      <c r="O78" s="434" t="s">
        <v>74</v>
      </c>
      <c r="P78" s="388"/>
      <c r="Q78" s="389">
        <f>+Sklop7[[#This Row],[cena/enota brez DDV v EUR]]*Sklop7[[#This Row],[Stopnja DDV (%)]]</f>
        <v>0</v>
      </c>
      <c r="R78" s="389">
        <f>+Sklop7[[#This Row],[cena/enota brez DDV v EUR]]+Sklop7[[#This Row],[Davek (EUR)]]</f>
        <v>0</v>
      </c>
      <c r="S78" s="389">
        <f>+Sklop7[[#This Row],[cena/enota brez DDV v EUR]]*Sklop7[[#This Row],[Okvirna količina]]</f>
        <v>0</v>
      </c>
      <c r="T78" s="389">
        <f>+Sklop7[[#This Row],[Končna cena/enoto mere (EUR) z DDV]]*Sklop7[[#This Row],[Okvirna količina]]</f>
        <v>0</v>
      </c>
      <c r="U78" s="121" t="s">
        <v>74</v>
      </c>
    </row>
    <row r="79" spans="1:21" s="55" customFormat="1" ht="12">
      <c r="A79" s="77" t="s">
        <v>176</v>
      </c>
      <c r="B79" s="435" t="s">
        <v>393</v>
      </c>
      <c r="C79" s="330" t="s">
        <v>74</v>
      </c>
      <c r="D79" s="75" t="s">
        <v>0</v>
      </c>
      <c r="E79" s="123"/>
      <c r="F79" s="436">
        <v>75</v>
      </c>
      <c r="G79" s="439" t="s">
        <v>0</v>
      </c>
      <c r="H79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79" s="436" t="str">
        <f>IF(Sklop7[[#This Row],[ZAHTEVANA SHEMA KAKOVOSTI]]&lt;&gt;"",Sklop7[[#This Row],[Preračunana masa/volumen/kos na enoto kg]],"")</f>
        <v/>
      </c>
      <c r="J79" s="394"/>
      <c r="K79" s="161" t="s">
        <v>74</v>
      </c>
      <c r="L79" s="161" t="s">
        <v>74</v>
      </c>
      <c r="M79" s="161" t="s">
        <v>74</v>
      </c>
      <c r="N79" s="384"/>
      <c r="O79" s="434" t="s">
        <v>74</v>
      </c>
      <c r="P79" s="388"/>
      <c r="Q79" s="389">
        <f>+Sklop7[[#This Row],[cena/enota brez DDV v EUR]]*Sklop7[[#This Row],[Stopnja DDV (%)]]</f>
        <v>0</v>
      </c>
      <c r="R79" s="389">
        <f>+Sklop7[[#This Row],[cena/enota brez DDV v EUR]]+Sklop7[[#This Row],[Davek (EUR)]]</f>
        <v>0</v>
      </c>
      <c r="S79" s="389">
        <f>+Sklop7[[#This Row],[cena/enota brez DDV v EUR]]*Sklop7[[#This Row],[Okvirna količina]]</f>
        <v>0</v>
      </c>
      <c r="T79" s="389">
        <f>+Sklop7[[#This Row],[Končna cena/enoto mere (EUR) z DDV]]*Sklop7[[#This Row],[Okvirna količina]]</f>
        <v>0</v>
      </c>
      <c r="U79" s="121" t="s">
        <v>74</v>
      </c>
    </row>
    <row r="80" spans="1:21" s="55" customFormat="1" ht="12">
      <c r="A80" s="77" t="s">
        <v>177</v>
      </c>
      <c r="B80" s="435" t="s">
        <v>394</v>
      </c>
      <c r="C80" s="330" t="s">
        <v>74</v>
      </c>
      <c r="D80" s="75" t="s">
        <v>0</v>
      </c>
      <c r="E80" s="123"/>
      <c r="F80" s="436">
        <v>15</v>
      </c>
      <c r="G80" s="439" t="s">
        <v>0</v>
      </c>
      <c r="H80" s="4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0" s="436" t="str">
        <f>IF(Sklop7[[#This Row],[ZAHTEVANA SHEMA KAKOVOSTI]]&lt;&gt;"",Sklop7[[#This Row],[Preračunana masa/volumen/kos na enoto kg]],"")</f>
        <v/>
      </c>
      <c r="J80" s="394"/>
      <c r="K80" s="161" t="s">
        <v>74</v>
      </c>
      <c r="L80" s="161" t="s">
        <v>74</v>
      </c>
      <c r="M80" s="161" t="s">
        <v>74</v>
      </c>
      <c r="N80" s="384"/>
      <c r="O80" s="434" t="s">
        <v>74</v>
      </c>
      <c r="P80" s="388"/>
      <c r="Q80" s="389">
        <f>+Sklop7[[#This Row],[cena/enota brez DDV v EUR]]*Sklop7[[#This Row],[Stopnja DDV (%)]]</f>
        <v>0</v>
      </c>
      <c r="R80" s="389">
        <f>+Sklop7[[#This Row],[cena/enota brez DDV v EUR]]+Sklop7[[#This Row],[Davek (EUR)]]</f>
        <v>0</v>
      </c>
      <c r="S80" s="389">
        <f>+Sklop7[[#This Row],[cena/enota brez DDV v EUR]]*Sklop7[[#This Row],[Okvirna količina]]</f>
        <v>0</v>
      </c>
      <c r="T80" s="389">
        <f>+Sklop7[[#This Row],[Končna cena/enoto mere (EUR) z DDV]]*Sklop7[[#This Row],[Okvirna količina]]</f>
        <v>0</v>
      </c>
      <c r="U80" s="121" t="s">
        <v>74</v>
      </c>
    </row>
    <row r="81" spans="1:21" s="55" customFormat="1" ht="12">
      <c r="A81" s="77" t="s">
        <v>178</v>
      </c>
      <c r="B81" s="258" t="s">
        <v>577</v>
      </c>
      <c r="C81" s="269" t="s">
        <v>575</v>
      </c>
      <c r="D81" s="440" t="s">
        <v>72</v>
      </c>
      <c r="E81" s="123"/>
      <c r="F81" s="244">
        <v>2</v>
      </c>
      <c r="G81" s="439" t="s">
        <v>0</v>
      </c>
      <c r="H81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1" s="473" t="str">
        <f>IF(Sklop7[[#This Row],[ZAHTEVANA SHEMA KAKOVOSTI]]&lt;&gt;"",Sklop7[[#This Row],[Preračunana masa/volumen/kos na enoto kg]],"")</f>
        <v/>
      </c>
      <c r="J81" s="475"/>
      <c r="K81" s="161" t="s">
        <v>74</v>
      </c>
      <c r="L81" s="161" t="s">
        <v>74</v>
      </c>
      <c r="M81" s="161" t="s">
        <v>74</v>
      </c>
      <c r="N81" s="384"/>
      <c r="O81" s="434" t="s">
        <v>74</v>
      </c>
      <c r="P81" s="476"/>
      <c r="Q81" s="477">
        <f>+Sklop7[[#This Row],[cena/enota brez DDV v EUR]]*Sklop7[[#This Row],[Stopnja DDV (%)]]</f>
        <v>0</v>
      </c>
      <c r="R81" s="477">
        <f>+Sklop7[[#This Row],[cena/enota brez DDV v EUR]]+Sklop7[[#This Row],[Davek (EUR)]]</f>
        <v>0</v>
      </c>
      <c r="S81" s="477">
        <f>+Sklop7[[#This Row],[cena/enota brez DDV v EUR]]*Sklop7[[#This Row],[Okvirna količina]]</f>
        <v>0</v>
      </c>
      <c r="T81" s="477">
        <f>+Sklop7[[#This Row],[Končna cena/enoto mere (EUR) z DDV]]*Sklop7[[#This Row],[Okvirna količina]]</f>
        <v>0</v>
      </c>
      <c r="U81" s="121" t="s">
        <v>74</v>
      </c>
    </row>
    <row r="82" spans="1:21" s="55" customFormat="1" ht="12">
      <c r="A82" s="77" t="s">
        <v>179</v>
      </c>
      <c r="B82" s="435" t="s">
        <v>585</v>
      </c>
      <c r="C82" s="441">
        <v>150</v>
      </c>
      <c r="D82" s="440" t="s">
        <v>72</v>
      </c>
      <c r="E82" s="123"/>
      <c r="F82" s="436">
        <v>6</v>
      </c>
      <c r="G82" s="439" t="s">
        <v>212</v>
      </c>
      <c r="H82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0.89999999999999991</v>
      </c>
      <c r="I82" s="473" t="str">
        <f>IF(Sklop7[[#This Row],[ZAHTEVANA SHEMA KAKOVOSTI]]&lt;&gt;"",Sklop7[[#This Row],[Preračunana masa/volumen/kos na enoto kg]],"")</f>
        <v/>
      </c>
      <c r="J82" s="475"/>
      <c r="K82" s="161" t="s">
        <v>74</v>
      </c>
      <c r="L82" s="161" t="s">
        <v>74</v>
      </c>
      <c r="M82" s="161" t="s">
        <v>74</v>
      </c>
      <c r="N82" s="384"/>
      <c r="O82" s="434" t="s">
        <v>74</v>
      </c>
      <c r="P82" s="476"/>
      <c r="Q82" s="477">
        <f>+Sklop7[[#This Row],[cena/enota brez DDV v EUR]]*Sklop7[[#This Row],[Stopnja DDV (%)]]</f>
        <v>0</v>
      </c>
      <c r="R82" s="477">
        <f>+Sklop7[[#This Row],[cena/enota brez DDV v EUR]]+Sklop7[[#This Row],[Davek (EUR)]]</f>
        <v>0</v>
      </c>
      <c r="S82" s="477">
        <f>+Sklop7[[#This Row],[cena/enota brez DDV v EUR]]*Sklop7[[#This Row],[Okvirna količina]]</f>
        <v>0</v>
      </c>
      <c r="T82" s="477">
        <f>+Sklop7[[#This Row],[Končna cena/enoto mere (EUR) z DDV]]*Sklop7[[#This Row],[Okvirna količina]]</f>
        <v>0</v>
      </c>
      <c r="U82" s="121" t="s">
        <v>74</v>
      </c>
    </row>
    <row r="83" spans="1:21" s="55" customFormat="1" ht="12">
      <c r="A83" s="77" t="s">
        <v>180</v>
      </c>
      <c r="B83" s="435" t="s">
        <v>586</v>
      </c>
      <c r="C83" s="441">
        <v>200</v>
      </c>
      <c r="D83" s="440" t="s">
        <v>72</v>
      </c>
      <c r="E83" s="123"/>
      <c r="F83" s="436">
        <v>10</v>
      </c>
      <c r="G83" s="439" t="s">
        <v>212</v>
      </c>
      <c r="H83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3" s="473" t="str">
        <f>IF(Sklop7[[#This Row],[ZAHTEVANA SHEMA KAKOVOSTI]]&lt;&gt;"",Sklop7[[#This Row],[Preračunana masa/volumen/kos na enoto kg]],"")</f>
        <v/>
      </c>
      <c r="J83" s="475"/>
      <c r="K83" s="161" t="s">
        <v>74</v>
      </c>
      <c r="L83" s="161" t="s">
        <v>74</v>
      </c>
      <c r="M83" s="161" t="s">
        <v>74</v>
      </c>
      <c r="N83" s="384"/>
      <c r="O83" s="434" t="s">
        <v>74</v>
      </c>
      <c r="P83" s="476"/>
      <c r="Q83" s="477">
        <f>+Sklop7[[#This Row],[cena/enota brez DDV v EUR]]*Sklop7[[#This Row],[Stopnja DDV (%)]]</f>
        <v>0</v>
      </c>
      <c r="R83" s="477">
        <f>+Sklop7[[#This Row],[cena/enota brez DDV v EUR]]+Sklop7[[#This Row],[Davek (EUR)]]</f>
        <v>0</v>
      </c>
      <c r="S83" s="477">
        <f>+Sklop7[[#This Row],[cena/enota brez DDV v EUR]]*Sklop7[[#This Row],[Okvirna količina]]</f>
        <v>0</v>
      </c>
      <c r="T83" s="477">
        <f>+Sklop7[[#This Row],[Končna cena/enoto mere (EUR) z DDV]]*Sklop7[[#This Row],[Okvirna količina]]</f>
        <v>0</v>
      </c>
      <c r="U83" s="121" t="s">
        <v>74</v>
      </c>
    </row>
    <row r="84" spans="1:21" s="55" customFormat="1" ht="12">
      <c r="A84" s="77" t="s">
        <v>181</v>
      </c>
      <c r="B84" s="435" t="s">
        <v>578</v>
      </c>
      <c r="C84" s="441" t="s">
        <v>575</v>
      </c>
      <c r="D84" s="440" t="s">
        <v>72</v>
      </c>
      <c r="E84" s="123"/>
      <c r="F84" s="436">
        <v>2</v>
      </c>
      <c r="G84" s="439" t="s">
        <v>0</v>
      </c>
      <c r="H84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4" s="473" t="str">
        <f>IF(Sklop7[[#This Row],[ZAHTEVANA SHEMA KAKOVOSTI]]&lt;&gt;"",Sklop7[[#This Row],[Preračunana masa/volumen/kos na enoto kg]],"")</f>
        <v/>
      </c>
      <c r="J84" s="475"/>
      <c r="K84" s="161" t="s">
        <v>74</v>
      </c>
      <c r="L84" s="161" t="s">
        <v>74</v>
      </c>
      <c r="M84" s="161" t="s">
        <v>74</v>
      </c>
      <c r="N84" s="384"/>
      <c r="O84" s="434" t="s">
        <v>74</v>
      </c>
      <c r="P84" s="476"/>
      <c r="Q84" s="477">
        <f>+Sklop7[[#This Row],[cena/enota brez DDV v EUR]]*Sklop7[[#This Row],[Stopnja DDV (%)]]</f>
        <v>0</v>
      </c>
      <c r="R84" s="477">
        <f>+Sklop7[[#This Row],[cena/enota brez DDV v EUR]]+Sklop7[[#This Row],[Davek (EUR)]]</f>
        <v>0</v>
      </c>
      <c r="S84" s="477">
        <f>+Sklop7[[#This Row],[cena/enota brez DDV v EUR]]*Sklop7[[#This Row],[Okvirna količina]]</f>
        <v>0</v>
      </c>
      <c r="T84" s="477">
        <f>+Sklop7[[#This Row],[Končna cena/enoto mere (EUR) z DDV]]*Sklop7[[#This Row],[Okvirna količina]]</f>
        <v>0</v>
      </c>
      <c r="U84" s="121" t="s">
        <v>74</v>
      </c>
    </row>
    <row r="85" spans="1:21" s="55" customFormat="1" ht="12">
      <c r="A85" s="77" t="s">
        <v>182</v>
      </c>
      <c r="B85" s="435" t="s">
        <v>587</v>
      </c>
      <c r="C85" s="441">
        <v>150</v>
      </c>
      <c r="D85" s="440" t="s">
        <v>72</v>
      </c>
      <c r="E85" s="123"/>
      <c r="F85" s="436">
        <v>6</v>
      </c>
      <c r="G85" s="439" t="s">
        <v>212</v>
      </c>
      <c r="H85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0.89999999999999991</v>
      </c>
      <c r="I85" s="473" t="str">
        <f>IF(Sklop7[[#This Row],[ZAHTEVANA SHEMA KAKOVOSTI]]&lt;&gt;"",Sklop7[[#This Row],[Preračunana masa/volumen/kos na enoto kg]],"")</f>
        <v/>
      </c>
      <c r="J85" s="475"/>
      <c r="K85" s="161" t="s">
        <v>74</v>
      </c>
      <c r="L85" s="161" t="s">
        <v>74</v>
      </c>
      <c r="M85" s="161" t="s">
        <v>74</v>
      </c>
      <c r="N85" s="384"/>
      <c r="O85" s="434" t="s">
        <v>74</v>
      </c>
      <c r="P85" s="476"/>
      <c r="Q85" s="477">
        <f>+Sklop7[[#This Row],[cena/enota brez DDV v EUR]]*Sklop7[[#This Row],[Stopnja DDV (%)]]</f>
        <v>0</v>
      </c>
      <c r="R85" s="477">
        <f>+Sklop7[[#This Row],[cena/enota brez DDV v EUR]]+Sklop7[[#This Row],[Davek (EUR)]]</f>
        <v>0</v>
      </c>
      <c r="S85" s="477">
        <f>+Sklop7[[#This Row],[cena/enota brez DDV v EUR]]*Sklop7[[#This Row],[Okvirna količina]]</f>
        <v>0</v>
      </c>
      <c r="T85" s="477">
        <f>+Sklop7[[#This Row],[Končna cena/enoto mere (EUR) z DDV]]*Sklop7[[#This Row],[Okvirna količina]]</f>
        <v>0</v>
      </c>
      <c r="U85" s="121" t="s">
        <v>74</v>
      </c>
    </row>
    <row r="86" spans="1:21" s="55" customFormat="1" ht="12">
      <c r="A86" s="77" t="s">
        <v>183</v>
      </c>
      <c r="B86" s="435" t="s">
        <v>579</v>
      </c>
      <c r="C86" s="441" t="s">
        <v>575</v>
      </c>
      <c r="D86" s="440" t="s">
        <v>72</v>
      </c>
      <c r="E86" s="123"/>
      <c r="F86" s="436">
        <v>2</v>
      </c>
      <c r="G86" s="439" t="s">
        <v>0</v>
      </c>
      <c r="H86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6" s="473" t="str">
        <f>IF(Sklop7[[#This Row],[ZAHTEVANA SHEMA KAKOVOSTI]]&lt;&gt;"",Sklop7[[#This Row],[Preračunana masa/volumen/kos na enoto kg]],"")</f>
        <v/>
      </c>
      <c r="J86" s="475"/>
      <c r="K86" s="161" t="s">
        <v>74</v>
      </c>
      <c r="L86" s="161" t="s">
        <v>74</v>
      </c>
      <c r="M86" s="161" t="s">
        <v>74</v>
      </c>
      <c r="N86" s="384"/>
      <c r="O86" s="434" t="s">
        <v>74</v>
      </c>
      <c r="P86" s="476"/>
      <c r="Q86" s="477">
        <f>+Sklop7[[#This Row],[cena/enota brez DDV v EUR]]*Sklop7[[#This Row],[Stopnja DDV (%)]]</f>
        <v>0</v>
      </c>
      <c r="R86" s="477">
        <f>+Sklop7[[#This Row],[cena/enota brez DDV v EUR]]+Sklop7[[#This Row],[Davek (EUR)]]</f>
        <v>0</v>
      </c>
      <c r="S86" s="477">
        <f>+Sklop7[[#This Row],[cena/enota brez DDV v EUR]]*Sklop7[[#This Row],[Okvirna količina]]</f>
        <v>0</v>
      </c>
      <c r="T86" s="477">
        <f>+Sklop7[[#This Row],[Končna cena/enoto mere (EUR) z DDV]]*Sklop7[[#This Row],[Okvirna količina]]</f>
        <v>0</v>
      </c>
      <c r="U86" s="121" t="s">
        <v>74</v>
      </c>
    </row>
    <row r="87" spans="1:21" s="55" customFormat="1" ht="12">
      <c r="A87" s="77" t="s">
        <v>184</v>
      </c>
      <c r="B87" s="435" t="s">
        <v>255</v>
      </c>
      <c r="C87" s="441">
        <v>500</v>
      </c>
      <c r="D87" s="440" t="s">
        <v>72</v>
      </c>
      <c r="E87" s="123"/>
      <c r="F87" s="436">
        <v>12</v>
      </c>
      <c r="G87" s="439" t="s">
        <v>212</v>
      </c>
      <c r="H87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87" s="473" t="str">
        <f>IF(Sklop7[[#This Row],[ZAHTEVANA SHEMA KAKOVOSTI]]&lt;&gt;"",Sklop7[[#This Row],[Preračunana masa/volumen/kos na enoto kg]],"")</f>
        <v/>
      </c>
      <c r="J87" s="475"/>
      <c r="K87" s="161" t="s">
        <v>74</v>
      </c>
      <c r="L87" s="161" t="s">
        <v>74</v>
      </c>
      <c r="M87" s="161" t="s">
        <v>74</v>
      </c>
      <c r="N87" s="384"/>
      <c r="O87" s="434" t="s">
        <v>74</v>
      </c>
      <c r="P87" s="476"/>
      <c r="Q87" s="477">
        <f>+Sklop7[[#This Row],[cena/enota brez DDV v EUR]]*Sklop7[[#This Row],[Stopnja DDV (%)]]</f>
        <v>0</v>
      </c>
      <c r="R87" s="477">
        <f>+Sklop7[[#This Row],[cena/enota brez DDV v EUR]]+Sklop7[[#This Row],[Davek (EUR)]]</f>
        <v>0</v>
      </c>
      <c r="S87" s="477">
        <f>+Sklop7[[#This Row],[cena/enota brez DDV v EUR]]*Sklop7[[#This Row],[Okvirna količina]]</f>
        <v>0</v>
      </c>
      <c r="T87" s="477">
        <f>+Sklop7[[#This Row],[Končna cena/enoto mere (EUR) z DDV]]*Sklop7[[#This Row],[Okvirna količina]]</f>
        <v>0</v>
      </c>
      <c r="U87" s="121" t="s">
        <v>74</v>
      </c>
    </row>
    <row r="88" spans="1:21" s="55" customFormat="1" ht="12">
      <c r="A88" s="77" t="s">
        <v>185</v>
      </c>
      <c r="B88" s="435" t="s">
        <v>257</v>
      </c>
      <c r="C88" s="441">
        <v>250</v>
      </c>
      <c r="D88" s="440" t="s">
        <v>72</v>
      </c>
      <c r="E88" s="123"/>
      <c r="F88" s="436">
        <v>170</v>
      </c>
      <c r="G88" s="439" t="s">
        <v>212</v>
      </c>
      <c r="H88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88" s="473" t="str">
        <f>IF(Sklop7[[#This Row],[ZAHTEVANA SHEMA KAKOVOSTI]]&lt;&gt;"",Sklop7[[#This Row],[Preračunana masa/volumen/kos na enoto kg]],"")</f>
        <v/>
      </c>
      <c r="J88" s="475"/>
      <c r="K88" s="161" t="s">
        <v>74</v>
      </c>
      <c r="L88" s="161" t="s">
        <v>74</v>
      </c>
      <c r="M88" s="161" t="s">
        <v>74</v>
      </c>
      <c r="N88" s="384"/>
      <c r="O88" s="434" t="s">
        <v>74</v>
      </c>
      <c r="P88" s="476"/>
      <c r="Q88" s="477">
        <f>+Sklop7[[#This Row],[cena/enota brez DDV v EUR]]*Sklop7[[#This Row],[Stopnja DDV (%)]]</f>
        <v>0</v>
      </c>
      <c r="R88" s="477">
        <f>+Sklop7[[#This Row],[cena/enota brez DDV v EUR]]+Sklop7[[#This Row],[Davek (EUR)]]</f>
        <v>0</v>
      </c>
      <c r="S88" s="477">
        <f>+Sklop7[[#This Row],[cena/enota brez DDV v EUR]]*Sklop7[[#This Row],[Okvirna količina]]</f>
        <v>0</v>
      </c>
      <c r="T88" s="477">
        <f>+Sklop7[[#This Row],[Končna cena/enoto mere (EUR) z DDV]]*Sklop7[[#This Row],[Okvirna količina]]</f>
        <v>0</v>
      </c>
      <c r="U88" s="121" t="s">
        <v>74</v>
      </c>
    </row>
    <row r="89" spans="1:21" s="55" customFormat="1" ht="12">
      <c r="A89" s="77" t="s">
        <v>186</v>
      </c>
      <c r="B89" s="435" t="s">
        <v>580</v>
      </c>
      <c r="C89" s="441" t="s">
        <v>576</v>
      </c>
      <c r="D89" s="440" t="s">
        <v>72</v>
      </c>
      <c r="E89" s="123"/>
      <c r="F89" s="436">
        <v>20</v>
      </c>
      <c r="G89" s="439" t="s">
        <v>0</v>
      </c>
      <c r="H89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9" s="473" t="str">
        <f>IF(Sklop7[[#This Row],[ZAHTEVANA SHEMA KAKOVOSTI]]&lt;&gt;"",Sklop7[[#This Row],[Preračunana masa/volumen/kos na enoto kg]],"")</f>
        <v/>
      </c>
      <c r="J89" s="475"/>
      <c r="K89" s="161" t="s">
        <v>74</v>
      </c>
      <c r="L89" s="161" t="s">
        <v>74</v>
      </c>
      <c r="M89" s="161" t="s">
        <v>74</v>
      </c>
      <c r="N89" s="384"/>
      <c r="O89" s="434" t="s">
        <v>74</v>
      </c>
      <c r="P89" s="476"/>
      <c r="Q89" s="477">
        <f>+Sklop7[[#This Row],[cena/enota brez DDV v EUR]]*Sklop7[[#This Row],[Stopnja DDV (%)]]</f>
        <v>0</v>
      </c>
      <c r="R89" s="477">
        <f>+Sklop7[[#This Row],[cena/enota brez DDV v EUR]]+Sklop7[[#This Row],[Davek (EUR)]]</f>
        <v>0</v>
      </c>
      <c r="S89" s="477">
        <f>+Sklop7[[#This Row],[cena/enota brez DDV v EUR]]*Sklop7[[#This Row],[Okvirna količina]]</f>
        <v>0</v>
      </c>
      <c r="T89" s="477">
        <f>+Sklop7[[#This Row],[Končna cena/enoto mere (EUR) z DDV]]*Sklop7[[#This Row],[Okvirna količina]]</f>
        <v>0</v>
      </c>
      <c r="U89" s="121" t="s">
        <v>74</v>
      </c>
    </row>
    <row r="90" spans="1:21" s="55" customFormat="1" ht="12">
      <c r="A90" s="77" t="s">
        <v>187</v>
      </c>
      <c r="B90" s="435" t="s">
        <v>581</v>
      </c>
      <c r="C90" s="441" t="s">
        <v>576</v>
      </c>
      <c r="D90" s="440" t="s">
        <v>72</v>
      </c>
      <c r="E90" s="123"/>
      <c r="F90" s="436">
        <v>22</v>
      </c>
      <c r="G90" s="439" t="s">
        <v>0</v>
      </c>
      <c r="H90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</v>
      </c>
      <c r="I90" s="473" t="str">
        <f>IF(Sklop7[[#This Row],[ZAHTEVANA SHEMA KAKOVOSTI]]&lt;&gt;"",Sklop7[[#This Row],[Preračunana masa/volumen/kos na enoto kg]],"")</f>
        <v/>
      </c>
      <c r="J90" s="475"/>
      <c r="K90" s="161" t="s">
        <v>74</v>
      </c>
      <c r="L90" s="161" t="s">
        <v>74</v>
      </c>
      <c r="M90" s="161" t="s">
        <v>74</v>
      </c>
      <c r="N90" s="384"/>
      <c r="O90" s="434" t="s">
        <v>74</v>
      </c>
      <c r="P90" s="476"/>
      <c r="Q90" s="477">
        <f>+Sklop7[[#This Row],[cena/enota brez DDV v EUR]]*Sklop7[[#This Row],[Stopnja DDV (%)]]</f>
        <v>0</v>
      </c>
      <c r="R90" s="477">
        <f>+Sklop7[[#This Row],[cena/enota brez DDV v EUR]]+Sklop7[[#This Row],[Davek (EUR)]]</f>
        <v>0</v>
      </c>
      <c r="S90" s="477">
        <f>+Sklop7[[#This Row],[cena/enota brez DDV v EUR]]*Sklop7[[#This Row],[Okvirna količina]]</f>
        <v>0</v>
      </c>
      <c r="T90" s="477">
        <f>+Sklop7[[#This Row],[Končna cena/enoto mere (EUR) z DDV]]*Sklop7[[#This Row],[Okvirna količina]]</f>
        <v>0</v>
      </c>
      <c r="U90" s="121" t="s">
        <v>74</v>
      </c>
    </row>
    <row r="91" spans="1:21" s="55" customFormat="1" ht="12">
      <c r="A91" s="77" t="s">
        <v>188</v>
      </c>
      <c r="B91" s="435" t="s">
        <v>583</v>
      </c>
      <c r="C91" s="441" t="s">
        <v>576</v>
      </c>
      <c r="D91" s="440" t="s">
        <v>72</v>
      </c>
      <c r="E91" s="123"/>
      <c r="F91" s="436">
        <v>7.5</v>
      </c>
      <c r="G91" s="439" t="s">
        <v>0</v>
      </c>
      <c r="H91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91" s="473" t="str">
        <f>IF(Sklop7[[#This Row],[ZAHTEVANA SHEMA KAKOVOSTI]]&lt;&gt;"",Sklop7[[#This Row],[Preračunana masa/volumen/kos na enoto kg]],"")</f>
        <v/>
      </c>
      <c r="J91" s="475"/>
      <c r="K91" s="161" t="s">
        <v>74</v>
      </c>
      <c r="L91" s="161" t="s">
        <v>74</v>
      </c>
      <c r="M91" s="161" t="s">
        <v>74</v>
      </c>
      <c r="N91" s="384"/>
      <c r="O91" s="434" t="s">
        <v>74</v>
      </c>
      <c r="P91" s="476"/>
      <c r="Q91" s="477">
        <f>+Sklop7[[#This Row],[cena/enota brez DDV v EUR]]*Sklop7[[#This Row],[Stopnja DDV (%)]]</f>
        <v>0</v>
      </c>
      <c r="R91" s="477">
        <f>+Sklop7[[#This Row],[cena/enota brez DDV v EUR]]+Sklop7[[#This Row],[Davek (EUR)]]</f>
        <v>0</v>
      </c>
      <c r="S91" s="477">
        <f>+Sklop7[[#This Row],[cena/enota brez DDV v EUR]]*Sklop7[[#This Row],[Okvirna količina]]</f>
        <v>0</v>
      </c>
      <c r="T91" s="477">
        <f>+Sklop7[[#This Row],[Končna cena/enoto mere (EUR) z DDV]]*Sklop7[[#This Row],[Okvirna količina]]</f>
        <v>0</v>
      </c>
      <c r="U91" s="121" t="s">
        <v>74</v>
      </c>
    </row>
    <row r="92" spans="1:21" s="55" customFormat="1" ht="12">
      <c r="A92" s="77" t="s">
        <v>189</v>
      </c>
      <c r="B92" s="435" t="s">
        <v>588</v>
      </c>
      <c r="C92" s="441">
        <v>200</v>
      </c>
      <c r="D92" s="440" t="s">
        <v>72</v>
      </c>
      <c r="E92" s="123"/>
      <c r="F92" s="436">
        <v>85</v>
      </c>
      <c r="G92" s="439" t="s">
        <v>212</v>
      </c>
      <c r="H92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92" s="473" t="str">
        <f>IF(Sklop7[[#This Row],[ZAHTEVANA SHEMA KAKOVOSTI]]&lt;&gt;"",Sklop7[[#This Row],[Preračunana masa/volumen/kos na enoto kg]],"")</f>
        <v/>
      </c>
      <c r="J92" s="475"/>
      <c r="K92" s="161" t="s">
        <v>74</v>
      </c>
      <c r="L92" s="161" t="s">
        <v>74</v>
      </c>
      <c r="M92" s="161" t="s">
        <v>74</v>
      </c>
      <c r="N92" s="384"/>
      <c r="O92" s="434" t="s">
        <v>74</v>
      </c>
      <c r="P92" s="476"/>
      <c r="Q92" s="477">
        <f>+Sklop7[[#This Row],[cena/enota brez DDV v EUR]]*Sklop7[[#This Row],[Stopnja DDV (%)]]</f>
        <v>0</v>
      </c>
      <c r="R92" s="477">
        <f>+Sklop7[[#This Row],[cena/enota brez DDV v EUR]]+Sklop7[[#This Row],[Davek (EUR)]]</f>
        <v>0</v>
      </c>
      <c r="S92" s="477">
        <f>+Sklop7[[#This Row],[cena/enota brez DDV v EUR]]*Sklop7[[#This Row],[Okvirna količina]]</f>
        <v>0</v>
      </c>
      <c r="T92" s="477">
        <f>+Sklop7[[#This Row],[Končna cena/enoto mere (EUR) z DDV]]*Sklop7[[#This Row],[Okvirna količina]]</f>
        <v>0</v>
      </c>
      <c r="U92" s="121" t="s">
        <v>74</v>
      </c>
    </row>
    <row r="93" spans="1:21" s="55" customFormat="1" ht="12">
      <c r="A93" s="77" t="s">
        <v>190</v>
      </c>
      <c r="B93" s="435" t="s">
        <v>589</v>
      </c>
      <c r="C93" s="441">
        <v>250</v>
      </c>
      <c r="D93" s="440" t="s">
        <v>72</v>
      </c>
      <c r="E93" s="123"/>
      <c r="F93" s="436">
        <v>20</v>
      </c>
      <c r="G93" s="439" t="s">
        <v>212</v>
      </c>
      <c r="H93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3" s="473" t="str">
        <f>IF(Sklop7[[#This Row],[ZAHTEVANA SHEMA KAKOVOSTI]]&lt;&gt;"",Sklop7[[#This Row],[Preračunana masa/volumen/kos na enoto kg]],"")</f>
        <v/>
      </c>
      <c r="J93" s="475"/>
      <c r="K93" s="161" t="s">
        <v>74</v>
      </c>
      <c r="L93" s="161" t="s">
        <v>74</v>
      </c>
      <c r="M93" s="161" t="s">
        <v>74</v>
      </c>
      <c r="N93" s="384"/>
      <c r="O93" s="434" t="s">
        <v>74</v>
      </c>
      <c r="P93" s="476"/>
      <c r="Q93" s="477">
        <f>+Sklop7[[#This Row],[cena/enota brez DDV v EUR]]*Sklop7[[#This Row],[Stopnja DDV (%)]]</f>
        <v>0</v>
      </c>
      <c r="R93" s="477">
        <f>+Sklop7[[#This Row],[cena/enota brez DDV v EUR]]+Sklop7[[#This Row],[Davek (EUR)]]</f>
        <v>0</v>
      </c>
      <c r="S93" s="477">
        <f>+Sklop7[[#This Row],[cena/enota brez DDV v EUR]]*Sklop7[[#This Row],[Okvirna količina]]</f>
        <v>0</v>
      </c>
      <c r="T93" s="477">
        <f>+Sklop7[[#This Row],[Končna cena/enoto mere (EUR) z DDV]]*Sklop7[[#This Row],[Okvirna količina]]</f>
        <v>0</v>
      </c>
      <c r="U93" s="121" t="s">
        <v>74</v>
      </c>
    </row>
    <row r="94" spans="1:21" s="55" customFormat="1" ht="12">
      <c r="A94" s="77" t="s">
        <v>191</v>
      </c>
      <c r="B94" s="258" t="s">
        <v>582</v>
      </c>
      <c r="C94" s="269" t="s">
        <v>576</v>
      </c>
      <c r="D94" s="440" t="s">
        <v>72</v>
      </c>
      <c r="E94" s="123"/>
      <c r="F94" s="244">
        <v>10</v>
      </c>
      <c r="G94" s="117" t="s">
        <v>0</v>
      </c>
      <c r="H94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4" s="473" t="str">
        <f>IF(Sklop7[[#This Row],[ZAHTEVANA SHEMA KAKOVOSTI]]&lt;&gt;"",Sklop7[[#This Row],[Preračunana masa/volumen/kos na enoto kg]],"")</f>
        <v/>
      </c>
      <c r="J94" s="475"/>
      <c r="K94" s="161" t="s">
        <v>74</v>
      </c>
      <c r="L94" s="161" t="s">
        <v>74</v>
      </c>
      <c r="M94" s="161" t="s">
        <v>74</v>
      </c>
      <c r="N94" s="384"/>
      <c r="O94" s="434" t="s">
        <v>74</v>
      </c>
      <c r="P94" s="476"/>
      <c r="Q94" s="477">
        <f>+Sklop7[[#This Row],[cena/enota brez DDV v EUR]]*Sklop7[[#This Row],[Stopnja DDV (%)]]</f>
        <v>0</v>
      </c>
      <c r="R94" s="477">
        <f>+Sklop7[[#This Row],[cena/enota brez DDV v EUR]]+Sklop7[[#This Row],[Davek (EUR)]]</f>
        <v>0</v>
      </c>
      <c r="S94" s="477">
        <f>+Sklop7[[#This Row],[cena/enota brez DDV v EUR]]*Sklop7[[#This Row],[Okvirna količina]]</f>
        <v>0</v>
      </c>
      <c r="T94" s="477">
        <f>+Sklop7[[#This Row],[Končna cena/enoto mere (EUR) z DDV]]*Sklop7[[#This Row],[Okvirna količina]]</f>
        <v>0</v>
      </c>
      <c r="U94" s="121" t="s">
        <v>74</v>
      </c>
    </row>
    <row r="95" spans="1:21" s="55" customFormat="1" ht="12">
      <c r="A95" s="77" t="s">
        <v>192</v>
      </c>
      <c r="B95" s="258" t="s">
        <v>584</v>
      </c>
      <c r="C95" s="269" t="s">
        <v>576</v>
      </c>
      <c r="D95" s="440" t="s">
        <v>72</v>
      </c>
      <c r="E95" s="123"/>
      <c r="F95" s="244">
        <v>10</v>
      </c>
      <c r="G95" s="117" t="s">
        <v>0</v>
      </c>
      <c r="H95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5" s="473" t="str">
        <f>IF(Sklop7[[#This Row],[ZAHTEVANA SHEMA KAKOVOSTI]]&lt;&gt;"",Sklop7[[#This Row],[Preračunana masa/volumen/kos na enoto kg]],"")</f>
        <v/>
      </c>
      <c r="J95" s="475"/>
      <c r="K95" s="161" t="s">
        <v>74</v>
      </c>
      <c r="L95" s="161" t="s">
        <v>74</v>
      </c>
      <c r="M95" s="161" t="s">
        <v>74</v>
      </c>
      <c r="N95" s="384"/>
      <c r="O95" s="434" t="s">
        <v>74</v>
      </c>
      <c r="P95" s="476"/>
      <c r="Q95" s="477">
        <f>+Sklop7[[#This Row],[cena/enota brez DDV v EUR]]*Sklop7[[#This Row],[Stopnja DDV (%)]]</f>
        <v>0</v>
      </c>
      <c r="R95" s="477">
        <f>+Sklop7[[#This Row],[cena/enota brez DDV v EUR]]+Sklop7[[#This Row],[Davek (EUR)]]</f>
        <v>0</v>
      </c>
      <c r="S95" s="477">
        <f>+Sklop7[[#This Row],[cena/enota brez DDV v EUR]]*Sklop7[[#This Row],[Okvirna količina]]</f>
        <v>0</v>
      </c>
      <c r="T95" s="477">
        <f>+Sklop7[[#This Row],[Končna cena/enoto mere (EUR) z DDV]]*Sklop7[[#This Row],[Okvirna količina]]</f>
        <v>0</v>
      </c>
      <c r="U95" s="121" t="s">
        <v>74</v>
      </c>
    </row>
    <row r="96" spans="1:21" s="55" customFormat="1" ht="12">
      <c r="A96" s="77" t="s">
        <v>193</v>
      </c>
      <c r="B96" s="258" t="s">
        <v>396</v>
      </c>
      <c r="C96" s="269" t="s">
        <v>74</v>
      </c>
      <c r="D96" s="440" t="s">
        <v>0</v>
      </c>
      <c r="E96" s="123"/>
      <c r="F96" s="244">
        <v>2.5</v>
      </c>
      <c r="G96" s="117" t="s">
        <v>0</v>
      </c>
      <c r="H96" s="4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96" s="473" t="str">
        <f>IF(Sklop7[[#This Row],[ZAHTEVANA SHEMA KAKOVOSTI]]&lt;&gt;"",Sklop7[[#This Row],[Preračunana masa/volumen/kos na enoto kg]],"")</f>
        <v/>
      </c>
      <c r="J96" s="475"/>
      <c r="K96" s="161" t="s">
        <v>74</v>
      </c>
      <c r="L96" s="161" t="s">
        <v>74</v>
      </c>
      <c r="M96" s="161" t="s">
        <v>74</v>
      </c>
      <c r="N96" s="384"/>
      <c r="O96" s="434" t="s">
        <v>74</v>
      </c>
      <c r="P96" s="476"/>
      <c r="Q96" s="477">
        <f>+Sklop7[[#This Row],[cena/enota brez DDV v EUR]]*Sklop7[[#This Row],[Stopnja DDV (%)]]</f>
        <v>0</v>
      </c>
      <c r="R96" s="477">
        <f>+Sklop7[[#This Row],[cena/enota brez DDV v EUR]]+Sklop7[[#This Row],[Davek (EUR)]]</f>
        <v>0</v>
      </c>
      <c r="S96" s="477">
        <f>+Sklop7[[#This Row],[cena/enota brez DDV v EUR]]*Sklop7[[#This Row],[Okvirna količina]]</f>
        <v>0</v>
      </c>
      <c r="T96" s="477">
        <f>+Sklop7[[#This Row],[Končna cena/enoto mere (EUR) z DDV]]*Sklop7[[#This Row],[Okvirna količina]]</f>
        <v>0</v>
      </c>
      <c r="U96" s="121" t="s">
        <v>74</v>
      </c>
    </row>
    <row r="97" spans="1:22" s="523" customFormat="1" ht="12">
      <c r="A97" s="77" t="s">
        <v>194</v>
      </c>
      <c r="B97" s="527" t="s">
        <v>936</v>
      </c>
      <c r="C97" s="269" t="s">
        <v>74</v>
      </c>
      <c r="D97" s="528" t="s">
        <v>0</v>
      </c>
      <c r="E97" s="529"/>
      <c r="F97" s="530">
        <v>2000</v>
      </c>
      <c r="G97" s="531" t="s">
        <v>0</v>
      </c>
      <c r="H97" s="5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97" s="530" t="str">
        <f>IF(Sklop7[[#This Row],[ZAHTEVANA SHEMA KAKOVOSTI]]&lt;&gt;"",Sklop7[[#This Row],[Preračunana masa/volumen/kos na enoto kg]],"")</f>
        <v/>
      </c>
      <c r="J97" s="533"/>
      <c r="K97" s="161" t="s">
        <v>74</v>
      </c>
      <c r="L97" s="161" t="s">
        <v>74</v>
      </c>
      <c r="M97" s="161" t="s">
        <v>74</v>
      </c>
      <c r="N97" s="384"/>
      <c r="O97" s="434" t="s">
        <v>74</v>
      </c>
      <c r="P97" s="476"/>
      <c r="Q97" s="477">
        <f>+Sklop7[[#This Row],[cena/enota brez DDV v EUR]]*Sklop7[[#This Row],[Stopnja DDV (%)]]</f>
        <v>0</v>
      </c>
      <c r="R97" s="477">
        <f>+Sklop7[[#This Row],[cena/enota brez DDV v EUR]]+Sklop7[[#This Row],[Davek (EUR)]]</f>
        <v>0</v>
      </c>
      <c r="S97" s="477">
        <f>+Sklop7[[#This Row],[cena/enota brez DDV v EUR]]*Sklop7[[#This Row],[Okvirna količina]]</f>
        <v>0</v>
      </c>
      <c r="T97" s="477">
        <f>+Sklop7[[#This Row],[Končna cena/enoto mere (EUR) z DDV]]*Sklop7[[#This Row],[Okvirna količina]]</f>
        <v>0</v>
      </c>
      <c r="U97" s="121" t="s">
        <v>74</v>
      </c>
    </row>
    <row r="98" spans="1:22" ht="12.75" customHeight="1">
      <c r="A98" s="487" t="s">
        <v>95</v>
      </c>
      <c r="B98" s="488"/>
      <c r="C98" s="489"/>
      <c r="D98" s="490"/>
      <c r="E98" s="491"/>
      <c r="F98" s="492"/>
      <c r="G98" s="493"/>
      <c r="H98" s="494">
        <f>SUBTOTAL(109,Sklop7[Preračunana masa/volumen/kos na enoto kg])</f>
        <v>15172.3</v>
      </c>
      <c r="I98" s="494">
        <f>SUBTOTAL(109,Sklop7[Živila iz shem kakovosti (kg)])</f>
        <v>0</v>
      </c>
      <c r="J98" s="492"/>
      <c r="K98" s="495"/>
      <c r="L98" s="495"/>
      <c r="M98" s="496"/>
      <c r="N98" s="497"/>
      <c r="O98" s="497"/>
      <c r="P98" s="497"/>
      <c r="Q98" s="498"/>
      <c r="R98" s="492"/>
      <c r="S98" s="498">
        <f>SUBTOTAL(109,Sklop7[Vrednost za okvirno količino (EUR) brez DDV])</f>
        <v>0</v>
      </c>
      <c r="T98" s="498">
        <f>SUBTOTAL(109,Sklop7[Vrednost za okvirno količino (EUR) z DDV])</f>
        <v>0</v>
      </c>
      <c r="U98" s="499"/>
      <c r="V98" s="99"/>
    </row>
    <row r="99" spans="1:22" s="174" customFormat="1" ht="12.75" customHeight="1">
      <c r="A99" s="162"/>
      <c r="B99" s="163"/>
      <c r="C99" s="461"/>
      <c r="D99" s="164"/>
      <c r="E99" s="165"/>
      <c r="F99" s="166"/>
      <c r="G99" s="167"/>
      <c r="H99" s="168"/>
      <c r="I99" s="168"/>
      <c r="J99" s="166"/>
      <c r="K99" s="169"/>
      <c r="L99" s="169"/>
      <c r="M99" s="170"/>
      <c r="N99" s="171"/>
      <c r="O99" s="171"/>
      <c r="P99" s="171"/>
      <c r="Q99" s="172"/>
      <c r="R99" s="166"/>
      <c r="S99" s="172"/>
      <c r="T99" s="172"/>
      <c r="U99" s="173"/>
      <c r="V99" s="479"/>
    </row>
    <row r="100" spans="1:22" customFormat="1" ht="15">
      <c r="A100" s="48" t="s">
        <v>91</v>
      </c>
      <c r="B100" s="16"/>
      <c r="C100" s="271"/>
      <c r="D100" s="28"/>
      <c r="E100" s="91"/>
      <c r="F100" s="92"/>
      <c r="G100" s="92"/>
      <c r="H100" s="18"/>
      <c r="I100" s="18"/>
      <c r="J100" s="18"/>
      <c r="K100" s="18"/>
      <c r="L100" s="11"/>
      <c r="M100" s="11"/>
      <c r="N100" s="11"/>
      <c r="O100" s="11"/>
      <c r="P100" s="11"/>
      <c r="Q100" s="48"/>
      <c r="R100" s="48"/>
      <c r="S100" s="48"/>
      <c r="T100" s="48"/>
      <c r="U100" s="67"/>
    </row>
    <row r="101" spans="1:22" s="101" customFormat="1" ht="15">
      <c r="A101" s="11" t="s">
        <v>93</v>
      </c>
      <c r="B101" s="16"/>
      <c r="C101" s="271"/>
      <c r="D101" s="28"/>
      <c r="E101" s="91"/>
      <c r="F101" s="92"/>
      <c r="G101" s="92"/>
      <c r="H101" s="18"/>
      <c r="I101" s="18"/>
      <c r="J101" s="18"/>
      <c r="K101" s="18"/>
      <c r="L101" s="11"/>
      <c r="M101" s="11"/>
      <c r="N101" s="11"/>
      <c r="O101" s="11"/>
      <c r="P101" s="11"/>
      <c r="Q101" s="11"/>
      <c r="R101" s="11"/>
      <c r="S101" s="11"/>
      <c r="T101" s="11"/>
      <c r="U101" s="67"/>
    </row>
    <row r="102" spans="1:22" ht="12.75" customHeight="1">
      <c r="A102" s="86" t="s">
        <v>136</v>
      </c>
      <c r="F102" s="67"/>
      <c r="G102" s="67"/>
      <c r="H102" s="29"/>
      <c r="I102" s="29"/>
      <c r="J102" s="29"/>
      <c r="K102" s="29"/>
      <c r="L102" s="54"/>
      <c r="M102" s="54"/>
      <c r="N102" s="29"/>
      <c r="O102" s="29"/>
      <c r="P102" s="29"/>
      <c r="Q102" s="29"/>
      <c r="R102" s="29"/>
      <c r="V102" s="99"/>
    </row>
    <row r="103" spans="1:22">
      <c r="A103" s="98" t="s">
        <v>130</v>
      </c>
      <c r="B103" s="27"/>
      <c r="F103" s="67"/>
      <c r="G103" s="67"/>
      <c r="H103" s="29"/>
      <c r="I103" s="29"/>
      <c r="J103" s="29"/>
      <c r="K103" s="29"/>
      <c r="L103" s="54"/>
      <c r="M103" s="99"/>
      <c r="N103" s="99"/>
      <c r="O103" s="99"/>
      <c r="P103" s="99"/>
      <c r="Q103" s="99"/>
      <c r="R103" s="99"/>
      <c r="S103" s="99"/>
      <c r="T103" s="99"/>
      <c r="U103" s="99"/>
    </row>
    <row r="104" spans="1:22">
      <c r="A104" s="593"/>
      <c r="B104" s="593"/>
      <c r="C104" s="593"/>
      <c r="D104" s="593"/>
      <c r="E104" s="593"/>
      <c r="F104" s="593"/>
      <c r="G104" s="593"/>
      <c r="H104" s="593"/>
      <c r="I104" s="593"/>
      <c r="J104" s="593"/>
      <c r="K104" s="593"/>
      <c r="L104" s="593"/>
      <c r="M104" s="99"/>
      <c r="N104" s="99"/>
      <c r="O104" s="99"/>
      <c r="P104" s="99"/>
      <c r="Q104" s="99"/>
      <c r="R104" s="99"/>
      <c r="S104" s="99"/>
      <c r="T104" s="99"/>
      <c r="U104" s="99"/>
    </row>
    <row r="105" spans="1:22">
      <c r="A105" s="19"/>
      <c r="B105" s="19"/>
      <c r="C105" s="272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2">
      <c r="A106" s="86" t="s">
        <v>37</v>
      </c>
      <c r="F106" s="67"/>
      <c r="G106" s="67" t="s">
        <v>38</v>
      </c>
      <c r="H106" s="29"/>
      <c r="I106" s="29"/>
      <c r="J106" s="29"/>
      <c r="K106" s="29"/>
      <c r="L106" s="54"/>
      <c r="M106" s="54"/>
      <c r="N106" s="29"/>
      <c r="O106" s="29"/>
      <c r="P106" s="29"/>
      <c r="Q106" s="29" t="s">
        <v>39</v>
      </c>
      <c r="R106" s="29"/>
    </row>
    <row r="107" spans="1:22" ht="15">
      <c r="A107" s="6"/>
      <c r="B107" s="4"/>
      <c r="C107" s="270"/>
      <c r="D107" s="26"/>
      <c r="E107" s="25"/>
      <c r="F107" s="7"/>
      <c r="H107" s="8"/>
      <c r="I107" s="8"/>
      <c r="J107" s="8"/>
      <c r="K107" s="8"/>
      <c r="L107" s="20"/>
      <c r="M107" s="20"/>
      <c r="N107" s="8"/>
      <c r="O107" s="8"/>
      <c r="P107" s="8"/>
      <c r="Q107" s="8"/>
      <c r="R107" s="8"/>
      <c r="S107" s="3"/>
      <c r="T107" s="3"/>
      <c r="U107" s="7"/>
    </row>
    <row r="108" spans="1:22">
      <c r="B108" s="16"/>
      <c r="C108" s="271"/>
      <c r="D108" s="28"/>
      <c r="E108" s="91"/>
    </row>
    <row r="109" spans="1:22">
      <c r="B109" s="16"/>
      <c r="C109" s="271"/>
      <c r="D109" s="28"/>
      <c r="E109" s="91"/>
    </row>
    <row r="110" spans="1:22">
      <c r="B110" s="16"/>
      <c r="C110" s="271"/>
      <c r="D110" s="28"/>
      <c r="E110" s="91"/>
    </row>
    <row r="111" spans="1:22">
      <c r="B111" s="16"/>
      <c r="C111" s="271"/>
      <c r="D111" s="28"/>
      <c r="E111" s="91"/>
    </row>
    <row r="112" spans="1:22">
      <c r="B112" s="16"/>
      <c r="C112" s="271"/>
      <c r="D112" s="28"/>
      <c r="E112" s="91"/>
    </row>
    <row r="113" spans="1:22">
      <c r="B113" s="16"/>
      <c r="C113" s="271"/>
      <c r="D113" s="28"/>
      <c r="E113" s="91"/>
    </row>
    <row r="114" spans="1:22">
      <c r="B114" s="16"/>
      <c r="C114" s="271"/>
      <c r="D114" s="28"/>
      <c r="E114" s="91"/>
    </row>
    <row r="115" spans="1:22">
      <c r="B115" s="16"/>
      <c r="C115" s="271"/>
      <c r="D115" s="28"/>
      <c r="E115" s="91"/>
    </row>
    <row r="116" spans="1:22" s="18" customFormat="1">
      <c r="A116" s="11"/>
      <c r="B116" s="16"/>
      <c r="C116" s="271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71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71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71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71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71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71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71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71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71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71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71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71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71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71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71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71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71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71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71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71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71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71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71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71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71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71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71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71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71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71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71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71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71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71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71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71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71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71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71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71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71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71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71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71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71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71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71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71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71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71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71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71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71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71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71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71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71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71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71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71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71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71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71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71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71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71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71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71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71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71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71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71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71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71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71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71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71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71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71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71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71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71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71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71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71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71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71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71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71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71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71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71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71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71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71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71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71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71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71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71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71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71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71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71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71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71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71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71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71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71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71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71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71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71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71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71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71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71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71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71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71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71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71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71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71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71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71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71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71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71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71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71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71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71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71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71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71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71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71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71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71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71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71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71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71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71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71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71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71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71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71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71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71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71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71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71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71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71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71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71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71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71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71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71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6"/>
      <c r="C281" s="271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6"/>
      <c r="C282" s="271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6"/>
      <c r="C283" s="271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6"/>
      <c r="C284" s="271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6"/>
      <c r="C285" s="271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6"/>
      <c r="C286" s="271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6"/>
      <c r="C287" s="271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6"/>
      <c r="C288" s="271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6"/>
      <c r="C289" s="271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6"/>
      <c r="C290" s="271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6"/>
      <c r="C291" s="271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6"/>
      <c r="C292" s="271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6"/>
      <c r="C293" s="271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6"/>
      <c r="C294" s="271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6"/>
      <c r="C295" s="271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6"/>
      <c r="C296" s="271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6"/>
      <c r="C297" s="271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6"/>
      <c r="C298" s="271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6"/>
      <c r="C299" s="271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6"/>
      <c r="C300" s="271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6"/>
      <c r="C301" s="271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6"/>
      <c r="C302" s="271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6"/>
      <c r="C303" s="271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6"/>
      <c r="C304" s="271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  <row r="305" spans="1:22" s="18" customFormat="1">
      <c r="A305" s="11"/>
      <c r="B305" s="16"/>
      <c r="C305" s="271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7"/>
      <c r="V305" s="11"/>
    </row>
    <row r="306" spans="1:22" s="18" customFormat="1">
      <c r="A306" s="11"/>
      <c r="B306" s="16"/>
      <c r="C306" s="271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7"/>
      <c r="V306" s="11"/>
    </row>
    <row r="307" spans="1:22" s="18" customFormat="1">
      <c r="A307" s="11"/>
      <c r="B307" s="16"/>
      <c r="C307" s="271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7"/>
      <c r="V307" s="11"/>
    </row>
    <row r="308" spans="1:22" s="18" customFormat="1">
      <c r="A308" s="11"/>
      <c r="B308" s="16"/>
      <c r="C308" s="271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7"/>
      <c r="V308" s="11"/>
    </row>
    <row r="309" spans="1:22" s="18" customFormat="1">
      <c r="A309" s="11"/>
      <c r="B309" s="16"/>
      <c r="C309" s="271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7"/>
      <c r="V309" s="11"/>
    </row>
    <row r="310" spans="1:22" s="18" customFormat="1">
      <c r="A310" s="11"/>
      <c r="B310" s="16"/>
      <c r="C310" s="271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7"/>
      <c r="V310" s="11"/>
    </row>
    <row r="311" spans="1:22" s="18" customFormat="1">
      <c r="A311" s="11"/>
      <c r="B311" s="16"/>
      <c r="C311" s="271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7"/>
      <c r="V311" s="11"/>
    </row>
    <row r="312" spans="1:22" s="18" customFormat="1">
      <c r="A312" s="11"/>
      <c r="B312" s="16"/>
      <c r="C312" s="271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7"/>
      <c r="V312" s="11"/>
    </row>
    <row r="313" spans="1:22" s="18" customFormat="1">
      <c r="A313" s="11"/>
      <c r="B313" s="16"/>
      <c r="C313" s="271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7"/>
      <c r="V313" s="11"/>
    </row>
    <row r="314" spans="1:22" s="18" customFormat="1">
      <c r="A314" s="11"/>
      <c r="B314" s="16"/>
      <c r="C314" s="271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7"/>
      <c r="V314" s="11"/>
    </row>
    <row r="315" spans="1:22" s="18" customFormat="1">
      <c r="A315" s="11"/>
      <c r="B315" s="16"/>
      <c r="C315" s="271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7"/>
      <c r="V315" s="11"/>
    </row>
    <row r="316" spans="1:22" s="18" customFormat="1">
      <c r="A316" s="11"/>
      <c r="B316" s="16"/>
      <c r="C316" s="271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7"/>
      <c r="V316" s="11"/>
    </row>
    <row r="317" spans="1:22" s="18" customFormat="1">
      <c r="A317" s="11"/>
      <c r="B317" s="16"/>
      <c r="C317" s="271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7"/>
      <c r="V317" s="11"/>
    </row>
    <row r="318" spans="1:22" s="18" customFormat="1">
      <c r="A318" s="11"/>
      <c r="B318" s="16"/>
      <c r="C318" s="271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7"/>
      <c r="V318" s="11"/>
    </row>
    <row r="319" spans="1:22" s="18" customFormat="1">
      <c r="A319" s="11"/>
      <c r="B319" s="16"/>
      <c r="C319" s="271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7"/>
      <c r="V319" s="11"/>
    </row>
    <row r="320" spans="1:22" s="18" customFormat="1">
      <c r="A320" s="11"/>
      <c r="B320" s="16"/>
      <c r="C320" s="271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7"/>
      <c r="V320" s="11"/>
    </row>
    <row r="321" spans="1:22" s="18" customFormat="1">
      <c r="A321" s="11"/>
      <c r="B321" s="16"/>
      <c r="C321" s="271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7"/>
      <c r="V321" s="11"/>
    </row>
    <row r="322" spans="1:22" s="18" customFormat="1">
      <c r="A322" s="11"/>
      <c r="B322" s="16"/>
      <c r="C322" s="271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7"/>
      <c r="V322" s="11"/>
    </row>
    <row r="323" spans="1:22" s="18" customFormat="1">
      <c r="A323" s="11"/>
      <c r="B323" s="16"/>
      <c r="C323" s="271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7"/>
      <c r="V323" s="11"/>
    </row>
    <row r="324" spans="1:22" s="18" customFormat="1">
      <c r="A324" s="11"/>
      <c r="B324" s="16"/>
      <c r="C324" s="271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7"/>
      <c r="V324" s="11"/>
    </row>
    <row r="325" spans="1:22">
      <c r="B325" s="16"/>
      <c r="C325" s="271"/>
      <c r="D325" s="28"/>
      <c r="E325" s="91"/>
    </row>
    <row r="326" spans="1:22">
      <c r="B326" s="16"/>
      <c r="C326" s="271"/>
      <c r="D326" s="28"/>
      <c r="E326" s="91"/>
    </row>
    <row r="327" spans="1:22">
      <c r="B327" s="16"/>
      <c r="C327" s="271"/>
      <c r="D327" s="28"/>
      <c r="E327" s="91"/>
    </row>
    <row r="328" spans="1:22">
      <c r="B328" s="16"/>
      <c r="C328" s="271"/>
      <c r="D328" s="28"/>
      <c r="E328" s="91"/>
    </row>
    <row r="329" spans="1:22">
      <c r="B329" s="16"/>
      <c r="C329" s="271"/>
      <c r="D329" s="28"/>
      <c r="E329" s="91"/>
    </row>
    <row r="330" spans="1:22">
      <c r="B330" s="16"/>
      <c r="C330" s="271"/>
      <c r="D330" s="28"/>
      <c r="E330" s="91"/>
    </row>
  </sheetData>
  <sheetProtection insertRows="0" deleteRows="0"/>
  <protectedRanges>
    <protectedRange sqref="J105:P105 U105" name="Obseg1_2"/>
    <protectedRange sqref="U103 M103:P103" name="Obseg1_1_2_1"/>
    <protectedRange sqref="J103:L103" name="Obseg1_3_1"/>
    <protectedRange sqref="M104:P104 U104" name="Obseg1_1_1_1_1"/>
    <protectedRange sqref="J104:L104" name="Obseg1_3_1_1_1"/>
  </protectedRanges>
  <mergeCells count="8"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tabColor rgb="FF92D050"/>
    <pageSetUpPr fitToPage="1"/>
  </sheetPr>
  <dimension ref="A1:V254"/>
  <sheetViews>
    <sheetView topLeftCell="A7" zoomScale="98" zoomScaleNormal="98" zoomScaleSheetLayoutView="100" workbookViewId="0">
      <selection activeCell="K34" sqref="K3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63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6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6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26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pred_rekapitulacija'!B21</f>
        <v>BIO MESO IN MESNI IZDELKI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26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7.75" customHeight="1">
      <c r="A15" s="56" t="s">
        <v>2</v>
      </c>
      <c r="B15" s="56" t="s">
        <v>126</v>
      </c>
      <c r="C15" s="268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258" t="s">
        <v>946</v>
      </c>
      <c r="C16" s="269" t="s">
        <v>74</v>
      </c>
      <c r="D16" s="440" t="s">
        <v>0</v>
      </c>
      <c r="E16" s="123"/>
      <c r="F16" s="244">
        <v>200</v>
      </c>
      <c r="G16" s="117" t="s">
        <v>0</v>
      </c>
      <c r="H16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244" t="str">
        <f>IF(Sklop8[[#This Row],[ZAHTEVANA SHEMA KAKOVOSTI]]&lt;&gt;"",Sklop8[[#This Row],[Preračunana masa/volumen/kos na enoto kg]],"")</f>
        <v/>
      </c>
      <c r="J16" s="261"/>
      <c r="K16" s="254"/>
      <c r="L16" s="254"/>
      <c r="M16" s="470" t="s">
        <v>74</v>
      </c>
      <c r="N16" s="247"/>
      <c r="O16" s="470" t="s">
        <v>74</v>
      </c>
      <c r="P16" s="248"/>
      <c r="Q16" s="249">
        <f>+Sklop8[[#This Row],[cena/enota brez DDV v EUR]]*Sklop8[[#This Row],[Stopnja DDV (%)]]</f>
        <v>0</v>
      </c>
      <c r="R16" s="249">
        <f>+Sklop8[[#This Row],[cena/enota brez DDV v EUR]]+Sklop8[[#This Row],[Davek (EUR)]]</f>
        <v>0</v>
      </c>
      <c r="S16" s="249">
        <f>+Sklop8[[#This Row],[cena/enota brez DDV v EUR]]*Sklop8[[#This Row],[Okvirna količina]]</f>
        <v>0</v>
      </c>
      <c r="T16" s="249">
        <f>+Sklop8[[#This Row],[Končna cena/enoto mere (EUR) z DDV]]*Sklop8[[#This Row],[Okvirna količina]]</f>
        <v>0</v>
      </c>
      <c r="U16" s="470" t="s">
        <v>74</v>
      </c>
    </row>
    <row r="17" spans="1:21" s="55" customFormat="1" ht="12">
      <c r="A17" s="624" t="s">
        <v>3</v>
      </c>
      <c r="B17" s="625" t="s">
        <v>956</v>
      </c>
      <c r="C17" s="269" t="s">
        <v>74</v>
      </c>
      <c r="D17" s="440" t="s">
        <v>0</v>
      </c>
      <c r="E17" s="123"/>
      <c r="F17" s="436">
        <v>400</v>
      </c>
      <c r="G17" s="117" t="s">
        <v>0</v>
      </c>
      <c r="H17" s="4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7" s="436" t="str">
        <f>IF(Sklop8[[#This Row],[ZAHTEVANA SHEMA KAKOVOSTI]]&lt;&gt;"",Sklop8[[#This Row],[Preračunana masa/volumen/kos na enoto kg]],"")</f>
        <v/>
      </c>
      <c r="J17" s="394"/>
      <c r="K17" s="437"/>
      <c r="L17" s="437"/>
      <c r="M17" s="470" t="s">
        <v>74</v>
      </c>
      <c r="N17" s="247"/>
      <c r="O17" s="470" t="s">
        <v>74</v>
      </c>
      <c r="P17" s="388"/>
      <c r="Q17" s="389">
        <f>+Sklop8[[#This Row],[cena/enota brez DDV v EUR]]*Sklop8[[#This Row],[Stopnja DDV (%)]]</f>
        <v>0</v>
      </c>
      <c r="R17" s="389">
        <f>+Sklop8[[#This Row],[cena/enota brez DDV v EUR]]+Sklop8[[#This Row],[Davek (EUR)]]</f>
        <v>0</v>
      </c>
      <c r="S17" s="389">
        <f>+Sklop8[[#This Row],[cena/enota brez DDV v EUR]]*Sklop8[[#This Row],[Okvirna količina]]</f>
        <v>0</v>
      </c>
      <c r="T17" s="389">
        <f>+Sklop8[[#This Row],[Končna cena/enoto mere (EUR) z DDV]]*Sklop8[[#This Row],[Okvirna količina]]</f>
        <v>0</v>
      </c>
      <c r="U17" s="470" t="s">
        <v>74</v>
      </c>
    </row>
    <row r="18" spans="1:21" s="523" customFormat="1" ht="12">
      <c r="A18" s="77" t="s">
        <v>4</v>
      </c>
      <c r="B18" s="427" t="s">
        <v>947</v>
      </c>
      <c r="C18" s="269" t="s">
        <v>74</v>
      </c>
      <c r="D18" s="440" t="s">
        <v>0</v>
      </c>
      <c r="E18" s="529"/>
      <c r="F18" s="540">
        <v>100</v>
      </c>
      <c r="G18" s="531" t="s">
        <v>0</v>
      </c>
      <c r="H18" s="5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540" t="str">
        <f>IF(Sklop8[[#This Row],[ZAHTEVANA SHEMA KAKOVOSTI]]&lt;&gt;"",Sklop8[[#This Row],[Preračunana masa/volumen/kos na enoto kg]],"")</f>
        <v/>
      </c>
      <c r="J18" s="541"/>
      <c r="K18" s="542"/>
      <c r="L18" s="542"/>
      <c r="M18" s="470" t="s">
        <v>74</v>
      </c>
      <c r="N18" s="247"/>
      <c r="O18" s="470" t="s">
        <v>74</v>
      </c>
      <c r="P18" s="544"/>
      <c r="Q18" s="543">
        <f>+Sklop8[[#This Row],[cena/enota brez DDV v EUR]]*Sklop8[[#This Row],[Stopnja DDV (%)]]</f>
        <v>0</v>
      </c>
      <c r="R18" s="543">
        <f>+Sklop8[[#This Row],[cena/enota brez DDV v EUR]]+Sklop8[[#This Row],[Davek (EUR)]]</f>
        <v>0</v>
      </c>
      <c r="S18" s="543">
        <f>+Sklop8[[#This Row],[cena/enota brez DDV v EUR]]*Sklop8[[#This Row],[Okvirna količina]]</f>
        <v>0</v>
      </c>
      <c r="T18" s="543">
        <f>+Sklop8[[#This Row],[Končna cena/enoto mere (EUR) z DDV]]*Sklop8[[#This Row],[Okvirna količina]]</f>
        <v>0</v>
      </c>
      <c r="U18" s="470" t="s">
        <v>74</v>
      </c>
    </row>
    <row r="19" spans="1:21" s="523" customFormat="1" ht="12">
      <c r="A19" s="77" t="s">
        <v>5</v>
      </c>
      <c r="B19" s="427" t="s">
        <v>948</v>
      </c>
      <c r="C19" s="269" t="s">
        <v>74</v>
      </c>
      <c r="D19" s="440" t="s">
        <v>0</v>
      </c>
      <c r="E19" s="529"/>
      <c r="F19" s="540">
        <v>100</v>
      </c>
      <c r="G19" s="531" t="s">
        <v>0</v>
      </c>
      <c r="H19" s="5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540" t="str">
        <f>IF(Sklop8[[#This Row],[ZAHTEVANA SHEMA KAKOVOSTI]]&lt;&gt;"",Sklop8[[#This Row],[Preračunana masa/volumen/kos na enoto kg]],"")</f>
        <v/>
      </c>
      <c r="J19" s="541"/>
      <c r="K19" s="542"/>
      <c r="L19" s="542"/>
      <c r="M19" s="470" t="s">
        <v>74</v>
      </c>
      <c r="N19" s="247"/>
      <c r="O19" s="470" t="s">
        <v>74</v>
      </c>
      <c r="P19" s="544"/>
      <c r="Q19" s="543">
        <f>+Sklop8[[#This Row],[cena/enota brez DDV v EUR]]*Sklop8[[#This Row],[Stopnja DDV (%)]]</f>
        <v>0</v>
      </c>
      <c r="R19" s="543">
        <f>+Sklop8[[#This Row],[cena/enota brez DDV v EUR]]+Sklop8[[#This Row],[Davek (EUR)]]</f>
        <v>0</v>
      </c>
      <c r="S19" s="543">
        <f>+Sklop8[[#This Row],[cena/enota brez DDV v EUR]]*Sklop8[[#This Row],[Okvirna količina]]</f>
        <v>0</v>
      </c>
      <c r="T19" s="543">
        <f>+Sklop8[[#This Row],[Končna cena/enoto mere (EUR) z DDV]]*Sklop8[[#This Row],[Okvirna količina]]</f>
        <v>0</v>
      </c>
      <c r="U19" s="470" t="s">
        <v>74</v>
      </c>
    </row>
    <row r="20" spans="1:21" s="523" customFormat="1" ht="12">
      <c r="A20" s="624" t="s">
        <v>6</v>
      </c>
      <c r="B20" s="636" t="s">
        <v>957</v>
      </c>
      <c r="C20" s="269" t="s">
        <v>74</v>
      </c>
      <c r="D20" s="440" t="s">
        <v>0</v>
      </c>
      <c r="E20" s="529"/>
      <c r="F20" s="540">
        <v>100</v>
      </c>
      <c r="G20" s="531" t="s">
        <v>0</v>
      </c>
      <c r="H20" s="5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540" t="str">
        <f>IF(Sklop8[[#This Row],[ZAHTEVANA SHEMA KAKOVOSTI]]&lt;&gt;"",Sklop8[[#This Row],[Preračunana masa/volumen/kos na enoto kg]],"")</f>
        <v/>
      </c>
      <c r="J20" s="541"/>
      <c r="K20" s="542"/>
      <c r="L20" s="542"/>
      <c r="M20" s="470" t="s">
        <v>74</v>
      </c>
      <c r="N20" s="247"/>
      <c r="O20" s="470" t="s">
        <v>74</v>
      </c>
      <c r="P20" s="544"/>
      <c r="Q20" s="543">
        <f>+Sklop8[[#This Row],[cena/enota brez DDV v EUR]]*Sklop8[[#This Row],[Stopnja DDV (%)]]</f>
        <v>0</v>
      </c>
      <c r="R20" s="543">
        <f>+Sklop8[[#This Row],[cena/enota brez DDV v EUR]]+Sklop8[[#This Row],[Davek (EUR)]]</f>
        <v>0</v>
      </c>
      <c r="S20" s="543">
        <f>+Sklop8[[#This Row],[cena/enota brez DDV v EUR]]*Sklop8[[#This Row],[Okvirna količina]]</f>
        <v>0</v>
      </c>
      <c r="T20" s="543">
        <f>+Sklop8[[#This Row],[Končna cena/enoto mere (EUR) z DDV]]*Sklop8[[#This Row],[Okvirna količina]]</f>
        <v>0</v>
      </c>
      <c r="U20" s="470" t="s">
        <v>74</v>
      </c>
    </row>
    <row r="21" spans="1:21" s="523" customFormat="1" ht="12">
      <c r="A21" s="624" t="s">
        <v>7</v>
      </c>
      <c r="B21" s="636" t="s">
        <v>958</v>
      </c>
      <c r="C21" s="269" t="s">
        <v>74</v>
      </c>
      <c r="D21" s="440" t="s">
        <v>0</v>
      </c>
      <c r="E21" s="545"/>
      <c r="F21" s="515">
        <v>200</v>
      </c>
      <c r="G21" s="546" t="s">
        <v>0</v>
      </c>
      <c r="H21" s="51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515" t="str">
        <f>IF(Sklop8[[#This Row],[ZAHTEVANA SHEMA KAKOVOSTI]]&lt;&gt;"",Sklop8[[#This Row],[Preračunana masa/volumen/kos na enoto kg]],"")</f>
        <v/>
      </c>
      <c r="J21" s="517"/>
      <c r="K21" s="518"/>
      <c r="L21" s="518"/>
      <c r="M21" s="470" t="s">
        <v>74</v>
      </c>
      <c r="N21" s="247"/>
      <c r="O21" s="470" t="s">
        <v>74</v>
      </c>
      <c r="P21" s="521"/>
      <c r="Q21" s="520">
        <f>+Sklop8[[#This Row],[cena/enota brez DDV v EUR]]*Sklop8[[#This Row],[Stopnja DDV (%)]]</f>
        <v>0</v>
      </c>
      <c r="R21" s="520">
        <f>+Sklop8[[#This Row],[cena/enota brez DDV v EUR]]+Sklop8[[#This Row],[Davek (EUR)]]</f>
        <v>0</v>
      </c>
      <c r="S21" s="520">
        <f>+Sklop8[[#This Row],[cena/enota brez DDV v EUR]]*Sklop8[[#This Row],[Okvirna količina]]</f>
        <v>0</v>
      </c>
      <c r="T21" s="520">
        <f>+Sklop8[[#This Row],[Končna cena/enoto mere (EUR) z DDV]]*Sklop8[[#This Row],[Okvirna količina]]</f>
        <v>0</v>
      </c>
      <c r="U21" s="470" t="s">
        <v>74</v>
      </c>
    </row>
    <row r="22" spans="1:21" s="55" customFormat="1" ht="12">
      <c r="A22" s="77" t="s">
        <v>8</v>
      </c>
      <c r="B22" s="435" t="s">
        <v>949</v>
      </c>
      <c r="C22" s="269" t="s">
        <v>74</v>
      </c>
      <c r="D22" s="440" t="s">
        <v>0</v>
      </c>
      <c r="E22" s="123"/>
      <c r="F22" s="436">
        <v>200</v>
      </c>
      <c r="G22" s="117" t="s">
        <v>0</v>
      </c>
      <c r="H22" s="4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436" t="str">
        <f>IF(Sklop8[[#This Row],[ZAHTEVANA SHEMA KAKOVOSTI]]&lt;&gt;"",Sklop8[[#This Row],[Preračunana masa/volumen/kos na enoto kg]],"")</f>
        <v/>
      </c>
      <c r="J22" s="394"/>
      <c r="K22" s="437"/>
      <c r="L22" s="437"/>
      <c r="M22" s="470" t="s">
        <v>74</v>
      </c>
      <c r="N22" s="247"/>
      <c r="O22" s="470" t="s">
        <v>74</v>
      </c>
      <c r="P22" s="388"/>
      <c r="Q22" s="389">
        <f>+Sklop8[[#This Row],[cena/enota brez DDV v EUR]]*Sklop8[[#This Row],[Stopnja DDV (%)]]</f>
        <v>0</v>
      </c>
      <c r="R22" s="389">
        <f>+Sklop8[[#This Row],[cena/enota brez DDV v EUR]]+Sklop8[[#This Row],[Davek (EUR)]]</f>
        <v>0</v>
      </c>
      <c r="S22" s="389">
        <f>+Sklop8[[#This Row],[cena/enota brez DDV v EUR]]*Sklop8[[#This Row],[Okvirna količina]]</f>
        <v>0</v>
      </c>
      <c r="T22" s="389">
        <f>+Sklop8[[#This Row],[Končna cena/enoto mere (EUR) z DDV]]*Sklop8[[#This Row],[Okvirna količina]]</f>
        <v>0</v>
      </c>
      <c r="U22" s="470" t="s">
        <v>74</v>
      </c>
    </row>
    <row r="23" spans="1:21">
      <c r="A23" s="487" t="s">
        <v>95</v>
      </c>
      <c r="B23" s="488"/>
      <c r="C23" s="489"/>
      <c r="D23" s="490"/>
      <c r="E23" s="491"/>
      <c r="F23" s="492">
        <f>SUBTOTAL(109,Sklop8[Okvirna količina])</f>
        <v>1300</v>
      </c>
      <c r="G23" s="493"/>
      <c r="H23" s="494">
        <f>SUBTOTAL(109,Sklop8[Preračunana masa/volumen/kos na enoto kg])</f>
        <v>1300</v>
      </c>
      <c r="I23" s="494">
        <f>SUBTOTAL(109,Sklop8[Živila iz shem kakovosti (kg)])</f>
        <v>0</v>
      </c>
      <c r="J23" s="492"/>
      <c r="K23" s="495"/>
      <c r="L23" s="495"/>
      <c r="M23" s="496"/>
      <c r="N23" s="497"/>
      <c r="O23" s="497"/>
      <c r="P23" s="497"/>
      <c r="Q23" s="498"/>
      <c r="R23" s="492"/>
      <c r="S23" s="498">
        <f>SUBTOTAL(109,Sklop8[Vrednost za okvirno količino (EUR) brez DDV])</f>
        <v>0</v>
      </c>
      <c r="T23" s="498">
        <f>SUBTOTAL(109,Sklop8[Vrednost za okvirno količino (EUR) z DDV])</f>
        <v>0</v>
      </c>
      <c r="U23" s="499"/>
    </row>
    <row r="24" spans="1:21" s="174" customFormat="1">
      <c r="A24" s="162"/>
      <c r="B24" s="163"/>
      <c r="C24" s="461"/>
      <c r="D24" s="164"/>
      <c r="E24" s="165"/>
      <c r="F24" s="166"/>
      <c r="G24" s="167"/>
      <c r="H24" s="168"/>
      <c r="I24" s="168"/>
      <c r="J24" s="166"/>
      <c r="K24" s="169"/>
      <c r="L24" s="169"/>
      <c r="M24" s="170"/>
      <c r="N24" s="171"/>
      <c r="O24" s="171"/>
      <c r="P24" s="171"/>
      <c r="Q24" s="172"/>
      <c r="R24" s="166"/>
      <c r="S24" s="172"/>
      <c r="T24" s="172"/>
      <c r="U24" s="173"/>
    </row>
    <row r="25" spans="1:21">
      <c r="A25" s="48" t="s">
        <v>91</v>
      </c>
      <c r="B25" s="16"/>
      <c r="C25" s="271"/>
      <c r="D25" s="28"/>
      <c r="E25" s="91"/>
      <c r="Q25" s="48"/>
      <c r="R25" s="48"/>
      <c r="S25" s="48"/>
      <c r="T25" s="48"/>
    </row>
    <row r="26" spans="1:21">
      <c r="A26" s="11" t="s">
        <v>93</v>
      </c>
      <c r="B26" s="16"/>
      <c r="C26" s="271"/>
      <c r="D26" s="28"/>
      <c r="E26" s="91"/>
    </row>
    <row r="27" spans="1:21">
      <c r="A27" s="86" t="s">
        <v>136</v>
      </c>
      <c r="F27" s="67"/>
      <c r="G27" s="67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614" t="s">
        <v>137</v>
      </c>
      <c r="B28" s="614"/>
      <c r="C28" s="614"/>
      <c r="D28" s="614"/>
      <c r="E28" s="614"/>
      <c r="F28" s="614"/>
      <c r="G28" s="614"/>
      <c r="H28" s="614"/>
      <c r="I28" s="614"/>
      <c r="J28" s="614"/>
      <c r="K28" s="614"/>
      <c r="L28" s="614"/>
      <c r="M28" s="54"/>
      <c r="N28" s="29"/>
      <c r="O28" s="29"/>
      <c r="P28" s="29"/>
      <c r="Q28" s="29"/>
      <c r="R28" s="29"/>
    </row>
    <row r="29" spans="1:21">
      <c r="A29" s="593"/>
      <c r="B29" s="593"/>
      <c r="C29" s="593"/>
      <c r="D29" s="593"/>
      <c r="E29" s="593"/>
      <c r="F29" s="593"/>
      <c r="G29" s="593"/>
      <c r="H29" s="593"/>
      <c r="I29" s="593"/>
      <c r="J29" s="593"/>
      <c r="K29" s="593"/>
      <c r="L29" s="593"/>
      <c r="M29" s="99"/>
      <c r="N29" s="99"/>
      <c r="O29" s="99"/>
      <c r="P29" s="99"/>
      <c r="Q29" s="99"/>
      <c r="R29" s="99"/>
      <c r="S29" s="99"/>
      <c r="T29" s="99"/>
      <c r="U29" s="99"/>
    </row>
    <row r="30" spans="1:21">
      <c r="A30" s="86" t="s">
        <v>37</v>
      </c>
      <c r="F30" s="67"/>
      <c r="G30" s="67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1" ht="15">
      <c r="A31" s="6"/>
      <c r="B31" s="4"/>
      <c r="C31" s="270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71"/>
      <c r="D32" s="28"/>
      <c r="E32" s="91"/>
    </row>
    <row r="33" spans="1:22">
      <c r="B33" s="16"/>
      <c r="C33" s="271"/>
      <c r="D33" s="28"/>
      <c r="E33" s="91"/>
    </row>
    <row r="34" spans="1:22">
      <c r="B34" s="16"/>
      <c r="C34" s="271"/>
      <c r="D34" s="28"/>
      <c r="E34" s="91"/>
    </row>
    <row r="35" spans="1:22">
      <c r="B35" s="16"/>
      <c r="C35" s="271"/>
      <c r="D35" s="28"/>
      <c r="E35" s="91"/>
    </row>
    <row r="36" spans="1:22">
      <c r="B36" s="16"/>
      <c r="C36" s="271"/>
      <c r="D36" s="28"/>
      <c r="E36" s="91"/>
    </row>
    <row r="37" spans="1:22">
      <c r="B37" s="16"/>
      <c r="C37" s="271"/>
      <c r="D37" s="28"/>
      <c r="E37" s="91"/>
    </row>
    <row r="38" spans="1:22">
      <c r="B38" s="16"/>
      <c r="C38" s="271"/>
      <c r="D38" s="28"/>
      <c r="E38" s="91"/>
    </row>
    <row r="39" spans="1:22">
      <c r="B39" s="16"/>
      <c r="C39" s="271"/>
      <c r="D39" s="28"/>
      <c r="E39" s="91"/>
    </row>
    <row r="40" spans="1:22">
      <c r="B40" s="16"/>
      <c r="C40" s="271"/>
      <c r="D40" s="28"/>
      <c r="E40" s="91"/>
    </row>
    <row r="41" spans="1:22">
      <c r="B41" s="16"/>
      <c r="C41" s="271"/>
      <c r="D41" s="28"/>
      <c r="E41" s="91"/>
    </row>
    <row r="42" spans="1:22">
      <c r="B42" s="16"/>
      <c r="C42" s="271"/>
      <c r="D42" s="28"/>
      <c r="E42" s="91"/>
    </row>
    <row r="43" spans="1:22">
      <c r="B43" s="16"/>
      <c r="C43" s="271"/>
      <c r="D43" s="28"/>
      <c r="E43" s="91"/>
    </row>
    <row r="44" spans="1:22">
      <c r="B44" s="16"/>
      <c r="C44" s="271"/>
      <c r="D44" s="28"/>
      <c r="E44" s="91"/>
    </row>
    <row r="45" spans="1:22">
      <c r="B45" s="16"/>
      <c r="C45" s="271"/>
      <c r="D45" s="28"/>
      <c r="E45" s="91"/>
    </row>
    <row r="46" spans="1:22" s="18" customFormat="1">
      <c r="A46" s="11"/>
      <c r="B46" s="16"/>
      <c r="C46" s="271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6"/>
      <c r="C47" s="271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6"/>
      <c r="C48" s="271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6"/>
      <c r="C49" s="271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71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71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71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71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71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71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71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71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71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71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71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71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71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71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71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71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71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71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71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71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71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71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71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71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71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71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71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71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71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71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71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71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71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71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71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71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71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71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71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71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71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71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71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71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71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71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71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71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71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71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71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71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71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71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71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71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71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71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71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71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71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71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71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71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71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71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71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71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71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71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71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71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71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71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71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71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71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71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71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71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71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71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71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71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71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71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71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71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71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71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71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71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71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71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71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71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71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71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71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71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71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71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71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71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71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71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71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71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71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71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71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71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71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71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71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71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71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71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71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71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71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71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71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71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71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71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71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71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71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71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71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71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71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71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71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71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71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71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71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71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71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71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71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71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71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71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71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71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71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71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71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71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71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71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71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71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71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71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71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71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71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71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71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71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71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71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71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71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71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71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71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71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71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71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71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71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71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71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71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71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71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71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71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71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71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71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71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71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71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71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71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71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71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71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71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71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71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71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71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71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71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71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71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71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71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</sheetData>
  <sheetProtection insertRows="0" deleteRows="0"/>
  <protectedRanges>
    <protectedRange sqref="M29:P29 U29" name="Obseg1_1_1_1_1_1"/>
    <protectedRange sqref="J29:L29" name="Obseg1_3_1_1_1_1"/>
    <protectedRange sqref="M28:P28 U28" name="Obseg1_1_1_1_1"/>
    <protectedRange sqref="J28:L28" name="Obseg1_2_1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80"/>
  <sheetViews>
    <sheetView zoomScaleNormal="100" zoomScaleSheetLayoutView="100" workbookViewId="0">
      <selection activeCell="T12" sqref="T12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155" t="s">
        <v>46</v>
      </c>
    </row>
    <row r="2" spans="1:21" ht="15">
      <c r="B2" s="156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156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20"/>
    </row>
    <row r="5" spans="1:21" ht="15">
      <c r="B5" s="155" t="s">
        <v>50</v>
      </c>
    </row>
    <row r="6" spans="1:21" ht="17.25" customHeight="1">
      <c r="B6" s="157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157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157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158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pred_rekapitulacija'!B22</f>
        <v>BIO SVEŽA ZELENJAVA IN SADJE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159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160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124" t="s">
        <v>1</v>
      </c>
      <c r="B16" s="125" t="s">
        <v>397</v>
      </c>
      <c r="C16" s="75" t="s">
        <v>74</v>
      </c>
      <c r="D16" s="75" t="s">
        <v>0</v>
      </c>
      <c r="E16" s="90"/>
      <c r="F16" s="185">
        <v>150</v>
      </c>
      <c r="G16" s="184" t="s">
        <v>307</v>
      </c>
      <c r="H16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78" t="str">
        <f>IF(Sklop9[[#This Row],[ZAHTEVANA SHEMA KAKOVOSTI]]&lt;&gt;"",Sklop9[[#This Row],[Preračunana masa/volumen/kos na enoto kg]],"")</f>
        <v/>
      </c>
      <c r="J16" s="82"/>
      <c r="K16" s="342" t="s">
        <v>74</v>
      </c>
      <c r="L16" s="342" t="s">
        <v>74</v>
      </c>
      <c r="M16" s="342" t="s">
        <v>74</v>
      </c>
      <c r="N16" s="142"/>
      <c r="O16" s="342" t="s">
        <v>74</v>
      </c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342" t="s">
        <v>74</v>
      </c>
    </row>
    <row r="17" spans="1:21" s="55" customFormat="1" ht="12">
      <c r="A17" s="124" t="s">
        <v>3</v>
      </c>
      <c r="B17" s="186" t="s">
        <v>398</v>
      </c>
      <c r="C17" s="75" t="s">
        <v>74</v>
      </c>
      <c r="D17" s="75" t="s">
        <v>0</v>
      </c>
      <c r="E17" s="90"/>
      <c r="F17" s="187">
        <v>100</v>
      </c>
      <c r="G17" s="184" t="s">
        <v>307</v>
      </c>
      <c r="H17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179" t="str">
        <f>IF(Sklop9[[#This Row],[ZAHTEVANA SHEMA KAKOVOSTI]]&lt;&gt;"",Sklop9[[#This Row],[Preračunana masa/volumen/kos na enoto kg]],"")</f>
        <v/>
      </c>
      <c r="J17" s="180"/>
      <c r="K17" s="342" t="s">
        <v>74</v>
      </c>
      <c r="L17" s="342" t="s">
        <v>74</v>
      </c>
      <c r="M17" s="342" t="s">
        <v>74</v>
      </c>
      <c r="N17" s="142"/>
      <c r="O17" s="342" t="s">
        <v>74</v>
      </c>
      <c r="P17" s="83"/>
      <c r="Q17" s="81">
        <f>+Sklop9[[#This Row],[cena/enota brez DDV v EUR]]*Sklop9[[#This Row],[Stopnja DDV (%)]]</f>
        <v>0</v>
      </c>
      <c r="R17" s="81">
        <f>+Sklop9[[#This Row],[cena/enota brez DDV v EUR]]+Sklop9[[#This Row],[Davek (EUR)]]</f>
        <v>0</v>
      </c>
      <c r="S17" s="81">
        <f>+Sklop9[[#This Row],[cena/enota brez DDV v EUR]]*Sklop9[[#This Row],[Okvirna količina]]</f>
        <v>0</v>
      </c>
      <c r="T17" s="81">
        <f>+Sklop9[[#This Row],[Končna cena/enoto mere (EUR) z DDV]]*Sklop9[[#This Row],[Okvirna količina]]</f>
        <v>0</v>
      </c>
      <c r="U17" s="342" t="s">
        <v>74</v>
      </c>
    </row>
    <row r="18" spans="1:21" s="55" customFormat="1" ht="12">
      <c r="A18" s="124" t="s">
        <v>4</v>
      </c>
      <c r="B18" s="186" t="s">
        <v>399</v>
      </c>
      <c r="C18" s="75" t="s">
        <v>74</v>
      </c>
      <c r="D18" s="75" t="s">
        <v>0</v>
      </c>
      <c r="E18" s="90"/>
      <c r="F18" s="187">
        <v>75</v>
      </c>
      <c r="G18" s="184" t="s">
        <v>307</v>
      </c>
      <c r="H18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18" s="179" t="str">
        <f>IF(Sklop9[[#This Row],[ZAHTEVANA SHEMA KAKOVOSTI]]&lt;&gt;"",Sklop9[[#This Row],[Preračunana masa/volumen/kos na enoto kg]],"")</f>
        <v/>
      </c>
      <c r="J18" s="180"/>
      <c r="K18" s="342" t="s">
        <v>74</v>
      </c>
      <c r="L18" s="342" t="s">
        <v>74</v>
      </c>
      <c r="M18" s="342" t="s">
        <v>74</v>
      </c>
      <c r="N18" s="142"/>
      <c r="O18" s="342" t="s">
        <v>74</v>
      </c>
      <c r="P18" s="83"/>
      <c r="Q18" s="81">
        <f>+Sklop9[[#This Row],[cena/enota brez DDV v EUR]]*Sklop9[[#This Row],[Stopnja DDV (%)]]</f>
        <v>0</v>
      </c>
      <c r="R18" s="81">
        <f>+Sklop9[[#This Row],[cena/enota brez DDV v EUR]]+Sklop9[[#This Row],[Davek (EUR)]]</f>
        <v>0</v>
      </c>
      <c r="S18" s="81">
        <f>+Sklop9[[#This Row],[cena/enota brez DDV v EUR]]*Sklop9[[#This Row],[Okvirna količina]]</f>
        <v>0</v>
      </c>
      <c r="T18" s="81">
        <f>+Sklop9[[#This Row],[Končna cena/enoto mere (EUR) z DDV]]*Sklop9[[#This Row],[Okvirna količina]]</f>
        <v>0</v>
      </c>
      <c r="U18" s="342" t="s">
        <v>74</v>
      </c>
    </row>
    <row r="19" spans="1:21" s="55" customFormat="1" ht="12">
      <c r="A19" s="124" t="s">
        <v>5</v>
      </c>
      <c r="B19" s="186" t="s">
        <v>400</v>
      </c>
      <c r="C19" s="75" t="s">
        <v>74</v>
      </c>
      <c r="D19" s="75" t="s">
        <v>0</v>
      </c>
      <c r="E19" s="90"/>
      <c r="F19" s="187">
        <v>75</v>
      </c>
      <c r="G19" s="184" t="s">
        <v>307</v>
      </c>
      <c r="H19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19" s="179" t="str">
        <f>IF(Sklop9[[#This Row],[ZAHTEVANA SHEMA KAKOVOSTI]]&lt;&gt;"",Sklop9[[#This Row],[Preračunana masa/volumen/kos na enoto kg]],"")</f>
        <v/>
      </c>
      <c r="J19" s="180"/>
      <c r="K19" s="342" t="s">
        <v>74</v>
      </c>
      <c r="L19" s="342" t="s">
        <v>74</v>
      </c>
      <c r="M19" s="342" t="s">
        <v>74</v>
      </c>
      <c r="N19" s="142"/>
      <c r="O19" s="342" t="s">
        <v>74</v>
      </c>
      <c r="P19" s="83"/>
      <c r="Q19" s="81">
        <f>+Sklop9[[#This Row],[cena/enota brez DDV v EUR]]*Sklop9[[#This Row],[Stopnja DDV (%)]]</f>
        <v>0</v>
      </c>
      <c r="R19" s="81">
        <f>+Sklop9[[#This Row],[cena/enota brez DDV v EUR]]+Sklop9[[#This Row],[Davek (EUR)]]</f>
        <v>0</v>
      </c>
      <c r="S19" s="81">
        <f>+Sklop9[[#This Row],[cena/enota brez DDV v EUR]]*Sklop9[[#This Row],[Okvirna količina]]</f>
        <v>0</v>
      </c>
      <c r="T19" s="81">
        <f>+Sklop9[[#This Row],[Končna cena/enoto mere (EUR) z DDV]]*Sklop9[[#This Row],[Okvirna količina]]</f>
        <v>0</v>
      </c>
      <c r="U19" s="342" t="s">
        <v>74</v>
      </c>
    </row>
    <row r="20" spans="1:21" s="55" customFormat="1" ht="12">
      <c r="A20" s="124" t="s">
        <v>6</v>
      </c>
      <c r="B20" s="186" t="s">
        <v>401</v>
      </c>
      <c r="C20" s="75" t="s">
        <v>74</v>
      </c>
      <c r="D20" s="75" t="s">
        <v>0</v>
      </c>
      <c r="E20" s="90"/>
      <c r="F20" s="187">
        <v>75</v>
      </c>
      <c r="G20" s="184" t="s">
        <v>307</v>
      </c>
      <c r="H20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0" s="179" t="str">
        <f>IF(Sklop9[[#This Row],[ZAHTEVANA SHEMA KAKOVOSTI]]&lt;&gt;"",Sklop9[[#This Row],[Preračunana masa/volumen/kos na enoto kg]],"")</f>
        <v/>
      </c>
      <c r="J20" s="180"/>
      <c r="K20" s="342" t="s">
        <v>74</v>
      </c>
      <c r="L20" s="342" t="s">
        <v>74</v>
      </c>
      <c r="M20" s="342" t="s">
        <v>74</v>
      </c>
      <c r="N20" s="142"/>
      <c r="O20" s="342" t="s">
        <v>74</v>
      </c>
      <c r="P20" s="83"/>
      <c r="Q20" s="81">
        <f>+Sklop9[[#This Row],[cena/enota brez DDV v EUR]]*Sklop9[[#This Row],[Stopnja DDV (%)]]</f>
        <v>0</v>
      </c>
      <c r="R20" s="81">
        <f>+Sklop9[[#This Row],[cena/enota brez DDV v EUR]]+Sklop9[[#This Row],[Davek (EUR)]]</f>
        <v>0</v>
      </c>
      <c r="S20" s="81">
        <f>+Sklop9[[#This Row],[cena/enota brez DDV v EUR]]*Sklop9[[#This Row],[Okvirna količina]]</f>
        <v>0</v>
      </c>
      <c r="T20" s="81">
        <f>+Sklop9[[#This Row],[Končna cena/enoto mere (EUR) z DDV]]*Sklop9[[#This Row],[Okvirna količina]]</f>
        <v>0</v>
      </c>
      <c r="U20" s="342" t="s">
        <v>74</v>
      </c>
    </row>
    <row r="21" spans="1:21" s="55" customFormat="1" ht="12">
      <c r="A21" s="124" t="s">
        <v>7</v>
      </c>
      <c r="B21" s="186" t="s">
        <v>402</v>
      </c>
      <c r="C21" s="75" t="s">
        <v>74</v>
      </c>
      <c r="D21" s="75" t="s">
        <v>0</v>
      </c>
      <c r="E21" s="90"/>
      <c r="F21" s="197">
        <v>100</v>
      </c>
      <c r="G21" s="184" t="s">
        <v>307</v>
      </c>
      <c r="H21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179" t="str">
        <f>IF(Sklop9[[#This Row],[ZAHTEVANA SHEMA KAKOVOSTI]]&lt;&gt;"",Sklop9[[#This Row],[Preračunana masa/volumen/kos na enoto kg]],"")</f>
        <v/>
      </c>
      <c r="J21" s="180"/>
      <c r="K21" s="342" t="s">
        <v>74</v>
      </c>
      <c r="L21" s="342" t="s">
        <v>74</v>
      </c>
      <c r="M21" s="342" t="s">
        <v>74</v>
      </c>
      <c r="N21" s="142"/>
      <c r="O21" s="342" t="s">
        <v>74</v>
      </c>
      <c r="P21" s="83"/>
      <c r="Q21" s="81">
        <f>+Sklop9[[#This Row],[cena/enota brez DDV v EUR]]*Sklop9[[#This Row],[Stopnja DDV (%)]]</f>
        <v>0</v>
      </c>
      <c r="R21" s="81">
        <f>+Sklop9[[#This Row],[cena/enota brez DDV v EUR]]+Sklop9[[#This Row],[Davek (EUR)]]</f>
        <v>0</v>
      </c>
      <c r="S21" s="81">
        <f>+Sklop9[[#This Row],[cena/enota brez DDV v EUR]]*Sklop9[[#This Row],[Okvirna količina]]</f>
        <v>0</v>
      </c>
      <c r="T21" s="81">
        <f>+Sklop9[[#This Row],[Končna cena/enoto mere (EUR) z DDV]]*Sklop9[[#This Row],[Okvirna količina]]</f>
        <v>0</v>
      </c>
      <c r="U21" s="342" t="s">
        <v>74</v>
      </c>
    </row>
    <row r="22" spans="1:21" s="55" customFormat="1" ht="12">
      <c r="A22" s="124" t="s">
        <v>8</v>
      </c>
      <c r="B22" s="186" t="s">
        <v>403</v>
      </c>
      <c r="C22" s="75" t="s">
        <v>74</v>
      </c>
      <c r="D22" s="75" t="s">
        <v>0</v>
      </c>
      <c r="E22" s="183"/>
      <c r="F22" s="197">
        <v>50</v>
      </c>
      <c r="G22" s="184" t="s">
        <v>307</v>
      </c>
      <c r="H22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79" t="str">
        <f>IF(Sklop9[[#This Row],[ZAHTEVANA SHEMA KAKOVOSTI]]&lt;&gt;"",Sklop9[[#This Row],[Preračunana masa/volumen/kos na enoto kg]],"")</f>
        <v/>
      </c>
      <c r="J22" s="180"/>
      <c r="K22" s="342" t="s">
        <v>74</v>
      </c>
      <c r="L22" s="342" t="s">
        <v>74</v>
      </c>
      <c r="M22" s="342" t="s">
        <v>74</v>
      </c>
      <c r="N22" s="142"/>
      <c r="O22" s="342" t="s">
        <v>74</v>
      </c>
      <c r="P22" s="83"/>
      <c r="Q22" s="81">
        <f>+Sklop9[[#This Row],[cena/enota brez DDV v EUR]]*Sklop9[[#This Row],[Stopnja DDV (%)]]</f>
        <v>0</v>
      </c>
      <c r="R22" s="81">
        <f>+Sklop9[[#This Row],[cena/enota brez DDV v EUR]]+Sklop9[[#This Row],[Davek (EUR)]]</f>
        <v>0</v>
      </c>
      <c r="S22" s="81">
        <f>+Sklop9[[#This Row],[cena/enota brez DDV v EUR]]*Sklop9[[#This Row],[Okvirna količina]]</f>
        <v>0</v>
      </c>
      <c r="T22" s="81">
        <f>+Sklop9[[#This Row],[Končna cena/enoto mere (EUR) z DDV]]*Sklop9[[#This Row],[Okvirna količina]]</f>
        <v>0</v>
      </c>
      <c r="U22" s="342" t="s">
        <v>74</v>
      </c>
    </row>
    <row r="23" spans="1:21" s="55" customFormat="1" ht="12">
      <c r="A23" s="124" t="s">
        <v>9</v>
      </c>
      <c r="B23" s="186" t="s">
        <v>404</v>
      </c>
      <c r="C23" s="75" t="s">
        <v>74</v>
      </c>
      <c r="D23" s="75" t="s">
        <v>0</v>
      </c>
      <c r="E23" s="183"/>
      <c r="F23" s="187">
        <v>50</v>
      </c>
      <c r="G23" s="184" t="s">
        <v>307</v>
      </c>
      <c r="H23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179" t="str">
        <f>IF(Sklop9[[#This Row],[ZAHTEVANA SHEMA KAKOVOSTI]]&lt;&gt;"",Sklop9[[#This Row],[Preračunana masa/volumen/kos na enoto kg]],"")</f>
        <v/>
      </c>
      <c r="J23" s="180"/>
      <c r="K23" s="342" t="s">
        <v>74</v>
      </c>
      <c r="L23" s="342" t="s">
        <v>74</v>
      </c>
      <c r="M23" s="342" t="s">
        <v>74</v>
      </c>
      <c r="N23" s="142"/>
      <c r="O23" s="342" t="s">
        <v>74</v>
      </c>
      <c r="P23" s="83"/>
      <c r="Q23" s="81">
        <f>+Sklop9[[#This Row],[cena/enota brez DDV v EUR]]*Sklop9[[#This Row],[Stopnja DDV (%)]]</f>
        <v>0</v>
      </c>
      <c r="R23" s="81">
        <f>+Sklop9[[#This Row],[cena/enota brez DDV v EUR]]+Sklop9[[#This Row],[Davek (EUR)]]</f>
        <v>0</v>
      </c>
      <c r="S23" s="81">
        <f>+Sklop9[[#This Row],[cena/enota brez DDV v EUR]]*Sklop9[[#This Row],[Okvirna količina]]</f>
        <v>0</v>
      </c>
      <c r="T23" s="81">
        <f>+Sklop9[[#This Row],[Končna cena/enoto mere (EUR) z DDV]]*Sklop9[[#This Row],[Okvirna količina]]</f>
        <v>0</v>
      </c>
      <c r="U23" s="342" t="s">
        <v>74</v>
      </c>
    </row>
    <row r="24" spans="1:21" s="55" customFormat="1" ht="12">
      <c r="A24" s="124" t="s">
        <v>10</v>
      </c>
      <c r="B24" s="186" t="s">
        <v>405</v>
      </c>
      <c r="C24" s="75" t="s">
        <v>74</v>
      </c>
      <c r="D24" s="75" t="s">
        <v>0</v>
      </c>
      <c r="E24" s="183"/>
      <c r="F24" s="187">
        <v>50</v>
      </c>
      <c r="G24" s="184" t="s">
        <v>307</v>
      </c>
      <c r="H24" s="1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4" s="179" t="str">
        <f>IF(Sklop9[[#This Row],[ZAHTEVANA SHEMA KAKOVOSTI]]&lt;&gt;"",Sklop9[[#This Row],[Preračunana masa/volumen/kos na enoto kg]],"")</f>
        <v/>
      </c>
      <c r="J24" s="180"/>
      <c r="K24" s="342" t="s">
        <v>74</v>
      </c>
      <c r="L24" s="342" t="s">
        <v>74</v>
      </c>
      <c r="M24" s="342" t="s">
        <v>74</v>
      </c>
      <c r="N24" s="142"/>
      <c r="O24" s="342" t="s">
        <v>74</v>
      </c>
      <c r="P24" s="83"/>
      <c r="Q24" s="81">
        <f>+Sklop9[[#This Row],[cena/enota brez DDV v EUR]]*Sklop9[[#This Row],[Stopnja DDV (%)]]</f>
        <v>0</v>
      </c>
      <c r="R24" s="81">
        <f>+Sklop9[[#This Row],[cena/enota brez DDV v EUR]]+Sklop9[[#This Row],[Davek (EUR)]]</f>
        <v>0</v>
      </c>
      <c r="S24" s="81">
        <f>+Sklop9[[#This Row],[cena/enota brez DDV v EUR]]*Sklop9[[#This Row],[Okvirna količina]]</f>
        <v>0</v>
      </c>
      <c r="T24" s="81">
        <f>+Sklop9[[#This Row],[Končna cena/enoto mere (EUR) z DDV]]*Sklop9[[#This Row],[Okvirna količina]]</f>
        <v>0</v>
      </c>
      <c r="U24" s="342" t="s">
        <v>74</v>
      </c>
    </row>
    <row r="25" spans="1:21" s="55" customFormat="1" ht="12">
      <c r="A25" s="124" t="s">
        <v>11</v>
      </c>
      <c r="B25" s="331" t="s">
        <v>406</v>
      </c>
      <c r="C25" s="75" t="s">
        <v>74</v>
      </c>
      <c r="D25" s="75" t="s">
        <v>0</v>
      </c>
      <c r="E25" s="123"/>
      <c r="F25" s="332">
        <v>25</v>
      </c>
      <c r="G25" s="333" t="s">
        <v>307</v>
      </c>
      <c r="H25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5" s="311" t="str">
        <f>IF(Sklop9[[#This Row],[ZAHTEVANA SHEMA KAKOVOSTI]]&lt;&gt;"",Sklop9[[#This Row],[Preračunana masa/volumen/kos na enoto kg]],"")</f>
        <v/>
      </c>
      <c r="J25" s="312"/>
      <c r="K25" s="342" t="s">
        <v>74</v>
      </c>
      <c r="L25" s="342" t="s">
        <v>74</v>
      </c>
      <c r="M25" s="342" t="s">
        <v>74</v>
      </c>
      <c r="N25" s="142"/>
      <c r="O25" s="342" t="s">
        <v>74</v>
      </c>
      <c r="P25" s="83"/>
      <c r="Q25" s="81">
        <f>+Sklop9[[#This Row],[cena/enota brez DDV v EUR]]*Sklop9[[#This Row],[Stopnja DDV (%)]]</f>
        <v>0</v>
      </c>
      <c r="R25" s="81">
        <f>+Sklop9[[#This Row],[cena/enota brez DDV v EUR]]+Sklop9[[#This Row],[Davek (EUR)]]</f>
        <v>0</v>
      </c>
      <c r="S25" s="81">
        <f>+Sklop9[[#This Row],[cena/enota brez DDV v EUR]]*Sklop9[[#This Row],[Okvirna količina]]</f>
        <v>0</v>
      </c>
      <c r="T25" s="81">
        <f>+Sklop9[[#This Row],[Končna cena/enoto mere (EUR) z DDV]]*Sklop9[[#This Row],[Okvirna količina]]</f>
        <v>0</v>
      </c>
      <c r="U25" s="342" t="s">
        <v>74</v>
      </c>
    </row>
    <row r="26" spans="1:21" s="55" customFormat="1" ht="12">
      <c r="A26" s="124" t="s">
        <v>12</v>
      </c>
      <c r="B26" s="331" t="s">
        <v>407</v>
      </c>
      <c r="C26" s="75" t="s">
        <v>74</v>
      </c>
      <c r="D26" s="75" t="s">
        <v>0</v>
      </c>
      <c r="E26" s="123"/>
      <c r="F26" s="332">
        <v>75</v>
      </c>
      <c r="G26" s="333" t="s">
        <v>307</v>
      </c>
      <c r="H26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6" s="311" t="str">
        <f>IF(Sklop9[[#This Row],[ZAHTEVANA SHEMA KAKOVOSTI]]&lt;&gt;"",Sklop9[[#This Row],[Preračunana masa/volumen/kos na enoto kg]],"")</f>
        <v/>
      </c>
      <c r="J26" s="312"/>
      <c r="K26" s="342" t="s">
        <v>74</v>
      </c>
      <c r="L26" s="342" t="s">
        <v>74</v>
      </c>
      <c r="M26" s="342" t="s">
        <v>74</v>
      </c>
      <c r="N26" s="142"/>
      <c r="O26" s="342" t="s">
        <v>74</v>
      </c>
      <c r="P26" s="83"/>
      <c r="Q26" s="81">
        <f>+Sklop9[[#This Row],[cena/enota brez DDV v EUR]]*Sklop9[[#This Row],[Stopnja DDV (%)]]</f>
        <v>0</v>
      </c>
      <c r="R26" s="81">
        <f>+Sklop9[[#This Row],[cena/enota brez DDV v EUR]]+Sklop9[[#This Row],[Davek (EUR)]]</f>
        <v>0</v>
      </c>
      <c r="S26" s="81">
        <f>+Sklop9[[#This Row],[cena/enota brez DDV v EUR]]*Sklop9[[#This Row],[Okvirna količina]]</f>
        <v>0</v>
      </c>
      <c r="T26" s="81">
        <f>+Sklop9[[#This Row],[Končna cena/enoto mere (EUR) z DDV]]*Sklop9[[#This Row],[Okvirna količina]]</f>
        <v>0</v>
      </c>
      <c r="U26" s="342" t="s">
        <v>74</v>
      </c>
    </row>
    <row r="27" spans="1:21" s="55" customFormat="1" ht="12">
      <c r="A27" s="124" t="s">
        <v>13</v>
      </c>
      <c r="B27" s="331" t="s">
        <v>408</v>
      </c>
      <c r="C27" s="75" t="s">
        <v>74</v>
      </c>
      <c r="D27" s="75" t="s">
        <v>0</v>
      </c>
      <c r="E27" s="123"/>
      <c r="F27" s="332">
        <v>75</v>
      </c>
      <c r="G27" s="333" t="s">
        <v>307</v>
      </c>
      <c r="H27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7" s="311" t="str">
        <f>IF(Sklop9[[#This Row],[ZAHTEVANA SHEMA KAKOVOSTI]]&lt;&gt;"",Sklop9[[#This Row],[Preračunana masa/volumen/kos na enoto kg]],"")</f>
        <v/>
      </c>
      <c r="J27" s="312"/>
      <c r="K27" s="342" t="s">
        <v>74</v>
      </c>
      <c r="L27" s="342" t="s">
        <v>74</v>
      </c>
      <c r="M27" s="342" t="s">
        <v>74</v>
      </c>
      <c r="N27" s="142"/>
      <c r="O27" s="342" t="s">
        <v>74</v>
      </c>
      <c r="P27" s="83"/>
      <c r="Q27" s="81">
        <f>+Sklop9[[#This Row],[cena/enota brez DDV v EUR]]*Sklop9[[#This Row],[Stopnja DDV (%)]]</f>
        <v>0</v>
      </c>
      <c r="R27" s="81">
        <f>+Sklop9[[#This Row],[cena/enota brez DDV v EUR]]+Sklop9[[#This Row],[Davek (EUR)]]</f>
        <v>0</v>
      </c>
      <c r="S27" s="81">
        <f>+Sklop9[[#This Row],[cena/enota brez DDV v EUR]]*Sklop9[[#This Row],[Okvirna količina]]</f>
        <v>0</v>
      </c>
      <c r="T27" s="81">
        <f>+Sklop9[[#This Row],[Končna cena/enoto mere (EUR) z DDV]]*Sklop9[[#This Row],[Okvirna količina]]</f>
        <v>0</v>
      </c>
      <c r="U27" s="342" t="s">
        <v>74</v>
      </c>
    </row>
    <row r="28" spans="1:21" s="55" customFormat="1" ht="12">
      <c r="A28" s="124" t="s">
        <v>14</v>
      </c>
      <c r="B28" s="331" t="s">
        <v>409</v>
      </c>
      <c r="C28" s="75" t="s">
        <v>74</v>
      </c>
      <c r="D28" s="75" t="s">
        <v>0</v>
      </c>
      <c r="E28" s="123"/>
      <c r="F28" s="332">
        <v>75</v>
      </c>
      <c r="G28" s="333" t="s">
        <v>307</v>
      </c>
      <c r="H28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8" s="311" t="str">
        <f>IF(Sklop9[[#This Row],[ZAHTEVANA SHEMA KAKOVOSTI]]&lt;&gt;"",Sklop9[[#This Row],[Preračunana masa/volumen/kos na enoto kg]],"")</f>
        <v/>
      </c>
      <c r="J28" s="312"/>
      <c r="K28" s="342" t="s">
        <v>74</v>
      </c>
      <c r="L28" s="342" t="s">
        <v>74</v>
      </c>
      <c r="M28" s="342" t="s">
        <v>74</v>
      </c>
      <c r="N28" s="142"/>
      <c r="O28" s="342" t="s">
        <v>74</v>
      </c>
      <c r="P28" s="83"/>
      <c r="Q28" s="81">
        <f>+Sklop9[[#This Row],[cena/enota brez DDV v EUR]]*Sklop9[[#This Row],[Stopnja DDV (%)]]</f>
        <v>0</v>
      </c>
      <c r="R28" s="81">
        <f>+Sklop9[[#This Row],[cena/enota brez DDV v EUR]]+Sklop9[[#This Row],[Davek (EUR)]]</f>
        <v>0</v>
      </c>
      <c r="S28" s="81">
        <f>+Sklop9[[#This Row],[cena/enota brez DDV v EUR]]*Sklop9[[#This Row],[Okvirna količina]]</f>
        <v>0</v>
      </c>
      <c r="T28" s="81">
        <f>+Sklop9[[#This Row],[Končna cena/enoto mere (EUR) z DDV]]*Sklop9[[#This Row],[Okvirna količina]]</f>
        <v>0</v>
      </c>
      <c r="U28" s="342" t="s">
        <v>74</v>
      </c>
    </row>
    <row r="29" spans="1:21" s="55" customFormat="1" ht="12">
      <c r="A29" s="124" t="s">
        <v>15</v>
      </c>
      <c r="B29" s="331" t="s">
        <v>410</v>
      </c>
      <c r="C29" s="75" t="s">
        <v>74</v>
      </c>
      <c r="D29" s="75" t="s">
        <v>0</v>
      </c>
      <c r="E29" s="123"/>
      <c r="F29" s="332">
        <v>75</v>
      </c>
      <c r="G29" s="333" t="s">
        <v>307</v>
      </c>
      <c r="H29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9" s="311" t="str">
        <f>IF(Sklop9[[#This Row],[ZAHTEVANA SHEMA KAKOVOSTI]]&lt;&gt;"",Sklop9[[#This Row],[Preračunana masa/volumen/kos na enoto kg]],"")</f>
        <v/>
      </c>
      <c r="J29" s="312"/>
      <c r="K29" s="342" t="s">
        <v>74</v>
      </c>
      <c r="L29" s="342" t="s">
        <v>74</v>
      </c>
      <c r="M29" s="342" t="s">
        <v>74</v>
      </c>
      <c r="N29" s="142"/>
      <c r="O29" s="342" t="s">
        <v>74</v>
      </c>
      <c r="P29" s="83"/>
      <c r="Q29" s="81">
        <f>+Sklop9[[#This Row],[cena/enota brez DDV v EUR]]*Sklop9[[#This Row],[Stopnja DDV (%)]]</f>
        <v>0</v>
      </c>
      <c r="R29" s="81">
        <f>+Sklop9[[#This Row],[cena/enota brez DDV v EUR]]+Sklop9[[#This Row],[Davek (EUR)]]</f>
        <v>0</v>
      </c>
      <c r="S29" s="81">
        <f>+Sklop9[[#This Row],[cena/enota brez DDV v EUR]]*Sklop9[[#This Row],[Okvirna količina]]</f>
        <v>0</v>
      </c>
      <c r="T29" s="81">
        <f>+Sklop9[[#This Row],[Končna cena/enoto mere (EUR) z DDV]]*Sklop9[[#This Row],[Okvirna količina]]</f>
        <v>0</v>
      </c>
      <c r="U29" s="342" t="s">
        <v>74</v>
      </c>
    </row>
    <row r="30" spans="1:21" s="55" customFormat="1" ht="12">
      <c r="A30" s="124" t="s">
        <v>16</v>
      </c>
      <c r="B30" s="331" t="s">
        <v>411</v>
      </c>
      <c r="C30" s="75" t="s">
        <v>74</v>
      </c>
      <c r="D30" s="75" t="s">
        <v>0</v>
      </c>
      <c r="E30" s="123"/>
      <c r="F30" s="332">
        <v>25</v>
      </c>
      <c r="G30" s="333" t="s">
        <v>307</v>
      </c>
      <c r="H30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0" s="311" t="str">
        <f>IF(Sklop9[[#This Row],[ZAHTEVANA SHEMA KAKOVOSTI]]&lt;&gt;"",Sklop9[[#This Row],[Preračunana masa/volumen/kos na enoto kg]],"")</f>
        <v/>
      </c>
      <c r="J30" s="312"/>
      <c r="K30" s="342" t="s">
        <v>74</v>
      </c>
      <c r="L30" s="342" t="s">
        <v>74</v>
      </c>
      <c r="M30" s="342" t="s">
        <v>74</v>
      </c>
      <c r="N30" s="142"/>
      <c r="O30" s="342" t="s">
        <v>74</v>
      </c>
      <c r="P30" s="83"/>
      <c r="Q30" s="81">
        <f>+Sklop9[[#This Row],[cena/enota brez DDV v EUR]]*Sklop9[[#This Row],[Stopnja DDV (%)]]</f>
        <v>0</v>
      </c>
      <c r="R30" s="81">
        <f>+Sklop9[[#This Row],[cena/enota brez DDV v EUR]]+Sklop9[[#This Row],[Davek (EUR)]]</f>
        <v>0</v>
      </c>
      <c r="S30" s="81">
        <f>+Sklop9[[#This Row],[cena/enota brez DDV v EUR]]*Sklop9[[#This Row],[Okvirna količina]]</f>
        <v>0</v>
      </c>
      <c r="T30" s="81">
        <f>+Sklop9[[#This Row],[Končna cena/enoto mere (EUR) z DDV]]*Sklop9[[#This Row],[Okvirna količina]]</f>
        <v>0</v>
      </c>
      <c r="U30" s="342" t="s">
        <v>74</v>
      </c>
    </row>
    <row r="31" spans="1:21" s="55" customFormat="1" ht="12">
      <c r="A31" s="124" t="s">
        <v>17</v>
      </c>
      <c r="B31" s="331" t="s">
        <v>412</v>
      </c>
      <c r="C31" s="75" t="s">
        <v>74</v>
      </c>
      <c r="D31" s="75" t="s">
        <v>0</v>
      </c>
      <c r="E31" s="123"/>
      <c r="F31" s="332">
        <v>150</v>
      </c>
      <c r="G31" s="333" t="s">
        <v>307</v>
      </c>
      <c r="H31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1" s="311" t="str">
        <f>IF(Sklop9[[#This Row],[ZAHTEVANA SHEMA KAKOVOSTI]]&lt;&gt;"",Sklop9[[#This Row],[Preračunana masa/volumen/kos na enoto kg]],"")</f>
        <v/>
      </c>
      <c r="J31" s="312"/>
      <c r="K31" s="342" t="s">
        <v>74</v>
      </c>
      <c r="L31" s="342" t="s">
        <v>74</v>
      </c>
      <c r="M31" s="342" t="s">
        <v>74</v>
      </c>
      <c r="N31" s="142"/>
      <c r="O31" s="342" t="s">
        <v>74</v>
      </c>
      <c r="P31" s="83"/>
      <c r="Q31" s="81">
        <f>+Sklop9[[#This Row],[cena/enota brez DDV v EUR]]*Sklop9[[#This Row],[Stopnja DDV (%)]]</f>
        <v>0</v>
      </c>
      <c r="R31" s="81">
        <f>+Sklop9[[#This Row],[cena/enota brez DDV v EUR]]+Sklop9[[#This Row],[Davek (EUR)]]</f>
        <v>0</v>
      </c>
      <c r="S31" s="81">
        <f>+Sklop9[[#This Row],[cena/enota brez DDV v EUR]]*Sklop9[[#This Row],[Okvirna količina]]</f>
        <v>0</v>
      </c>
      <c r="T31" s="81">
        <f>+Sklop9[[#This Row],[Končna cena/enoto mere (EUR) z DDV]]*Sklop9[[#This Row],[Okvirna količina]]</f>
        <v>0</v>
      </c>
      <c r="U31" s="342" t="s">
        <v>74</v>
      </c>
    </row>
    <row r="32" spans="1:21" s="55" customFormat="1" ht="12">
      <c r="A32" s="124" t="s">
        <v>18</v>
      </c>
      <c r="B32" s="331" t="s">
        <v>413</v>
      </c>
      <c r="C32" s="75" t="s">
        <v>74</v>
      </c>
      <c r="D32" s="75" t="s">
        <v>0</v>
      </c>
      <c r="E32" s="123"/>
      <c r="F32" s="332">
        <v>25</v>
      </c>
      <c r="G32" s="333" t="s">
        <v>307</v>
      </c>
      <c r="H32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2" s="311" t="str">
        <f>IF(Sklop9[[#This Row],[ZAHTEVANA SHEMA KAKOVOSTI]]&lt;&gt;"",Sklop9[[#This Row],[Preračunana masa/volumen/kos na enoto kg]],"")</f>
        <v/>
      </c>
      <c r="J32" s="312"/>
      <c r="K32" s="342" t="s">
        <v>74</v>
      </c>
      <c r="L32" s="342" t="s">
        <v>74</v>
      </c>
      <c r="M32" s="342" t="s">
        <v>74</v>
      </c>
      <c r="N32" s="142"/>
      <c r="O32" s="342" t="s">
        <v>74</v>
      </c>
      <c r="P32" s="83"/>
      <c r="Q32" s="81">
        <f>+Sklop9[[#This Row],[cena/enota brez DDV v EUR]]*Sklop9[[#This Row],[Stopnja DDV (%)]]</f>
        <v>0</v>
      </c>
      <c r="R32" s="81">
        <f>+Sklop9[[#This Row],[cena/enota brez DDV v EUR]]+Sklop9[[#This Row],[Davek (EUR)]]</f>
        <v>0</v>
      </c>
      <c r="S32" s="81">
        <f>+Sklop9[[#This Row],[cena/enota brez DDV v EUR]]*Sklop9[[#This Row],[Okvirna količina]]</f>
        <v>0</v>
      </c>
      <c r="T32" s="81">
        <f>+Sklop9[[#This Row],[Končna cena/enoto mere (EUR) z DDV]]*Sklop9[[#This Row],[Okvirna količina]]</f>
        <v>0</v>
      </c>
      <c r="U32" s="342" t="s">
        <v>74</v>
      </c>
    </row>
    <row r="33" spans="1:21" s="55" customFormat="1" ht="12">
      <c r="A33" s="124" t="s">
        <v>19</v>
      </c>
      <c r="B33" s="331" t="s">
        <v>414</v>
      </c>
      <c r="C33" s="75" t="s">
        <v>74</v>
      </c>
      <c r="D33" s="75" t="s">
        <v>0</v>
      </c>
      <c r="E33" s="123"/>
      <c r="F33" s="332">
        <v>5</v>
      </c>
      <c r="G33" s="333" t="s">
        <v>307</v>
      </c>
      <c r="H33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3" s="311" t="str">
        <f>IF(Sklop9[[#This Row],[ZAHTEVANA SHEMA KAKOVOSTI]]&lt;&gt;"",Sklop9[[#This Row],[Preračunana masa/volumen/kos na enoto kg]],"")</f>
        <v/>
      </c>
      <c r="J33" s="312"/>
      <c r="K33" s="342" t="s">
        <v>74</v>
      </c>
      <c r="L33" s="342" t="s">
        <v>74</v>
      </c>
      <c r="M33" s="342" t="s">
        <v>74</v>
      </c>
      <c r="N33" s="142"/>
      <c r="O33" s="342" t="s">
        <v>74</v>
      </c>
      <c r="P33" s="83"/>
      <c r="Q33" s="81">
        <f>+Sklop9[[#This Row],[cena/enota brez DDV v EUR]]*Sklop9[[#This Row],[Stopnja DDV (%)]]</f>
        <v>0</v>
      </c>
      <c r="R33" s="81">
        <f>+Sklop9[[#This Row],[cena/enota brez DDV v EUR]]+Sklop9[[#This Row],[Davek (EUR)]]</f>
        <v>0</v>
      </c>
      <c r="S33" s="81">
        <f>+Sklop9[[#This Row],[cena/enota brez DDV v EUR]]*Sklop9[[#This Row],[Okvirna količina]]</f>
        <v>0</v>
      </c>
      <c r="T33" s="81">
        <f>+Sklop9[[#This Row],[Končna cena/enoto mere (EUR) z DDV]]*Sklop9[[#This Row],[Okvirna količina]]</f>
        <v>0</v>
      </c>
      <c r="U33" s="342" t="s">
        <v>74</v>
      </c>
    </row>
    <row r="34" spans="1:21" s="55" customFormat="1" ht="12">
      <c r="A34" s="124" t="s">
        <v>20</v>
      </c>
      <c r="B34" s="331" t="s">
        <v>415</v>
      </c>
      <c r="C34" s="75" t="s">
        <v>74</v>
      </c>
      <c r="D34" s="75" t="s">
        <v>0</v>
      </c>
      <c r="E34" s="123"/>
      <c r="F34" s="471">
        <v>500</v>
      </c>
      <c r="G34" s="333" t="s">
        <v>307</v>
      </c>
      <c r="H34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4" s="311" t="str">
        <f>IF(Sklop9[[#This Row],[ZAHTEVANA SHEMA KAKOVOSTI]]&lt;&gt;"",Sklop9[[#This Row],[Preračunana masa/volumen/kos na enoto kg]],"")</f>
        <v/>
      </c>
      <c r="J34" s="312"/>
      <c r="K34" s="342" t="s">
        <v>74</v>
      </c>
      <c r="L34" s="342" t="s">
        <v>74</v>
      </c>
      <c r="M34" s="342" t="s">
        <v>74</v>
      </c>
      <c r="N34" s="142"/>
      <c r="O34" s="342" t="s">
        <v>74</v>
      </c>
      <c r="P34" s="83"/>
      <c r="Q34" s="81">
        <f>+Sklop9[[#This Row],[cena/enota brez DDV v EUR]]*Sklop9[[#This Row],[Stopnja DDV (%)]]</f>
        <v>0</v>
      </c>
      <c r="R34" s="81">
        <f>+Sklop9[[#This Row],[cena/enota brez DDV v EUR]]+Sklop9[[#This Row],[Davek (EUR)]]</f>
        <v>0</v>
      </c>
      <c r="S34" s="81">
        <f>+Sklop9[[#This Row],[cena/enota brez DDV v EUR]]*Sklop9[[#This Row],[Okvirna količina]]</f>
        <v>0</v>
      </c>
      <c r="T34" s="81">
        <f>+Sklop9[[#This Row],[Končna cena/enoto mere (EUR) z DDV]]*Sklop9[[#This Row],[Okvirna količina]]</f>
        <v>0</v>
      </c>
      <c r="U34" s="342" t="s">
        <v>74</v>
      </c>
    </row>
    <row r="35" spans="1:21" s="55" customFormat="1" ht="12">
      <c r="A35" s="124" t="s">
        <v>21</v>
      </c>
      <c r="B35" s="331" t="s">
        <v>416</v>
      </c>
      <c r="C35" s="75" t="s">
        <v>74</v>
      </c>
      <c r="D35" s="75" t="s">
        <v>0</v>
      </c>
      <c r="E35" s="123"/>
      <c r="F35" s="332">
        <v>25</v>
      </c>
      <c r="G35" s="333" t="s">
        <v>307</v>
      </c>
      <c r="H35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5" s="311" t="str">
        <f>IF(Sklop9[[#This Row],[ZAHTEVANA SHEMA KAKOVOSTI]]&lt;&gt;"",Sklop9[[#This Row],[Preračunana masa/volumen/kos na enoto kg]],"")</f>
        <v/>
      </c>
      <c r="J35" s="312"/>
      <c r="K35" s="342" t="s">
        <v>74</v>
      </c>
      <c r="L35" s="342" t="s">
        <v>74</v>
      </c>
      <c r="M35" s="342" t="s">
        <v>74</v>
      </c>
      <c r="N35" s="142"/>
      <c r="O35" s="342" t="s">
        <v>74</v>
      </c>
      <c r="P35" s="83"/>
      <c r="Q35" s="81">
        <f>+Sklop9[[#This Row],[cena/enota brez DDV v EUR]]*Sklop9[[#This Row],[Stopnja DDV (%)]]</f>
        <v>0</v>
      </c>
      <c r="R35" s="81">
        <f>+Sklop9[[#This Row],[cena/enota brez DDV v EUR]]+Sklop9[[#This Row],[Davek (EUR)]]</f>
        <v>0</v>
      </c>
      <c r="S35" s="81">
        <f>+Sklop9[[#This Row],[cena/enota brez DDV v EUR]]*Sklop9[[#This Row],[Okvirna količina]]</f>
        <v>0</v>
      </c>
      <c r="T35" s="81">
        <f>+Sklop9[[#This Row],[Končna cena/enoto mere (EUR) z DDV]]*Sklop9[[#This Row],[Okvirna količina]]</f>
        <v>0</v>
      </c>
      <c r="U35" s="342" t="s">
        <v>74</v>
      </c>
    </row>
    <row r="36" spans="1:21" s="55" customFormat="1" ht="12">
      <c r="A36" s="124" t="s">
        <v>22</v>
      </c>
      <c r="B36" s="331" t="s">
        <v>417</v>
      </c>
      <c r="C36" s="75" t="s">
        <v>74</v>
      </c>
      <c r="D36" s="75" t="s">
        <v>0</v>
      </c>
      <c r="E36" s="123"/>
      <c r="F36" s="332">
        <v>75</v>
      </c>
      <c r="G36" s="333" t="s">
        <v>307</v>
      </c>
      <c r="H36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6" s="311" t="str">
        <f>IF(Sklop9[[#This Row],[ZAHTEVANA SHEMA KAKOVOSTI]]&lt;&gt;"",Sklop9[[#This Row],[Preračunana masa/volumen/kos na enoto kg]],"")</f>
        <v/>
      </c>
      <c r="J36" s="312"/>
      <c r="K36" s="342" t="s">
        <v>74</v>
      </c>
      <c r="L36" s="342" t="s">
        <v>74</v>
      </c>
      <c r="M36" s="342" t="s">
        <v>74</v>
      </c>
      <c r="N36" s="142"/>
      <c r="O36" s="342" t="s">
        <v>74</v>
      </c>
      <c r="P36" s="83"/>
      <c r="Q36" s="81">
        <f>+Sklop9[[#This Row],[cena/enota brez DDV v EUR]]*Sklop9[[#This Row],[Stopnja DDV (%)]]</f>
        <v>0</v>
      </c>
      <c r="R36" s="81">
        <f>+Sklop9[[#This Row],[cena/enota brez DDV v EUR]]+Sklop9[[#This Row],[Davek (EUR)]]</f>
        <v>0</v>
      </c>
      <c r="S36" s="81">
        <f>+Sklop9[[#This Row],[cena/enota brez DDV v EUR]]*Sklop9[[#This Row],[Okvirna količina]]</f>
        <v>0</v>
      </c>
      <c r="T36" s="81">
        <f>+Sklop9[[#This Row],[Končna cena/enoto mere (EUR) z DDV]]*Sklop9[[#This Row],[Okvirna količina]]</f>
        <v>0</v>
      </c>
      <c r="U36" s="342" t="s">
        <v>74</v>
      </c>
    </row>
    <row r="37" spans="1:21" s="55" customFormat="1" ht="12">
      <c r="A37" s="124" t="s">
        <v>23</v>
      </c>
      <c r="B37" s="331" t="s">
        <v>418</v>
      </c>
      <c r="C37" s="75" t="s">
        <v>74</v>
      </c>
      <c r="D37" s="75" t="s">
        <v>0</v>
      </c>
      <c r="E37" s="123"/>
      <c r="F37" s="332">
        <v>75</v>
      </c>
      <c r="G37" s="333" t="s">
        <v>307</v>
      </c>
      <c r="H37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7" s="311" t="str">
        <f>IF(Sklop9[[#This Row],[ZAHTEVANA SHEMA KAKOVOSTI]]&lt;&gt;"",Sklop9[[#This Row],[Preračunana masa/volumen/kos na enoto kg]],"")</f>
        <v/>
      </c>
      <c r="J37" s="312"/>
      <c r="K37" s="342" t="s">
        <v>74</v>
      </c>
      <c r="L37" s="342" t="s">
        <v>74</v>
      </c>
      <c r="M37" s="342" t="s">
        <v>74</v>
      </c>
      <c r="N37" s="142"/>
      <c r="O37" s="342" t="s">
        <v>74</v>
      </c>
      <c r="P37" s="83"/>
      <c r="Q37" s="81">
        <f>+Sklop9[[#This Row],[cena/enota brez DDV v EUR]]*Sklop9[[#This Row],[Stopnja DDV (%)]]</f>
        <v>0</v>
      </c>
      <c r="R37" s="81">
        <f>+Sklop9[[#This Row],[cena/enota brez DDV v EUR]]+Sklop9[[#This Row],[Davek (EUR)]]</f>
        <v>0</v>
      </c>
      <c r="S37" s="81">
        <f>+Sklop9[[#This Row],[cena/enota brez DDV v EUR]]*Sklop9[[#This Row],[Okvirna količina]]</f>
        <v>0</v>
      </c>
      <c r="T37" s="81">
        <f>+Sklop9[[#This Row],[Končna cena/enoto mere (EUR) z DDV]]*Sklop9[[#This Row],[Okvirna količina]]</f>
        <v>0</v>
      </c>
      <c r="U37" s="342" t="s">
        <v>74</v>
      </c>
    </row>
    <row r="38" spans="1:21" s="55" customFormat="1" ht="12">
      <c r="A38" s="124" t="s">
        <v>24</v>
      </c>
      <c r="B38" s="331" t="s">
        <v>419</v>
      </c>
      <c r="C38" s="75" t="s">
        <v>74</v>
      </c>
      <c r="D38" s="75" t="s">
        <v>0</v>
      </c>
      <c r="E38" s="123"/>
      <c r="F38" s="332">
        <v>75</v>
      </c>
      <c r="G38" s="333" t="s">
        <v>307</v>
      </c>
      <c r="H38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8" s="311" t="str">
        <f>IF(Sklop9[[#This Row],[ZAHTEVANA SHEMA KAKOVOSTI]]&lt;&gt;"",Sklop9[[#This Row],[Preračunana masa/volumen/kos na enoto kg]],"")</f>
        <v/>
      </c>
      <c r="J38" s="312"/>
      <c r="K38" s="342" t="s">
        <v>74</v>
      </c>
      <c r="L38" s="342" t="s">
        <v>74</v>
      </c>
      <c r="M38" s="342" t="s">
        <v>74</v>
      </c>
      <c r="N38" s="142"/>
      <c r="O38" s="342" t="s">
        <v>74</v>
      </c>
      <c r="P38" s="83"/>
      <c r="Q38" s="81">
        <f>+Sklop9[[#This Row],[cena/enota brez DDV v EUR]]*Sklop9[[#This Row],[Stopnja DDV (%)]]</f>
        <v>0</v>
      </c>
      <c r="R38" s="81">
        <f>+Sklop9[[#This Row],[cena/enota brez DDV v EUR]]+Sklop9[[#This Row],[Davek (EUR)]]</f>
        <v>0</v>
      </c>
      <c r="S38" s="81">
        <f>+Sklop9[[#This Row],[cena/enota brez DDV v EUR]]*Sklop9[[#This Row],[Okvirna količina]]</f>
        <v>0</v>
      </c>
      <c r="T38" s="81">
        <f>+Sklop9[[#This Row],[Končna cena/enoto mere (EUR) z DDV]]*Sklop9[[#This Row],[Okvirna količina]]</f>
        <v>0</v>
      </c>
      <c r="U38" s="342" t="s">
        <v>74</v>
      </c>
    </row>
    <row r="39" spans="1:21" s="55" customFormat="1" ht="12">
      <c r="A39" s="124" t="s">
        <v>25</v>
      </c>
      <c r="B39" s="331" t="s">
        <v>420</v>
      </c>
      <c r="C39" s="75" t="s">
        <v>74</v>
      </c>
      <c r="D39" s="75" t="s">
        <v>0</v>
      </c>
      <c r="E39" s="123"/>
      <c r="F39" s="332">
        <v>75</v>
      </c>
      <c r="G39" s="333" t="s">
        <v>307</v>
      </c>
      <c r="H39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9" s="311" t="str">
        <f>IF(Sklop9[[#This Row],[ZAHTEVANA SHEMA KAKOVOSTI]]&lt;&gt;"",Sklop9[[#This Row],[Preračunana masa/volumen/kos na enoto kg]],"")</f>
        <v/>
      </c>
      <c r="J39" s="312"/>
      <c r="K39" s="342" t="s">
        <v>74</v>
      </c>
      <c r="L39" s="342" t="s">
        <v>74</v>
      </c>
      <c r="M39" s="342" t="s">
        <v>74</v>
      </c>
      <c r="N39" s="142"/>
      <c r="O39" s="342" t="s">
        <v>74</v>
      </c>
      <c r="P39" s="83"/>
      <c r="Q39" s="81">
        <f>+Sklop9[[#This Row],[cena/enota brez DDV v EUR]]*Sklop9[[#This Row],[Stopnja DDV (%)]]</f>
        <v>0</v>
      </c>
      <c r="R39" s="81">
        <f>+Sklop9[[#This Row],[cena/enota brez DDV v EUR]]+Sklop9[[#This Row],[Davek (EUR)]]</f>
        <v>0</v>
      </c>
      <c r="S39" s="81">
        <f>+Sklop9[[#This Row],[cena/enota brez DDV v EUR]]*Sklop9[[#This Row],[Okvirna količina]]</f>
        <v>0</v>
      </c>
      <c r="T39" s="81">
        <f>+Sklop9[[#This Row],[Končna cena/enoto mere (EUR) z DDV]]*Sklop9[[#This Row],[Okvirna količina]]</f>
        <v>0</v>
      </c>
      <c r="U39" s="342" t="s">
        <v>74</v>
      </c>
    </row>
    <row r="40" spans="1:21" s="55" customFormat="1" ht="24">
      <c r="A40" s="124" t="s">
        <v>26</v>
      </c>
      <c r="B40" s="331" t="s">
        <v>421</v>
      </c>
      <c r="C40" s="75" t="s">
        <v>74</v>
      </c>
      <c r="D40" s="75" t="s">
        <v>0</v>
      </c>
      <c r="E40" s="123"/>
      <c r="F40" s="471">
        <v>1500</v>
      </c>
      <c r="G40" s="333" t="s">
        <v>307</v>
      </c>
      <c r="H40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40" s="311" t="str">
        <f>IF(Sklop9[[#This Row],[ZAHTEVANA SHEMA KAKOVOSTI]]&lt;&gt;"",Sklop9[[#This Row],[Preračunana masa/volumen/kos na enoto kg]],"")</f>
        <v/>
      </c>
      <c r="J40" s="312"/>
      <c r="K40" s="342" t="s">
        <v>74</v>
      </c>
      <c r="L40" s="342" t="s">
        <v>74</v>
      </c>
      <c r="M40" s="342" t="s">
        <v>74</v>
      </c>
      <c r="N40" s="142"/>
      <c r="O40" s="342" t="s">
        <v>74</v>
      </c>
      <c r="P40" s="83"/>
      <c r="Q40" s="81">
        <f>+Sklop9[[#This Row],[cena/enota brez DDV v EUR]]*Sklop9[[#This Row],[Stopnja DDV (%)]]</f>
        <v>0</v>
      </c>
      <c r="R40" s="81">
        <f>+Sklop9[[#This Row],[cena/enota brez DDV v EUR]]+Sklop9[[#This Row],[Davek (EUR)]]</f>
        <v>0</v>
      </c>
      <c r="S40" s="81">
        <f>+Sklop9[[#This Row],[cena/enota brez DDV v EUR]]*Sklop9[[#This Row],[Okvirna količina]]</f>
        <v>0</v>
      </c>
      <c r="T40" s="81">
        <f>+Sklop9[[#This Row],[Končna cena/enoto mere (EUR) z DDV]]*Sklop9[[#This Row],[Okvirna količina]]</f>
        <v>0</v>
      </c>
      <c r="U40" s="342" t="s">
        <v>74</v>
      </c>
    </row>
    <row r="41" spans="1:21" s="55" customFormat="1" ht="12">
      <c r="A41" s="124" t="s">
        <v>27</v>
      </c>
      <c r="B41" s="331" t="s">
        <v>422</v>
      </c>
      <c r="C41" s="75" t="s">
        <v>74</v>
      </c>
      <c r="D41" s="75" t="s">
        <v>0</v>
      </c>
      <c r="E41" s="123"/>
      <c r="F41" s="332">
        <v>75</v>
      </c>
      <c r="G41" s="333" t="s">
        <v>307</v>
      </c>
      <c r="H41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1" s="311" t="str">
        <f>IF(Sklop9[[#This Row],[ZAHTEVANA SHEMA KAKOVOSTI]]&lt;&gt;"",Sklop9[[#This Row],[Preračunana masa/volumen/kos na enoto kg]],"")</f>
        <v/>
      </c>
      <c r="J41" s="312"/>
      <c r="K41" s="342" t="s">
        <v>74</v>
      </c>
      <c r="L41" s="342" t="s">
        <v>74</v>
      </c>
      <c r="M41" s="342" t="s">
        <v>74</v>
      </c>
      <c r="N41" s="142"/>
      <c r="O41" s="342" t="s">
        <v>74</v>
      </c>
      <c r="P41" s="83"/>
      <c r="Q41" s="81">
        <f>+Sklop9[[#This Row],[cena/enota brez DDV v EUR]]*Sklop9[[#This Row],[Stopnja DDV (%)]]</f>
        <v>0</v>
      </c>
      <c r="R41" s="81">
        <f>+Sklop9[[#This Row],[cena/enota brez DDV v EUR]]+Sklop9[[#This Row],[Davek (EUR)]]</f>
        <v>0</v>
      </c>
      <c r="S41" s="81">
        <f>+Sklop9[[#This Row],[cena/enota brez DDV v EUR]]*Sklop9[[#This Row],[Okvirna količina]]</f>
        <v>0</v>
      </c>
      <c r="T41" s="81">
        <f>+Sklop9[[#This Row],[Končna cena/enoto mere (EUR) z DDV]]*Sklop9[[#This Row],[Okvirna količina]]</f>
        <v>0</v>
      </c>
      <c r="U41" s="342" t="s">
        <v>74</v>
      </c>
    </row>
    <row r="42" spans="1:21" s="55" customFormat="1" ht="12">
      <c r="A42" s="124" t="s">
        <v>28</v>
      </c>
      <c r="B42" s="331" t="s">
        <v>423</v>
      </c>
      <c r="C42" s="75" t="s">
        <v>74</v>
      </c>
      <c r="D42" s="75" t="s">
        <v>0</v>
      </c>
      <c r="E42" s="123"/>
      <c r="F42" s="332">
        <v>75</v>
      </c>
      <c r="G42" s="333" t="s">
        <v>307</v>
      </c>
      <c r="H42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2" s="311" t="str">
        <f>IF(Sklop9[[#This Row],[ZAHTEVANA SHEMA KAKOVOSTI]]&lt;&gt;"",Sklop9[[#This Row],[Preračunana masa/volumen/kos na enoto kg]],"")</f>
        <v/>
      </c>
      <c r="J42" s="312"/>
      <c r="K42" s="342" t="s">
        <v>74</v>
      </c>
      <c r="L42" s="342" t="s">
        <v>74</v>
      </c>
      <c r="M42" s="342" t="s">
        <v>74</v>
      </c>
      <c r="N42" s="142"/>
      <c r="O42" s="342" t="s">
        <v>74</v>
      </c>
      <c r="P42" s="83"/>
      <c r="Q42" s="81">
        <f>+Sklop9[[#This Row],[cena/enota brez DDV v EUR]]*Sklop9[[#This Row],[Stopnja DDV (%)]]</f>
        <v>0</v>
      </c>
      <c r="R42" s="81">
        <f>+Sklop9[[#This Row],[cena/enota brez DDV v EUR]]+Sklop9[[#This Row],[Davek (EUR)]]</f>
        <v>0</v>
      </c>
      <c r="S42" s="81">
        <f>+Sklop9[[#This Row],[cena/enota brez DDV v EUR]]*Sklop9[[#This Row],[Okvirna količina]]</f>
        <v>0</v>
      </c>
      <c r="T42" s="81">
        <f>+Sklop9[[#This Row],[Končna cena/enoto mere (EUR) z DDV]]*Sklop9[[#This Row],[Okvirna količina]]</f>
        <v>0</v>
      </c>
      <c r="U42" s="342" t="s">
        <v>74</v>
      </c>
    </row>
    <row r="43" spans="1:21" s="55" customFormat="1" ht="12">
      <c r="A43" s="124" t="s">
        <v>29</v>
      </c>
      <c r="B43" s="331" t="s">
        <v>424</v>
      </c>
      <c r="C43" s="75" t="s">
        <v>74</v>
      </c>
      <c r="D43" s="75" t="s">
        <v>0</v>
      </c>
      <c r="E43" s="123"/>
      <c r="F43" s="332">
        <v>75</v>
      </c>
      <c r="G43" s="333" t="s">
        <v>307</v>
      </c>
      <c r="H43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3" s="311" t="str">
        <f>IF(Sklop9[[#This Row],[ZAHTEVANA SHEMA KAKOVOSTI]]&lt;&gt;"",Sklop9[[#This Row],[Preračunana masa/volumen/kos na enoto kg]],"")</f>
        <v/>
      </c>
      <c r="J43" s="312"/>
      <c r="K43" s="342" t="s">
        <v>74</v>
      </c>
      <c r="L43" s="342" t="s">
        <v>74</v>
      </c>
      <c r="M43" s="342" t="s">
        <v>74</v>
      </c>
      <c r="N43" s="142"/>
      <c r="O43" s="342" t="s">
        <v>74</v>
      </c>
      <c r="P43" s="83"/>
      <c r="Q43" s="81">
        <f>+Sklop9[[#This Row],[cena/enota brez DDV v EUR]]*Sklop9[[#This Row],[Stopnja DDV (%)]]</f>
        <v>0</v>
      </c>
      <c r="R43" s="81">
        <f>+Sklop9[[#This Row],[cena/enota brez DDV v EUR]]+Sklop9[[#This Row],[Davek (EUR)]]</f>
        <v>0</v>
      </c>
      <c r="S43" s="81">
        <f>+Sklop9[[#This Row],[cena/enota brez DDV v EUR]]*Sklop9[[#This Row],[Okvirna količina]]</f>
        <v>0</v>
      </c>
      <c r="T43" s="81">
        <f>+Sklop9[[#This Row],[Končna cena/enoto mere (EUR) z DDV]]*Sklop9[[#This Row],[Okvirna količina]]</f>
        <v>0</v>
      </c>
      <c r="U43" s="342" t="s">
        <v>74</v>
      </c>
    </row>
    <row r="44" spans="1:21" s="55" customFormat="1" ht="12">
      <c r="A44" s="124" t="s">
        <v>30</v>
      </c>
      <c r="B44" s="331" t="s">
        <v>425</v>
      </c>
      <c r="C44" s="75" t="s">
        <v>74</v>
      </c>
      <c r="D44" s="75" t="s">
        <v>0</v>
      </c>
      <c r="E44" s="123"/>
      <c r="F44" s="332">
        <v>100</v>
      </c>
      <c r="G44" s="333" t="s">
        <v>307</v>
      </c>
      <c r="H44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311" t="str">
        <f>IF(Sklop9[[#This Row],[ZAHTEVANA SHEMA KAKOVOSTI]]&lt;&gt;"",Sklop9[[#This Row],[Preračunana masa/volumen/kos na enoto kg]],"")</f>
        <v/>
      </c>
      <c r="J44" s="312"/>
      <c r="K44" s="342" t="s">
        <v>74</v>
      </c>
      <c r="L44" s="342" t="s">
        <v>74</v>
      </c>
      <c r="M44" s="342" t="s">
        <v>74</v>
      </c>
      <c r="N44" s="142"/>
      <c r="O44" s="342" t="s">
        <v>74</v>
      </c>
      <c r="P44" s="83"/>
      <c r="Q44" s="81">
        <f>+Sklop9[[#This Row],[cena/enota brez DDV v EUR]]*Sklop9[[#This Row],[Stopnja DDV (%)]]</f>
        <v>0</v>
      </c>
      <c r="R44" s="81">
        <f>+Sklop9[[#This Row],[cena/enota brez DDV v EUR]]+Sklop9[[#This Row],[Davek (EUR)]]</f>
        <v>0</v>
      </c>
      <c r="S44" s="81">
        <f>+Sklop9[[#This Row],[cena/enota brez DDV v EUR]]*Sklop9[[#This Row],[Okvirna količina]]</f>
        <v>0</v>
      </c>
      <c r="T44" s="81">
        <f>+Sklop9[[#This Row],[Končna cena/enoto mere (EUR) z DDV]]*Sklop9[[#This Row],[Okvirna količina]]</f>
        <v>0</v>
      </c>
      <c r="U44" s="342" t="s">
        <v>74</v>
      </c>
    </row>
    <row r="45" spans="1:21" s="55" customFormat="1" ht="12">
      <c r="A45" s="124" t="s">
        <v>31</v>
      </c>
      <c r="B45" s="331" t="s">
        <v>426</v>
      </c>
      <c r="C45" s="75" t="s">
        <v>74</v>
      </c>
      <c r="D45" s="75" t="s">
        <v>0</v>
      </c>
      <c r="E45" s="123"/>
      <c r="F45" s="332">
        <v>75</v>
      </c>
      <c r="G45" s="333" t="s">
        <v>307</v>
      </c>
      <c r="H45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5" s="311" t="str">
        <f>IF(Sklop9[[#This Row],[ZAHTEVANA SHEMA KAKOVOSTI]]&lt;&gt;"",Sklop9[[#This Row],[Preračunana masa/volumen/kos na enoto kg]],"")</f>
        <v/>
      </c>
      <c r="J45" s="312"/>
      <c r="K45" s="342" t="s">
        <v>74</v>
      </c>
      <c r="L45" s="342" t="s">
        <v>74</v>
      </c>
      <c r="M45" s="342" t="s">
        <v>74</v>
      </c>
      <c r="N45" s="142"/>
      <c r="O45" s="342" t="s">
        <v>74</v>
      </c>
      <c r="P45" s="83"/>
      <c r="Q45" s="81">
        <f>+Sklop9[[#This Row],[cena/enota brez DDV v EUR]]*Sklop9[[#This Row],[Stopnja DDV (%)]]</f>
        <v>0</v>
      </c>
      <c r="R45" s="81">
        <f>+Sklop9[[#This Row],[cena/enota brez DDV v EUR]]+Sklop9[[#This Row],[Davek (EUR)]]</f>
        <v>0</v>
      </c>
      <c r="S45" s="81">
        <f>+Sklop9[[#This Row],[cena/enota brez DDV v EUR]]*Sklop9[[#This Row],[Okvirna količina]]</f>
        <v>0</v>
      </c>
      <c r="T45" s="81">
        <f>+Sklop9[[#This Row],[Končna cena/enoto mere (EUR) z DDV]]*Sklop9[[#This Row],[Okvirna količina]]</f>
        <v>0</v>
      </c>
      <c r="U45" s="342" t="s">
        <v>74</v>
      </c>
    </row>
    <row r="46" spans="1:21" s="55" customFormat="1" ht="12">
      <c r="A46" s="124" t="s">
        <v>32</v>
      </c>
      <c r="B46" s="331" t="s">
        <v>427</v>
      </c>
      <c r="C46" s="75" t="s">
        <v>74</v>
      </c>
      <c r="D46" s="75" t="s">
        <v>0</v>
      </c>
      <c r="E46" s="123"/>
      <c r="F46" s="332">
        <v>100</v>
      </c>
      <c r="G46" s="333" t="s">
        <v>307</v>
      </c>
      <c r="H46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311" t="str">
        <f>IF(Sklop9[[#This Row],[ZAHTEVANA SHEMA KAKOVOSTI]]&lt;&gt;"",Sklop9[[#This Row],[Preračunana masa/volumen/kos na enoto kg]],"")</f>
        <v/>
      </c>
      <c r="J46" s="312"/>
      <c r="K46" s="342" t="s">
        <v>74</v>
      </c>
      <c r="L46" s="342" t="s">
        <v>74</v>
      </c>
      <c r="M46" s="342" t="s">
        <v>74</v>
      </c>
      <c r="N46" s="142"/>
      <c r="O46" s="342" t="s">
        <v>74</v>
      </c>
      <c r="P46" s="83"/>
      <c r="Q46" s="81">
        <f>+Sklop9[[#This Row],[cena/enota brez DDV v EUR]]*Sklop9[[#This Row],[Stopnja DDV (%)]]</f>
        <v>0</v>
      </c>
      <c r="R46" s="81">
        <f>+Sklop9[[#This Row],[cena/enota brez DDV v EUR]]+Sklop9[[#This Row],[Davek (EUR)]]</f>
        <v>0</v>
      </c>
      <c r="S46" s="81">
        <f>+Sklop9[[#This Row],[cena/enota brez DDV v EUR]]*Sklop9[[#This Row],[Okvirna količina]]</f>
        <v>0</v>
      </c>
      <c r="T46" s="81">
        <f>+Sklop9[[#This Row],[Končna cena/enoto mere (EUR) z DDV]]*Sklop9[[#This Row],[Okvirna količina]]</f>
        <v>0</v>
      </c>
      <c r="U46" s="342" t="s">
        <v>74</v>
      </c>
    </row>
    <row r="47" spans="1:21" s="523" customFormat="1" ht="12">
      <c r="A47" s="547" t="s">
        <v>33</v>
      </c>
      <c r="B47" s="548" t="s">
        <v>931</v>
      </c>
      <c r="C47" s="75" t="s">
        <v>74</v>
      </c>
      <c r="D47" s="75" t="s">
        <v>0</v>
      </c>
      <c r="E47" s="529"/>
      <c r="F47" s="549">
        <v>4900</v>
      </c>
      <c r="G47" s="550" t="s">
        <v>0</v>
      </c>
      <c r="H47" s="5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4900</v>
      </c>
      <c r="I47" s="540" t="str">
        <f>IF(Sklop9[[#This Row],[ZAHTEVANA SHEMA KAKOVOSTI]]&lt;&gt;"",Sklop9[[#This Row],[Preračunana masa/volumen/kos na enoto kg]],"")</f>
        <v/>
      </c>
      <c r="J47" s="541"/>
      <c r="K47" s="342" t="s">
        <v>74</v>
      </c>
      <c r="L47" s="342" t="s">
        <v>74</v>
      </c>
      <c r="M47" s="342" t="s">
        <v>74</v>
      </c>
      <c r="N47" s="142"/>
      <c r="O47" s="342" t="s">
        <v>74</v>
      </c>
      <c r="P47" s="83"/>
      <c r="Q47" s="81">
        <f>+Sklop9[[#This Row],[cena/enota brez DDV v EUR]]*Sklop9[[#This Row],[Stopnja DDV (%)]]</f>
        <v>0</v>
      </c>
      <c r="R47" s="81">
        <f>+Sklop9[[#This Row],[cena/enota brez DDV v EUR]]+Sklop9[[#This Row],[Davek (EUR)]]</f>
        <v>0</v>
      </c>
      <c r="S47" s="81">
        <f>+Sklop9[[#This Row],[cena/enota brez DDV v EUR]]*Sklop9[[#This Row],[Okvirna količina]]</f>
        <v>0</v>
      </c>
      <c r="T47" s="81">
        <f>+Sklop9[[#This Row],[Končna cena/enoto mere (EUR) z DDV]]*Sklop9[[#This Row],[Okvirna količina]]</f>
        <v>0</v>
      </c>
      <c r="U47" s="342" t="s">
        <v>74</v>
      </c>
    </row>
    <row r="48" spans="1:21" s="523" customFormat="1" ht="12">
      <c r="A48" s="547" t="s">
        <v>34</v>
      </c>
      <c r="B48" s="552" t="s">
        <v>925</v>
      </c>
      <c r="C48" s="75" t="s">
        <v>74</v>
      </c>
      <c r="D48" s="75" t="s">
        <v>0</v>
      </c>
      <c r="E48" s="123"/>
      <c r="F48" s="471">
        <v>100</v>
      </c>
      <c r="G48" s="553" t="s">
        <v>395</v>
      </c>
      <c r="H48" s="39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8" s="403" t="str">
        <f>IF(Sklop9[[#This Row],[ZAHTEVANA SHEMA KAKOVOSTI]]&lt;&gt;"",Sklop9[[#This Row],[Preračunana masa/volumen/kos na enoto kg]],"")</f>
        <v/>
      </c>
      <c r="J48" s="328"/>
      <c r="K48" s="342" t="s">
        <v>74</v>
      </c>
      <c r="L48" s="342" t="s">
        <v>74</v>
      </c>
      <c r="M48" s="342" t="s">
        <v>74</v>
      </c>
      <c r="N48" s="142"/>
      <c r="O48" s="342" t="s">
        <v>74</v>
      </c>
      <c r="P48" s="83"/>
      <c r="Q48" s="81">
        <f>+Sklop9[[#This Row],[cena/enota brez DDV v EUR]]*Sklop9[[#This Row],[Stopnja DDV (%)]]</f>
        <v>0</v>
      </c>
      <c r="R48" s="81">
        <f>+Sklop9[[#This Row],[cena/enota brez DDV v EUR]]+Sklop9[[#This Row],[Davek (EUR)]]</f>
        <v>0</v>
      </c>
      <c r="S48" s="81">
        <f>+Sklop9[[#This Row],[cena/enota brez DDV v EUR]]*Sklop9[[#This Row],[Okvirna količina]]</f>
        <v>0</v>
      </c>
      <c r="T48" s="81">
        <f>+Sklop9[[#This Row],[Končna cena/enoto mere (EUR) z DDV]]*Sklop9[[#This Row],[Okvirna količina]]</f>
        <v>0</v>
      </c>
      <c r="U48" s="342" t="s">
        <v>74</v>
      </c>
    </row>
    <row r="49" spans="1:22">
      <c r="A49" s="487" t="s">
        <v>95</v>
      </c>
      <c r="B49" s="488"/>
      <c r="C49" s="490"/>
      <c r="D49" s="490"/>
      <c r="E49" s="491"/>
      <c r="F49" s="492"/>
      <c r="G49" s="493"/>
      <c r="H49" s="494">
        <f>SUBTOTAL(109,Sklop9[Preračunana masa/volumen/kos na enoto kg])</f>
        <v>9080</v>
      </c>
      <c r="I49" s="494">
        <f>SUBTOTAL(109,Sklop9[Živila iz shem kakovosti (kg)])</f>
        <v>0</v>
      </c>
      <c r="J49" s="492"/>
      <c r="K49" s="495"/>
      <c r="L49" s="495"/>
      <c r="M49" s="496"/>
      <c r="N49" s="497"/>
      <c r="O49" s="497"/>
      <c r="P49" s="497"/>
      <c r="Q49" s="498"/>
      <c r="R49" s="492"/>
      <c r="S49" s="498">
        <f>SUBTOTAL(109,Sklop9[Vrednost za okvirno količino (EUR) brez DDV])</f>
        <v>0</v>
      </c>
      <c r="T49" s="498">
        <f>SUBTOTAL(109,Sklop9[Vrednost za okvirno količino (EUR) z DDV])</f>
        <v>0</v>
      </c>
      <c r="U49" s="499"/>
    </row>
    <row r="50" spans="1:22" s="174" customFormat="1">
      <c r="A50" s="162"/>
      <c r="B50" s="163"/>
      <c r="C50" s="164"/>
      <c r="D50" s="164"/>
      <c r="E50" s="165"/>
      <c r="F50" s="166"/>
      <c r="G50" s="167"/>
      <c r="H50" s="168"/>
      <c r="I50" s="168"/>
      <c r="J50" s="166"/>
      <c r="K50" s="169"/>
      <c r="L50" s="169"/>
      <c r="M50" s="170"/>
      <c r="N50" s="171"/>
      <c r="O50" s="171"/>
      <c r="P50" s="171"/>
      <c r="Q50" s="172"/>
      <c r="R50" s="166"/>
      <c r="S50" s="172"/>
      <c r="T50" s="172"/>
      <c r="U50" s="173"/>
    </row>
    <row r="51" spans="1:22">
      <c r="A51" s="48" t="s">
        <v>91</v>
      </c>
      <c r="B51" s="16"/>
      <c r="C51" s="28"/>
      <c r="D51" s="28"/>
      <c r="E51" s="91"/>
      <c r="Q51" s="48"/>
      <c r="R51" s="48"/>
      <c r="S51" s="48"/>
      <c r="T51" s="48"/>
    </row>
    <row r="52" spans="1:22" ht="12.75" customHeight="1">
      <c r="A52" s="11" t="s">
        <v>93</v>
      </c>
      <c r="B52" s="16"/>
      <c r="C52" s="28"/>
      <c r="D52" s="28"/>
      <c r="E52" s="91"/>
      <c r="V52" s="100"/>
    </row>
    <row r="53" spans="1:22" ht="12.75" customHeight="1">
      <c r="A53" s="86" t="s">
        <v>136</v>
      </c>
      <c r="F53" s="67"/>
      <c r="G53" s="67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  <c r="V53" s="100"/>
    </row>
    <row r="54" spans="1:22">
      <c r="A54" s="614" t="s">
        <v>137</v>
      </c>
      <c r="B54" s="614"/>
      <c r="C54" s="614"/>
      <c r="D54" s="614"/>
      <c r="E54" s="614"/>
      <c r="F54" s="614"/>
      <c r="G54" s="614"/>
      <c r="H54" s="614"/>
      <c r="I54" s="614"/>
      <c r="J54" s="614"/>
      <c r="K54" s="614"/>
      <c r="L54" s="614"/>
      <c r="M54" s="54"/>
      <c r="N54" s="29"/>
      <c r="O54" s="29"/>
      <c r="P54" s="29"/>
      <c r="Q54" s="29"/>
      <c r="R54" s="29"/>
    </row>
    <row r="55" spans="1:22" ht="12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54"/>
      <c r="N55" s="29"/>
      <c r="O55" s="29"/>
      <c r="P55" s="29"/>
      <c r="Q55" s="29"/>
      <c r="R55" s="29"/>
    </row>
    <row r="56" spans="1:22">
      <c r="A56" s="86" t="s">
        <v>37</v>
      </c>
      <c r="F56" s="67"/>
      <c r="G56" s="67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>
      <c r="B279" s="16"/>
      <c r="C279" s="28"/>
      <c r="D279" s="28"/>
      <c r="E279" s="91"/>
    </row>
    <row r="280" spans="1:22">
      <c r="B280" s="16"/>
      <c r="C280" s="28"/>
      <c r="D280" s="28"/>
      <c r="E280" s="91"/>
    </row>
  </sheetData>
  <sheetProtection insertRows="0" deleteRows="0"/>
  <protectedRanges>
    <protectedRange sqref="U56:U1048576 J56:P1048576 J1:P15 J49:P53 U1:U15 U49:U53 J16:J48 N16:N48 P16:P48" name="Obseg1"/>
    <protectedRange sqref="M55:P55 U55" name="Obseg1_3"/>
    <protectedRange sqref="J55:L55" name="Obseg1_3_1_1_1"/>
    <protectedRange sqref="M54:P54 U54" name="Obseg1_1_1_1_1"/>
    <protectedRange sqref="J54:L54" name="Obseg1_2_1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3"/>
  <sheetViews>
    <sheetView topLeftCell="A5" zoomScale="96" zoomScaleNormal="96" zoomScaleSheetLayoutView="100" workbookViewId="0">
      <selection activeCell="T13" sqref="T13:T14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pred_rekapitulacija'!B23</f>
        <v>ZAMRZNJENA ZELENJAVA IN SADJE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130" t="s">
        <v>428</v>
      </c>
      <c r="C16" s="136" t="s">
        <v>74</v>
      </c>
      <c r="D16" s="136" t="s">
        <v>0</v>
      </c>
      <c r="E16" s="152"/>
      <c r="F16" s="188">
        <v>150</v>
      </c>
      <c r="G16" s="181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6" s="78" t="str">
        <f>IF(Sklop10[[#This Row],[ZAHTEVANA SHEMA KAKOVOSTI]]&lt;&gt;"",Sklop10[[#This Row],[Preračunana masa/volumen/kos na enoto kg]],"")</f>
        <v/>
      </c>
      <c r="J16" s="127"/>
      <c r="K16" s="122"/>
      <c r="L16" s="122"/>
      <c r="M16" s="122"/>
      <c r="N16" s="116"/>
      <c r="O16" s="122"/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22"/>
    </row>
    <row r="17" spans="1:21" s="55" customFormat="1" ht="12">
      <c r="A17" s="77" t="s">
        <v>3</v>
      </c>
      <c r="B17" s="258" t="s">
        <v>429</v>
      </c>
      <c r="C17" s="136" t="s">
        <v>74</v>
      </c>
      <c r="D17" s="136" t="s">
        <v>0</v>
      </c>
      <c r="E17" s="123"/>
      <c r="F17" s="244">
        <v>300</v>
      </c>
      <c r="G17" s="181" t="s">
        <v>0</v>
      </c>
      <c r="H17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244" t="str">
        <f>IF(Sklop10[[#This Row],[ZAHTEVANA SHEMA KAKOVOSTI]]&lt;&gt;"",Sklop10[[#This Row],[Preračunana masa/volumen/kos na enoto kg]],"")</f>
        <v/>
      </c>
      <c r="J17" s="261"/>
      <c r="K17" s="254"/>
      <c r="L17" s="254"/>
      <c r="M17" s="262"/>
      <c r="N17" s="247"/>
      <c r="O17" s="116"/>
      <c r="P17" s="248"/>
      <c r="Q17" s="249">
        <f>+Sklop10[[#This Row],[cena/enota brez DDV v EUR]]*Sklop10[[#This Row],[Stopnja DDV (%)]]</f>
        <v>0</v>
      </c>
      <c r="R17" s="249">
        <f>+Sklop10[[#This Row],[cena/enota brez DDV v EUR]]+Sklop10[[#This Row],[Davek (EUR)]]</f>
        <v>0</v>
      </c>
      <c r="S17" s="249">
        <f>+Sklop10[[#This Row],[cena/enota brez DDV v EUR]]*Sklop10[[#This Row],[Okvirna količina]]</f>
        <v>0</v>
      </c>
      <c r="T17" s="249">
        <f>+Sklop10[[#This Row],[Končna cena/enoto mere (EUR) z DDV]]*Sklop10[[#This Row],[Okvirna količina]]</f>
        <v>0</v>
      </c>
      <c r="U17" s="122"/>
    </row>
    <row r="18" spans="1:21" s="55" customFormat="1" ht="12">
      <c r="A18" s="77" t="s">
        <v>4</v>
      </c>
      <c r="B18" s="258" t="s">
        <v>430</v>
      </c>
      <c r="C18" s="136" t="s">
        <v>74</v>
      </c>
      <c r="D18" s="136" t="s">
        <v>0</v>
      </c>
      <c r="E18" s="123"/>
      <c r="F18" s="244">
        <v>220</v>
      </c>
      <c r="G18" s="181" t="s">
        <v>0</v>
      </c>
      <c r="H18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18" s="244" t="str">
        <f>IF(Sklop10[[#This Row],[ZAHTEVANA SHEMA KAKOVOSTI]]&lt;&gt;"",Sklop10[[#This Row],[Preračunana masa/volumen/kos na enoto kg]],"")</f>
        <v/>
      </c>
      <c r="J18" s="261"/>
      <c r="K18" s="254"/>
      <c r="L18" s="254"/>
      <c r="M18" s="262"/>
      <c r="N18" s="247"/>
      <c r="O18" s="116"/>
      <c r="P18" s="248"/>
      <c r="Q18" s="249">
        <f>+Sklop10[[#This Row],[cena/enota brez DDV v EUR]]*Sklop10[[#This Row],[Stopnja DDV (%)]]</f>
        <v>0</v>
      </c>
      <c r="R18" s="249">
        <f>+Sklop10[[#This Row],[cena/enota brez DDV v EUR]]+Sklop10[[#This Row],[Davek (EUR)]]</f>
        <v>0</v>
      </c>
      <c r="S18" s="249">
        <f>+Sklop10[[#This Row],[cena/enota brez DDV v EUR]]*Sklop10[[#This Row],[Okvirna količina]]</f>
        <v>0</v>
      </c>
      <c r="T18" s="249">
        <f>+Sklop10[[#This Row],[Končna cena/enoto mere (EUR) z DDV]]*Sklop10[[#This Row],[Okvirna količina]]</f>
        <v>0</v>
      </c>
      <c r="U18" s="122"/>
    </row>
    <row r="19" spans="1:21" s="55" customFormat="1" ht="12">
      <c r="A19" s="77" t="s">
        <v>5</v>
      </c>
      <c r="B19" s="258" t="s">
        <v>431</v>
      </c>
      <c r="C19" s="136" t="s">
        <v>74</v>
      </c>
      <c r="D19" s="136" t="s">
        <v>0</v>
      </c>
      <c r="E19" s="123"/>
      <c r="F19" s="244">
        <v>240</v>
      </c>
      <c r="G19" s="181" t="s">
        <v>0</v>
      </c>
      <c r="H19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19" s="244" t="str">
        <f>IF(Sklop10[[#This Row],[ZAHTEVANA SHEMA KAKOVOSTI]]&lt;&gt;"",Sklop10[[#This Row],[Preračunana masa/volumen/kos na enoto kg]],"")</f>
        <v/>
      </c>
      <c r="J19" s="261"/>
      <c r="K19" s="254"/>
      <c r="L19" s="254"/>
      <c r="M19" s="262"/>
      <c r="N19" s="247"/>
      <c r="O19" s="116"/>
      <c r="P19" s="248"/>
      <c r="Q19" s="249">
        <f>+Sklop10[[#This Row],[cena/enota brez DDV v EUR]]*Sklop10[[#This Row],[Stopnja DDV (%)]]</f>
        <v>0</v>
      </c>
      <c r="R19" s="249">
        <f>+Sklop10[[#This Row],[cena/enota brez DDV v EUR]]+Sklop10[[#This Row],[Davek (EUR)]]</f>
        <v>0</v>
      </c>
      <c r="S19" s="249">
        <f>+Sklop10[[#This Row],[cena/enota brez DDV v EUR]]*Sklop10[[#This Row],[Okvirna količina]]</f>
        <v>0</v>
      </c>
      <c r="T19" s="249">
        <f>+Sklop10[[#This Row],[Končna cena/enoto mere (EUR) z DDV]]*Sklop10[[#This Row],[Okvirna količina]]</f>
        <v>0</v>
      </c>
      <c r="U19" s="122"/>
    </row>
    <row r="20" spans="1:21" s="55" customFormat="1" ht="12">
      <c r="A20" s="77" t="s">
        <v>6</v>
      </c>
      <c r="B20" s="258" t="s">
        <v>432</v>
      </c>
      <c r="C20" s="136" t="s">
        <v>74</v>
      </c>
      <c r="D20" s="136" t="s">
        <v>0</v>
      </c>
      <c r="E20" s="123"/>
      <c r="F20" s="244">
        <v>175</v>
      </c>
      <c r="G20" s="181" t="s">
        <v>0</v>
      </c>
      <c r="H20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20" s="244" t="str">
        <f>IF(Sklop10[[#This Row],[ZAHTEVANA SHEMA KAKOVOSTI]]&lt;&gt;"",Sklop10[[#This Row],[Preračunana masa/volumen/kos na enoto kg]],"")</f>
        <v/>
      </c>
      <c r="J20" s="261"/>
      <c r="K20" s="254"/>
      <c r="L20" s="254"/>
      <c r="M20" s="262"/>
      <c r="N20" s="247"/>
      <c r="O20" s="116"/>
      <c r="P20" s="248"/>
      <c r="Q20" s="249">
        <f>+Sklop10[[#This Row],[cena/enota brez DDV v EUR]]*Sklop10[[#This Row],[Stopnja DDV (%)]]</f>
        <v>0</v>
      </c>
      <c r="R20" s="249">
        <f>+Sklop10[[#This Row],[cena/enota brez DDV v EUR]]+Sklop10[[#This Row],[Davek (EUR)]]</f>
        <v>0</v>
      </c>
      <c r="S20" s="249">
        <f>+Sklop10[[#This Row],[cena/enota brez DDV v EUR]]*Sklop10[[#This Row],[Okvirna količina]]</f>
        <v>0</v>
      </c>
      <c r="T20" s="249">
        <f>+Sklop10[[#This Row],[Končna cena/enoto mere (EUR) z DDV]]*Sklop10[[#This Row],[Okvirna količina]]</f>
        <v>0</v>
      </c>
      <c r="U20" s="122"/>
    </row>
    <row r="21" spans="1:21" s="55" customFormat="1" ht="12">
      <c r="A21" s="77" t="s">
        <v>7</v>
      </c>
      <c r="B21" s="258" t="s">
        <v>433</v>
      </c>
      <c r="C21" s="136" t="s">
        <v>74</v>
      </c>
      <c r="D21" s="136" t="s">
        <v>0</v>
      </c>
      <c r="E21" s="123"/>
      <c r="F21" s="244">
        <v>175</v>
      </c>
      <c r="G21" s="181" t="s">
        <v>0</v>
      </c>
      <c r="H21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21" s="244" t="str">
        <f>IF(Sklop10[[#This Row],[ZAHTEVANA SHEMA KAKOVOSTI]]&lt;&gt;"",Sklop10[[#This Row],[Preračunana masa/volumen/kos na enoto kg]],"")</f>
        <v/>
      </c>
      <c r="J21" s="261"/>
      <c r="K21" s="254"/>
      <c r="L21" s="254"/>
      <c r="M21" s="262"/>
      <c r="N21" s="247"/>
      <c r="O21" s="116"/>
      <c r="P21" s="248"/>
      <c r="Q21" s="249">
        <f>+Sklop10[[#This Row],[cena/enota brez DDV v EUR]]*Sklop10[[#This Row],[Stopnja DDV (%)]]</f>
        <v>0</v>
      </c>
      <c r="R21" s="249">
        <f>+Sklop10[[#This Row],[cena/enota brez DDV v EUR]]+Sklop10[[#This Row],[Davek (EUR)]]</f>
        <v>0</v>
      </c>
      <c r="S21" s="249">
        <f>+Sklop10[[#This Row],[cena/enota brez DDV v EUR]]*Sklop10[[#This Row],[Okvirna količina]]</f>
        <v>0</v>
      </c>
      <c r="T21" s="249">
        <f>+Sklop10[[#This Row],[Končna cena/enoto mere (EUR) z DDV]]*Sklop10[[#This Row],[Okvirna količina]]</f>
        <v>0</v>
      </c>
      <c r="U21" s="122"/>
    </row>
    <row r="22" spans="1:21" s="55" customFormat="1" ht="12">
      <c r="A22" s="77" t="s">
        <v>8</v>
      </c>
      <c r="B22" s="258" t="s">
        <v>434</v>
      </c>
      <c r="C22" s="136" t="s">
        <v>74</v>
      </c>
      <c r="D22" s="136" t="s">
        <v>0</v>
      </c>
      <c r="E22" s="123"/>
      <c r="F22" s="244">
        <v>175</v>
      </c>
      <c r="G22" s="181" t="s">
        <v>0</v>
      </c>
      <c r="H22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22" s="244" t="str">
        <f>IF(Sklop10[[#This Row],[ZAHTEVANA SHEMA KAKOVOSTI]]&lt;&gt;"",Sklop10[[#This Row],[Preračunana masa/volumen/kos na enoto kg]],"")</f>
        <v/>
      </c>
      <c r="J22" s="261"/>
      <c r="K22" s="254"/>
      <c r="L22" s="254"/>
      <c r="M22" s="262"/>
      <c r="N22" s="247"/>
      <c r="O22" s="116"/>
      <c r="P22" s="248"/>
      <c r="Q22" s="249">
        <f>+Sklop10[[#This Row],[cena/enota brez DDV v EUR]]*Sklop10[[#This Row],[Stopnja DDV (%)]]</f>
        <v>0</v>
      </c>
      <c r="R22" s="249">
        <f>+Sklop10[[#This Row],[cena/enota brez DDV v EUR]]+Sklop10[[#This Row],[Davek (EUR)]]</f>
        <v>0</v>
      </c>
      <c r="S22" s="249">
        <f>+Sklop10[[#This Row],[cena/enota brez DDV v EUR]]*Sklop10[[#This Row],[Okvirna količina]]</f>
        <v>0</v>
      </c>
      <c r="T22" s="249">
        <f>+Sklop10[[#This Row],[Končna cena/enoto mere (EUR) z DDV]]*Sklop10[[#This Row],[Okvirna količina]]</f>
        <v>0</v>
      </c>
      <c r="U22" s="122"/>
    </row>
    <row r="23" spans="1:21" s="55" customFormat="1" ht="12">
      <c r="A23" s="77" t="s">
        <v>9</v>
      </c>
      <c r="B23" s="258" t="s">
        <v>435</v>
      </c>
      <c r="C23" s="136" t="s">
        <v>74</v>
      </c>
      <c r="D23" s="136" t="s">
        <v>0</v>
      </c>
      <c r="E23" s="123"/>
      <c r="F23" s="244">
        <v>30</v>
      </c>
      <c r="G23" s="181" t="s">
        <v>0</v>
      </c>
      <c r="H23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3" s="244" t="str">
        <f>IF(Sklop10[[#This Row],[ZAHTEVANA SHEMA KAKOVOSTI]]&lt;&gt;"",Sklop10[[#This Row],[Preračunana masa/volumen/kos na enoto kg]],"")</f>
        <v/>
      </c>
      <c r="J23" s="261"/>
      <c r="K23" s="254"/>
      <c r="L23" s="254"/>
      <c r="M23" s="262"/>
      <c r="N23" s="247"/>
      <c r="O23" s="116"/>
      <c r="P23" s="248"/>
      <c r="Q23" s="249">
        <f>+Sklop10[[#This Row],[cena/enota brez DDV v EUR]]*Sklop10[[#This Row],[Stopnja DDV (%)]]</f>
        <v>0</v>
      </c>
      <c r="R23" s="249">
        <f>+Sklop10[[#This Row],[cena/enota brez DDV v EUR]]+Sklop10[[#This Row],[Davek (EUR)]]</f>
        <v>0</v>
      </c>
      <c r="S23" s="249">
        <f>+Sklop10[[#This Row],[cena/enota brez DDV v EUR]]*Sklop10[[#This Row],[Okvirna količina]]</f>
        <v>0</v>
      </c>
      <c r="T23" s="249">
        <f>+Sklop10[[#This Row],[Končna cena/enoto mere (EUR) z DDV]]*Sklop10[[#This Row],[Okvirna količina]]</f>
        <v>0</v>
      </c>
      <c r="U23" s="122"/>
    </row>
    <row r="24" spans="1:21" s="55" customFormat="1" ht="12">
      <c r="A24" s="77" t="s">
        <v>10</v>
      </c>
      <c r="B24" s="258" t="s">
        <v>436</v>
      </c>
      <c r="C24" s="136" t="s">
        <v>74</v>
      </c>
      <c r="D24" s="136" t="s">
        <v>0</v>
      </c>
      <c r="E24" s="123"/>
      <c r="F24" s="392">
        <v>125</v>
      </c>
      <c r="G24" s="181" t="s">
        <v>0</v>
      </c>
      <c r="H24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24" s="244" t="str">
        <f>IF(Sklop10[[#This Row],[ZAHTEVANA SHEMA KAKOVOSTI]]&lt;&gt;"",Sklop10[[#This Row],[Preračunana masa/volumen/kos na enoto kg]],"")</f>
        <v/>
      </c>
      <c r="J24" s="261"/>
      <c r="K24" s="254"/>
      <c r="L24" s="254"/>
      <c r="M24" s="262"/>
      <c r="N24" s="247"/>
      <c r="O24" s="116"/>
      <c r="P24" s="248"/>
      <c r="Q24" s="249">
        <f>+Sklop10[[#This Row],[cena/enota brez DDV v EUR]]*Sklop10[[#This Row],[Stopnja DDV (%)]]</f>
        <v>0</v>
      </c>
      <c r="R24" s="249">
        <f>+Sklop10[[#This Row],[cena/enota brez DDV v EUR]]+Sklop10[[#This Row],[Davek (EUR)]]</f>
        <v>0</v>
      </c>
      <c r="S24" s="249">
        <f>+Sklop10[[#This Row],[cena/enota brez DDV v EUR]]*Sklop10[[#This Row],[Okvirna količina]]</f>
        <v>0</v>
      </c>
      <c r="T24" s="249">
        <f>+Sklop10[[#This Row],[Končna cena/enoto mere (EUR) z DDV]]*Sklop10[[#This Row],[Okvirna količina]]</f>
        <v>0</v>
      </c>
      <c r="U24" s="122"/>
    </row>
    <row r="25" spans="1:21" s="55" customFormat="1" ht="12">
      <c r="A25" s="77" t="s">
        <v>11</v>
      </c>
      <c r="B25" s="258" t="s">
        <v>437</v>
      </c>
      <c r="C25" s="136" t="s">
        <v>74</v>
      </c>
      <c r="D25" s="136" t="s">
        <v>0</v>
      </c>
      <c r="E25" s="123"/>
      <c r="F25" s="392">
        <v>30</v>
      </c>
      <c r="G25" s="181" t="s">
        <v>0</v>
      </c>
      <c r="H25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244" t="str">
        <f>IF(Sklop10[[#This Row],[ZAHTEVANA SHEMA KAKOVOSTI]]&lt;&gt;"",Sklop10[[#This Row],[Preračunana masa/volumen/kos na enoto kg]],"")</f>
        <v/>
      </c>
      <c r="J25" s="261"/>
      <c r="K25" s="254"/>
      <c r="L25" s="254"/>
      <c r="M25" s="262"/>
      <c r="N25" s="247"/>
      <c r="O25" s="116"/>
      <c r="P25" s="248"/>
      <c r="Q25" s="249">
        <f>+Sklop10[[#This Row],[cena/enota brez DDV v EUR]]*Sklop10[[#This Row],[Stopnja DDV (%)]]</f>
        <v>0</v>
      </c>
      <c r="R25" s="249">
        <f>+Sklop10[[#This Row],[cena/enota brez DDV v EUR]]+Sklop10[[#This Row],[Davek (EUR)]]</f>
        <v>0</v>
      </c>
      <c r="S25" s="249">
        <f>+Sklop10[[#This Row],[cena/enota brez DDV v EUR]]*Sklop10[[#This Row],[Okvirna količina]]</f>
        <v>0</v>
      </c>
      <c r="T25" s="249">
        <f>+Sklop10[[#This Row],[Končna cena/enoto mere (EUR) z DDV]]*Sklop10[[#This Row],[Okvirna količina]]</f>
        <v>0</v>
      </c>
      <c r="U25" s="122"/>
    </row>
    <row r="26" spans="1:21" s="55" customFormat="1" ht="12">
      <c r="A26" s="77" t="s">
        <v>12</v>
      </c>
      <c r="B26" s="258" t="s">
        <v>438</v>
      </c>
      <c r="C26" s="136" t="s">
        <v>74</v>
      </c>
      <c r="D26" s="136" t="s">
        <v>0</v>
      </c>
      <c r="E26" s="123"/>
      <c r="F26" s="392">
        <v>15</v>
      </c>
      <c r="G26" s="181" t="s">
        <v>0</v>
      </c>
      <c r="H26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6" s="244" t="str">
        <f>IF(Sklop10[[#This Row],[ZAHTEVANA SHEMA KAKOVOSTI]]&lt;&gt;"",Sklop10[[#This Row],[Preračunana masa/volumen/kos na enoto kg]],"")</f>
        <v/>
      </c>
      <c r="J26" s="261"/>
      <c r="K26" s="254"/>
      <c r="L26" s="254"/>
      <c r="M26" s="262"/>
      <c r="N26" s="247"/>
      <c r="O26" s="116"/>
      <c r="P26" s="248"/>
      <c r="Q26" s="249">
        <f>+Sklop10[[#This Row],[cena/enota brez DDV v EUR]]*Sklop10[[#This Row],[Stopnja DDV (%)]]</f>
        <v>0</v>
      </c>
      <c r="R26" s="249">
        <f>+Sklop10[[#This Row],[cena/enota brez DDV v EUR]]+Sklop10[[#This Row],[Davek (EUR)]]</f>
        <v>0</v>
      </c>
      <c r="S26" s="249">
        <f>+Sklop10[[#This Row],[cena/enota brez DDV v EUR]]*Sklop10[[#This Row],[Okvirna količina]]</f>
        <v>0</v>
      </c>
      <c r="T26" s="249">
        <f>+Sklop10[[#This Row],[Končna cena/enoto mere (EUR) z DDV]]*Sklop10[[#This Row],[Okvirna količina]]</f>
        <v>0</v>
      </c>
      <c r="U26" s="122"/>
    </row>
    <row r="27" spans="1:21" s="55" customFormat="1" ht="24">
      <c r="A27" s="77" t="s">
        <v>13</v>
      </c>
      <c r="B27" s="258" t="s">
        <v>439</v>
      </c>
      <c r="C27" s="136" t="s">
        <v>74</v>
      </c>
      <c r="D27" s="136" t="s">
        <v>0</v>
      </c>
      <c r="E27" s="123"/>
      <c r="F27" s="392">
        <v>30</v>
      </c>
      <c r="G27" s="181" t="s">
        <v>0</v>
      </c>
      <c r="H27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7" s="244" t="str">
        <f>IF(Sklop10[[#This Row],[ZAHTEVANA SHEMA KAKOVOSTI]]&lt;&gt;"",Sklop10[[#This Row],[Preračunana masa/volumen/kos na enoto kg]],"")</f>
        <v/>
      </c>
      <c r="J27" s="261"/>
      <c r="K27" s="254"/>
      <c r="L27" s="254"/>
      <c r="M27" s="262"/>
      <c r="N27" s="247"/>
      <c r="O27" s="116"/>
      <c r="P27" s="248"/>
      <c r="Q27" s="249">
        <f>+Sklop10[[#This Row],[cena/enota brez DDV v EUR]]*Sklop10[[#This Row],[Stopnja DDV (%)]]</f>
        <v>0</v>
      </c>
      <c r="R27" s="249">
        <f>+Sklop10[[#This Row],[cena/enota brez DDV v EUR]]+Sklop10[[#This Row],[Davek (EUR)]]</f>
        <v>0</v>
      </c>
      <c r="S27" s="249">
        <f>+Sklop10[[#This Row],[cena/enota brez DDV v EUR]]*Sklop10[[#This Row],[Okvirna količina]]</f>
        <v>0</v>
      </c>
      <c r="T27" s="249">
        <f>+Sklop10[[#This Row],[Končna cena/enoto mere (EUR) z DDV]]*Sklop10[[#This Row],[Okvirna količina]]</f>
        <v>0</v>
      </c>
      <c r="U27" s="122"/>
    </row>
    <row r="28" spans="1:21" s="55" customFormat="1" ht="12">
      <c r="A28" s="77" t="s">
        <v>14</v>
      </c>
      <c r="B28" s="258" t="s">
        <v>440</v>
      </c>
      <c r="C28" s="136" t="s">
        <v>74</v>
      </c>
      <c r="D28" s="136" t="s">
        <v>0</v>
      </c>
      <c r="E28" s="123"/>
      <c r="F28" s="392">
        <v>50</v>
      </c>
      <c r="G28" s="181" t="s">
        <v>0</v>
      </c>
      <c r="H28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8" s="244" t="str">
        <f>IF(Sklop10[[#This Row],[ZAHTEVANA SHEMA KAKOVOSTI]]&lt;&gt;"",Sklop10[[#This Row],[Preračunana masa/volumen/kos na enoto kg]],"")</f>
        <v/>
      </c>
      <c r="J28" s="261"/>
      <c r="K28" s="254"/>
      <c r="L28" s="254"/>
      <c r="M28" s="262"/>
      <c r="N28" s="247"/>
      <c r="O28" s="116"/>
      <c r="P28" s="248"/>
      <c r="Q28" s="249">
        <f>+Sklop10[[#This Row],[cena/enota brez DDV v EUR]]*Sklop10[[#This Row],[Stopnja DDV (%)]]</f>
        <v>0</v>
      </c>
      <c r="R28" s="249">
        <f>+Sklop10[[#This Row],[cena/enota brez DDV v EUR]]+Sklop10[[#This Row],[Davek (EUR)]]</f>
        <v>0</v>
      </c>
      <c r="S28" s="249">
        <f>+Sklop10[[#This Row],[cena/enota brez DDV v EUR]]*Sklop10[[#This Row],[Okvirna količina]]</f>
        <v>0</v>
      </c>
      <c r="T28" s="249">
        <f>+Sklop10[[#This Row],[Končna cena/enoto mere (EUR) z DDV]]*Sklop10[[#This Row],[Okvirna količina]]</f>
        <v>0</v>
      </c>
      <c r="U28" s="122"/>
    </row>
    <row r="29" spans="1:21" s="55" customFormat="1" ht="24">
      <c r="A29" s="77" t="s">
        <v>15</v>
      </c>
      <c r="B29" s="258" t="s">
        <v>441</v>
      </c>
      <c r="C29" s="136" t="s">
        <v>74</v>
      </c>
      <c r="D29" s="136" t="s">
        <v>0</v>
      </c>
      <c r="E29" s="123"/>
      <c r="F29" s="244">
        <v>310</v>
      </c>
      <c r="G29" s="181" t="s">
        <v>0</v>
      </c>
      <c r="H29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310</v>
      </c>
      <c r="I29" s="244" t="str">
        <f>IF(Sklop10[[#This Row],[ZAHTEVANA SHEMA KAKOVOSTI]]&lt;&gt;"",Sklop10[[#This Row],[Preračunana masa/volumen/kos na enoto kg]],"")</f>
        <v/>
      </c>
      <c r="J29" s="261"/>
      <c r="K29" s="254"/>
      <c r="L29" s="254"/>
      <c r="M29" s="262"/>
      <c r="N29" s="247"/>
      <c r="O29" s="116"/>
      <c r="P29" s="248"/>
      <c r="Q29" s="249">
        <f>+Sklop10[[#This Row],[cena/enota brez DDV v EUR]]*Sklop10[[#This Row],[Stopnja DDV (%)]]</f>
        <v>0</v>
      </c>
      <c r="R29" s="249">
        <f>+Sklop10[[#This Row],[cena/enota brez DDV v EUR]]+Sklop10[[#This Row],[Davek (EUR)]]</f>
        <v>0</v>
      </c>
      <c r="S29" s="249">
        <f>+Sklop10[[#This Row],[cena/enota brez DDV v EUR]]*Sklop10[[#This Row],[Okvirna količina]]</f>
        <v>0</v>
      </c>
      <c r="T29" s="249">
        <f>+Sklop10[[#This Row],[Končna cena/enoto mere (EUR) z DDV]]*Sklop10[[#This Row],[Okvirna količina]]</f>
        <v>0</v>
      </c>
      <c r="U29" s="122"/>
    </row>
    <row r="30" spans="1:21" s="55" customFormat="1" ht="12">
      <c r="A30" s="77" t="s">
        <v>16</v>
      </c>
      <c r="B30" s="258" t="s">
        <v>442</v>
      </c>
      <c r="C30" s="136" t="s">
        <v>74</v>
      </c>
      <c r="D30" s="136" t="s">
        <v>0</v>
      </c>
      <c r="E30" s="123"/>
      <c r="F30" s="244">
        <v>10</v>
      </c>
      <c r="G30" s="181" t="s">
        <v>0</v>
      </c>
      <c r="H30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244" t="str">
        <f>IF(Sklop10[[#This Row],[ZAHTEVANA SHEMA KAKOVOSTI]]&lt;&gt;"",Sklop10[[#This Row],[Preračunana masa/volumen/kos na enoto kg]],"")</f>
        <v/>
      </c>
      <c r="J30" s="261"/>
      <c r="K30" s="254"/>
      <c r="L30" s="254"/>
      <c r="M30" s="262"/>
      <c r="N30" s="247"/>
      <c r="O30" s="116"/>
      <c r="P30" s="248"/>
      <c r="Q30" s="249">
        <f>+Sklop10[[#This Row],[cena/enota brez DDV v EUR]]*Sklop10[[#This Row],[Stopnja DDV (%)]]</f>
        <v>0</v>
      </c>
      <c r="R30" s="249">
        <f>+Sklop10[[#This Row],[cena/enota brez DDV v EUR]]+Sklop10[[#This Row],[Davek (EUR)]]</f>
        <v>0</v>
      </c>
      <c r="S30" s="249">
        <f>+Sklop10[[#This Row],[cena/enota brez DDV v EUR]]*Sklop10[[#This Row],[Okvirna količina]]</f>
        <v>0</v>
      </c>
      <c r="T30" s="249">
        <f>+Sklop10[[#This Row],[Končna cena/enoto mere (EUR) z DDV]]*Sklop10[[#This Row],[Okvirna količina]]</f>
        <v>0</v>
      </c>
      <c r="U30" s="122"/>
    </row>
    <row r="31" spans="1:21" s="55" customFormat="1" ht="12">
      <c r="A31" s="77" t="s">
        <v>17</v>
      </c>
      <c r="B31" s="258" t="s">
        <v>654</v>
      </c>
      <c r="C31" s="136" t="s">
        <v>74</v>
      </c>
      <c r="D31" s="136" t="s">
        <v>0</v>
      </c>
      <c r="E31" s="123"/>
      <c r="F31" s="244">
        <v>40</v>
      </c>
      <c r="G31" s="181" t="s">
        <v>0</v>
      </c>
      <c r="H31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1" s="244" t="str">
        <f>IF(Sklop10[[#This Row],[ZAHTEVANA SHEMA KAKOVOSTI]]&lt;&gt;"",Sklop10[[#This Row],[Preračunana masa/volumen/kos na enoto kg]],"")</f>
        <v/>
      </c>
      <c r="J31" s="261"/>
      <c r="K31" s="254"/>
      <c r="L31" s="254"/>
      <c r="M31" s="262"/>
      <c r="N31" s="247"/>
      <c r="O31" s="116"/>
      <c r="P31" s="248"/>
      <c r="Q31" s="249">
        <f>+Sklop10[[#This Row],[cena/enota brez DDV v EUR]]*Sklop10[[#This Row],[Stopnja DDV (%)]]</f>
        <v>0</v>
      </c>
      <c r="R31" s="249">
        <f>+Sklop10[[#This Row],[cena/enota brez DDV v EUR]]+Sklop10[[#This Row],[Davek (EUR)]]</f>
        <v>0</v>
      </c>
      <c r="S31" s="249">
        <f>+Sklop10[[#This Row],[cena/enota brez DDV v EUR]]*Sklop10[[#This Row],[Okvirna količina]]</f>
        <v>0</v>
      </c>
      <c r="T31" s="249">
        <f>+Sklop10[[#This Row],[Končna cena/enoto mere (EUR) z DDV]]*Sklop10[[#This Row],[Okvirna količina]]</f>
        <v>0</v>
      </c>
      <c r="U31" s="122"/>
    </row>
    <row r="32" spans="1:21" s="55" customFormat="1" ht="12">
      <c r="A32" s="77" t="s">
        <v>18</v>
      </c>
      <c r="B32" s="258" t="s">
        <v>653</v>
      </c>
      <c r="C32" s="136" t="s">
        <v>74</v>
      </c>
      <c r="D32" s="136" t="s">
        <v>0</v>
      </c>
      <c r="E32" s="123"/>
      <c r="F32" s="244">
        <v>20</v>
      </c>
      <c r="G32" s="181" t="s">
        <v>0</v>
      </c>
      <c r="H32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244" t="str">
        <f>IF(Sklop10[[#This Row],[ZAHTEVANA SHEMA KAKOVOSTI]]&lt;&gt;"",Sklop10[[#This Row],[Preračunana masa/volumen/kos na enoto kg]],"")</f>
        <v/>
      </c>
      <c r="J32" s="261"/>
      <c r="K32" s="254"/>
      <c r="L32" s="254"/>
      <c r="M32" s="262"/>
      <c r="N32" s="247"/>
      <c r="O32" s="116"/>
      <c r="P32" s="248"/>
      <c r="Q32" s="249">
        <f>+Sklop10[[#This Row],[cena/enota brez DDV v EUR]]*Sklop10[[#This Row],[Stopnja DDV (%)]]</f>
        <v>0</v>
      </c>
      <c r="R32" s="249">
        <f>+Sklop10[[#This Row],[cena/enota brez DDV v EUR]]+Sklop10[[#This Row],[Davek (EUR)]]</f>
        <v>0</v>
      </c>
      <c r="S32" s="249">
        <f>+Sklop10[[#This Row],[cena/enota brez DDV v EUR]]*Sklop10[[#This Row],[Okvirna količina]]</f>
        <v>0</v>
      </c>
      <c r="T32" s="249">
        <f>+Sklop10[[#This Row],[Končna cena/enoto mere (EUR) z DDV]]*Sklop10[[#This Row],[Okvirna količina]]</f>
        <v>0</v>
      </c>
      <c r="U32" s="122"/>
    </row>
    <row r="33" spans="1:22" s="55" customFormat="1" ht="12">
      <c r="A33" s="77" t="s">
        <v>19</v>
      </c>
      <c r="B33" s="258" t="s">
        <v>652</v>
      </c>
      <c r="C33" s="136" t="s">
        <v>74</v>
      </c>
      <c r="D33" s="136" t="s">
        <v>0</v>
      </c>
      <c r="E33" s="123"/>
      <c r="F33" s="244">
        <v>50</v>
      </c>
      <c r="G33" s="181" t="s">
        <v>0</v>
      </c>
      <c r="H33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3" s="244" t="str">
        <f>IF(Sklop10[[#This Row],[ZAHTEVANA SHEMA KAKOVOSTI]]&lt;&gt;"",Sklop10[[#This Row],[Preračunana masa/volumen/kos na enoto kg]],"")</f>
        <v/>
      </c>
      <c r="J33" s="261"/>
      <c r="K33" s="254"/>
      <c r="L33" s="254"/>
      <c r="M33" s="262"/>
      <c r="N33" s="247"/>
      <c r="O33" s="116"/>
      <c r="P33" s="248"/>
      <c r="Q33" s="249">
        <f>+Sklop10[[#This Row],[cena/enota brez DDV v EUR]]*Sklop10[[#This Row],[Stopnja DDV (%)]]</f>
        <v>0</v>
      </c>
      <c r="R33" s="249">
        <f>+Sklop10[[#This Row],[cena/enota brez DDV v EUR]]+Sklop10[[#This Row],[Davek (EUR)]]</f>
        <v>0</v>
      </c>
      <c r="S33" s="249">
        <f>+Sklop10[[#This Row],[cena/enota brez DDV v EUR]]*Sklop10[[#This Row],[Okvirna količina]]</f>
        <v>0</v>
      </c>
      <c r="T33" s="249">
        <f>+Sklop10[[#This Row],[Končna cena/enoto mere (EUR) z DDV]]*Sklop10[[#This Row],[Okvirna količina]]</f>
        <v>0</v>
      </c>
      <c r="U33" s="122"/>
    </row>
    <row r="34" spans="1:22" s="55" customFormat="1" ht="12">
      <c r="A34" s="77" t="s">
        <v>20</v>
      </c>
      <c r="B34" s="258" t="s">
        <v>651</v>
      </c>
      <c r="C34" s="136" t="s">
        <v>74</v>
      </c>
      <c r="D34" s="136" t="s">
        <v>0</v>
      </c>
      <c r="E34" s="123"/>
      <c r="F34" s="244">
        <v>10</v>
      </c>
      <c r="G34" s="181" t="s">
        <v>0</v>
      </c>
      <c r="H34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244" t="str">
        <f>IF(Sklop10[[#This Row],[ZAHTEVANA SHEMA KAKOVOSTI]]&lt;&gt;"",Sklop10[[#This Row],[Preračunana masa/volumen/kos na enoto kg]],"")</f>
        <v/>
      </c>
      <c r="J34" s="261"/>
      <c r="K34" s="254"/>
      <c r="L34" s="254"/>
      <c r="M34" s="262"/>
      <c r="N34" s="247"/>
      <c r="O34" s="116"/>
      <c r="P34" s="248"/>
      <c r="Q34" s="249">
        <f>+Sklop10[[#This Row],[cena/enota brez DDV v EUR]]*Sklop10[[#This Row],[Stopnja DDV (%)]]</f>
        <v>0</v>
      </c>
      <c r="R34" s="249">
        <f>+Sklop10[[#This Row],[cena/enota brez DDV v EUR]]+Sklop10[[#This Row],[Davek (EUR)]]</f>
        <v>0</v>
      </c>
      <c r="S34" s="249">
        <f>+Sklop10[[#This Row],[cena/enota brez DDV v EUR]]*Sklop10[[#This Row],[Okvirna količina]]</f>
        <v>0</v>
      </c>
      <c r="T34" s="249">
        <f>+Sklop10[[#This Row],[Končna cena/enoto mere (EUR) z DDV]]*Sklop10[[#This Row],[Okvirna količina]]</f>
        <v>0</v>
      </c>
      <c r="U34" s="122"/>
    </row>
    <row r="35" spans="1:22" s="55" customFormat="1" ht="12">
      <c r="A35" s="77" t="s">
        <v>21</v>
      </c>
      <c r="B35" s="258" t="s">
        <v>650</v>
      </c>
      <c r="C35" s="136" t="s">
        <v>74</v>
      </c>
      <c r="D35" s="136" t="s">
        <v>0</v>
      </c>
      <c r="E35" s="123"/>
      <c r="F35" s="244">
        <v>60</v>
      </c>
      <c r="G35" s="181" t="s">
        <v>0</v>
      </c>
      <c r="H35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5" s="244" t="str">
        <f>IF(Sklop10[[#This Row],[ZAHTEVANA SHEMA KAKOVOSTI]]&lt;&gt;"",Sklop10[[#This Row],[Preračunana masa/volumen/kos na enoto kg]],"")</f>
        <v/>
      </c>
      <c r="J35" s="261"/>
      <c r="K35" s="254"/>
      <c r="L35" s="254"/>
      <c r="M35" s="262"/>
      <c r="N35" s="247"/>
      <c r="O35" s="116"/>
      <c r="P35" s="248"/>
      <c r="Q35" s="249">
        <f>+Sklop10[[#This Row],[cena/enota brez DDV v EUR]]*Sklop10[[#This Row],[Stopnja DDV (%)]]</f>
        <v>0</v>
      </c>
      <c r="R35" s="249">
        <f>+Sklop10[[#This Row],[cena/enota brez DDV v EUR]]+Sklop10[[#This Row],[Davek (EUR)]]</f>
        <v>0</v>
      </c>
      <c r="S35" s="249">
        <f>+Sklop10[[#This Row],[cena/enota brez DDV v EUR]]*Sklop10[[#This Row],[Okvirna količina]]</f>
        <v>0</v>
      </c>
      <c r="T35" s="249">
        <f>+Sklop10[[#This Row],[Končna cena/enoto mere (EUR) z DDV]]*Sklop10[[#This Row],[Okvirna količina]]</f>
        <v>0</v>
      </c>
      <c r="U35" s="122"/>
    </row>
    <row r="36" spans="1:22" s="55" customFormat="1" ht="12">
      <c r="A36" s="77" t="s">
        <v>22</v>
      </c>
      <c r="B36" s="258" t="s">
        <v>443</v>
      </c>
      <c r="C36" s="136" t="s">
        <v>74</v>
      </c>
      <c r="D36" s="136" t="s">
        <v>0</v>
      </c>
      <c r="E36" s="123"/>
      <c r="F36" s="244">
        <v>140</v>
      </c>
      <c r="G36" s="181" t="s">
        <v>0</v>
      </c>
      <c r="H36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36" s="244" t="str">
        <f>IF(Sklop10[[#This Row],[ZAHTEVANA SHEMA KAKOVOSTI]]&lt;&gt;"",Sklop10[[#This Row],[Preračunana masa/volumen/kos na enoto kg]],"")</f>
        <v/>
      </c>
      <c r="J36" s="261"/>
      <c r="K36" s="254"/>
      <c r="L36" s="254"/>
      <c r="M36" s="262"/>
      <c r="N36" s="247"/>
      <c r="O36" s="116"/>
      <c r="P36" s="248"/>
      <c r="Q36" s="249">
        <f>+Sklop10[[#This Row],[cena/enota brez DDV v EUR]]*Sklop10[[#This Row],[Stopnja DDV (%)]]</f>
        <v>0</v>
      </c>
      <c r="R36" s="249">
        <f>+Sklop10[[#This Row],[cena/enota brez DDV v EUR]]+Sklop10[[#This Row],[Davek (EUR)]]</f>
        <v>0</v>
      </c>
      <c r="S36" s="249">
        <f>+Sklop10[[#This Row],[cena/enota brez DDV v EUR]]*Sklop10[[#This Row],[Okvirna količina]]</f>
        <v>0</v>
      </c>
      <c r="T36" s="249">
        <f>+Sklop10[[#This Row],[Končna cena/enoto mere (EUR) z DDV]]*Sklop10[[#This Row],[Okvirna količina]]</f>
        <v>0</v>
      </c>
      <c r="U36" s="122"/>
    </row>
    <row r="37" spans="1:22" s="55" customFormat="1" ht="12">
      <c r="A37" s="77" t="s">
        <v>23</v>
      </c>
      <c r="B37" s="258" t="s">
        <v>444</v>
      </c>
      <c r="C37" s="136" t="s">
        <v>74</v>
      </c>
      <c r="D37" s="136" t="s">
        <v>0</v>
      </c>
      <c r="E37" s="123"/>
      <c r="F37" s="244">
        <v>100</v>
      </c>
      <c r="G37" s="181" t="s">
        <v>0</v>
      </c>
      <c r="H37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7" s="244" t="str">
        <f>IF(Sklop10[[#This Row],[ZAHTEVANA SHEMA KAKOVOSTI]]&lt;&gt;"",Sklop10[[#This Row],[Preračunana masa/volumen/kos na enoto kg]],"")</f>
        <v/>
      </c>
      <c r="J37" s="261"/>
      <c r="K37" s="254"/>
      <c r="L37" s="254"/>
      <c r="M37" s="262"/>
      <c r="N37" s="247"/>
      <c r="O37" s="116"/>
      <c r="P37" s="248"/>
      <c r="Q37" s="249">
        <f>+Sklop10[[#This Row],[cena/enota brez DDV v EUR]]*Sklop10[[#This Row],[Stopnja DDV (%)]]</f>
        <v>0</v>
      </c>
      <c r="R37" s="249">
        <f>+Sklop10[[#This Row],[cena/enota brez DDV v EUR]]+Sklop10[[#This Row],[Davek (EUR)]]</f>
        <v>0</v>
      </c>
      <c r="S37" s="249">
        <f>+Sklop10[[#This Row],[cena/enota brez DDV v EUR]]*Sklop10[[#This Row],[Okvirna količina]]</f>
        <v>0</v>
      </c>
      <c r="T37" s="249">
        <f>+Sklop10[[#This Row],[Končna cena/enoto mere (EUR) z DDV]]*Sklop10[[#This Row],[Okvirna količina]]</f>
        <v>0</v>
      </c>
      <c r="U37" s="122"/>
    </row>
    <row r="38" spans="1:22" s="55" customFormat="1" ht="12">
      <c r="A38" s="77" t="s">
        <v>24</v>
      </c>
      <c r="B38" s="258" t="s">
        <v>445</v>
      </c>
      <c r="C38" s="136" t="s">
        <v>74</v>
      </c>
      <c r="D38" s="136" t="s">
        <v>0</v>
      </c>
      <c r="E38" s="123"/>
      <c r="F38" s="244">
        <v>5</v>
      </c>
      <c r="G38" s="181" t="s">
        <v>0</v>
      </c>
      <c r="H38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8" s="244" t="str">
        <f>IF(Sklop10[[#This Row],[ZAHTEVANA SHEMA KAKOVOSTI]]&lt;&gt;"",Sklop10[[#This Row],[Preračunana masa/volumen/kos na enoto kg]],"")</f>
        <v/>
      </c>
      <c r="J38" s="261"/>
      <c r="K38" s="254"/>
      <c r="L38" s="254"/>
      <c r="M38" s="262"/>
      <c r="N38" s="247"/>
      <c r="O38" s="116"/>
      <c r="P38" s="248"/>
      <c r="Q38" s="249">
        <f>+Sklop10[[#This Row],[cena/enota brez DDV v EUR]]*Sklop10[[#This Row],[Stopnja DDV (%)]]</f>
        <v>0</v>
      </c>
      <c r="R38" s="249">
        <f>+Sklop10[[#This Row],[cena/enota brez DDV v EUR]]+Sklop10[[#This Row],[Davek (EUR)]]</f>
        <v>0</v>
      </c>
      <c r="S38" s="249">
        <f>+Sklop10[[#This Row],[cena/enota brez DDV v EUR]]*Sklop10[[#This Row],[Okvirna količina]]</f>
        <v>0</v>
      </c>
      <c r="T38" s="249">
        <f>+Sklop10[[#This Row],[Končna cena/enoto mere (EUR) z DDV]]*Sklop10[[#This Row],[Okvirna količina]]</f>
        <v>0</v>
      </c>
      <c r="U38" s="122"/>
    </row>
    <row r="39" spans="1:22" s="55" customFormat="1" ht="12">
      <c r="A39" s="77" t="s">
        <v>25</v>
      </c>
      <c r="B39" s="258" t="s">
        <v>446</v>
      </c>
      <c r="C39" s="136" t="s">
        <v>74</v>
      </c>
      <c r="D39" s="136" t="s">
        <v>0</v>
      </c>
      <c r="E39" s="123"/>
      <c r="F39" s="244">
        <v>5</v>
      </c>
      <c r="G39" s="181" t="s">
        <v>0</v>
      </c>
      <c r="H39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9" s="244" t="str">
        <f>IF(Sklop10[[#This Row],[ZAHTEVANA SHEMA KAKOVOSTI]]&lt;&gt;"",Sklop10[[#This Row],[Preračunana masa/volumen/kos na enoto kg]],"")</f>
        <v/>
      </c>
      <c r="J39" s="261"/>
      <c r="K39" s="254"/>
      <c r="L39" s="254"/>
      <c r="M39" s="262"/>
      <c r="N39" s="247"/>
      <c r="O39" s="116"/>
      <c r="P39" s="248"/>
      <c r="Q39" s="249">
        <f>+Sklop10[[#This Row],[cena/enota brez DDV v EUR]]*Sklop10[[#This Row],[Stopnja DDV (%)]]</f>
        <v>0</v>
      </c>
      <c r="R39" s="249">
        <f>+Sklop10[[#This Row],[cena/enota brez DDV v EUR]]+Sklop10[[#This Row],[Davek (EUR)]]</f>
        <v>0</v>
      </c>
      <c r="S39" s="249">
        <f>+Sklop10[[#This Row],[cena/enota brez DDV v EUR]]*Sklop10[[#This Row],[Okvirna količina]]</f>
        <v>0</v>
      </c>
      <c r="T39" s="249">
        <f>+Sklop10[[#This Row],[Končna cena/enoto mere (EUR) z DDV]]*Sklop10[[#This Row],[Okvirna količina]]</f>
        <v>0</v>
      </c>
      <c r="U39" s="122"/>
    </row>
    <row r="40" spans="1:22" s="55" customFormat="1" ht="12">
      <c r="A40" s="77" t="s">
        <v>26</v>
      </c>
      <c r="B40" s="310" t="s">
        <v>649</v>
      </c>
      <c r="C40" s="136" t="s">
        <v>74</v>
      </c>
      <c r="D40" s="136" t="s">
        <v>0</v>
      </c>
      <c r="E40" s="123"/>
      <c r="F40" s="311">
        <v>12.5</v>
      </c>
      <c r="G40" s="181" t="s">
        <v>0</v>
      </c>
      <c r="H40" s="24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40" s="311" t="str">
        <f>IF(Sklop10[[#This Row],[ZAHTEVANA SHEMA KAKOVOSTI]]&lt;&gt;"",Sklop10[[#This Row],[Preračunana masa/volumen/kos na enoto kg]],"")</f>
        <v/>
      </c>
      <c r="J40" s="328"/>
      <c r="K40" s="329"/>
      <c r="L40" s="329"/>
      <c r="M40" s="324"/>
      <c r="N40" s="314"/>
      <c r="O40" s="116"/>
      <c r="P40" s="317"/>
      <c r="Q40" s="315">
        <f>+Sklop10[[#This Row],[cena/enota brez DDV v EUR]]*Sklop10[[#This Row],[Stopnja DDV (%)]]</f>
        <v>0</v>
      </c>
      <c r="R40" s="315">
        <f>+Sklop10[[#This Row],[cena/enota brez DDV v EUR]]+Sklop10[[#This Row],[Davek (EUR)]]</f>
        <v>0</v>
      </c>
      <c r="S40" s="315">
        <f>+Sklop10[[#This Row],[cena/enota brez DDV v EUR]]*Sklop10[[#This Row],[Okvirna količina]]</f>
        <v>0</v>
      </c>
      <c r="T40" s="315">
        <f>+Sklop10[[#This Row],[Končna cena/enoto mere (EUR) z DDV]]*Sklop10[[#This Row],[Okvirna količina]]</f>
        <v>0</v>
      </c>
      <c r="U40" s="257"/>
    </row>
    <row r="41" spans="1:22">
      <c r="A41" s="487" t="s">
        <v>95</v>
      </c>
      <c r="B41" s="488"/>
      <c r="C41" s="490"/>
      <c r="D41" s="490"/>
      <c r="E41" s="491"/>
      <c r="F41" s="492"/>
      <c r="G41" s="493"/>
      <c r="H41" s="494">
        <f>SUBTOTAL(109,Sklop10[Preračunana masa/volumen/kos na enoto kg])</f>
        <v>2477.5</v>
      </c>
      <c r="I41" s="494">
        <f>SUBTOTAL(109,Sklop10[Živila iz shem kakovosti (kg)])</f>
        <v>0</v>
      </c>
      <c r="J41" s="492"/>
      <c r="K41" s="495"/>
      <c r="L41" s="495"/>
      <c r="M41" s="496"/>
      <c r="N41" s="497"/>
      <c r="O41" s="497"/>
      <c r="P41" s="497"/>
      <c r="Q41" s="498"/>
      <c r="R41" s="492"/>
      <c r="S41" s="498">
        <f>SUBTOTAL(109,Sklop10[Vrednost za okvirno količino (EUR) brez DDV])</f>
        <v>0</v>
      </c>
      <c r="T41" s="498">
        <f>SUBTOTAL(109,Sklop10[Vrednost za okvirno količino (EUR) z DDV])</f>
        <v>0</v>
      </c>
      <c r="U41" s="499">
        <f>SUBTOTAL(103,Sklop10[Shema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91</v>
      </c>
      <c r="B43" s="16"/>
      <c r="C43" s="28"/>
      <c r="D43" s="28"/>
      <c r="E43" s="91"/>
      <c r="Q43" s="48"/>
      <c r="R43" s="48"/>
      <c r="S43" s="48"/>
      <c r="T43" s="48"/>
    </row>
    <row r="44" spans="1:22">
      <c r="A44" s="11" t="s">
        <v>93</v>
      </c>
      <c r="B44" s="16"/>
      <c r="C44" s="28"/>
      <c r="D44" s="28"/>
      <c r="E44" s="91"/>
    </row>
    <row r="45" spans="1:22">
      <c r="A45" s="86" t="s">
        <v>136</v>
      </c>
      <c r="F45" s="67"/>
      <c r="G45" s="67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 ht="12.75" customHeight="1">
      <c r="A46" s="98" t="s">
        <v>130</v>
      </c>
      <c r="B46" s="27"/>
      <c r="F46" s="67"/>
      <c r="G46" s="67"/>
      <c r="H46" s="29"/>
      <c r="I46" s="29"/>
      <c r="J46" s="29"/>
      <c r="K46" s="29"/>
      <c r="L46" s="54"/>
      <c r="M46" s="99"/>
      <c r="N46" s="99"/>
      <c r="O46" s="99"/>
      <c r="P46" s="99"/>
      <c r="Q46" s="99"/>
      <c r="R46" s="99"/>
      <c r="S46" s="99"/>
      <c r="T46" s="99"/>
      <c r="U46" s="99"/>
      <c r="V46" s="99"/>
    </row>
    <row r="47" spans="1:22" ht="12.75" customHeight="1">
      <c r="A47" s="593" t="s">
        <v>138</v>
      </c>
      <c r="B47" s="593"/>
      <c r="C47" s="593"/>
      <c r="D47" s="593"/>
      <c r="E47" s="593"/>
      <c r="F47" s="593"/>
      <c r="G47" s="593"/>
      <c r="H47" s="593"/>
      <c r="I47" s="593"/>
      <c r="J47" s="593"/>
      <c r="K47" s="593"/>
      <c r="L47" s="593"/>
      <c r="M47" s="99"/>
      <c r="N47" s="99"/>
      <c r="O47" s="99"/>
      <c r="P47" s="99"/>
      <c r="Q47" s="99"/>
      <c r="R47" s="99"/>
      <c r="S47" s="99"/>
      <c r="T47" s="99"/>
      <c r="U47" s="99"/>
      <c r="V47" s="99"/>
    </row>
    <row r="48" spans="1:22" ht="12.75" customHeigh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99"/>
      <c r="N48" s="99"/>
      <c r="O48" s="99"/>
      <c r="P48" s="99"/>
      <c r="Q48" s="99"/>
      <c r="R48" s="99"/>
      <c r="S48" s="99"/>
      <c r="T48" s="99"/>
      <c r="U48" s="99"/>
      <c r="V48" s="99"/>
    </row>
    <row r="49" spans="1:21">
      <c r="A49" s="86" t="s">
        <v>37</v>
      </c>
      <c r="F49" s="67"/>
      <c r="G49" s="67" t="s">
        <v>38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39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91"/>
    </row>
    <row r="52" spans="1:21">
      <c r="B52" s="16"/>
      <c r="C52" s="28"/>
      <c r="D52" s="28"/>
      <c r="E52" s="91"/>
    </row>
    <row r="53" spans="1:21">
      <c r="B53" s="16"/>
      <c r="C53" s="28"/>
      <c r="D53" s="28"/>
      <c r="E53" s="91"/>
    </row>
    <row r="54" spans="1:21">
      <c r="B54" s="16"/>
      <c r="C54" s="28"/>
      <c r="D54" s="28"/>
      <c r="E54" s="91"/>
    </row>
    <row r="55" spans="1:21">
      <c r="B55" s="16"/>
      <c r="C55" s="28"/>
      <c r="D55" s="28"/>
      <c r="E55" s="91"/>
    </row>
    <row r="56" spans="1:21">
      <c r="B56" s="16"/>
      <c r="C56" s="28"/>
      <c r="D56" s="28"/>
      <c r="E56" s="91"/>
    </row>
    <row r="57" spans="1:21">
      <c r="B57" s="16"/>
      <c r="C57" s="28"/>
      <c r="D57" s="28"/>
      <c r="E57" s="91"/>
    </row>
    <row r="58" spans="1:21">
      <c r="B58" s="16"/>
      <c r="C58" s="28"/>
      <c r="D58" s="28"/>
      <c r="E58" s="91"/>
    </row>
    <row r="59" spans="1:21">
      <c r="B59" s="16"/>
      <c r="C59" s="28"/>
      <c r="D59" s="28"/>
      <c r="E59" s="91"/>
    </row>
    <row r="60" spans="1:21">
      <c r="B60" s="16"/>
      <c r="C60" s="28"/>
      <c r="D60" s="28"/>
      <c r="E60" s="91"/>
    </row>
    <row r="61" spans="1:21">
      <c r="B61" s="16"/>
      <c r="C61" s="28"/>
      <c r="D61" s="28"/>
      <c r="E61" s="91"/>
    </row>
    <row r="62" spans="1:21">
      <c r="B62" s="16"/>
      <c r="C62" s="28"/>
      <c r="D62" s="28"/>
      <c r="E62" s="91"/>
    </row>
    <row r="63" spans="1:21">
      <c r="B63" s="16"/>
      <c r="C63" s="28"/>
      <c r="D63" s="28"/>
      <c r="E63" s="91"/>
    </row>
    <row r="64" spans="1:21">
      <c r="B64" s="16"/>
      <c r="C64" s="28"/>
      <c r="D64" s="28"/>
      <c r="E64" s="9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</sheetData>
  <sheetProtection insertRows="0" deleteRows="0"/>
  <protectedRanges>
    <protectedRange sqref="J49:P1048576 U49:U1048576 U1:U45 J1:P45" name="Obseg1"/>
    <protectedRange sqref="U46:U48 M46:P48" name="Obseg1_1_1_1_1"/>
    <protectedRange sqref="J46:L46" name="Obseg1_3_1_2"/>
    <protectedRange sqref="J47:L48" name="Obseg1_3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4"/>
  <sheetViews>
    <sheetView topLeftCell="A20" zoomScaleNormal="100" zoomScaleSheetLayoutView="100" workbookViewId="0">
      <selection activeCell="Y37" sqref="Y37"/>
    </sheetView>
  </sheetViews>
  <sheetFormatPr defaultColWidth="8.85546875" defaultRowHeight="12.75"/>
  <cols>
    <col min="1" max="1" width="3.5703125" style="11" customWidth="1"/>
    <col min="2" max="2" width="32.7109375" style="17" customWidth="1"/>
    <col min="3" max="3" width="10.7109375" style="27" customWidth="1"/>
    <col min="4" max="4" width="10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pred_rekapitulacija'!B24</f>
        <v>SADNI SOKOVI IN SIRUPI, SADNE REZINE, VODA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24">
      <c r="A16" s="77" t="s">
        <v>1</v>
      </c>
      <c r="B16" s="222" t="s">
        <v>590</v>
      </c>
      <c r="C16" s="75">
        <v>1</v>
      </c>
      <c r="D16" s="230" t="s">
        <v>40</v>
      </c>
      <c r="E16" s="227"/>
      <c r="F16" s="228">
        <v>25</v>
      </c>
      <c r="G16" s="94" t="s">
        <v>212</v>
      </c>
      <c r="H16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6" s="218" t="str">
        <f>IF(Sklop11[[#This Row],[ZAHTEVANA SHEMA KAKOVOSTI]]&lt;&gt;"",Sklop11[[#This Row],[Preračunana masa/volumen/kos na enoto kg]],"")</f>
        <v/>
      </c>
      <c r="J16" s="219"/>
      <c r="K16" s="220"/>
      <c r="L16" s="220"/>
      <c r="M16" s="224"/>
      <c r="N16" s="225"/>
      <c r="O16" s="225"/>
      <c r="P16" s="226"/>
      <c r="Q16" s="221">
        <f>+Sklop11[[#This Row],[cena/enota brez DDV v EUR]]*Sklop11[[#This Row],[Stopnja DDV (%)]]</f>
        <v>0</v>
      </c>
      <c r="R16" s="221">
        <f>+Sklop11[[#This Row],[cena/enota brez DDV v EUR]]+Sklop11[[#This Row],[Davek (EUR)]]</f>
        <v>0</v>
      </c>
      <c r="S16" s="221">
        <f>+Sklop11[[#This Row],[cena/enota brez DDV v EUR]]*Sklop11[[#This Row],[Okvirna količina]]</f>
        <v>0</v>
      </c>
      <c r="T16" s="221">
        <f>+Sklop11[[#This Row],[Končna cena/enoto mere (EUR) z DDV]]*Sklop11[[#This Row],[Okvirna količina]]</f>
        <v>0</v>
      </c>
      <c r="U16" s="229"/>
    </row>
    <row r="17" spans="1:21" s="55" customFormat="1" ht="24">
      <c r="A17" s="77" t="s">
        <v>3</v>
      </c>
      <c r="B17" s="222" t="s">
        <v>882</v>
      </c>
      <c r="C17" s="75">
        <v>0.2</v>
      </c>
      <c r="D17" s="230" t="s">
        <v>40</v>
      </c>
      <c r="E17" s="227"/>
      <c r="F17" s="228">
        <v>1500</v>
      </c>
      <c r="G17" s="94" t="s">
        <v>212</v>
      </c>
      <c r="H17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7" s="218" t="str">
        <f>IF(Sklop11[[#This Row],[ZAHTEVANA SHEMA KAKOVOSTI]]&lt;&gt;"",Sklop11[[#This Row],[Preračunana masa/volumen/kos na enoto kg]],"")</f>
        <v/>
      </c>
      <c r="J17" s="219"/>
      <c r="K17" s="220"/>
      <c r="L17" s="220"/>
      <c r="M17" s="224"/>
      <c r="N17" s="225"/>
      <c r="O17" s="225"/>
      <c r="P17" s="226"/>
      <c r="Q17" s="221">
        <f>+Sklop11[[#This Row],[cena/enota brez DDV v EUR]]*Sklop11[[#This Row],[Stopnja DDV (%)]]</f>
        <v>0</v>
      </c>
      <c r="R17" s="221">
        <f>+Sklop11[[#This Row],[cena/enota brez DDV v EUR]]+Sklop11[[#This Row],[Davek (EUR)]]</f>
        <v>0</v>
      </c>
      <c r="S17" s="221">
        <f>+Sklop11[[#This Row],[cena/enota brez DDV v EUR]]*Sklop11[[#This Row],[Okvirna količina]]</f>
        <v>0</v>
      </c>
      <c r="T17" s="221">
        <f>+Sklop11[[#This Row],[Končna cena/enoto mere (EUR) z DDV]]*Sklop11[[#This Row],[Okvirna količina]]</f>
        <v>0</v>
      </c>
      <c r="U17" s="229"/>
    </row>
    <row r="18" spans="1:21" s="55" customFormat="1" ht="24">
      <c r="A18" s="77" t="s">
        <v>4</v>
      </c>
      <c r="B18" s="222" t="s">
        <v>591</v>
      </c>
      <c r="C18" s="75">
        <v>0.2</v>
      </c>
      <c r="D18" s="230" t="s">
        <v>40</v>
      </c>
      <c r="E18" s="227"/>
      <c r="F18" s="228">
        <v>350</v>
      </c>
      <c r="G18" s="94" t="s">
        <v>212</v>
      </c>
      <c r="H18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8" s="218" t="str">
        <f>IF(Sklop11[[#This Row],[ZAHTEVANA SHEMA KAKOVOSTI]]&lt;&gt;"",Sklop11[[#This Row],[Preračunana masa/volumen/kos na enoto kg]],"")</f>
        <v/>
      </c>
      <c r="J18" s="219"/>
      <c r="K18" s="220"/>
      <c r="L18" s="220"/>
      <c r="M18" s="224"/>
      <c r="N18" s="225"/>
      <c r="O18" s="225"/>
      <c r="P18" s="226"/>
      <c r="Q18" s="221">
        <f>+Sklop11[[#This Row],[cena/enota brez DDV v EUR]]*Sklop11[[#This Row],[Stopnja DDV (%)]]</f>
        <v>0</v>
      </c>
      <c r="R18" s="221">
        <f>+Sklop11[[#This Row],[cena/enota brez DDV v EUR]]+Sklop11[[#This Row],[Davek (EUR)]]</f>
        <v>0</v>
      </c>
      <c r="S18" s="221">
        <f>+Sklop11[[#This Row],[cena/enota brez DDV v EUR]]*Sklop11[[#This Row],[Okvirna količina]]</f>
        <v>0</v>
      </c>
      <c r="T18" s="221">
        <f>+Sklop11[[#This Row],[Končna cena/enoto mere (EUR) z DDV]]*Sklop11[[#This Row],[Okvirna količina]]</f>
        <v>0</v>
      </c>
      <c r="U18" s="229"/>
    </row>
    <row r="19" spans="1:21" s="55" customFormat="1" ht="24">
      <c r="A19" s="77" t="s">
        <v>5</v>
      </c>
      <c r="B19" s="222" t="s">
        <v>592</v>
      </c>
      <c r="C19" s="75">
        <v>0.2</v>
      </c>
      <c r="D19" s="230" t="s">
        <v>40</v>
      </c>
      <c r="E19" s="227"/>
      <c r="F19" s="228">
        <v>2250</v>
      </c>
      <c r="G19" s="94" t="s">
        <v>212</v>
      </c>
      <c r="H19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19" s="218" t="str">
        <f>IF(Sklop11[[#This Row],[ZAHTEVANA SHEMA KAKOVOSTI]]&lt;&gt;"",Sklop11[[#This Row],[Preračunana masa/volumen/kos na enoto kg]],"")</f>
        <v/>
      </c>
      <c r="J19" s="219"/>
      <c r="K19" s="220"/>
      <c r="L19" s="220"/>
      <c r="M19" s="224"/>
      <c r="N19" s="225"/>
      <c r="O19" s="225"/>
      <c r="P19" s="226"/>
      <c r="Q19" s="221">
        <f>+Sklop11[[#This Row],[cena/enota brez DDV v EUR]]*Sklop11[[#This Row],[Stopnja DDV (%)]]</f>
        <v>0</v>
      </c>
      <c r="R19" s="221">
        <f>+Sklop11[[#This Row],[cena/enota brez DDV v EUR]]+Sklop11[[#This Row],[Davek (EUR)]]</f>
        <v>0</v>
      </c>
      <c r="S19" s="221">
        <f>+Sklop11[[#This Row],[cena/enota brez DDV v EUR]]*Sklop11[[#This Row],[Okvirna količina]]</f>
        <v>0</v>
      </c>
      <c r="T19" s="221">
        <f>+Sklop11[[#This Row],[Končna cena/enoto mere (EUR) z DDV]]*Sklop11[[#This Row],[Okvirna količina]]</f>
        <v>0</v>
      </c>
      <c r="U19" s="229"/>
    </row>
    <row r="20" spans="1:21" s="55" customFormat="1" ht="36">
      <c r="A20" s="77" t="s">
        <v>6</v>
      </c>
      <c r="B20" s="222" t="s">
        <v>932</v>
      </c>
      <c r="C20" s="75">
        <v>0.2</v>
      </c>
      <c r="D20" s="230" t="s">
        <v>40</v>
      </c>
      <c r="E20" s="227"/>
      <c r="F20" s="228">
        <v>1860</v>
      </c>
      <c r="G20" s="94" t="s">
        <v>212</v>
      </c>
      <c r="H20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372</v>
      </c>
      <c r="I20" s="218" t="str">
        <f>IF(Sklop11[[#This Row],[ZAHTEVANA SHEMA KAKOVOSTI]]&lt;&gt;"",Sklop11[[#This Row],[Preračunana masa/volumen/kos na enoto kg]],"")</f>
        <v/>
      </c>
      <c r="J20" s="219"/>
      <c r="K20" s="220"/>
      <c r="L20" s="220"/>
      <c r="M20" s="224"/>
      <c r="N20" s="225"/>
      <c r="O20" s="225"/>
      <c r="P20" s="226"/>
      <c r="Q20" s="221">
        <f>+Sklop11[[#This Row],[cena/enota brez DDV v EUR]]*Sklop11[[#This Row],[Stopnja DDV (%)]]</f>
        <v>0</v>
      </c>
      <c r="R20" s="221">
        <f>+Sklop11[[#This Row],[cena/enota brez DDV v EUR]]+Sklop11[[#This Row],[Davek (EUR)]]</f>
        <v>0</v>
      </c>
      <c r="S20" s="221">
        <f>+Sklop11[[#This Row],[cena/enota brez DDV v EUR]]*Sklop11[[#This Row],[Okvirna količina]]</f>
        <v>0</v>
      </c>
      <c r="T20" s="221">
        <f>+Sklop11[[#This Row],[Končna cena/enoto mere (EUR) z DDV]]*Sklop11[[#This Row],[Okvirna količina]]</f>
        <v>0</v>
      </c>
      <c r="U20" s="229"/>
    </row>
    <row r="21" spans="1:21" s="55" customFormat="1" ht="24">
      <c r="A21" s="77" t="s">
        <v>7</v>
      </c>
      <c r="B21" s="222" t="s">
        <v>593</v>
      </c>
      <c r="C21" s="75">
        <v>1</v>
      </c>
      <c r="D21" s="230" t="s">
        <v>40</v>
      </c>
      <c r="E21" s="227"/>
      <c r="F21" s="228">
        <v>12</v>
      </c>
      <c r="G21" s="94" t="s">
        <v>212</v>
      </c>
      <c r="H21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1" s="218" t="str">
        <f>IF(Sklop11[[#This Row],[ZAHTEVANA SHEMA KAKOVOSTI]]&lt;&gt;"",Sklop11[[#This Row],[Preračunana masa/volumen/kos na enoto kg]],"")</f>
        <v/>
      </c>
      <c r="J21" s="219"/>
      <c r="K21" s="220"/>
      <c r="L21" s="220"/>
      <c r="M21" s="224"/>
      <c r="N21" s="225"/>
      <c r="O21" s="225"/>
      <c r="P21" s="226"/>
      <c r="Q21" s="221">
        <f>+Sklop11[[#This Row],[cena/enota brez DDV v EUR]]*Sklop11[[#This Row],[Stopnja DDV (%)]]</f>
        <v>0</v>
      </c>
      <c r="R21" s="221">
        <f>+Sklop11[[#This Row],[cena/enota brez DDV v EUR]]+Sklop11[[#This Row],[Davek (EUR)]]</f>
        <v>0</v>
      </c>
      <c r="S21" s="221">
        <f>+Sklop11[[#This Row],[cena/enota brez DDV v EUR]]*Sklop11[[#This Row],[Okvirna količina]]</f>
        <v>0</v>
      </c>
      <c r="T21" s="221">
        <f>+Sklop11[[#This Row],[Končna cena/enoto mere (EUR) z DDV]]*Sklop11[[#This Row],[Okvirna količina]]</f>
        <v>0</v>
      </c>
      <c r="U21" s="229"/>
    </row>
    <row r="22" spans="1:21" s="55" customFormat="1" ht="12">
      <c r="A22" s="77" t="s">
        <v>8</v>
      </c>
      <c r="B22" s="222" t="s">
        <v>279</v>
      </c>
      <c r="C22" s="75">
        <v>1</v>
      </c>
      <c r="D22" s="230" t="s">
        <v>40</v>
      </c>
      <c r="E22" s="227"/>
      <c r="F22" s="228">
        <v>100</v>
      </c>
      <c r="G22" s="190" t="s">
        <v>212</v>
      </c>
      <c r="H22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218" t="str">
        <f>IF(Sklop11[[#This Row],[ZAHTEVANA SHEMA KAKOVOSTI]]&lt;&gt;"",Sklop11[[#This Row],[Preračunana masa/volumen/kos na enoto kg]],"")</f>
        <v/>
      </c>
      <c r="J22" s="219"/>
      <c r="K22" s="220"/>
      <c r="L22" s="220"/>
      <c r="M22" s="224"/>
      <c r="N22" s="225"/>
      <c r="O22" s="225"/>
      <c r="P22" s="226"/>
      <c r="Q22" s="221">
        <f>+Sklop11[[#This Row],[cena/enota brez DDV v EUR]]*Sklop11[[#This Row],[Stopnja DDV (%)]]</f>
        <v>0</v>
      </c>
      <c r="R22" s="221">
        <f>+Sklop11[[#This Row],[cena/enota brez DDV v EUR]]+Sklop11[[#This Row],[Davek (EUR)]]</f>
        <v>0</v>
      </c>
      <c r="S22" s="221">
        <f>+Sklop11[[#This Row],[cena/enota brez DDV v EUR]]*Sklop11[[#This Row],[Okvirna količina]]</f>
        <v>0</v>
      </c>
      <c r="T22" s="221">
        <f>+Sklop11[[#This Row],[Končna cena/enoto mere (EUR) z DDV]]*Sklop11[[#This Row],[Okvirna količina]]</f>
        <v>0</v>
      </c>
      <c r="U22" s="229"/>
    </row>
    <row r="23" spans="1:21" s="55" customFormat="1" ht="24">
      <c r="A23" s="77" t="s">
        <v>9</v>
      </c>
      <c r="B23" s="222" t="s">
        <v>594</v>
      </c>
      <c r="C23" s="75">
        <v>1</v>
      </c>
      <c r="D23" s="230" t="s">
        <v>40</v>
      </c>
      <c r="E23" s="227"/>
      <c r="F23" s="228">
        <v>12</v>
      </c>
      <c r="G23" s="190" t="s">
        <v>212</v>
      </c>
      <c r="H23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3" s="218" t="str">
        <f>IF(Sklop11[[#This Row],[ZAHTEVANA SHEMA KAKOVOSTI]]&lt;&gt;"",Sklop11[[#This Row],[Preračunana masa/volumen/kos na enoto kg]],"")</f>
        <v/>
      </c>
      <c r="J23" s="219"/>
      <c r="K23" s="220"/>
      <c r="L23" s="220"/>
      <c r="M23" s="224"/>
      <c r="N23" s="225"/>
      <c r="O23" s="225"/>
      <c r="P23" s="226"/>
      <c r="Q23" s="221">
        <f>+Sklop11[[#This Row],[cena/enota brez DDV v EUR]]*Sklop11[[#This Row],[Stopnja DDV (%)]]</f>
        <v>0</v>
      </c>
      <c r="R23" s="221">
        <f>+Sklop11[[#This Row],[cena/enota brez DDV v EUR]]+Sklop11[[#This Row],[Davek (EUR)]]</f>
        <v>0</v>
      </c>
      <c r="S23" s="221">
        <f>+Sklop11[[#This Row],[cena/enota brez DDV v EUR]]*Sklop11[[#This Row],[Okvirna količina]]</f>
        <v>0</v>
      </c>
      <c r="T23" s="221">
        <f>+Sklop11[[#This Row],[Končna cena/enoto mere (EUR) z DDV]]*Sklop11[[#This Row],[Okvirna količina]]</f>
        <v>0</v>
      </c>
      <c r="U23" s="229"/>
    </row>
    <row r="24" spans="1:21" s="55" customFormat="1" ht="36">
      <c r="A24" s="77" t="s">
        <v>10</v>
      </c>
      <c r="B24" s="222" t="s">
        <v>595</v>
      </c>
      <c r="C24" s="75">
        <v>0.2</v>
      </c>
      <c r="D24" s="230" t="s">
        <v>40</v>
      </c>
      <c r="E24" s="227" t="s">
        <v>601</v>
      </c>
      <c r="F24" s="228">
        <v>1250</v>
      </c>
      <c r="G24" s="190" t="s">
        <v>212</v>
      </c>
      <c r="H24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4" s="218">
        <f>IF(Sklop11[[#This Row],[ZAHTEVANA SHEMA KAKOVOSTI]]&lt;&gt;"",Sklop11[[#This Row],[Preračunana masa/volumen/kos na enoto kg]],"")</f>
        <v>250</v>
      </c>
      <c r="J24" s="219"/>
      <c r="K24" s="220"/>
      <c r="L24" s="220"/>
      <c r="M24" s="224"/>
      <c r="N24" s="225"/>
      <c r="O24" s="225"/>
      <c r="P24" s="226"/>
      <c r="Q24" s="221">
        <f>+Sklop11[[#This Row],[cena/enota brez DDV v EUR]]*Sklop11[[#This Row],[Stopnja DDV (%)]]</f>
        <v>0</v>
      </c>
      <c r="R24" s="221">
        <f>+Sklop11[[#This Row],[cena/enota brez DDV v EUR]]+Sklop11[[#This Row],[Davek (EUR)]]</f>
        <v>0</v>
      </c>
      <c r="S24" s="221">
        <f>+Sklop11[[#This Row],[cena/enota brez DDV v EUR]]*Sklop11[[#This Row],[Okvirna količina]]</f>
        <v>0</v>
      </c>
      <c r="T24" s="221">
        <f>+Sklop11[[#This Row],[Končna cena/enoto mere (EUR) z DDV]]*Sklop11[[#This Row],[Okvirna količina]]</f>
        <v>0</v>
      </c>
      <c r="U24" s="229"/>
    </row>
    <row r="25" spans="1:21" s="55" customFormat="1" ht="12">
      <c r="A25" s="77" t="s">
        <v>11</v>
      </c>
      <c r="B25" s="222" t="s">
        <v>596</v>
      </c>
      <c r="C25" s="75">
        <v>0.2</v>
      </c>
      <c r="D25" s="230" t="s">
        <v>40</v>
      </c>
      <c r="E25" s="227"/>
      <c r="F25" s="228">
        <v>100</v>
      </c>
      <c r="G25" s="190" t="s">
        <v>212</v>
      </c>
      <c r="H25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218" t="str">
        <f>IF(Sklop11[[#This Row],[ZAHTEVANA SHEMA KAKOVOSTI]]&lt;&gt;"",Sklop11[[#This Row],[Preračunana masa/volumen/kos na enoto kg]],"")</f>
        <v/>
      </c>
      <c r="J25" s="219"/>
      <c r="K25" s="220"/>
      <c r="L25" s="220"/>
      <c r="M25" s="224"/>
      <c r="N25" s="225"/>
      <c r="O25" s="225"/>
      <c r="P25" s="226"/>
      <c r="Q25" s="221">
        <f>+Sklop11[[#This Row],[cena/enota brez DDV v EUR]]*Sklop11[[#This Row],[Stopnja DDV (%)]]</f>
        <v>0</v>
      </c>
      <c r="R25" s="221">
        <f>+Sklop11[[#This Row],[cena/enota brez DDV v EUR]]+Sklop11[[#This Row],[Davek (EUR)]]</f>
        <v>0</v>
      </c>
      <c r="S25" s="221">
        <f>+Sklop11[[#This Row],[cena/enota brez DDV v EUR]]*Sklop11[[#This Row],[Okvirna količina]]</f>
        <v>0</v>
      </c>
      <c r="T25" s="221">
        <f>+Sklop11[[#This Row],[Končna cena/enoto mere (EUR) z DDV]]*Sklop11[[#This Row],[Okvirna količina]]</f>
        <v>0</v>
      </c>
      <c r="U25" s="229"/>
    </row>
    <row r="26" spans="1:21" s="55" customFormat="1" ht="12">
      <c r="A26" s="77" t="s">
        <v>12</v>
      </c>
      <c r="B26" s="222" t="s">
        <v>597</v>
      </c>
      <c r="C26" s="75">
        <v>0.2</v>
      </c>
      <c r="D26" s="230" t="s">
        <v>40</v>
      </c>
      <c r="E26" s="227" t="s">
        <v>601</v>
      </c>
      <c r="F26" s="228">
        <v>1500</v>
      </c>
      <c r="G26" s="190" t="s">
        <v>212</v>
      </c>
      <c r="H26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6" s="218">
        <f>IF(Sklop11[[#This Row],[ZAHTEVANA SHEMA KAKOVOSTI]]&lt;&gt;"",Sklop11[[#This Row],[Preračunana masa/volumen/kos na enoto kg]],"")</f>
        <v>300</v>
      </c>
      <c r="J26" s="219"/>
      <c r="K26" s="220"/>
      <c r="L26" s="220"/>
      <c r="M26" s="224"/>
      <c r="N26" s="225"/>
      <c r="O26" s="225"/>
      <c r="P26" s="226"/>
      <c r="Q26" s="221">
        <f>+Sklop11[[#This Row],[cena/enota brez DDV v EUR]]*Sklop11[[#This Row],[Stopnja DDV (%)]]</f>
        <v>0</v>
      </c>
      <c r="R26" s="221">
        <f>+Sklop11[[#This Row],[cena/enota brez DDV v EUR]]+Sklop11[[#This Row],[Davek (EUR)]]</f>
        <v>0</v>
      </c>
      <c r="S26" s="221">
        <f>+Sklop11[[#This Row],[cena/enota brez DDV v EUR]]*Sklop11[[#This Row],[Okvirna količina]]</f>
        <v>0</v>
      </c>
      <c r="T26" s="221">
        <f>+Sklop11[[#This Row],[Končna cena/enoto mere (EUR) z DDV]]*Sklop11[[#This Row],[Okvirna količina]]</f>
        <v>0</v>
      </c>
      <c r="U26" s="229"/>
    </row>
    <row r="27" spans="1:21" s="55" customFormat="1" ht="24">
      <c r="A27" s="77" t="s">
        <v>13</v>
      </c>
      <c r="B27" s="222" t="s">
        <v>933</v>
      </c>
      <c r="C27" s="75">
        <v>0.2</v>
      </c>
      <c r="D27" s="230" t="s">
        <v>40</v>
      </c>
      <c r="E27" s="227"/>
      <c r="F27" s="228">
        <v>750</v>
      </c>
      <c r="G27" s="190" t="s">
        <v>212</v>
      </c>
      <c r="H27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7" s="218" t="str">
        <f>IF(Sklop11[[#This Row],[ZAHTEVANA SHEMA KAKOVOSTI]]&lt;&gt;"",Sklop11[[#This Row],[Preračunana masa/volumen/kos na enoto kg]],"")</f>
        <v/>
      </c>
      <c r="J27" s="219"/>
      <c r="K27" s="220"/>
      <c r="L27" s="220"/>
      <c r="M27" s="224"/>
      <c r="N27" s="225"/>
      <c r="O27" s="225"/>
      <c r="P27" s="226"/>
      <c r="Q27" s="221">
        <f>+Sklop11[[#This Row],[cena/enota brez DDV v EUR]]*Sklop11[[#This Row],[Stopnja DDV (%)]]</f>
        <v>0</v>
      </c>
      <c r="R27" s="221">
        <f>+Sklop11[[#This Row],[cena/enota brez DDV v EUR]]+Sklop11[[#This Row],[Davek (EUR)]]</f>
        <v>0</v>
      </c>
      <c r="S27" s="221">
        <f>+Sklop11[[#This Row],[cena/enota brez DDV v EUR]]*Sklop11[[#This Row],[Okvirna količina]]</f>
        <v>0</v>
      </c>
      <c r="T27" s="221">
        <f>+Sklop11[[#This Row],[Končna cena/enoto mere (EUR) z DDV]]*Sklop11[[#This Row],[Okvirna količina]]</f>
        <v>0</v>
      </c>
      <c r="U27" s="229"/>
    </row>
    <row r="28" spans="1:21" s="523" customFormat="1" ht="12">
      <c r="A28" s="77" t="s">
        <v>14</v>
      </c>
      <c r="B28" s="554" t="s">
        <v>937</v>
      </c>
      <c r="C28" s="528">
        <v>5</v>
      </c>
      <c r="D28" s="555" t="s">
        <v>40</v>
      </c>
      <c r="E28" s="556"/>
      <c r="F28" s="557">
        <v>30</v>
      </c>
      <c r="G28" s="531" t="s">
        <v>212</v>
      </c>
      <c r="H28" s="5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8" s="540" t="str">
        <f>IF(Sklop11[[#This Row],[ZAHTEVANA SHEMA KAKOVOSTI]]&lt;&gt;"",Sklop11[[#This Row],[Preračunana masa/volumen/kos na enoto kg]],"")</f>
        <v/>
      </c>
      <c r="J28" s="541"/>
      <c r="K28" s="542"/>
      <c r="L28" s="542"/>
      <c r="M28" s="551"/>
      <c r="N28" s="543"/>
      <c r="O28" s="543"/>
      <c r="P28" s="544"/>
      <c r="Q28" s="543">
        <f>+Sklop11[[#This Row],[cena/enota brez DDV v EUR]]*Sklop11[[#This Row],[Stopnja DDV (%)]]</f>
        <v>0</v>
      </c>
      <c r="R28" s="543">
        <f>+Sklop11[[#This Row],[cena/enota brez DDV v EUR]]+Sklop11[[#This Row],[Davek (EUR)]]</f>
        <v>0</v>
      </c>
      <c r="S28" s="543">
        <f>+Sklop11[[#This Row],[cena/enota brez DDV v EUR]]*Sklop11[[#This Row],[Okvirna količina]]</f>
        <v>0</v>
      </c>
      <c r="T28" s="543">
        <f>+Sklop11[[#This Row],[Končna cena/enoto mere (EUR) z DDV]]*Sklop11[[#This Row],[Okvirna količina]]</f>
        <v>0</v>
      </c>
      <c r="U28" s="558"/>
    </row>
    <row r="29" spans="1:21" s="523" customFormat="1" ht="12">
      <c r="A29" s="77" t="s">
        <v>15</v>
      </c>
      <c r="B29" s="554" t="s">
        <v>926</v>
      </c>
      <c r="C29" s="528">
        <v>1</v>
      </c>
      <c r="D29" s="555" t="s">
        <v>40</v>
      </c>
      <c r="E29" s="556" t="s">
        <v>601</v>
      </c>
      <c r="F29" s="557">
        <v>100</v>
      </c>
      <c r="G29" s="531" t="s">
        <v>212</v>
      </c>
      <c r="H29" s="5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540">
        <f>IF(Sklop11[[#This Row],[ZAHTEVANA SHEMA KAKOVOSTI]]&lt;&gt;"",Sklop11[[#This Row],[Preračunana masa/volumen/kos na enoto kg]],"")</f>
        <v>100</v>
      </c>
      <c r="J29" s="541"/>
      <c r="K29" s="542"/>
      <c r="L29" s="542"/>
      <c r="M29" s="551"/>
      <c r="N29" s="543"/>
      <c r="O29" s="543"/>
      <c r="P29" s="544"/>
      <c r="Q29" s="543">
        <f>+Sklop11[[#This Row],[cena/enota brez DDV v EUR]]*Sklop11[[#This Row],[Stopnja DDV (%)]]</f>
        <v>0</v>
      </c>
      <c r="R29" s="543">
        <f>+Sklop11[[#This Row],[cena/enota brez DDV v EUR]]+Sklop11[[#This Row],[Davek (EUR)]]</f>
        <v>0</v>
      </c>
      <c r="S29" s="543">
        <f>+Sklop11[[#This Row],[cena/enota brez DDV v EUR]]*Sklop11[[#This Row],[Okvirna količina]]</f>
        <v>0</v>
      </c>
      <c r="T29" s="543">
        <f>+Sklop11[[#This Row],[Končna cena/enoto mere (EUR) z DDV]]*Sklop11[[#This Row],[Okvirna količina]]</f>
        <v>0</v>
      </c>
      <c r="U29" s="558"/>
    </row>
    <row r="30" spans="1:21" s="523" customFormat="1" ht="12">
      <c r="A30" s="77" t="s">
        <v>16</v>
      </c>
      <c r="B30" s="554" t="s">
        <v>927</v>
      </c>
      <c r="C30" s="528">
        <v>1</v>
      </c>
      <c r="D30" s="555" t="s">
        <v>40</v>
      </c>
      <c r="E30" s="556" t="s">
        <v>601</v>
      </c>
      <c r="F30" s="557">
        <v>100</v>
      </c>
      <c r="G30" s="531" t="s">
        <v>212</v>
      </c>
      <c r="H30" s="5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540">
        <f>IF(Sklop11[[#This Row],[ZAHTEVANA SHEMA KAKOVOSTI]]&lt;&gt;"",Sklop11[[#This Row],[Preračunana masa/volumen/kos na enoto kg]],"")</f>
        <v>100</v>
      </c>
      <c r="J30" s="541"/>
      <c r="K30" s="542"/>
      <c r="L30" s="542"/>
      <c r="M30" s="551"/>
      <c r="N30" s="543"/>
      <c r="O30" s="543"/>
      <c r="P30" s="544"/>
      <c r="Q30" s="543">
        <f>+Sklop11[[#This Row],[cena/enota brez DDV v EUR]]*Sklop11[[#This Row],[Stopnja DDV (%)]]</f>
        <v>0</v>
      </c>
      <c r="R30" s="543">
        <f>+Sklop11[[#This Row],[cena/enota brez DDV v EUR]]+Sklop11[[#This Row],[Davek (EUR)]]</f>
        <v>0</v>
      </c>
      <c r="S30" s="543">
        <f>+Sklop11[[#This Row],[cena/enota brez DDV v EUR]]*Sklop11[[#This Row],[Okvirna količina]]</f>
        <v>0</v>
      </c>
      <c r="T30" s="543">
        <f>+Sklop11[[#This Row],[Končna cena/enoto mere (EUR) z DDV]]*Sklop11[[#This Row],[Okvirna količina]]</f>
        <v>0</v>
      </c>
      <c r="U30" s="558"/>
    </row>
    <row r="31" spans="1:21" s="523" customFormat="1" ht="24">
      <c r="A31" s="77" t="s">
        <v>17</v>
      </c>
      <c r="B31" s="554" t="s">
        <v>928</v>
      </c>
      <c r="C31" s="528">
        <v>1</v>
      </c>
      <c r="D31" s="555" t="s">
        <v>40</v>
      </c>
      <c r="E31" s="556" t="s">
        <v>601</v>
      </c>
      <c r="F31" s="557">
        <v>100</v>
      </c>
      <c r="G31" s="531" t="s">
        <v>212</v>
      </c>
      <c r="H31" s="5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1" s="540">
        <f>IF(Sklop11[[#This Row],[ZAHTEVANA SHEMA KAKOVOSTI]]&lt;&gt;"",Sklop11[[#This Row],[Preračunana masa/volumen/kos na enoto kg]],"")</f>
        <v>100</v>
      </c>
      <c r="J31" s="541"/>
      <c r="K31" s="542"/>
      <c r="L31" s="542"/>
      <c r="M31" s="551"/>
      <c r="N31" s="543"/>
      <c r="O31" s="543"/>
      <c r="P31" s="544"/>
      <c r="Q31" s="543">
        <f>+Sklop11[[#This Row],[cena/enota brez DDV v EUR]]*Sklop11[[#This Row],[Stopnja DDV (%)]]</f>
        <v>0</v>
      </c>
      <c r="R31" s="543">
        <f>+Sklop11[[#This Row],[cena/enota brez DDV v EUR]]+Sklop11[[#This Row],[Davek (EUR)]]</f>
        <v>0</v>
      </c>
      <c r="S31" s="543">
        <f>+Sklop11[[#This Row],[cena/enota brez DDV v EUR]]*Sklop11[[#This Row],[Okvirna količina]]</f>
        <v>0</v>
      </c>
      <c r="T31" s="543">
        <f>+Sklop11[[#This Row],[Končna cena/enoto mere (EUR) z DDV]]*Sklop11[[#This Row],[Okvirna količina]]</f>
        <v>0</v>
      </c>
      <c r="U31" s="558"/>
    </row>
    <row r="32" spans="1:21" s="523" customFormat="1" ht="24">
      <c r="A32" s="77" t="s">
        <v>18</v>
      </c>
      <c r="B32" s="554" t="s">
        <v>929</v>
      </c>
      <c r="C32" s="528">
        <v>0.2</v>
      </c>
      <c r="D32" s="555" t="s">
        <v>40</v>
      </c>
      <c r="E32" s="556" t="s">
        <v>601</v>
      </c>
      <c r="F32" s="557">
        <v>1100</v>
      </c>
      <c r="G32" s="531" t="s">
        <v>212</v>
      </c>
      <c r="H32" s="5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32" s="540">
        <f>IF(Sklop11[[#This Row],[ZAHTEVANA SHEMA KAKOVOSTI]]&lt;&gt;"",Sklop11[[#This Row],[Preračunana masa/volumen/kos na enoto kg]],"")</f>
        <v>220</v>
      </c>
      <c r="J32" s="541"/>
      <c r="K32" s="542"/>
      <c r="L32" s="542"/>
      <c r="M32" s="551"/>
      <c r="N32" s="543"/>
      <c r="O32" s="543"/>
      <c r="P32" s="544"/>
      <c r="Q32" s="543">
        <f>+Sklop11[[#This Row],[cena/enota brez DDV v EUR]]*Sklop11[[#This Row],[Stopnja DDV (%)]]</f>
        <v>0</v>
      </c>
      <c r="R32" s="543">
        <f>+Sklop11[[#This Row],[cena/enota brez DDV v EUR]]+Sklop11[[#This Row],[Davek (EUR)]]</f>
        <v>0</v>
      </c>
      <c r="S32" s="543">
        <f>+Sklop11[[#This Row],[cena/enota brez DDV v EUR]]*Sklop11[[#This Row],[Okvirna količina]]</f>
        <v>0</v>
      </c>
      <c r="T32" s="543">
        <f>+Sklop11[[#This Row],[Končna cena/enoto mere (EUR) z DDV]]*Sklop11[[#This Row],[Okvirna količina]]</f>
        <v>0</v>
      </c>
      <c r="U32" s="558"/>
    </row>
    <row r="33" spans="1:22" s="523" customFormat="1" ht="12">
      <c r="A33" s="77" t="s">
        <v>19</v>
      </c>
      <c r="B33" s="554" t="s">
        <v>930</v>
      </c>
      <c r="C33" s="528">
        <v>0.2</v>
      </c>
      <c r="D33" s="555" t="s">
        <v>40</v>
      </c>
      <c r="E33" s="592" t="s">
        <v>601</v>
      </c>
      <c r="F33" s="557">
        <v>550</v>
      </c>
      <c r="G33" s="531" t="s">
        <v>212</v>
      </c>
      <c r="H33" s="5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33" s="540">
        <f>IF(Sklop11[[#This Row],[ZAHTEVANA SHEMA KAKOVOSTI]]&lt;&gt;"",Sklop11[[#This Row],[Preračunana masa/volumen/kos na enoto kg]],"")</f>
        <v>110</v>
      </c>
      <c r="J33" s="541"/>
      <c r="K33" s="542"/>
      <c r="L33" s="542"/>
      <c r="M33" s="551"/>
      <c r="N33" s="543"/>
      <c r="O33" s="543"/>
      <c r="P33" s="544"/>
      <c r="Q33" s="543">
        <f>+Sklop11[[#This Row],[cena/enota brez DDV v EUR]]*Sklop11[[#This Row],[Stopnja DDV (%)]]</f>
        <v>0</v>
      </c>
      <c r="R33" s="543">
        <f>+Sklop11[[#This Row],[cena/enota brez DDV v EUR]]+Sklop11[[#This Row],[Davek (EUR)]]</f>
        <v>0</v>
      </c>
      <c r="S33" s="543">
        <f>+Sklop11[[#This Row],[cena/enota brez DDV v EUR]]*Sklop11[[#This Row],[Okvirna količina]]</f>
        <v>0</v>
      </c>
      <c r="T33" s="543">
        <f>+Sklop11[[#This Row],[Končna cena/enoto mere (EUR) z DDV]]*Sklop11[[#This Row],[Okvirna količina]]</f>
        <v>0</v>
      </c>
      <c r="U33" s="558"/>
    </row>
    <row r="34" spans="1:22" s="55" customFormat="1" ht="36">
      <c r="A34" s="77" t="s">
        <v>20</v>
      </c>
      <c r="B34" s="222" t="s">
        <v>598</v>
      </c>
      <c r="C34" s="75">
        <v>30</v>
      </c>
      <c r="D34" s="230" t="s">
        <v>72</v>
      </c>
      <c r="E34" s="227"/>
      <c r="F34" s="228">
        <v>1250</v>
      </c>
      <c r="G34" s="190" t="s">
        <v>212</v>
      </c>
      <c r="H34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37.5</v>
      </c>
      <c r="I34" s="218" t="str">
        <f>IF(Sklop11[[#This Row],[ZAHTEVANA SHEMA KAKOVOSTI]]&lt;&gt;"",Sklop11[[#This Row],[Preračunana masa/volumen/kos na enoto kg]],"")</f>
        <v/>
      </c>
      <c r="J34" s="219"/>
      <c r="K34" s="220"/>
      <c r="L34" s="220"/>
      <c r="M34" s="224"/>
      <c r="N34" s="225"/>
      <c r="O34" s="225"/>
      <c r="P34" s="226"/>
      <c r="Q34" s="221">
        <f>+Sklop11[[#This Row],[cena/enota brez DDV v EUR]]*Sklop11[[#This Row],[Stopnja DDV (%)]]</f>
        <v>0</v>
      </c>
      <c r="R34" s="221">
        <f>+Sklop11[[#This Row],[cena/enota brez DDV v EUR]]+Sklop11[[#This Row],[Davek (EUR)]]</f>
        <v>0</v>
      </c>
      <c r="S34" s="221">
        <f>+Sklop11[[#This Row],[cena/enota brez DDV v EUR]]*Sklop11[[#This Row],[Okvirna količina]]</f>
        <v>0</v>
      </c>
      <c r="T34" s="221">
        <f>+Sklop11[[#This Row],[Končna cena/enoto mere (EUR) z DDV]]*Sklop11[[#This Row],[Okvirna količina]]</f>
        <v>0</v>
      </c>
      <c r="U34" s="229"/>
    </row>
    <row r="35" spans="1:22" s="55" customFormat="1" ht="24">
      <c r="A35" s="77" t="s">
        <v>21</v>
      </c>
      <c r="B35" s="222" t="s">
        <v>599</v>
      </c>
      <c r="C35" s="75">
        <v>30</v>
      </c>
      <c r="D35" s="230" t="s">
        <v>72</v>
      </c>
      <c r="E35" s="227"/>
      <c r="F35" s="228">
        <v>1150</v>
      </c>
      <c r="G35" s="190" t="s">
        <v>212</v>
      </c>
      <c r="H35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34.5</v>
      </c>
      <c r="I35" s="218" t="str">
        <f>IF(Sklop11[[#This Row],[ZAHTEVANA SHEMA KAKOVOSTI]]&lt;&gt;"",Sklop11[[#This Row],[Preračunana masa/volumen/kos na enoto kg]],"")</f>
        <v/>
      </c>
      <c r="J35" s="219"/>
      <c r="K35" s="220"/>
      <c r="L35" s="220"/>
      <c r="M35" s="224"/>
      <c r="N35" s="225"/>
      <c r="O35" s="225"/>
      <c r="P35" s="226"/>
      <c r="Q35" s="221">
        <f>+Sklop11[[#This Row],[cena/enota brez DDV v EUR]]*Sklop11[[#This Row],[Stopnja DDV (%)]]</f>
        <v>0</v>
      </c>
      <c r="R35" s="221">
        <f>+Sklop11[[#This Row],[cena/enota brez DDV v EUR]]+Sklop11[[#This Row],[Davek (EUR)]]</f>
        <v>0</v>
      </c>
      <c r="S35" s="221">
        <f>+Sklop11[[#This Row],[cena/enota brez DDV v EUR]]*Sklop11[[#This Row],[Okvirna količina]]</f>
        <v>0</v>
      </c>
      <c r="T35" s="221">
        <f>+Sklop11[[#This Row],[Končna cena/enoto mere (EUR) z DDV]]*Sklop11[[#This Row],[Okvirna količina]]</f>
        <v>0</v>
      </c>
      <c r="U35" s="229"/>
    </row>
    <row r="36" spans="1:22" s="55" customFormat="1" ht="24">
      <c r="A36" s="77" t="s">
        <v>22</v>
      </c>
      <c r="B36" s="222" t="s">
        <v>600</v>
      </c>
      <c r="C36" s="75">
        <v>30</v>
      </c>
      <c r="D36" s="230" t="s">
        <v>72</v>
      </c>
      <c r="E36" s="227"/>
      <c r="F36" s="228">
        <v>500</v>
      </c>
      <c r="G36" s="190" t="s">
        <v>212</v>
      </c>
      <c r="H36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6" s="218" t="str">
        <f>IF(Sklop11[[#This Row],[ZAHTEVANA SHEMA KAKOVOSTI]]&lt;&gt;"",Sklop11[[#This Row],[Preračunana masa/volumen/kos na enoto kg]],"")</f>
        <v/>
      </c>
      <c r="J36" s="219"/>
      <c r="K36" s="220"/>
      <c r="L36" s="220"/>
      <c r="M36" s="224"/>
      <c r="N36" s="225"/>
      <c r="O36" s="225"/>
      <c r="P36" s="226"/>
      <c r="Q36" s="221">
        <f>+Sklop11[[#This Row],[cena/enota brez DDV v EUR]]*Sklop11[[#This Row],[Stopnja DDV (%)]]</f>
        <v>0</v>
      </c>
      <c r="R36" s="221">
        <f>+Sklop11[[#This Row],[cena/enota brez DDV v EUR]]+Sklop11[[#This Row],[Davek (EUR)]]</f>
        <v>0</v>
      </c>
      <c r="S36" s="221">
        <f>+Sklop11[[#This Row],[cena/enota brez DDV v EUR]]*Sklop11[[#This Row],[Okvirna količina]]</f>
        <v>0</v>
      </c>
      <c r="T36" s="221">
        <f>+Sklop11[[#This Row],[Končna cena/enoto mere (EUR) z DDV]]*Sklop11[[#This Row],[Okvirna količina]]</f>
        <v>0</v>
      </c>
      <c r="U36" s="229"/>
    </row>
    <row r="37" spans="1:22" s="55" customFormat="1" ht="48">
      <c r="A37" s="77" t="s">
        <v>23</v>
      </c>
      <c r="B37" s="335" t="s">
        <v>934</v>
      </c>
      <c r="C37" s="75">
        <v>25</v>
      </c>
      <c r="D37" s="230" t="s">
        <v>72</v>
      </c>
      <c r="E37" s="227"/>
      <c r="F37" s="334">
        <v>900</v>
      </c>
      <c r="G37" s="190" t="s">
        <v>212</v>
      </c>
      <c r="H37" s="24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22.5</v>
      </c>
      <c r="I37" s="311" t="str">
        <f>IF(Sklop11[[#This Row],[ZAHTEVANA SHEMA KAKOVOSTI]]&lt;&gt;"",Sklop11[[#This Row],[Preračunana masa/volumen/kos na enoto kg]],"")</f>
        <v/>
      </c>
      <c r="J37" s="312"/>
      <c r="K37" s="329"/>
      <c r="L37" s="329"/>
      <c r="M37" s="324"/>
      <c r="N37" s="314"/>
      <c r="O37" s="314"/>
      <c r="P37" s="317"/>
      <c r="Q37" s="315">
        <f>+Sklop11[[#This Row],[cena/enota brez DDV v EUR]]*Sklop11[[#This Row],[Stopnja DDV (%)]]</f>
        <v>0</v>
      </c>
      <c r="R37" s="315">
        <f>+Sklop11[[#This Row],[cena/enota brez DDV v EUR]]+Sklop11[[#This Row],[Davek (EUR)]]</f>
        <v>0</v>
      </c>
      <c r="S37" s="315">
        <f>+Sklop11[[#This Row],[cena/enota brez DDV v EUR]]*Sklop11[[#This Row],[Okvirna količina]]</f>
        <v>0</v>
      </c>
      <c r="T37" s="315">
        <f>+Sklop11[[#This Row],[Končna cena/enoto mere (EUR) z DDV]]*Sklop11[[#This Row],[Okvirna količina]]</f>
        <v>0</v>
      </c>
      <c r="U37" s="229"/>
    </row>
    <row r="38" spans="1:22">
      <c r="A38" s="487" t="s">
        <v>95</v>
      </c>
      <c r="B38" s="488"/>
      <c r="C38" s="490"/>
      <c r="D38" s="490"/>
      <c r="E38" s="491"/>
      <c r="F38" s="492"/>
      <c r="G38" s="493"/>
      <c r="H38" s="494">
        <f>SUBTOTAL(109,Sklop11[Preračunana masa/volumen/kos na enoto kg])</f>
        <v>2950.5</v>
      </c>
      <c r="I38" s="494">
        <f>SUBTOTAL(109,Sklop11[Živila iz shem kakovosti (kg)])</f>
        <v>1180</v>
      </c>
      <c r="J38" s="492"/>
      <c r="K38" s="495"/>
      <c r="L38" s="495"/>
      <c r="M38" s="496"/>
      <c r="N38" s="497"/>
      <c r="O38" s="497"/>
      <c r="P38" s="497"/>
      <c r="Q38" s="498"/>
      <c r="R38" s="492"/>
      <c r="S38" s="498">
        <f>SUBTOTAL(109,Sklop11[Vrednost za okvirno količino (EUR) brez DDV])</f>
        <v>0</v>
      </c>
      <c r="T38" s="498">
        <f>SUBTOTAL(109,Sklop11[Vrednost za okvirno količino (EUR) z DDV])</f>
        <v>0</v>
      </c>
      <c r="U38" s="499" t="s">
        <v>139</v>
      </c>
    </row>
    <row r="39" spans="1:22" s="174" customFormat="1">
      <c r="A39" s="162"/>
      <c r="B39" s="163"/>
      <c r="C39" s="164"/>
      <c r="D39" s="164"/>
      <c r="E39" s="165"/>
      <c r="F39" s="166"/>
      <c r="G39" s="167"/>
      <c r="H39" s="168"/>
      <c r="I39" s="168"/>
      <c r="J39" s="166"/>
      <c r="K39" s="169"/>
      <c r="L39" s="169"/>
      <c r="M39" s="170"/>
      <c r="N39" s="171"/>
      <c r="O39" s="171"/>
      <c r="P39" s="171"/>
      <c r="Q39" s="172"/>
      <c r="R39" s="166"/>
      <c r="S39" s="172"/>
      <c r="T39" s="172"/>
      <c r="U39" s="173"/>
    </row>
    <row r="40" spans="1:22" ht="12.75" customHeight="1">
      <c r="A40" s="48" t="s">
        <v>91</v>
      </c>
      <c r="B40" s="16"/>
      <c r="C40" s="28"/>
      <c r="D40" s="28"/>
      <c r="E40" s="91"/>
      <c r="Q40" s="48"/>
      <c r="R40" s="48"/>
      <c r="S40" s="48"/>
      <c r="T40" s="48"/>
      <c r="V40" s="99"/>
    </row>
    <row r="41" spans="1:22" ht="12.75" customHeight="1">
      <c r="A41" s="11" t="s">
        <v>93</v>
      </c>
      <c r="B41" s="16"/>
      <c r="C41" s="28"/>
      <c r="D41" s="28"/>
      <c r="E41" s="91"/>
      <c r="V41" s="99"/>
    </row>
    <row r="42" spans="1:22" ht="12.75" customHeight="1">
      <c r="A42" s="86" t="s">
        <v>136</v>
      </c>
      <c r="F42" s="67"/>
      <c r="G42" s="67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  <c r="V42" s="99"/>
    </row>
    <row r="43" spans="1:22">
      <c r="A43" s="98" t="s">
        <v>130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</row>
    <row r="44" spans="1:22">
      <c r="B44" s="27"/>
      <c r="C44" s="263"/>
      <c r="F44" s="67"/>
      <c r="G44" s="67"/>
      <c r="H44" s="29"/>
      <c r="I44" s="29"/>
      <c r="J44" s="29"/>
      <c r="K44" s="29"/>
      <c r="L44" s="54"/>
      <c r="M44" s="99"/>
      <c r="N44" s="99"/>
      <c r="O44" s="99"/>
      <c r="P44" s="99"/>
      <c r="Q44" s="99"/>
      <c r="R44" s="99"/>
      <c r="S44" s="99"/>
      <c r="T44" s="99"/>
      <c r="U44" s="99"/>
    </row>
    <row r="45" spans="1:22">
      <c r="A45" s="593"/>
      <c r="B45" s="593"/>
      <c r="C45" s="593"/>
      <c r="D45" s="593"/>
      <c r="E45" s="593"/>
      <c r="F45" s="593"/>
      <c r="G45" s="593"/>
      <c r="H45" s="593"/>
      <c r="I45" s="593"/>
      <c r="J45" s="593"/>
      <c r="K45" s="593"/>
      <c r="L45" s="593"/>
      <c r="M45" s="99"/>
      <c r="N45" s="99"/>
      <c r="O45" s="99"/>
      <c r="P45" s="99"/>
      <c r="Q45" s="99"/>
      <c r="R45" s="99"/>
      <c r="S45" s="99"/>
      <c r="T45" s="99"/>
      <c r="U45" s="99"/>
    </row>
    <row r="46" spans="1:22" customFormat="1" ht="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99"/>
      <c r="N46" s="99"/>
      <c r="O46" s="99"/>
      <c r="P46" s="99"/>
      <c r="Q46" s="99"/>
      <c r="R46" s="99"/>
      <c r="S46" s="99"/>
      <c r="T46" s="99"/>
      <c r="U46" s="99"/>
    </row>
    <row r="47" spans="1:22" customFormat="1" ht="17.45" customHeight="1">
      <c r="A47" s="86" t="s">
        <v>37</v>
      </c>
      <c r="B47" s="17"/>
      <c r="C47" s="27"/>
      <c r="D47" s="27"/>
      <c r="E47" s="89"/>
      <c r="F47" s="67"/>
      <c r="G47" s="67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  <c r="S47" s="11"/>
      <c r="T47" s="11"/>
      <c r="U47" s="67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2:5">
      <c r="B257" s="16"/>
      <c r="C257" s="28"/>
      <c r="D257" s="28"/>
      <c r="E257" s="91"/>
    </row>
    <row r="258" spans="2:5">
      <c r="B258" s="16"/>
      <c r="C258" s="28"/>
      <c r="D258" s="28"/>
      <c r="E258" s="91"/>
    </row>
    <row r="259" spans="2:5">
      <c r="B259" s="16"/>
      <c r="C259" s="28"/>
      <c r="D259" s="28"/>
      <c r="E259" s="91"/>
    </row>
    <row r="260" spans="2:5">
      <c r="B260" s="16"/>
      <c r="C260" s="28"/>
      <c r="D260" s="28"/>
      <c r="E260" s="91"/>
    </row>
    <row r="261" spans="2:5">
      <c r="B261" s="16"/>
      <c r="C261" s="28"/>
      <c r="D261" s="28"/>
      <c r="E261" s="91"/>
    </row>
    <row r="262" spans="2:5">
      <c r="B262" s="16"/>
      <c r="C262" s="28"/>
      <c r="D262" s="28"/>
      <c r="E262" s="91"/>
    </row>
    <row r="263" spans="2:5">
      <c r="B263" s="16"/>
      <c r="C263" s="28"/>
      <c r="D263" s="28"/>
      <c r="E263" s="91"/>
    </row>
    <row r="264" spans="2:5">
      <c r="B264" s="16"/>
      <c r="C264" s="28"/>
      <c r="D264" s="28"/>
      <c r="E264" s="91"/>
    </row>
  </sheetData>
  <sheetProtection insertRows="0" deleteRows="0"/>
  <protectedRanges>
    <protectedRange sqref="U47:U1048576 J47:P1048576 J1:P43 U1:U43" name="Obseg1"/>
    <protectedRange sqref="U46 M46:P46" name="Obseg1_1_1_1_1_2"/>
    <protectedRange sqref="J46:L46" name="Obseg1_3_1_1_2_2"/>
    <protectedRange sqref="U44 M44:P44" name="Obseg1_1_2_1_1_1"/>
    <protectedRange sqref="J44:L44" name="Obseg1_3_1_1"/>
    <protectedRange sqref="M45:P45 U45" name="Obseg1_1_1_1_1_1"/>
    <protectedRange sqref="J45:L45" name="Obseg1_3_1_1_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10"/>
  <sheetViews>
    <sheetView topLeftCell="A21" zoomScaleNormal="100" zoomScaleSheetLayoutView="100" workbookViewId="0">
      <selection activeCell="Z52" sqref="Z52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231" t="s">
        <v>46</v>
      </c>
    </row>
    <row r="2" spans="1:21" ht="15">
      <c r="B2" s="232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232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233"/>
    </row>
    <row r="5" spans="1:21" ht="15">
      <c r="B5" s="231" t="s">
        <v>50</v>
      </c>
    </row>
    <row r="6" spans="1:21" ht="17.25" customHeight="1">
      <c r="B6" s="234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234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234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235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pred_rekapitulacija'!B25</f>
        <v>ŽITA, MLEVSKI IZDELKI IN TESTENINE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 customHeight="1">
      <c r="A16" s="260" t="s">
        <v>1</v>
      </c>
      <c r="B16" s="367" t="s">
        <v>605</v>
      </c>
      <c r="C16" s="75">
        <v>1000</v>
      </c>
      <c r="D16" s="150" t="s">
        <v>72</v>
      </c>
      <c r="E16" s="90"/>
      <c r="F16" s="369">
        <v>70</v>
      </c>
      <c r="G16" s="370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6" s="78" t="str">
        <f>IF(Sklop12[[#This Row],[ZAHTEVANA SHEMA KAKOVOSTI]]&lt;&gt;"",Sklop12[[#This Row],[Preračunana masa/volumen/kos na enoto kg]],"")</f>
        <v/>
      </c>
      <c r="J16" s="82"/>
      <c r="K16" s="371"/>
      <c r="L16" s="371"/>
      <c r="M16" s="372"/>
      <c r="N16" s="116"/>
      <c r="O16" s="338"/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22"/>
    </row>
    <row r="17" spans="1:21" s="55" customFormat="1" ht="12" customHeight="1">
      <c r="A17" s="260" t="s">
        <v>3</v>
      </c>
      <c r="B17" s="368" t="s">
        <v>606</v>
      </c>
      <c r="C17" s="75">
        <v>1000</v>
      </c>
      <c r="D17" s="150" t="s">
        <v>72</v>
      </c>
      <c r="E17" s="123"/>
      <c r="F17" s="189">
        <v>1100</v>
      </c>
      <c r="G17" s="370" t="s">
        <v>0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17" s="147" t="str">
        <f>IF(Sklop12[[#This Row],[ZAHTEVANA SHEMA KAKOVOSTI]]&lt;&gt;"",Sklop12[[#This Row],[Preračunana masa/volumen/kos na enoto kg]],"")</f>
        <v/>
      </c>
      <c r="J17" s="154"/>
      <c r="K17" s="371"/>
      <c r="L17" s="371"/>
      <c r="M17" s="372"/>
      <c r="N17" s="116"/>
      <c r="O17" s="338"/>
      <c r="P17" s="148"/>
      <c r="Q17" s="149">
        <f>+Sklop12[[#This Row],[cena/enota brez DDV v EUR]]*Sklop12[[#This Row],[Stopnja DDV (%)]]</f>
        <v>0</v>
      </c>
      <c r="R17" s="149">
        <f>+Sklop12[[#This Row],[cena/enota brez DDV v EUR]]+Sklop12[[#This Row],[Davek (EUR)]]</f>
        <v>0</v>
      </c>
      <c r="S17" s="149">
        <f>+Sklop12[[#This Row],[cena/enota brez DDV v EUR]]*Sklop12[[#This Row],[Okvirna količina]]</f>
        <v>0</v>
      </c>
      <c r="T17" s="149">
        <f>+Sklop12[[#This Row],[Končna cena/enoto mere (EUR) z DDV]]*Sklop12[[#This Row],[Okvirna količina]]</f>
        <v>0</v>
      </c>
      <c r="U17" s="122"/>
    </row>
    <row r="18" spans="1:21" s="55" customFormat="1" ht="12" customHeight="1">
      <c r="A18" s="260" t="s">
        <v>4</v>
      </c>
      <c r="B18" s="368" t="s">
        <v>607</v>
      </c>
      <c r="C18" s="75">
        <v>1000</v>
      </c>
      <c r="D18" s="150" t="s">
        <v>72</v>
      </c>
      <c r="E18" s="123"/>
      <c r="F18" s="189">
        <v>860</v>
      </c>
      <c r="G18" s="370" t="s">
        <v>0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860</v>
      </c>
      <c r="I18" s="147" t="str">
        <f>IF(Sklop12[[#This Row],[ZAHTEVANA SHEMA KAKOVOSTI]]&lt;&gt;"",Sklop12[[#This Row],[Preračunana masa/volumen/kos na enoto kg]],"")</f>
        <v/>
      </c>
      <c r="J18" s="154"/>
      <c r="K18" s="371"/>
      <c r="L18" s="371"/>
      <c r="M18" s="372"/>
      <c r="N18" s="116"/>
      <c r="O18" s="338"/>
      <c r="P18" s="148"/>
      <c r="Q18" s="149">
        <f>+Sklop12[[#This Row],[cena/enota brez DDV v EUR]]*Sklop12[[#This Row],[Stopnja DDV (%)]]</f>
        <v>0</v>
      </c>
      <c r="R18" s="149">
        <f>+Sklop12[[#This Row],[cena/enota brez DDV v EUR]]+Sklop12[[#This Row],[Davek (EUR)]]</f>
        <v>0</v>
      </c>
      <c r="S18" s="149">
        <f>+Sklop12[[#This Row],[cena/enota brez DDV v EUR]]*Sklop12[[#This Row],[Okvirna količina]]</f>
        <v>0</v>
      </c>
      <c r="T18" s="149">
        <f>+Sklop12[[#This Row],[Končna cena/enoto mere (EUR) z DDV]]*Sklop12[[#This Row],[Okvirna količina]]</f>
        <v>0</v>
      </c>
      <c r="U18" s="122"/>
    </row>
    <row r="19" spans="1:21" s="55" customFormat="1" ht="12" customHeight="1">
      <c r="A19" s="260" t="s">
        <v>5</v>
      </c>
      <c r="B19" s="368" t="s">
        <v>608</v>
      </c>
      <c r="C19" s="75">
        <v>1000</v>
      </c>
      <c r="D19" s="150" t="s">
        <v>72</v>
      </c>
      <c r="E19" s="123"/>
      <c r="F19" s="189">
        <v>300</v>
      </c>
      <c r="G19" s="370" t="s">
        <v>0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147" t="str">
        <f>IF(Sklop12[[#This Row],[ZAHTEVANA SHEMA KAKOVOSTI]]&lt;&gt;"",Sklop12[[#This Row],[Preračunana masa/volumen/kos na enoto kg]],"")</f>
        <v/>
      </c>
      <c r="J19" s="154"/>
      <c r="K19" s="371"/>
      <c r="L19" s="371"/>
      <c r="M19" s="372"/>
      <c r="N19" s="116"/>
      <c r="O19" s="338"/>
      <c r="P19" s="148"/>
      <c r="Q19" s="149">
        <f>+Sklop12[[#This Row],[cena/enota brez DDV v EUR]]*Sklop12[[#This Row],[Stopnja DDV (%)]]</f>
        <v>0</v>
      </c>
      <c r="R19" s="149">
        <f>+Sklop12[[#This Row],[cena/enota brez DDV v EUR]]+Sklop12[[#This Row],[Davek (EUR)]]</f>
        <v>0</v>
      </c>
      <c r="S19" s="149">
        <f>+Sklop12[[#This Row],[cena/enota brez DDV v EUR]]*Sklop12[[#This Row],[Okvirna količina]]</f>
        <v>0</v>
      </c>
      <c r="T19" s="149">
        <f>+Sklop12[[#This Row],[Končna cena/enoto mere (EUR) z DDV]]*Sklop12[[#This Row],[Okvirna količina]]</f>
        <v>0</v>
      </c>
      <c r="U19" s="122"/>
    </row>
    <row r="20" spans="1:21" s="55" customFormat="1" ht="12" customHeight="1">
      <c r="A20" s="260" t="s">
        <v>6</v>
      </c>
      <c r="B20" s="368" t="s">
        <v>609</v>
      </c>
      <c r="C20" s="75">
        <v>1000</v>
      </c>
      <c r="D20" s="150" t="s">
        <v>72</v>
      </c>
      <c r="E20" s="123"/>
      <c r="F20" s="189">
        <v>30</v>
      </c>
      <c r="G20" s="370" t="s">
        <v>0</v>
      </c>
      <c r="H2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" s="147" t="str">
        <f>IF(Sklop12[[#This Row],[ZAHTEVANA SHEMA KAKOVOSTI]]&lt;&gt;"",Sklop12[[#This Row],[Preračunana masa/volumen/kos na enoto kg]],"")</f>
        <v/>
      </c>
      <c r="J20" s="154"/>
      <c r="K20" s="371"/>
      <c r="L20" s="371"/>
      <c r="M20" s="372"/>
      <c r="N20" s="116"/>
      <c r="O20" s="338"/>
      <c r="P20" s="148"/>
      <c r="Q20" s="149">
        <f>+Sklop12[[#This Row],[cena/enota brez DDV v EUR]]*Sklop12[[#This Row],[Stopnja DDV (%)]]</f>
        <v>0</v>
      </c>
      <c r="R20" s="149">
        <f>+Sklop12[[#This Row],[cena/enota brez DDV v EUR]]+Sklop12[[#This Row],[Davek (EUR)]]</f>
        <v>0</v>
      </c>
      <c r="S20" s="149">
        <f>+Sklop12[[#This Row],[cena/enota brez DDV v EUR]]*Sklop12[[#This Row],[Okvirna količina]]</f>
        <v>0</v>
      </c>
      <c r="T20" s="149">
        <f>+Sklop12[[#This Row],[Končna cena/enoto mere (EUR) z DDV]]*Sklop12[[#This Row],[Okvirna količina]]</f>
        <v>0</v>
      </c>
      <c r="U20" s="122"/>
    </row>
    <row r="21" spans="1:21" s="55" customFormat="1" ht="12">
      <c r="A21" s="260" t="s">
        <v>7</v>
      </c>
      <c r="B21" s="335" t="s">
        <v>610</v>
      </c>
      <c r="C21" s="75">
        <v>1000</v>
      </c>
      <c r="D21" s="150" t="s">
        <v>72</v>
      </c>
      <c r="E21" s="123"/>
      <c r="F21" s="334">
        <v>10</v>
      </c>
      <c r="G21" s="370" t="s">
        <v>0</v>
      </c>
      <c r="H21" s="2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311" t="str">
        <f>IF(Sklop12[[#This Row],[ZAHTEVANA SHEMA KAKOVOSTI]]&lt;&gt;"",Sklop12[[#This Row],[Preračunana masa/volumen/kos na enoto kg]],"")</f>
        <v/>
      </c>
      <c r="J21" s="312"/>
      <c r="K21" s="336"/>
      <c r="L21" s="336"/>
      <c r="M21" s="337"/>
      <c r="N21" s="314"/>
      <c r="O21" s="338"/>
      <c r="P21" s="317"/>
      <c r="Q21" s="315">
        <f>+Sklop12[[#This Row],[cena/enota brez DDV v EUR]]*Sklop12[[#This Row],[Stopnja DDV (%)]]</f>
        <v>0</v>
      </c>
      <c r="R21" s="315">
        <f>+Sklop12[[#This Row],[cena/enota brez DDV v EUR]]+Sklop12[[#This Row],[Davek (EUR)]]</f>
        <v>0</v>
      </c>
      <c r="S21" s="315">
        <f>+Sklop12[[#This Row],[cena/enota brez DDV v EUR]]*Sklop12[[#This Row],[Okvirna količina]]</f>
        <v>0</v>
      </c>
      <c r="T21" s="315">
        <f>+Sklop12[[#This Row],[Končna cena/enoto mere (EUR) z DDV]]*Sklop12[[#This Row],[Okvirna količina]]</f>
        <v>0</v>
      </c>
      <c r="U21" s="257"/>
    </row>
    <row r="22" spans="1:21" s="55" customFormat="1" ht="12">
      <c r="A22" s="260" t="s">
        <v>8</v>
      </c>
      <c r="B22" s="335" t="s">
        <v>611</v>
      </c>
      <c r="C22" s="75">
        <v>1000</v>
      </c>
      <c r="D22" s="150" t="s">
        <v>72</v>
      </c>
      <c r="E22" s="123"/>
      <c r="F22" s="334">
        <v>50</v>
      </c>
      <c r="G22" s="370" t="s">
        <v>0</v>
      </c>
      <c r="H22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403" t="str">
        <f>IF(Sklop12[[#This Row],[ZAHTEVANA SHEMA KAKOVOSTI]]&lt;&gt;"",Sklop12[[#This Row],[Preračunana masa/volumen/kos na enoto kg]],"")</f>
        <v/>
      </c>
      <c r="J22" s="328"/>
      <c r="K22" s="336"/>
      <c r="L22" s="336"/>
      <c r="M22" s="337"/>
      <c r="N22" s="314"/>
      <c r="O22" s="338"/>
      <c r="P22" s="317"/>
      <c r="Q22" s="315">
        <f>+Sklop12[[#This Row],[cena/enota brez DDV v EUR]]*Sklop12[[#This Row],[Stopnja DDV (%)]]</f>
        <v>0</v>
      </c>
      <c r="R22" s="315">
        <f>+Sklop12[[#This Row],[cena/enota brez DDV v EUR]]+Sklop12[[#This Row],[Davek (EUR)]]</f>
        <v>0</v>
      </c>
      <c r="S22" s="315">
        <f>+Sklop12[[#This Row],[cena/enota brez DDV v EUR]]*Sklop12[[#This Row],[Okvirna količina]]</f>
        <v>0</v>
      </c>
      <c r="T22" s="315">
        <f>+Sklop12[[#This Row],[Končna cena/enoto mere (EUR) z DDV]]*Sklop12[[#This Row],[Okvirna količina]]</f>
        <v>0</v>
      </c>
      <c r="U22" s="257"/>
    </row>
    <row r="23" spans="1:21" s="55" customFormat="1" ht="12">
      <c r="A23" s="260" t="s">
        <v>9</v>
      </c>
      <c r="B23" s="335" t="s">
        <v>612</v>
      </c>
      <c r="C23" s="75">
        <v>1000</v>
      </c>
      <c r="D23" s="150" t="s">
        <v>72</v>
      </c>
      <c r="E23" s="123"/>
      <c r="F23" s="334">
        <v>350</v>
      </c>
      <c r="G23" s="370" t="s">
        <v>0</v>
      </c>
      <c r="H23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23" s="403" t="str">
        <f>IF(Sklop12[[#This Row],[ZAHTEVANA SHEMA KAKOVOSTI]]&lt;&gt;"",Sklop12[[#This Row],[Preračunana masa/volumen/kos na enoto kg]],"")</f>
        <v/>
      </c>
      <c r="J23" s="328"/>
      <c r="K23" s="336"/>
      <c r="L23" s="336"/>
      <c r="M23" s="337"/>
      <c r="N23" s="314"/>
      <c r="O23" s="338"/>
      <c r="P23" s="317"/>
      <c r="Q23" s="315">
        <f>+Sklop12[[#This Row],[cena/enota brez DDV v EUR]]*Sklop12[[#This Row],[Stopnja DDV (%)]]</f>
        <v>0</v>
      </c>
      <c r="R23" s="315">
        <f>+Sklop12[[#This Row],[cena/enota brez DDV v EUR]]+Sklop12[[#This Row],[Davek (EUR)]]</f>
        <v>0</v>
      </c>
      <c r="S23" s="315">
        <f>+Sklop12[[#This Row],[cena/enota brez DDV v EUR]]*Sklop12[[#This Row],[Okvirna količina]]</f>
        <v>0</v>
      </c>
      <c r="T23" s="315">
        <f>+Sklop12[[#This Row],[Končna cena/enoto mere (EUR) z DDV]]*Sklop12[[#This Row],[Okvirna količina]]</f>
        <v>0</v>
      </c>
      <c r="U23" s="257"/>
    </row>
    <row r="24" spans="1:21" s="55" customFormat="1" ht="12">
      <c r="A24" s="260" t="s">
        <v>10</v>
      </c>
      <c r="B24" s="335" t="s">
        <v>448</v>
      </c>
      <c r="C24" s="75">
        <v>1000</v>
      </c>
      <c r="D24" s="150" t="s">
        <v>72</v>
      </c>
      <c r="E24" s="123"/>
      <c r="F24" s="334">
        <v>100</v>
      </c>
      <c r="G24" s="370" t="s">
        <v>0</v>
      </c>
      <c r="H24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403" t="str">
        <f>IF(Sklop12[[#This Row],[ZAHTEVANA SHEMA KAKOVOSTI]]&lt;&gt;"",Sklop12[[#This Row],[Preračunana masa/volumen/kos na enoto kg]],"")</f>
        <v/>
      </c>
      <c r="J24" s="328"/>
      <c r="K24" s="336"/>
      <c r="L24" s="336"/>
      <c r="M24" s="337"/>
      <c r="N24" s="314"/>
      <c r="O24" s="338"/>
      <c r="P24" s="317"/>
      <c r="Q24" s="315">
        <f>+Sklop12[[#This Row],[cena/enota brez DDV v EUR]]*Sklop12[[#This Row],[Stopnja DDV (%)]]</f>
        <v>0</v>
      </c>
      <c r="R24" s="315">
        <f>+Sklop12[[#This Row],[cena/enota brez DDV v EUR]]+Sklop12[[#This Row],[Davek (EUR)]]</f>
        <v>0</v>
      </c>
      <c r="S24" s="315">
        <f>+Sklop12[[#This Row],[cena/enota brez DDV v EUR]]*Sklop12[[#This Row],[Okvirna količina]]</f>
        <v>0</v>
      </c>
      <c r="T24" s="315">
        <f>+Sklop12[[#This Row],[Končna cena/enoto mere (EUR) z DDV]]*Sklop12[[#This Row],[Okvirna količina]]</f>
        <v>0</v>
      </c>
      <c r="U24" s="257"/>
    </row>
    <row r="25" spans="1:21" s="55" customFormat="1" ht="12" customHeight="1">
      <c r="A25" s="260" t="s">
        <v>11</v>
      </c>
      <c r="B25" s="398" t="s">
        <v>613</v>
      </c>
      <c r="C25" s="75">
        <v>1000</v>
      </c>
      <c r="D25" s="150" t="s">
        <v>72</v>
      </c>
      <c r="E25" s="123"/>
      <c r="F25" s="334">
        <v>120</v>
      </c>
      <c r="G25" s="370" t="s">
        <v>0</v>
      </c>
      <c r="H25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5" s="403" t="str">
        <f>IF(Sklop12[[#This Row],[ZAHTEVANA SHEMA KAKOVOSTI]]&lt;&gt;"",Sklop12[[#This Row],[Preračunana masa/volumen/kos na enoto kg]],"")</f>
        <v/>
      </c>
      <c r="J25" s="328"/>
      <c r="K25" s="240"/>
      <c r="L25" s="240"/>
      <c r="M25" s="240"/>
      <c r="N25" s="314"/>
      <c r="O25" s="122"/>
      <c r="P25" s="317"/>
      <c r="Q25" s="315">
        <f>+Sklop12[[#This Row],[cena/enota brez DDV v EUR]]*Sklop12[[#This Row],[Stopnja DDV (%)]]</f>
        <v>0</v>
      </c>
      <c r="R25" s="315">
        <f>+Sklop12[[#This Row],[cena/enota brez DDV v EUR]]+Sklop12[[#This Row],[Davek (EUR)]]</f>
        <v>0</v>
      </c>
      <c r="S25" s="315">
        <f>+Sklop12[[#This Row],[cena/enota brez DDV v EUR]]*Sklop12[[#This Row],[Okvirna količina]]</f>
        <v>0</v>
      </c>
      <c r="T25" s="315">
        <f>+Sklop12[[#This Row],[Končna cena/enoto mere (EUR) z DDV]]*Sklop12[[#This Row],[Okvirna količina]]</f>
        <v>0</v>
      </c>
      <c r="U25" s="257"/>
    </row>
    <row r="26" spans="1:21" s="55" customFormat="1" ht="12">
      <c r="A26" s="260" t="s">
        <v>12</v>
      </c>
      <c r="B26" s="335" t="s">
        <v>614</v>
      </c>
      <c r="C26" s="75">
        <v>1000</v>
      </c>
      <c r="D26" s="150" t="s">
        <v>72</v>
      </c>
      <c r="E26" s="123"/>
      <c r="F26" s="334">
        <v>20</v>
      </c>
      <c r="G26" s="370" t="s">
        <v>0</v>
      </c>
      <c r="H26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403" t="str">
        <f>IF(Sklop12[[#This Row],[ZAHTEVANA SHEMA KAKOVOSTI]]&lt;&gt;"",Sklop12[[#This Row],[Preračunana masa/volumen/kos na enoto kg]],"")</f>
        <v/>
      </c>
      <c r="J26" s="328"/>
      <c r="K26" s="336"/>
      <c r="L26" s="336"/>
      <c r="M26" s="337"/>
      <c r="N26" s="314"/>
      <c r="O26" s="338"/>
      <c r="P26" s="317"/>
      <c r="Q26" s="315">
        <f>+Sklop12[[#This Row],[cena/enota brez DDV v EUR]]*Sklop12[[#This Row],[Stopnja DDV (%)]]</f>
        <v>0</v>
      </c>
      <c r="R26" s="315">
        <f>+Sklop12[[#This Row],[cena/enota brez DDV v EUR]]+Sklop12[[#This Row],[Davek (EUR)]]</f>
        <v>0</v>
      </c>
      <c r="S26" s="315">
        <f>+Sklop12[[#This Row],[cena/enota brez DDV v EUR]]*Sklop12[[#This Row],[Okvirna količina]]</f>
        <v>0</v>
      </c>
      <c r="T26" s="315">
        <f>+Sklop12[[#This Row],[Končna cena/enoto mere (EUR) z DDV]]*Sklop12[[#This Row],[Okvirna količina]]</f>
        <v>0</v>
      </c>
      <c r="U26" s="257"/>
    </row>
    <row r="27" spans="1:21" s="55" customFormat="1" ht="12">
      <c r="A27" s="260" t="s">
        <v>13</v>
      </c>
      <c r="B27" s="335" t="s">
        <v>261</v>
      </c>
      <c r="C27" s="75">
        <v>1000</v>
      </c>
      <c r="D27" s="150" t="s">
        <v>72</v>
      </c>
      <c r="E27" s="123"/>
      <c r="F27" s="334">
        <v>20</v>
      </c>
      <c r="G27" s="370" t="s">
        <v>0</v>
      </c>
      <c r="H27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403" t="str">
        <f>IF(Sklop12[[#This Row],[ZAHTEVANA SHEMA KAKOVOSTI]]&lt;&gt;"",Sklop12[[#This Row],[Preračunana masa/volumen/kos na enoto kg]],"")</f>
        <v/>
      </c>
      <c r="J27" s="328"/>
      <c r="K27" s="336"/>
      <c r="L27" s="336"/>
      <c r="M27" s="337"/>
      <c r="N27" s="314"/>
      <c r="O27" s="338"/>
      <c r="P27" s="317"/>
      <c r="Q27" s="315">
        <f>+Sklop12[[#This Row],[cena/enota brez DDV v EUR]]*Sklop12[[#This Row],[Stopnja DDV (%)]]</f>
        <v>0</v>
      </c>
      <c r="R27" s="315">
        <f>+Sklop12[[#This Row],[cena/enota brez DDV v EUR]]+Sklop12[[#This Row],[Davek (EUR)]]</f>
        <v>0</v>
      </c>
      <c r="S27" s="315">
        <f>+Sklop12[[#This Row],[cena/enota brez DDV v EUR]]*Sklop12[[#This Row],[Okvirna količina]]</f>
        <v>0</v>
      </c>
      <c r="T27" s="315">
        <f>+Sklop12[[#This Row],[Končna cena/enoto mere (EUR) z DDV]]*Sklop12[[#This Row],[Okvirna količina]]</f>
        <v>0</v>
      </c>
      <c r="U27" s="257"/>
    </row>
    <row r="28" spans="1:21" s="55" customFormat="1" ht="12">
      <c r="A28" s="260" t="s">
        <v>14</v>
      </c>
      <c r="B28" s="335" t="s">
        <v>615</v>
      </c>
      <c r="C28" s="75">
        <v>1000</v>
      </c>
      <c r="D28" s="150" t="s">
        <v>72</v>
      </c>
      <c r="E28" s="123"/>
      <c r="F28" s="334">
        <v>50</v>
      </c>
      <c r="G28" s="370" t="s">
        <v>0</v>
      </c>
      <c r="H28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403" t="str">
        <f>IF(Sklop12[[#This Row],[ZAHTEVANA SHEMA KAKOVOSTI]]&lt;&gt;"",Sklop12[[#This Row],[Preračunana masa/volumen/kos na enoto kg]],"")</f>
        <v/>
      </c>
      <c r="J28" s="328"/>
      <c r="K28" s="336"/>
      <c r="L28" s="336"/>
      <c r="M28" s="337"/>
      <c r="N28" s="314"/>
      <c r="O28" s="338"/>
      <c r="P28" s="317"/>
      <c r="Q28" s="315">
        <f>+Sklop12[[#This Row],[cena/enota brez DDV v EUR]]*Sklop12[[#This Row],[Stopnja DDV (%)]]</f>
        <v>0</v>
      </c>
      <c r="R28" s="315">
        <f>+Sklop12[[#This Row],[cena/enota brez DDV v EUR]]+Sklop12[[#This Row],[Davek (EUR)]]</f>
        <v>0</v>
      </c>
      <c r="S28" s="315">
        <f>+Sklop12[[#This Row],[cena/enota brez DDV v EUR]]*Sklop12[[#This Row],[Okvirna količina]]</f>
        <v>0</v>
      </c>
      <c r="T28" s="315">
        <f>+Sklop12[[#This Row],[Končna cena/enoto mere (EUR) z DDV]]*Sklop12[[#This Row],[Okvirna količina]]</f>
        <v>0</v>
      </c>
      <c r="U28" s="257"/>
    </row>
    <row r="29" spans="1:21" s="55" customFormat="1" ht="24">
      <c r="A29" s="637" t="s">
        <v>15</v>
      </c>
      <c r="B29" s="638" t="s">
        <v>616</v>
      </c>
      <c r="C29" s="629" t="s">
        <v>953</v>
      </c>
      <c r="D29" s="150"/>
      <c r="E29" s="123"/>
      <c r="F29" s="334"/>
      <c r="G29" s="370"/>
      <c r="H29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29" s="403" t="str">
        <f>IF(Sklop12[[#This Row],[ZAHTEVANA SHEMA KAKOVOSTI]]&lt;&gt;"",Sklop12[[#This Row],[Preračunana masa/volumen/kos na enoto kg]],"")</f>
        <v/>
      </c>
      <c r="J29" s="328"/>
      <c r="K29" s="336"/>
      <c r="L29" s="336"/>
      <c r="M29" s="337"/>
      <c r="N29" s="314"/>
      <c r="O29" s="338"/>
      <c r="P29" s="317"/>
      <c r="Q29" s="315">
        <f>+Sklop12[[#This Row],[cena/enota brez DDV v EUR]]*Sklop12[[#This Row],[Stopnja DDV (%)]]</f>
        <v>0</v>
      </c>
      <c r="R29" s="315">
        <f>+Sklop12[[#This Row],[cena/enota brez DDV v EUR]]+Sklop12[[#This Row],[Davek (EUR)]]</f>
        <v>0</v>
      </c>
      <c r="S29" s="315">
        <f>+Sklop12[[#This Row],[cena/enota brez DDV v EUR]]*Sklop12[[#This Row],[Okvirna količina]]</f>
        <v>0</v>
      </c>
      <c r="T29" s="315">
        <f>+Sklop12[[#This Row],[Končna cena/enoto mere (EUR) z DDV]]*Sklop12[[#This Row],[Okvirna količina]]</f>
        <v>0</v>
      </c>
      <c r="U29" s="257"/>
    </row>
    <row r="30" spans="1:21" s="55" customFormat="1" ht="24">
      <c r="A30" s="637" t="s">
        <v>16</v>
      </c>
      <c r="B30" s="638" t="s">
        <v>617</v>
      </c>
      <c r="C30" s="629" t="s">
        <v>953</v>
      </c>
      <c r="D30" s="150"/>
      <c r="E30" s="123"/>
      <c r="F30" s="334"/>
      <c r="G30" s="370"/>
      <c r="H30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30" s="403" t="str">
        <f>IF(Sklop12[[#This Row],[ZAHTEVANA SHEMA KAKOVOSTI]]&lt;&gt;"",Sklop12[[#This Row],[Preračunana masa/volumen/kos na enoto kg]],"")</f>
        <v/>
      </c>
      <c r="J30" s="328"/>
      <c r="K30" s="336"/>
      <c r="L30" s="336"/>
      <c r="M30" s="337"/>
      <c r="N30" s="314"/>
      <c r="O30" s="338"/>
      <c r="P30" s="317"/>
      <c r="Q30" s="315">
        <f>+Sklop12[[#This Row],[cena/enota brez DDV v EUR]]*Sklop12[[#This Row],[Stopnja DDV (%)]]</f>
        <v>0</v>
      </c>
      <c r="R30" s="315">
        <f>+Sklop12[[#This Row],[cena/enota brez DDV v EUR]]+Sklop12[[#This Row],[Davek (EUR)]]</f>
        <v>0</v>
      </c>
      <c r="S30" s="315">
        <f>+Sklop12[[#This Row],[cena/enota brez DDV v EUR]]*Sklop12[[#This Row],[Okvirna količina]]</f>
        <v>0</v>
      </c>
      <c r="T30" s="315">
        <f>+Sklop12[[#This Row],[Končna cena/enoto mere (EUR) z DDV]]*Sklop12[[#This Row],[Okvirna količina]]</f>
        <v>0</v>
      </c>
      <c r="U30" s="257"/>
    </row>
    <row r="31" spans="1:21" s="55" customFormat="1" ht="12">
      <c r="A31" s="260" t="s">
        <v>17</v>
      </c>
      <c r="B31" s="335" t="s">
        <v>618</v>
      </c>
      <c r="C31" s="75">
        <v>1000</v>
      </c>
      <c r="D31" s="150" t="s">
        <v>72</v>
      </c>
      <c r="E31" s="123"/>
      <c r="F31" s="334">
        <v>30</v>
      </c>
      <c r="G31" s="370" t="s">
        <v>0</v>
      </c>
      <c r="H31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1" s="403" t="str">
        <f>IF(Sklop12[[#This Row],[ZAHTEVANA SHEMA KAKOVOSTI]]&lt;&gt;"",Sklop12[[#This Row],[Preračunana masa/volumen/kos na enoto kg]],"")</f>
        <v/>
      </c>
      <c r="J31" s="328"/>
      <c r="K31" s="336"/>
      <c r="L31" s="336"/>
      <c r="M31" s="337"/>
      <c r="N31" s="314"/>
      <c r="O31" s="338"/>
      <c r="P31" s="317"/>
      <c r="Q31" s="315">
        <f>+Sklop12[[#This Row],[cena/enota brez DDV v EUR]]*Sklop12[[#This Row],[Stopnja DDV (%)]]</f>
        <v>0</v>
      </c>
      <c r="R31" s="315">
        <f>+Sklop12[[#This Row],[cena/enota brez DDV v EUR]]+Sklop12[[#This Row],[Davek (EUR)]]</f>
        <v>0</v>
      </c>
      <c r="S31" s="315">
        <f>+Sklop12[[#This Row],[cena/enota brez DDV v EUR]]*Sklop12[[#This Row],[Okvirna količina]]</f>
        <v>0</v>
      </c>
      <c r="T31" s="315">
        <f>+Sklop12[[#This Row],[Končna cena/enoto mere (EUR) z DDV]]*Sklop12[[#This Row],[Okvirna količina]]</f>
        <v>0</v>
      </c>
      <c r="U31" s="257"/>
    </row>
    <row r="32" spans="1:21" s="55" customFormat="1" ht="12">
      <c r="A32" s="260" t="s">
        <v>18</v>
      </c>
      <c r="B32" s="335" t="s">
        <v>259</v>
      </c>
      <c r="C32" s="318" t="s">
        <v>271</v>
      </c>
      <c r="D32" s="150" t="s">
        <v>72</v>
      </c>
      <c r="E32" s="123"/>
      <c r="F32" s="334">
        <v>310</v>
      </c>
      <c r="G32" s="370" t="s">
        <v>0</v>
      </c>
      <c r="H32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310</v>
      </c>
      <c r="I32" s="403" t="str">
        <f>IF(Sklop12[[#This Row],[ZAHTEVANA SHEMA KAKOVOSTI]]&lt;&gt;"",Sklop12[[#This Row],[Preračunana masa/volumen/kos na enoto kg]],"")</f>
        <v/>
      </c>
      <c r="J32" s="328"/>
      <c r="K32" s="336"/>
      <c r="L32" s="336"/>
      <c r="M32" s="337"/>
      <c r="N32" s="314"/>
      <c r="O32" s="338"/>
      <c r="P32" s="317"/>
      <c r="Q32" s="315">
        <f>+Sklop12[[#This Row],[cena/enota brez DDV v EUR]]*Sklop12[[#This Row],[Stopnja DDV (%)]]</f>
        <v>0</v>
      </c>
      <c r="R32" s="315">
        <f>+Sklop12[[#This Row],[cena/enota brez DDV v EUR]]+Sklop12[[#This Row],[Davek (EUR)]]</f>
        <v>0</v>
      </c>
      <c r="S32" s="315">
        <f>+Sklop12[[#This Row],[cena/enota brez DDV v EUR]]*Sklop12[[#This Row],[Okvirna količina]]</f>
        <v>0</v>
      </c>
      <c r="T32" s="315">
        <f>+Sklop12[[#This Row],[Končna cena/enoto mere (EUR) z DDV]]*Sklop12[[#This Row],[Okvirna količina]]</f>
        <v>0</v>
      </c>
      <c r="U32" s="257"/>
    </row>
    <row r="33" spans="1:21" s="55" customFormat="1" ht="12">
      <c r="A33" s="260" t="s">
        <v>19</v>
      </c>
      <c r="B33" s="335" t="s">
        <v>260</v>
      </c>
      <c r="C33" s="318">
        <v>1000</v>
      </c>
      <c r="D33" s="150" t="s">
        <v>72</v>
      </c>
      <c r="E33" s="123"/>
      <c r="F33" s="334">
        <v>100</v>
      </c>
      <c r="G33" s="370" t="s">
        <v>0</v>
      </c>
      <c r="H33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403" t="str">
        <f>IF(Sklop12[[#This Row],[ZAHTEVANA SHEMA KAKOVOSTI]]&lt;&gt;"",Sklop12[[#This Row],[Preračunana masa/volumen/kos na enoto kg]],"")</f>
        <v/>
      </c>
      <c r="J33" s="328"/>
      <c r="K33" s="336"/>
      <c r="L33" s="336"/>
      <c r="M33" s="337"/>
      <c r="N33" s="314"/>
      <c r="O33" s="338"/>
      <c r="P33" s="317"/>
      <c r="Q33" s="315">
        <f>+Sklop12[[#This Row],[cena/enota brez DDV v EUR]]*Sklop12[[#This Row],[Stopnja DDV (%)]]</f>
        <v>0</v>
      </c>
      <c r="R33" s="315">
        <f>+Sklop12[[#This Row],[cena/enota brez DDV v EUR]]+Sklop12[[#This Row],[Davek (EUR)]]</f>
        <v>0</v>
      </c>
      <c r="S33" s="315">
        <f>+Sklop12[[#This Row],[cena/enota brez DDV v EUR]]*Sklop12[[#This Row],[Okvirna količina]]</f>
        <v>0</v>
      </c>
      <c r="T33" s="315">
        <f>+Sklop12[[#This Row],[Končna cena/enoto mere (EUR) z DDV]]*Sklop12[[#This Row],[Okvirna količina]]</f>
        <v>0</v>
      </c>
      <c r="U33" s="257"/>
    </row>
    <row r="34" spans="1:21" s="55" customFormat="1" ht="12">
      <c r="A34" s="260" t="s">
        <v>20</v>
      </c>
      <c r="B34" s="335" t="s">
        <v>620</v>
      </c>
      <c r="C34" s="318">
        <v>1000</v>
      </c>
      <c r="D34" s="150" t="s">
        <v>72</v>
      </c>
      <c r="E34" s="123"/>
      <c r="F34" s="334">
        <v>40</v>
      </c>
      <c r="G34" s="370" t="s">
        <v>0</v>
      </c>
      <c r="H34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4" s="403" t="str">
        <f>IF(Sklop12[[#This Row],[ZAHTEVANA SHEMA KAKOVOSTI]]&lt;&gt;"",Sklop12[[#This Row],[Preračunana masa/volumen/kos na enoto kg]],"")</f>
        <v/>
      </c>
      <c r="J34" s="328"/>
      <c r="K34" s="336"/>
      <c r="L34" s="336"/>
      <c r="M34" s="337"/>
      <c r="N34" s="314"/>
      <c r="O34" s="338"/>
      <c r="P34" s="317"/>
      <c r="Q34" s="315">
        <f>+Sklop12[[#This Row],[cena/enota brez DDV v EUR]]*Sklop12[[#This Row],[Stopnja DDV (%)]]</f>
        <v>0</v>
      </c>
      <c r="R34" s="315">
        <f>+Sklop12[[#This Row],[cena/enota brez DDV v EUR]]+Sklop12[[#This Row],[Davek (EUR)]]</f>
        <v>0</v>
      </c>
      <c r="S34" s="315">
        <f>+Sklop12[[#This Row],[cena/enota brez DDV v EUR]]*Sklop12[[#This Row],[Okvirna količina]]</f>
        <v>0</v>
      </c>
      <c r="T34" s="315">
        <f>+Sklop12[[#This Row],[Končna cena/enoto mere (EUR) z DDV]]*Sklop12[[#This Row],[Okvirna količina]]</f>
        <v>0</v>
      </c>
      <c r="U34" s="257"/>
    </row>
    <row r="35" spans="1:21" s="55" customFormat="1" ht="12">
      <c r="A35" s="260" t="s">
        <v>21</v>
      </c>
      <c r="B35" s="335" t="s">
        <v>619</v>
      </c>
      <c r="C35" s="318">
        <v>1000</v>
      </c>
      <c r="D35" s="150" t="s">
        <v>72</v>
      </c>
      <c r="E35" s="123"/>
      <c r="F35" s="334">
        <v>160</v>
      </c>
      <c r="G35" s="370" t="s">
        <v>0</v>
      </c>
      <c r="H35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5" s="403" t="str">
        <f>IF(Sklop12[[#This Row],[ZAHTEVANA SHEMA KAKOVOSTI]]&lt;&gt;"",Sklop12[[#This Row],[Preračunana masa/volumen/kos na enoto kg]],"")</f>
        <v/>
      </c>
      <c r="J35" s="328"/>
      <c r="K35" s="336"/>
      <c r="L35" s="336"/>
      <c r="M35" s="337"/>
      <c r="N35" s="314"/>
      <c r="O35" s="338"/>
      <c r="P35" s="317"/>
      <c r="Q35" s="315">
        <f>+Sklop12[[#This Row],[cena/enota brez DDV v EUR]]*Sklop12[[#This Row],[Stopnja DDV (%)]]</f>
        <v>0</v>
      </c>
      <c r="R35" s="315">
        <f>+Sklop12[[#This Row],[cena/enota brez DDV v EUR]]+Sklop12[[#This Row],[Davek (EUR)]]</f>
        <v>0</v>
      </c>
      <c r="S35" s="315">
        <f>+Sklop12[[#This Row],[cena/enota brez DDV v EUR]]*Sklop12[[#This Row],[Okvirna količina]]</f>
        <v>0</v>
      </c>
      <c r="T35" s="315">
        <f>+Sklop12[[#This Row],[Končna cena/enoto mere (EUR) z DDV]]*Sklop12[[#This Row],[Okvirna količina]]</f>
        <v>0</v>
      </c>
      <c r="U35" s="257"/>
    </row>
    <row r="36" spans="1:21" s="55" customFormat="1" ht="12">
      <c r="A36" s="260" t="s">
        <v>22</v>
      </c>
      <c r="B36" s="335" t="s">
        <v>621</v>
      </c>
      <c r="C36" s="318">
        <v>1000</v>
      </c>
      <c r="D36" s="150" t="s">
        <v>72</v>
      </c>
      <c r="E36" s="123"/>
      <c r="F36" s="334">
        <v>100</v>
      </c>
      <c r="G36" s="370" t="s">
        <v>0</v>
      </c>
      <c r="H36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6" s="403" t="str">
        <f>IF(Sklop12[[#This Row],[ZAHTEVANA SHEMA KAKOVOSTI]]&lt;&gt;"",Sklop12[[#This Row],[Preračunana masa/volumen/kos na enoto kg]],"")</f>
        <v/>
      </c>
      <c r="J36" s="328"/>
      <c r="K36" s="336"/>
      <c r="L36" s="336"/>
      <c r="M36" s="337"/>
      <c r="N36" s="314"/>
      <c r="O36" s="338"/>
      <c r="P36" s="317"/>
      <c r="Q36" s="315">
        <f>+Sklop12[[#This Row],[cena/enota brez DDV v EUR]]*Sklop12[[#This Row],[Stopnja DDV (%)]]</f>
        <v>0</v>
      </c>
      <c r="R36" s="315">
        <f>+Sklop12[[#This Row],[cena/enota brez DDV v EUR]]+Sklop12[[#This Row],[Davek (EUR)]]</f>
        <v>0</v>
      </c>
      <c r="S36" s="315">
        <f>+Sklop12[[#This Row],[cena/enota brez DDV v EUR]]*Sklop12[[#This Row],[Okvirna količina]]</f>
        <v>0</v>
      </c>
      <c r="T36" s="315">
        <f>+Sklop12[[#This Row],[Končna cena/enoto mere (EUR) z DDV]]*Sklop12[[#This Row],[Okvirna količina]]</f>
        <v>0</v>
      </c>
      <c r="U36" s="257"/>
    </row>
    <row r="37" spans="1:21" s="55" customFormat="1" ht="12">
      <c r="A37" s="260" t="s">
        <v>23</v>
      </c>
      <c r="B37" s="335" t="s">
        <v>622</v>
      </c>
      <c r="C37" s="318">
        <v>1000</v>
      </c>
      <c r="D37" s="150" t="s">
        <v>72</v>
      </c>
      <c r="E37" s="123"/>
      <c r="F37" s="334">
        <v>150</v>
      </c>
      <c r="G37" s="370" t="s">
        <v>0</v>
      </c>
      <c r="H37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403" t="str">
        <f>IF(Sklop12[[#This Row],[ZAHTEVANA SHEMA KAKOVOSTI]]&lt;&gt;"",Sklop12[[#This Row],[Preračunana masa/volumen/kos na enoto kg]],"")</f>
        <v/>
      </c>
      <c r="J37" s="328"/>
      <c r="K37" s="336"/>
      <c r="L37" s="336"/>
      <c r="M37" s="337"/>
      <c r="N37" s="314"/>
      <c r="O37" s="338"/>
      <c r="P37" s="317"/>
      <c r="Q37" s="315">
        <f>+Sklop12[[#This Row],[cena/enota brez DDV v EUR]]*Sklop12[[#This Row],[Stopnja DDV (%)]]</f>
        <v>0</v>
      </c>
      <c r="R37" s="315">
        <f>+Sklop12[[#This Row],[cena/enota brez DDV v EUR]]+Sklop12[[#This Row],[Davek (EUR)]]</f>
        <v>0</v>
      </c>
      <c r="S37" s="315">
        <f>+Sklop12[[#This Row],[cena/enota brez DDV v EUR]]*Sklop12[[#This Row],[Okvirna količina]]</f>
        <v>0</v>
      </c>
      <c r="T37" s="315">
        <f>+Sklop12[[#This Row],[Končna cena/enoto mere (EUR) z DDV]]*Sklop12[[#This Row],[Okvirna količina]]</f>
        <v>0</v>
      </c>
      <c r="U37" s="257"/>
    </row>
    <row r="38" spans="1:21" s="55" customFormat="1" ht="12" customHeight="1">
      <c r="A38" s="260" t="s">
        <v>24</v>
      </c>
      <c r="B38" s="398" t="s">
        <v>639</v>
      </c>
      <c r="C38" s="318">
        <v>500</v>
      </c>
      <c r="D38" s="150" t="s">
        <v>72</v>
      </c>
      <c r="E38" s="123"/>
      <c r="F38" s="334">
        <v>50</v>
      </c>
      <c r="G38" s="391" t="s">
        <v>212</v>
      </c>
      <c r="H38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8" s="403" t="str">
        <f>IF(Sklop12[[#This Row],[ZAHTEVANA SHEMA KAKOVOSTI]]&lt;&gt;"",Sklop12[[#This Row],[Preračunana masa/volumen/kos na enoto kg]],"")</f>
        <v/>
      </c>
      <c r="J38" s="328"/>
      <c r="K38" s="240"/>
      <c r="L38" s="240"/>
      <c r="M38" s="240"/>
      <c r="N38" s="314"/>
      <c r="O38" s="122"/>
      <c r="P38" s="317"/>
      <c r="Q38" s="315">
        <f>+Sklop12[[#This Row],[cena/enota brez DDV v EUR]]*Sklop12[[#This Row],[Stopnja DDV (%)]]</f>
        <v>0</v>
      </c>
      <c r="R38" s="315">
        <f>+Sklop12[[#This Row],[cena/enota brez DDV v EUR]]+Sklop12[[#This Row],[Davek (EUR)]]</f>
        <v>0</v>
      </c>
      <c r="S38" s="315">
        <f>+Sklop12[[#This Row],[cena/enota brez DDV v EUR]]*Sklop12[[#This Row],[Okvirna količina]]</f>
        <v>0</v>
      </c>
      <c r="T38" s="315">
        <f>+Sklop12[[#This Row],[Končna cena/enoto mere (EUR) z DDV]]*Sklop12[[#This Row],[Okvirna količina]]</f>
        <v>0</v>
      </c>
      <c r="U38" s="257"/>
    </row>
    <row r="39" spans="1:21" s="55" customFormat="1" ht="12" customHeight="1">
      <c r="A39" s="260" t="s">
        <v>25</v>
      </c>
      <c r="B39" s="398" t="s">
        <v>640</v>
      </c>
      <c r="C39" s="318">
        <v>500</v>
      </c>
      <c r="D39" s="150" t="s">
        <v>72</v>
      </c>
      <c r="E39" s="123"/>
      <c r="F39" s="334">
        <v>4</v>
      </c>
      <c r="G39" s="391" t="s">
        <v>212</v>
      </c>
      <c r="H39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9" s="403" t="str">
        <f>IF(Sklop12[[#This Row],[ZAHTEVANA SHEMA KAKOVOSTI]]&lt;&gt;"",Sklop12[[#This Row],[Preračunana masa/volumen/kos na enoto kg]],"")</f>
        <v/>
      </c>
      <c r="J39" s="328"/>
      <c r="K39" s="240"/>
      <c r="L39" s="240"/>
      <c r="M39" s="240"/>
      <c r="N39" s="314"/>
      <c r="O39" s="122"/>
      <c r="P39" s="317"/>
      <c r="Q39" s="315">
        <f>+Sklop12[[#This Row],[cena/enota brez DDV v EUR]]*Sklop12[[#This Row],[Stopnja DDV (%)]]</f>
        <v>0</v>
      </c>
      <c r="R39" s="315">
        <f>+Sklop12[[#This Row],[cena/enota brez DDV v EUR]]+Sklop12[[#This Row],[Davek (EUR)]]</f>
        <v>0</v>
      </c>
      <c r="S39" s="315">
        <f>+Sklop12[[#This Row],[cena/enota brez DDV v EUR]]*Sklop12[[#This Row],[Okvirna količina]]</f>
        <v>0</v>
      </c>
      <c r="T39" s="315">
        <f>+Sklop12[[#This Row],[Končna cena/enoto mere (EUR) z DDV]]*Sklop12[[#This Row],[Okvirna količina]]</f>
        <v>0</v>
      </c>
      <c r="U39" s="257"/>
    </row>
    <row r="40" spans="1:21" s="55" customFormat="1" ht="24">
      <c r="A40" s="637" t="s">
        <v>26</v>
      </c>
      <c r="B40" s="638" t="s">
        <v>641</v>
      </c>
      <c r="C40" s="643" t="s">
        <v>953</v>
      </c>
      <c r="D40" s="150"/>
      <c r="E40" s="123"/>
      <c r="F40" s="334"/>
      <c r="G40" s="391"/>
      <c r="H40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40" s="403" t="str">
        <f>IF(Sklop12[[#This Row],[ZAHTEVANA SHEMA KAKOVOSTI]]&lt;&gt;"",Sklop12[[#This Row],[Preračunana masa/volumen/kos na enoto kg]],"")</f>
        <v/>
      </c>
      <c r="J40" s="328"/>
      <c r="K40" s="240"/>
      <c r="L40" s="240"/>
      <c r="M40" s="240"/>
      <c r="N40" s="314"/>
      <c r="O40" s="122"/>
      <c r="P40" s="317"/>
      <c r="Q40" s="315">
        <f>+Sklop12[[#This Row],[cena/enota brez DDV v EUR]]*Sklop12[[#This Row],[Stopnja DDV (%)]]</f>
        <v>0</v>
      </c>
      <c r="R40" s="315">
        <f>+Sklop12[[#This Row],[cena/enota brez DDV v EUR]]+Sklop12[[#This Row],[Davek (EUR)]]</f>
        <v>0</v>
      </c>
      <c r="S40" s="315">
        <f>+Sklop12[[#This Row],[cena/enota brez DDV v EUR]]*Sklop12[[#This Row],[Okvirna količina]]</f>
        <v>0</v>
      </c>
      <c r="T40" s="315">
        <f>+Sklop12[[#This Row],[Končna cena/enoto mere (EUR) z DDV]]*Sklop12[[#This Row],[Okvirna količina]]</f>
        <v>0</v>
      </c>
      <c r="U40" s="257"/>
    </row>
    <row r="41" spans="1:21" s="55" customFormat="1" ht="12">
      <c r="A41" s="260" t="s">
        <v>27</v>
      </c>
      <c r="B41" s="335" t="s">
        <v>623</v>
      </c>
      <c r="C41" s="318">
        <v>1000</v>
      </c>
      <c r="D41" s="150" t="s">
        <v>72</v>
      </c>
      <c r="E41" s="123"/>
      <c r="F41" s="334">
        <v>150</v>
      </c>
      <c r="G41" s="393" t="s">
        <v>0</v>
      </c>
      <c r="H41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1" s="403" t="str">
        <f>IF(Sklop12[[#This Row],[ZAHTEVANA SHEMA KAKOVOSTI]]&lt;&gt;"",Sklop12[[#This Row],[Preračunana masa/volumen/kos na enoto kg]],"")</f>
        <v/>
      </c>
      <c r="J41" s="328"/>
      <c r="K41" s="336"/>
      <c r="L41" s="336"/>
      <c r="M41" s="337"/>
      <c r="N41" s="314"/>
      <c r="O41" s="338"/>
      <c r="P41" s="317"/>
      <c r="Q41" s="315">
        <f>+Sklop12[[#This Row],[cena/enota brez DDV v EUR]]*Sklop12[[#This Row],[Stopnja DDV (%)]]</f>
        <v>0</v>
      </c>
      <c r="R41" s="315">
        <f>+Sklop12[[#This Row],[cena/enota brez DDV v EUR]]+Sklop12[[#This Row],[Davek (EUR)]]</f>
        <v>0</v>
      </c>
      <c r="S41" s="315">
        <f>+Sklop12[[#This Row],[cena/enota brez DDV v EUR]]*Sklop12[[#This Row],[Okvirna količina]]</f>
        <v>0</v>
      </c>
      <c r="T41" s="315">
        <f>+Sklop12[[#This Row],[Končna cena/enoto mere (EUR) z DDV]]*Sklop12[[#This Row],[Okvirna količina]]</f>
        <v>0</v>
      </c>
      <c r="U41" s="257"/>
    </row>
    <row r="42" spans="1:21" s="55" customFormat="1" ht="12">
      <c r="A42" s="260" t="s">
        <v>28</v>
      </c>
      <c r="B42" s="335" t="s">
        <v>449</v>
      </c>
      <c r="C42" s="318">
        <v>1000</v>
      </c>
      <c r="D42" s="150" t="s">
        <v>72</v>
      </c>
      <c r="E42" s="123"/>
      <c r="F42" s="334">
        <v>60</v>
      </c>
      <c r="G42" s="393" t="s">
        <v>0</v>
      </c>
      <c r="H42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2" s="403" t="str">
        <f>IF(Sklop12[[#This Row],[ZAHTEVANA SHEMA KAKOVOSTI]]&lt;&gt;"",Sklop12[[#This Row],[Preračunana masa/volumen/kos na enoto kg]],"")</f>
        <v/>
      </c>
      <c r="J42" s="328"/>
      <c r="K42" s="336"/>
      <c r="L42" s="336"/>
      <c r="M42" s="337"/>
      <c r="N42" s="314"/>
      <c r="O42" s="338"/>
      <c r="P42" s="317"/>
      <c r="Q42" s="315">
        <f>+Sklop12[[#This Row],[cena/enota brez DDV v EUR]]*Sklop12[[#This Row],[Stopnja DDV (%)]]</f>
        <v>0</v>
      </c>
      <c r="R42" s="315">
        <f>+Sklop12[[#This Row],[cena/enota brez DDV v EUR]]+Sklop12[[#This Row],[Davek (EUR)]]</f>
        <v>0</v>
      </c>
      <c r="S42" s="315">
        <f>+Sklop12[[#This Row],[cena/enota brez DDV v EUR]]*Sklop12[[#This Row],[Okvirna količina]]</f>
        <v>0</v>
      </c>
      <c r="T42" s="315">
        <f>+Sklop12[[#This Row],[Končna cena/enoto mere (EUR) z DDV]]*Sklop12[[#This Row],[Okvirna količina]]</f>
        <v>0</v>
      </c>
      <c r="U42" s="257"/>
    </row>
    <row r="43" spans="1:21" s="55" customFormat="1" ht="12">
      <c r="A43" s="260" t="s">
        <v>29</v>
      </c>
      <c r="B43" s="335" t="s">
        <v>281</v>
      </c>
      <c r="C43" s="318">
        <v>250</v>
      </c>
      <c r="D43" s="150" t="s">
        <v>72</v>
      </c>
      <c r="E43" s="123" t="s">
        <v>601</v>
      </c>
      <c r="F43" s="334">
        <v>50</v>
      </c>
      <c r="G43" s="393" t="s">
        <v>212</v>
      </c>
      <c r="H43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43" s="403">
        <f>IF(Sklop12[[#This Row],[ZAHTEVANA SHEMA KAKOVOSTI]]&lt;&gt;"",Sklop12[[#This Row],[Preračunana masa/volumen/kos na enoto kg]],"")</f>
        <v>12.5</v>
      </c>
      <c r="J43" s="328"/>
      <c r="K43" s="336"/>
      <c r="L43" s="336"/>
      <c r="M43" s="337"/>
      <c r="N43" s="314"/>
      <c r="O43" s="338"/>
      <c r="P43" s="317"/>
      <c r="Q43" s="315">
        <f>+Sklop12[[#This Row],[cena/enota brez DDV v EUR]]*Sklop12[[#This Row],[Stopnja DDV (%)]]</f>
        <v>0</v>
      </c>
      <c r="R43" s="315">
        <f>+Sklop12[[#This Row],[cena/enota brez DDV v EUR]]+Sklop12[[#This Row],[Davek (EUR)]]</f>
        <v>0</v>
      </c>
      <c r="S43" s="315">
        <f>+Sklop12[[#This Row],[cena/enota brez DDV v EUR]]*Sklop12[[#This Row],[Okvirna količina]]</f>
        <v>0</v>
      </c>
      <c r="T43" s="315">
        <f>+Sklop12[[#This Row],[Končna cena/enoto mere (EUR) z DDV]]*Sklop12[[#This Row],[Okvirna količina]]</f>
        <v>0</v>
      </c>
      <c r="U43" s="257"/>
    </row>
    <row r="44" spans="1:21" s="55" customFormat="1" ht="12">
      <c r="A44" s="260" t="s">
        <v>30</v>
      </c>
      <c r="B44" s="335" t="s">
        <v>450</v>
      </c>
      <c r="C44" s="318">
        <v>1000</v>
      </c>
      <c r="D44" s="150" t="s">
        <v>72</v>
      </c>
      <c r="E44" s="123"/>
      <c r="F44" s="334">
        <v>50</v>
      </c>
      <c r="G44" s="393" t="s">
        <v>0</v>
      </c>
      <c r="H44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403" t="str">
        <f>IF(Sklop12[[#This Row],[ZAHTEVANA SHEMA KAKOVOSTI]]&lt;&gt;"",Sklop12[[#This Row],[Preračunana masa/volumen/kos na enoto kg]],"")</f>
        <v/>
      </c>
      <c r="J44" s="328"/>
      <c r="K44" s="336"/>
      <c r="L44" s="336"/>
      <c r="M44" s="337"/>
      <c r="N44" s="314"/>
      <c r="O44" s="338"/>
      <c r="P44" s="317"/>
      <c r="Q44" s="315">
        <f>+Sklop12[[#This Row],[cena/enota brez DDV v EUR]]*Sklop12[[#This Row],[Stopnja DDV (%)]]</f>
        <v>0</v>
      </c>
      <c r="R44" s="315">
        <f>+Sklop12[[#This Row],[cena/enota brez DDV v EUR]]+Sklop12[[#This Row],[Davek (EUR)]]</f>
        <v>0</v>
      </c>
      <c r="S44" s="315">
        <f>+Sklop12[[#This Row],[cena/enota brez DDV v EUR]]*Sklop12[[#This Row],[Okvirna količina]]</f>
        <v>0</v>
      </c>
      <c r="T44" s="315">
        <f>+Sklop12[[#This Row],[Končna cena/enoto mere (EUR) z DDV]]*Sklop12[[#This Row],[Okvirna količina]]</f>
        <v>0</v>
      </c>
      <c r="U44" s="257"/>
    </row>
    <row r="45" spans="1:21" s="55" customFormat="1" ht="12">
      <c r="A45" s="260" t="s">
        <v>31</v>
      </c>
      <c r="B45" s="335" t="s">
        <v>451</v>
      </c>
      <c r="C45" s="318">
        <v>1000</v>
      </c>
      <c r="D45" s="150" t="s">
        <v>72</v>
      </c>
      <c r="E45" s="123"/>
      <c r="F45" s="334">
        <v>30</v>
      </c>
      <c r="G45" s="393" t="s">
        <v>0</v>
      </c>
      <c r="H45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5" s="403" t="str">
        <f>IF(Sklop12[[#This Row],[ZAHTEVANA SHEMA KAKOVOSTI]]&lt;&gt;"",Sklop12[[#This Row],[Preračunana masa/volumen/kos na enoto kg]],"")</f>
        <v/>
      </c>
      <c r="J45" s="328"/>
      <c r="K45" s="336"/>
      <c r="L45" s="336"/>
      <c r="M45" s="337"/>
      <c r="N45" s="314"/>
      <c r="O45" s="338"/>
      <c r="P45" s="317"/>
      <c r="Q45" s="315">
        <f>+Sklop12[[#This Row],[cena/enota brez DDV v EUR]]*Sklop12[[#This Row],[Stopnja DDV (%)]]</f>
        <v>0</v>
      </c>
      <c r="R45" s="315">
        <f>+Sklop12[[#This Row],[cena/enota brez DDV v EUR]]+Sklop12[[#This Row],[Davek (EUR)]]</f>
        <v>0</v>
      </c>
      <c r="S45" s="315">
        <f>+Sklop12[[#This Row],[cena/enota brez DDV v EUR]]*Sklop12[[#This Row],[Okvirna količina]]</f>
        <v>0</v>
      </c>
      <c r="T45" s="315">
        <f>+Sklop12[[#This Row],[Končna cena/enoto mere (EUR) z DDV]]*Sklop12[[#This Row],[Okvirna količina]]</f>
        <v>0</v>
      </c>
      <c r="U45" s="257"/>
    </row>
    <row r="46" spans="1:21" s="55" customFormat="1" ht="15" customHeight="1">
      <c r="A46" s="260" t="s">
        <v>32</v>
      </c>
      <c r="B46" s="335" t="s">
        <v>624</v>
      </c>
      <c r="C46" s="318" t="s">
        <v>602</v>
      </c>
      <c r="D46" s="150" t="s">
        <v>72</v>
      </c>
      <c r="E46" s="123"/>
      <c r="F46" s="334">
        <v>270</v>
      </c>
      <c r="G46" s="393" t="s">
        <v>0</v>
      </c>
      <c r="H46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46" s="403" t="str">
        <f>IF(Sklop12[[#This Row],[ZAHTEVANA SHEMA KAKOVOSTI]]&lt;&gt;"",Sklop12[[#This Row],[Preračunana masa/volumen/kos na enoto kg]],"")</f>
        <v/>
      </c>
      <c r="J46" s="328"/>
      <c r="K46" s="336"/>
      <c r="L46" s="336"/>
      <c r="M46" s="337"/>
      <c r="N46" s="314"/>
      <c r="O46" s="338"/>
      <c r="P46" s="317"/>
      <c r="Q46" s="315">
        <f>+Sklop12[[#This Row],[cena/enota brez DDV v EUR]]*Sklop12[[#This Row],[Stopnja DDV (%)]]</f>
        <v>0</v>
      </c>
      <c r="R46" s="315">
        <f>+Sklop12[[#This Row],[cena/enota brez DDV v EUR]]+Sklop12[[#This Row],[Davek (EUR)]]</f>
        <v>0</v>
      </c>
      <c r="S46" s="315">
        <f>+Sklop12[[#This Row],[cena/enota brez DDV v EUR]]*Sklop12[[#This Row],[Okvirna količina]]</f>
        <v>0</v>
      </c>
      <c r="T46" s="315">
        <f>+Sklop12[[#This Row],[Končna cena/enoto mere (EUR) z DDV]]*Sklop12[[#This Row],[Okvirna količina]]</f>
        <v>0</v>
      </c>
      <c r="U46" s="257"/>
    </row>
    <row r="47" spans="1:21" s="55" customFormat="1" ht="12">
      <c r="A47" s="260" t="s">
        <v>33</v>
      </c>
      <c r="B47" s="335" t="s">
        <v>452</v>
      </c>
      <c r="C47" s="318">
        <v>1000</v>
      </c>
      <c r="D47" s="150" t="s">
        <v>72</v>
      </c>
      <c r="E47" s="123"/>
      <c r="F47" s="334">
        <v>100</v>
      </c>
      <c r="G47" s="393" t="s">
        <v>0</v>
      </c>
      <c r="H47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7" s="403" t="str">
        <f>IF(Sklop12[[#This Row],[ZAHTEVANA SHEMA KAKOVOSTI]]&lt;&gt;"",Sklop12[[#This Row],[Preračunana masa/volumen/kos na enoto kg]],"")</f>
        <v/>
      </c>
      <c r="J47" s="328"/>
      <c r="K47" s="336"/>
      <c r="L47" s="336"/>
      <c r="M47" s="337"/>
      <c r="N47" s="314"/>
      <c r="O47" s="338"/>
      <c r="P47" s="317"/>
      <c r="Q47" s="315">
        <f>+Sklop12[[#This Row],[cena/enota brez DDV v EUR]]*Sklop12[[#This Row],[Stopnja DDV (%)]]</f>
        <v>0</v>
      </c>
      <c r="R47" s="315">
        <f>+Sklop12[[#This Row],[cena/enota brez DDV v EUR]]+Sklop12[[#This Row],[Davek (EUR)]]</f>
        <v>0</v>
      </c>
      <c r="S47" s="315">
        <f>+Sklop12[[#This Row],[cena/enota brez DDV v EUR]]*Sklop12[[#This Row],[Okvirna količina]]</f>
        <v>0</v>
      </c>
      <c r="T47" s="315">
        <f>+Sklop12[[#This Row],[Končna cena/enoto mere (EUR) z DDV]]*Sklop12[[#This Row],[Okvirna količina]]</f>
        <v>0</v>
      </c>
      <c r="U47" s="257"/>
    </row>
    <row r="48" spans="1:21" s="55" customFormat="1" ht="12">
      <c r="A48" s="260" t="s">
        <v>34</v>
      </c>
      <c r="B48" s="335" t="s">
        <v>453</v>
      </c>
      <c r="C48" s="318">
        <v>1000</v>
      </c>
      <c r="D48" s="150" t="s">
        <v>72</v>
      </c>
      <c r="E48" s="123"/>
      <c r="F48" s="334">
        <v>15</v>
      </c>
      <c r="G48" s="393" t="s">
        <v>0</v>
      </c>
      <c r="H48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48" s="403" t="str">
        <f>IF(Sklop12[[#This Row],[ZAHTEVANA SHEMA KAKOVOSTI]]&lt;&gt;"",Sklop12[[#This Row],[Preračunana masa/volumen/kos na enoto kg]],"")</f>
        <v/>
      </c>
      <c r="J48" s="328"/>
      <c r="K48" s="336"/>
      <c r="L48" s="336"/>
      <c r="M48" s="337"/>
      <c r="N48" s="314"/>
      <c r="O48" s="338"/>
      <c r="P48" s="317"/>
      <c r="Q48" s="315">
        <f>+Sklop12[[#This Row],[cena/enota brez DDV v EUR]]*Sklop12[[#This Row],[Stopnja DDV (%)]]</f>
        <v>0</v>
      </c>
      <c r="R48" s="315">
        <f>+Sklop12[[#This Row],[cena/enota brez DDV v EUR]]+Sklop12[[#This Row],[Davek (EUR)]]</f>
        <v>0</v>
      </c>
      <c r="S48" s="315">
        <f>+Sklop12[[#This Row],[cena/enota brez DDV v EUR]]*Sklop12[[#This Row],[Okvirna količina]]</f>
        <v>0</v>
      </c>
      <c r="T48" s="315">
        <f>+Sklop12[[#This Row],[Končna cena/enoto mere (EUR) z DDV]]*Sklop12[[#This Row],[Okvirna količina]]</f>
        <v>0</v>
      </c>
      <c r="U48" s="257"/>
    </row>
    <row r="49" spans="1:21" s="55" customFormat="1" ht="24">
      <c r="A49" s="637" t="s">
        <v>144</v>
      </c>
      <c r="B49" s="638" t="s">
        <v>625</v>
      </c>
      <c r="C49" s="643" t="s">
        <v>953</v>
      </c>
      <c r="D49" s="150"/>
      <c r="E49" s="123"/>
      <c r="F49" s="334"/>
      <c r="G49" s="393"/>
      <c r="H49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49" s="403" t="str">
        <f>IF(Sklop12[[#This Row],[ZAHTEVANA SHEMA KAKOVOSTI]]&lt;&gt;"",Sklop12[[#This Row],[Preračunana masa/volumen/kos na enoto kg]],"")</f>
        <v/>
      </c>
      <c r="J49" s="328"/>
      <c r="K49" s="336"/>
      <c r="L49" s="336"/>
      <c r="M49" s="337"/>
      <c r="N49" s="314"/>
      <c r="O49" s="338"/>
      <c r="P49" s="317"/>
      <c r="Q49" s="315">
        <f>+Sklop12[[#This Row],[cena/enota brez DDV v EUR]]*Sklop12[[#This Row],[Stopnja DDV (%)]]</f>
        <v>0</v>
      </c>
      <c r="R49" s="315">
        <f>+Sklop12[[#This Row],[cena/enota brez DDV v EUR]]+Sklop12[[#This Row],[Davek (EUR)]]</f>
        <v>0</v>
      </c>
      <c r="S49" s="315">
        <f>+Sklop12[[#This Row],[cena/enota brez DDV v EUR]]*Sklop12[[#This Row],[Okvirna količina]]</f>
        <v>0</v>
      </c>
      <c r="T49" s="315">
        <f>+Sklop12[[#This Row],[Končna cena/enoto mere (EUR) z DDV]]*Sklop12[[#This Row],[Okvirna količina]]</f>
        <v>0</v>
      </c>
      <c r="U49" s="257"/>
    </row>
    <row r="50" spans="1:21" s="55" customFormat="1" ht="12">
      <c r="A50" s="260" t="s">
        <v>145</v>
      </c>
      <c r="B50" s="335" t="s">
        <v>626</v>
      </c>
      <c r="C50" s="318" t="s">
        <v>266</v>
      </c>
      <c r="D50" s="150" t="s">
        <v>72</v>
      </c>
      <c r="E50" s="123"/>
      <c r="F50" s="334">
        <v>100</v>
      </c>
      <c r="G50" s="393" t="s">
        <v>0</v>
      </c>
      <c r="H50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0" s="403" t="str">
        <f>IF(Sklop12[[#This Row],[ZAHTEVANA SHEMA KAKOVOSTI]]&lt;&gt;"",Sklop12[[#This Row],[Preračunana masa/volumen/kos na enoto kg]],"")</f>
        <v/>
      </c>
      <c r="J50" s="328"/>
      <c r="K50" s="336"/>
      <c r="L50" s="336"/>
      <c r="M50" s="337"/>
      <c r="N50" s="314"/>
      <c r="O50" s="338"/>
      <c r="P50" s="317"/>
      <c r="Q50" s="315">
        <f>+Sklop12[[#This Row],[cena/enota brez DDV v EUR]]*Sklop12[[#This Row],[Stopnja DDV (%)]]</f>
        <v>0</v>
      </c>
      <c r="R50" s="315">
        <f>+Sklop12[[#This Row],[cena/enota brez DDV v EUR]]+Sklop12[[#This Row],[Davek (EUR)]]</f>
        <v>0</v>
      </c>
      <c r="S50" s="315">
        <f>+Sklop12[[#This Row],[cena/enota brez DDV v EUR]]*Sklop12[[#This Row],[Okvirna količina]]</f>
        <v>0</v>
      </c>
      <c r="T50" s="315">
        <f>+Sklop12[[#This Row],[Končna cena/enoto mere (EUR) z DDV]]*Sklop12[[#This Row],[Okvirna količina]]</f>
        <v>0</v>
      </c>
      <c r="U50" s="257"/>
    </row>
    <row r="51" spans="1:21" s="55" customFormat="1" ht="12">
      <c r="A51" s="260" t="s">
        <v>146</v>
      </c>
      <c r="B51" s="335" t="s">
        <v>454</v>
      </c>
      <c r="C51" s="318">
        <v>1000</v>
      </c>
      <c r="D51" s="150" t="s">
        <v>72</v>
      </c>
      <c r="E51" s="123"/>
      <c r="F51" s="334">
        <v>215</v>
      </c>
      <c r="G51" s="393" t="s">
        <v>0</v>
      </c>
      <c r="H51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215</v>
      </c>
      <c r="I51" s="403" t="str">
        <f>IF(Sklop12[[#This Row],[ZAHTEVANA SHEMA KAKOVOSTI]]&lt;&gt;"",Sklop12[[#This Row],[Preračunana masa/volumen/kos na enoto kg]],"")</f>
        <v/>
      </c>
      <c r="J51" s="328"/>
      <c r="K51" s="336"/>
      <c r="L51" s="336"/>
      <c r="M51" s="337"/>
      <c r="N51" s="314"/>
      <c r="O51" s="338"/>
      <c r="P51" s="317"/>
      <c r="Q51" s="315">
        <f>+Sklop12[[#This Row],[cena/enota brez DDV v EUR]]*Sklop12[[#This Row],[Stopnja DDV (%)]]</f>
        <v>0</v>
      </c>
      <c r="R51" s="315">
        <f>+Sklop12[[#This Row],[cena/enota brez DDV v EUR]]+Sklop12[[#This Row],[Davek (EUR)]]</f>
        <v>0</v>
      </c>
      <c r="S51" s="315">
        <f>+Sklop12[[#This Row],[cena/enota brez DDV v EUR]]*Sklop12[[#This Row],[Okvirna količina]]</f>
        <v>0</v>
      </c>
      <c r="T51" s="315">
        <f>+Sklop12[[#This Row],[Končna cena/enoto mere (EUR) z DDV]]*Sklop12[[#This Row],[Okvirna količina]]</f>
        <v>0</v>
      </c>
      <c r="U51" s="257"/>
    </row>
    <row r="52" spans="1:21" s="55" customFormat="1" ht="12">
      <c r="A52" s="260" t="s">
        <v>147</v>
      </c>
      <c r="B52" s="335" t="s">
        <v>455</v>
      </c>
      <c r="C52" s="318">
        <v>1000</v>
      </c>
      <c r="D52" s="150" t="s">
        <v>72</v>
      </c>
      <c r="E52" s="123"/>
      <c r="F52" s="334">
        <v>55</v>
      </c>
      <c r="G52" s="393" t="s">
        <v>0</v>
      </c>
      <c r="H52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52" s="403" t="str">
        <f>IF(Sklop12[[#This Row],[ZAHTEVANA SHEMA KAKOVOSTI]]&lt;&gt;"",Sklop12[[#This Row],[Preračunana masa/volumen/kos na enoto kg]],"")</f>
        <v/>
      </c>
      <c r="J52" s="328"/>
      <c r="K52" s="336"/>
      <c r="L52" s="336"/>
      <c r="M52" s="337"/>
      <c r="N52" s="314"/>
      <c r="O52" s="338"/>
      <c r="P52" s="317"/>
      <c r="Q52" s="315">
        <f>+Sklop12[[#This Row],[cena/enota brez DDV v EUR]]*Sklop12[[#This Row],[Stopnja DDV (%)]]</f>
        <v>0</v>
      </c>
      <c r="R52" s="315">
        <f>+Sklop12[[#This Row],[cena/enota brez DDV v EUR]]+Sklop12[[#This Row],[Davek (EUR)]]</f>
        <v>0</v>
      </c>
      <c r="S52" s="315">
        <f>+Sklop12[[#This Row],[cena/enota brez DDV v EUR]]*Sklop12[[#This Row],[Okvirna količina]]</f>
        <v>0</v>
      </c>
      <c r="T52" s="315">
        <f>+Sklop12[[#This Row],[Končna cena/enoto mere (EUR) z DDV]]*Sklop12[[#This Row],[Okvirna količina]]</f>
        <v>0</v>
      </c>
      <c r="U52" s="257"/>
    </row>
    <row r="53" spans="1:21" s="55" customFormat="1" ht="12">
      <c r="A53" s="260" t="s">
        <v>148</v>
      </c>
      <c r="B53" s="408" t="s">
        <v>456</v>
      </c>
      <c r="C53" s="318">
        <v>1000</v>
      </c>
      <c r="D53" s="150" t="s">
        <v>72</v>
      </c>
      <c r="E53" s="123"/>
      <c r="F53" s="334">
        <v>170</v>
      </c>
      <c r="G53" s="393" t="s">
        <v>0</v>
      </c>
      <c r="H53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I53" s="403" t="str">
        <f>IF(Sklop12[[#This Row],[ZAHTEVANA SHEMA KAKOVOSTI]]&lt;&gt;"",Sklop12[[#This Row],[Preračunana masa/volumen/kos na enoto kg]],"")</f>
        <v/>
      </c>
      <c r="J53" s="328"/>
      <c r="K53" s="336"/>
      <c r="L53" s="336"/>
      <c r="M53" s="337"/>
      <c r="N53" s="314"/>
      <c r="O53" s="338"/>
      <c r="P53" s="317"/>
      <c r="Q53" s="315">
        <f>+Sklop12[[#This Row],[cena/enota brez DDV v EUR]]*Sklop12[[#This Row],[Stopnja DDV (%)]]</f>
        <v>0</v>
      </c>
      <c r="R53" s="315">
        <f>+Sklop12[[#This Row],[cena/enota brez DDV v EUR]]+Sklop12[[#This Row],[Davek (EUR)]]</f>
        <v>0</v>
      </c>
      <c r="S53" s="315">
        <f>+Sklop12[[#This Row],[cena/enota brez DDV v EUR]]*Sklop12[[#This Row],[Okvirna količina]]</f>
        <v>0</v>
      </c>
      <c r="T53" s="315">
        <f>+Sklop12[[#This Row],[Končna cena/enoto mere (EUR) z DDV]]*Sklop12[[#This Row],[Okvirna količina]]</f>
        <v>0</v>
      </c>
      <c r="U53" s="257"/>
    </row>
    <row r="54" spans="1:21" s="55" customFormat="1" ht="12">
      <c r="A54" s="260" t="s">
        <v>149</v>
      </c>
      <c r="B54" s="390" t="s">
        <v>627</v>
      </c>
      <c r="C54" s="318" t="s">
        <v>285</v>
      </c>
      <c r="D54" s="150" t="s">
        <v>72</v>
      </c>
      <c r="E54" s="123"/>
      <c r="F54" s="334">
        <v>300</v>
      </c>
      <c r="G54" s="393" t="s">
        <v>0</v>
      </c>
      <c r="H54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4" s="403" t="str">
        <f>IF(Sklop12[[#This Row],[ZAHTEVANA SHEMA KAKOVOSTI]]&lt;&gt;"",Sklop12[[#This Row],[Preračunana masa/volumen/kos na enoto kg]],"")</f>
        <v/>
      </c>
      <c r="J54" s="328"/>
      <c r="K54" s="336"/>
      <c r="L54" s="336"/>
      <c r="M54" s="337"/>
      <c r="N54" s="314"/>
      <c r="O54" s="338"/>
      <c r="P54" s="317"/>
      <c r="Q54" s="315">
        <f>+Sklop12[[#This Row],[cena/enota brez DDV v EUR]]*Sklop12[[#This Row],[Stopnja DDV (%)]]</f>
        <v>0</v>
      </c>
      <c r="R54" s="315">
        <f>+Sklop12[[#This Row],[cena/enota brez DDV v EUR]]+Sklop12[[#This Row],[Davek (EUR)]]</f>
        <v>0</v>
      </c>
      <c r="S54" s="315">
        <f>+Sklop12[[#This Row],[cena/enota brez DDV v EUR]]*Sklop12[[#This Row],[Okvirna količina]]</f>
        <v>0</v>
      </c>
      <c r="T54" s="315">
        <f>+Sklop12[[#This Row],[Končna cena/enoto mere (EUR) z DDV]]*Sklop12[[#This Row],[Okvirna količina]]</f>
        <v>0</v>
      </c>
      <c r="U54" s="257"/>
    </row>
    <row r="55" spans="1:21" s="55" customFormat="1" ht="24">
      <c r="A55" s="637" t="s">
        <v>150</v>
      </c>
      <c r="B55" s="638" t="s">
        <v>457</v>
      </c>
      <c r="C55" s="643" t="s">
        <v>953</v>
      </c>
      <c r="D55" s="150"/>
      <c r="E55" s="123"/>
      <c r="F55" s="334"/>
      <c r="G55" s="393"/>
      <c r="H55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55" s="403" t="str">
        <f>IF(Sklop12[[#This Row],[ZAHTEVANA SHEMA KAKOVOSTI]]&lt;&gt;"",Sklop12[[#This Row],[Preračunana masa/volumen/kos na enoto kg]],"")</f>
        <v/>
      </c>
      <c r="J55" s="328"/>
      <c r="K55" s="336"/>
      <c r="L55" s="336"/>
      <c r="M55" s="337"/>
      <c r="N55" s="314"/>
      <c r="O55" s="338"/>
      <c r="P55" s="317"/>
      <c r="Q55" s="315">
        <f>+Sklop12[[#This Row],[cena/enota brez DDV v EUR]]*Sklop12[[#This Row],[Stopnja DDV (%)]]</f>
        <v>0</v>
      </c>
      <c r="R55" s="315">
        <f>+Sklop12[[#This Row],[cena/enota brez DDV v EUR]]+Sklop12[[#This Row],[Davek (EUR)]]</f>
        <v>0</v>
      </c>
      <c r="S55" s="315">
        <f>+Sklop12[[#This Row],[cena/enota brez DDV v EUR]]*Sklop12[[#This Row],[Okvirna količina]]</f>
        <v>0</v>
      </c>
      <c r="T55" s="315">
        <f>+Sklop12[[#This Row],[Končna cena/enoto mere (EUR) z DDV]]*Sklop12[[#This Row],[Okvirna količina]]</f>
        <v>0</v>
      </c>
      <c r="U55" s="257"/>
    </row>
    <row r="56" spans="1:21" s="55" customFormat="1" ht="12">
      <c r="A56" s="260" t="s">
        <v>151</v>
      </c>
      <c r="B56" s="335" t="s">
        <v>628</v>
      </c>
      <c r="C56" s="318">
        <v>1000</v>
      </c>
      <c r="D56" s="150" t="s">
        <v>72</v>
      </c>
      <c r="E56" s="123"/>
      <c r="F56" s="334">
        <v>1100</v>
      </c>
      <c r="G56" s="393" t="s">
        <v>0</v>
      </c>
      <c r="H56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1100</v>
      </c>
      <c r="I56" s="403" t="str">
        <f>IF(Sklop12[[#This Row],[ZAHTEVANA SHEMA KAKOVOSTI]]&lt;&gt;"",Sklop12[[#This Row],[Preračunana masa/volumen/kos na enoto kg]],"")</f>
        <v/>
      </c>
      <c r="J56" s="328"/>
      <c r="K56" s="336"/>
      <c r="L56" s="336"/>
      <c r="M56" s="337"/>
      <c r="N56" s="314"/>
      <c r="O56" s="338"/>
      <c r="P56" s="317"/>
      <c r="Q56" s="315">
        <f>+Sklop12[[#This Row],[cena/enota brez DDV v EUR]]*Sklop12[[#This Row],[Stopnja DDV (%)]]</f>
        <v>0</v>
      </c>
      <c r="R56" s="315">
        <f>+Sklop12[[#This Row],[cena/enota brez DDV v EUR]]+Sklop12[[#This Row],[Davek (EUR)]]</f>
        <v>0</v>
      </c>
      <c r="S56" s="315">
        <f>+Sklop12[[#This Row],[cena/enota brez DDV v EUR]]*Sklop12[[#This Row],[Okvirna količina]]</f>
        <v>0</v>
      </c>
      <c r="T56" s="315">
        <f>+Sklop12[[#This Row],[Končna cena/enoto mere (EUR) z DDV]]*Sklop12[[#This Row],[Okvirna količina]]</f>
        <v>0</v>
      </c>
      <c r="U56" s="257"/>
    </row>
    <row r="57" spans="1:21" s="55" customFormat="1" ht="12">
      <c r="A57" s="260" t="s">
        <v>154</v>
      </c>
      <c r="B57" s="335" t="s">
        <v>629</v>
      </c>
      <c r="C57" s="318">
        <v>1000</v>
      </c>
      <c r="D57" s="150" t="s">
        <v>72</v>
      </c>
      <c r="E57" s="123"/>
      <c r="F57" s="334">
        <v>50</v>
      </c>
      <c r="G57" s="393" t="s">
        <v>0</v>
      </c>
      <c r="H57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7" s="403" t="str">
        <f>IF(Sklop12[[#This Row],[ZAHTEVANA SHEMA KAKOVOSTI]]&lt;&gt;"",Sklop12[[#This Row],[Preračunana masa/volumen/kos na enoto kg]],"")</f>
        <v/>
      </c>
      <c r="J57" s="328"/>
      <c r="K57" s="336"/>
      <c r="L57" s="336"/>
      <c r="M57" s="337"/>
      <c r="N57" s="314"/>
      <c r="O57" s="338"/>
      <c r="P57" s="317"/>
      <c r="Q57" s="315">
        <f>+Sklop12[[#This Row],[cena/enota brez DDV v EUR]]*Sklop12[[#This Row],[Stopnja DDV (%)]]</f>
        <v>0</v>
      </c>
      <c r="R57" s="315">
        <f>+Sklop12[[#This Row],[cena/enota brez DDV v EUR]]+Sklop12[[#This Row],[Davek (EUR)]]</f>
        <v>0</v>
      </c>
      <c r="S57" s="315">
        <f>+Sklop12[[#This Row],[cena/enota brez DDV v EUR]]*Sklop12[[#This Row],[Okvirna količina]]</f>
        <v>0</v>
      </c>
      <c r="T57" s="315">
        <f>+Sklop12[[#This Row],[Končna cena/enoto mere (EUR) z DDV]]*Sklop12[[#This Row],[Okvirna količina]]</f>
        <v>0</v>
      </c>
      <c r="U57" s="257"/>
    </row>
    <row r="58" spans="1:21" s="55" customFormat="1" ht="12">
      <c r="A58" s="260" t="s">
        <v>155</v>
      </c>
      <c r="B58" s="335" t="s">
        <v>630</v>
      </c>
      <c r="C58" s="318" t="s">
        <v>602</v>
      </c>
      <c r="D58" s="150" t="s">
        <v>72</v>
      </c>
      <c r="E58" s="123"/>
      <c r="F58" s="334">
        <v>50</v>
      </c>
      <c r="G58" s="393" t="s">
        <v>0</v>
      </c>
      <c r="H58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8" s="403" t="str">
        <f>IF(Sklop12[[#This Row],[ZAHTEVANA SHEMA KAKOVOSTI]]&lt;&gt;"",Sklop12[[#This Row],[Preračunana masa/volumen/kos na enoto kg]],"")</f>
        <v/>
      </c>
      <c r="J58" s="328"/>
      <c r="K58" s="336"/>
      <c r="L58" s="336"/>
      <c r="M58" s="337"/>
      <c r="N58" s="314"/>
      <c r="O58" s="338"/>
      <c r="P58" s="317"/>
      <c r="Q58" s="315">
        <f>+Sklop12[[#This Row],[cena/enota brez DDV v EUR]]*Sklop12[[#This Row],[Stopnja DDV (%)]]</f>
        <v>0</v>
      </c>
      <c r="R58" s="315">
        <f>+Sklop12[[#This Row],[cena/enota brez DDV v EUR]]+Sklop12[[#This Row],[Davek (EUR)]]</f>
        <v>0</v>
      </c>
      <c r="S58" s="315">
        <f>+Sklop12[[#This Row],[cena/enota brez DDV v EUR]]*Sklop12[[#This Row],[Okvirna količina]]</f>
        <v>0</v>
      </c>
      <c r="T58" s="315">
        <f>+Sklop12[[#This Row],[Končna cena/enoto mere (EUR) z DDV]]*Sklop12[[#This Row],[Okvirna količina]]</f>
        <v>0</v>
      </c>
      <c r="U58" s="257"/>
    </row>
    <row r="59" spans="1:21" s="55" customFormat="1" ht="12">
      <c r="A59" s="260" t="s">
        <v>156</v>
      </c>
      <c r="B59" s="335" t="s">
        <v>632</v>
      </c>
      <c r="C59" s="318">
        <v>1000</v>
      </c>
      <c r="D59" s="150" t="s">
        <v>72</v>
      </c>
      <c r="E59" s="123"/>
      <c r="F59" s="334">
        <v>100</v>
      </c>
      <c r="G59" s="393" t="s">
        <v>0</v>
      </c>
      <c r="H59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9" s="403" t="str">
        <f>IF(Sklop12[[#This Row],[ZAHTEVANA SHEMA KAKOVOSTI]]&lt;&gt;"",Sklop12[[#This Row],[Preračunana masa/volumen/kos na enoto kg]],"")</f>
        <v/>
      </c>
      <c r="J59" s="328"/>
      <c r="K59" s="336"/>
      <c r="L59" s="336"/>
      <c r="M59" s="337"/>
      <c r="N59" s="314"/>
      <c r="O59" s="338"/>
      <c r="P59" s="317"/>
      <c r="Q59" s="315">
        <f>+Sklop12[[#This Row],[cena/enota brez DDV v EUR]]*Sklop12[[#This Row],[Stopnja DDV (%)]]</f>
        <v>0</v>
      </c>
      <c r="R59" s="315">
        <f>+Sklop12[[#This Row],[cena/enota brez DDV v EUR]]+Sklop12[[#This Row],[Davek (EUR)]]</f>
        <v>0</v>
      </c>
      <c r="S59" s="315">
        <f>+Sklop12[[#This Row],[cena/enota brez DDV v EUR]]*Sklop12[[#This Row],[Okvirna količina]]</f>
        <v>0</v>
      </c>
      <c r="T59" s="315">
        <f>+Sklop12[[#This Row],[Končna cena/enoto mere (EUR) z DDV]]*Sklop12[[#This Row],[Okvirna količina]]</f>
        <v>0</v>
      </c>
      <c r="U59" s="257"/>
    </row>
    <row r="60" spans="1:21" s="55" customFormat="1" ht="12">
      <c r="A60" s="260" t="s">
        <v>157</v>
      </c>
      <c r="B60" s="335" t="s">
        <v>631</v>
      </c>
      <c r="C60" s="318" t="s">
        <v>602</v>
      </c>
      <c r="D60" s="150" t="s">
        <v>72</v>
      </c>
      <c r="E60" s="123"/>
      <c r="F60" s="334">
        <v>30</v>
      </c>
      <c r="G60" s="393" t="s">
        <v>0</v>
      </c>
      <c r="H60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0" s="403" t="str">
        <f>IF(Sklop12[[#This Row],[ZAHTEVANA SHEMA KAKOVOSTI]]&lt;&gt;"",Sklop12[[#This Row],[Preračunana masa/volumen/kos na enoto kg]],"")</f>
        <v/>
      </c>
      <c r="J60" s="328"/>
      <c r="K60" s="336"/>
      <c r="L60" s="336"/>
      <c r="M60" s="337"/>
      <c r="N60" s="314"/>
      <c r="O60" s="338"/>
      <c r="P60" s="317"/>
      <c r="Q60" s="315">
        <f>+Sklop12[[#This Row],[cena/enota brez DDV v EUR]]*Sklop12[[#This Row],[Stopnja DDV (%)]]</f>
        <v>0</v>
      </c>
      <c r="R60" s="315">
        <f>+Sklop12[[#This Row],[cena/enota brez DDV v EUR]]+Sklop12[[#This Row],[Davek (EUR)]]</f>
        <v>0</v>
      </c>
      <c r="S60" s="315">
        <f>+Sklop12[[#This Row],[cena/enota brez DDV v EUR]]*Sklop12[[#This Row],[Okvirna količina]]</f>
        <v>0</v>
      </c>
      <c r="T60" s="315">
        <f>+Sklop12[[#This Row],[Končna cena/enoto mere (EUR) z DDV]]*Sklop12[[#This Row],[Okvirna količina]]</f>
        <v>0</v>
      </c>
      <c r="U60" s="257"/>
    </row>
    <row r="61" spans="1:21" s="55" customFormat="1" ht="12">
      <c r="A61" s="260" t="s">
        <v>158</v>
      </c>
      <c r="B61" s="335" t="s">
        <v>633</v>
      </c>
      <c r="C61" s="318" t="s">
        <v>602</v>
      </c>
      <c r="D61" s="150" t="s">
        <v>72</v>
      </c>
      <c r="E61" s="123"/>
      <c r="F61" s="334">
        <v>40</v>
      </c>
      <c r="G61" s="393" t="s">
        <v>0</v>
      </c>
      <c r="H61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1" s="403" t="str">
        <f>IF(Sklop12[[#This Row],[ZAHTEVANA SHEMA KAKOVOSTI]]&lt;&gt;"",Sklop12[[#This Row],[Preračunana masa/volumen/kos na enoto kg]],"")</f>
        <v/>
      </c>
      <c r="J61" s="328"/>
      <c r="K61" s="336"/>
      <c r="L61" s="336"/>
      <c r="M61" s="337"/>
      <c r="N61" s="314"/>
      <c r="O61" s="338"/>
      <c r="P61" s="317"/>
      <c r="Q61" s="315">
        <f>+Sklop12[[#This Row],[cena/enota brez DDV v EUR]]*Sklop12[[#This Row],[Stopnja DDV (%)]]</f>
        <v>0</v>
      </c>
      <c r="R61" s="315">
        <f>+Sklop12[[#This Row],[cena/enota brez DDV v EUR]]+Sklop12[[#This Row],[Davek (EUR)]]</f>
        <v>0</v>
      </c>
      <c r="S61" s="315">
        <f>+Sklop12[[#This Row],[cena/enota brez DDV v EUR]]*Sklop12[[#This Row],[Okvirna količina]]</f>
        <v>0</v>
      </c>
      <c r="T61" s="315">
        <f>+Sklop12[[#This Row],[Končna cena/enoto mere (EUR) z DDV]]*Sklop12[[#This Row],[Okvirna količina]]</f>
        <v>0</v>
      </c>
      <c r="U61" s="257"/>
    </row>
    <row r="62" spans="1:21" s="55" customFormat="1" ht="12">
      <c r="A62" s="260" t="s">
        <v>159</v>
      </c>
      <c r="B62" s="335" t="s">
        <v>634</v>
      </c>
      <c r="C62" s="318">
        <v>1000</v>
      </c>
      <c r="D62" s="150" t="s">
        <v>72</v>
      </c>
      <c r="E62" s="123"/>
      <c r="F62" s="334">
        <v>30</v>
      </c>
      <c r="G62" s="393" t="s">
        <v>0</v>
      </c>
      <c r="H62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2" s="403" t="str">
        <f>IF(Sklop12[[#This Row],[ZAHTEVANA SHEMA KAKOVOSTI]]&lt;&gt;"",Sklop12[[#This Row],[Preračunana masa/volumen/kos na enoto kg]],"")</f>
        <v/>
      </c>
      <c r="J62" s="328"/>
      <c r="K62" s="336"/>
      <c r="L62" s="336"/>
      <c r="M62" s="337"/>
      <c r="N62" s="314"/>
      <c r="O62" s="338"/>
      <c r="P62" s="317"/>
      <c r="Q62" s="315">
        <f>+Sklop12[[#This Row],[cena/enota brez DDV v EUR]]*Sklop12[[#This Row],[Stopnja DDV (%)]]</f>
        <v>0</v>
      </c>
      <c r="R62" s="315">
        <f>+Sklop12[[#This Row],[cena/enota brez DDV v EUR]]+Sklop12[[#This Row],[Davek (EUR)]]</f>
        <v>0</v>
      </c>
      <c r="S62" s="315">
        <f>+Sklop12[[#This Row],[cena/enota brez DDV v EUR]]*Sklop12[[#This Row],[Okvirna količina]]</f>
        <v>0</v>
      </c>
      <c r="T62" s="315">
        <f>+Sklop12[[#This Row],[Končna cena/enoto mere (EUR) z DDV]]*Sklop12[[#This Row],[Okvirna količina]]</f>
        <v>0</v>
      </c>
      <c r="U62" s="257"/>
    </row>
    <row r="63" spans="1:21" s="55" customFormat="1" ht="24">
      <c r="A63" s="637" t="s">
        <v>160</v>
      </c>
      <c r="B63" s="638" t="s">
        <v>635</v>
      </c>
      <c r="C63" s="643" t="s">
        <v>953</v>
      </c>
      <c r="D63" s="150"/>
      <c r="E63" s="123"/>
      <c r="F63" s="334"/>
      <c r="G63" s="393"/>
      <c r="H63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63" s="403" t="str">
        <f>IF(Sklop12[[#This Row],[ZAHTEVANA SHEMA KAKOVOSTI]]&lt;&gt;"",Sklop12[[#This Row],[Preračunana masa/volumen/kos na enoto kg]],"")</f>
        <v/>
      </c>
      <c r="J63" s="328"/>
      <c r="K63" s="336"/>
      <c r="L63" s="336"/>
      <c r="M63" s="337"/>
      <c r="N63" s="314"/>
      <c r="O63" s="338"/>
      <c r="P63" s="317"/>
      <c r="Q63" s="315">
        <f>+Sklop12[[#This Row],[cena/enota brez DDV v EUR]]*Sklop12[[#This Row],[Stopnja DDV (%)]]</f>
        <v>0</v>
      </c>
      <c r="R63" s="315">
        <f>+Sklop12[[#This Row],[cena/enota brez DDV v EUR]]+Sklop12[[#This Row],[Davek (EUR)]]</f>
        <v>0</v>
      </c>
      <c r="S63" s="315">
        <f>+Sklop12[[#This Row],[cena/enota brez DDV v EUR]]*Sklop12[[#This Row],[Okvirna količina]]</f>
        <v>0</v>
      </c>
      <c r="T63" s="315">
        <f>+Sklop12[[#This Row],[Končna cena/enoto mere (EUR) z DDV]]*Sklop12[[#This Row],[Okvirna količina]]</f>
        <v>0</v>
      </c>
      <c r="U63" s="257"/>
    </row>
    <row r="64" spans="1:21" s="55" customFormat="1" ht="12">
      <c r="A64" s="260" t="s">
        <v>161</v>
      </c>
      <c r="B64" s="335" t="s">
        <v>458</v>
      </c>
      <c r="C64" s="318">
        <v>1000</v>
      </c>
      <c r="D64" s="150" t="s">
        <v>72</v>
      </c>
      <c r="E64" s="123"/>
      <c r="F64" s="334">
        <v>50</v>
      </c>
      <c r="G64" s="393" t="s">
        <v>0</v>
      </c>
      <c r="H64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4" s="403" t="str">
        <f>IF(Sklop12[[#This Row],[ZAHTEVANA SHEMA KAKOVOSTI]]&lt;&gt;"",Sklop12[[#This Row],[Preračunana masa/volumen/kos na enoto kg]],"")</f>
        <v/>
      </c>
      <c r="J64" s="328"/>
      <c r="K64" s="336"/>
      <c r="L64" s="336"/>
      <c r="M64" s="337"/>
      <c r="N64" s="314"/>
      <c r="O64" s="338"/>
      <c r="P64" s="317"/>
      <c r="Q64" s="315">
        <f>+Sklop12[[#This Row],[cena/enota brez DDV v EUR]]*Sklop12[[#This Row],[Stopnja DDV (%)]]</f>
        <v>0</v>
      </c>
      <c r="R64" s="315">
        <f>+Sklop12[[#This Row],[cena/enota brez DDV v EUR]]+Sklop12[[#This Row],[Davek (EUR)]]</f>
        <v>0</v>
      </c>
      <c r="S64" s="315">
        <f>+Sklop12[[#This Row],[cena/enota brez DDV v EUR]]*Sklop12[[#This Row],[Okvirna količina]]</f>
        <v>0</v>
      </c>
      <c r="T64" s="315">
        <f>+Sklop12[[#This Row],[Končna cena/enoto mere (EUR) z DDV]]*Sklop12[[#This Row],[Okvirna količina]]</f>
        <v>0</v>
      </c>
      <c r="U64" s="257"/>
    </row>
    <row r="65" spans="1:22" s="55" customFormat="1" ht="12">
      <c r="A65" s="260" t="s">
        <v>162</v>
      </c>
      <c r="B65" s="335" t="s">
        <v>275</v>
      </c>
      <c r="C65" s="318" t="s">
        <v>270</v>
      </c>
      <c r="D65" s="150" t="s">
        <v>72</v>
      </c>
      <c r="E65" s="123"/>
      <c r="F65" s="334">
        <v>6</v>
      </c>
      <c r="G65" s="393" t="s">
        <v>0</v>
      </c>
      <c r="H65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5" s="403" t="str">
        <f>IF(Sklop12[[#This Row],[ZAHTEVANA SHEMA KAKOVOSTI]]&lt;&gt;"",Sklop12[[#This Row],[Preračunana masa/volumen/kos na enoto kg]],"")</f>
        <v/>
      </c>
      <c r="J65" s="328"/>
      <c r="K65" s="336"/>
      <c r="L65" s="336"/>
      <c r="M65" s="337"/>
      <c r="N65" s="314"/>
      <c r="O65" s="338"/>
      <c r="P65" s="317"/>
      <c r="Q65" s="315">
        <f>+Sklop12[[#This Row],[cena/enota brez DDV v EUR]]*Sklop12[[#This Row],[Stopnja DDV (%)]]</f>
        <v>0</v>
      </c>
      <c r="R65" s="315">
        <f>+Sklop12[[#This Row],[cena/enota brez DDV v EUR]]+Sklop12[[#This Row],[Davek (EUR)]]</f>
        <v>0</v>
      </c>
      <c r="S65" s="315">
        <f>+Sklop12[[#This Row],[cena/enota brez DDV v EUR]]*Sklop12[[#This Row],[Okvirna količina]]</f>
        <v>0</v>
      </c>
      <c r="T65" s="315">
        <f>+Sklop12[[#This Row],[Končna cena/enoto mere (EUR) z DDV]]*Sklop12[[#This Row],[Okvirna količina]]</f>
        <v>0</v>
      </c>
      <c r="U65" s="257"/>
    </row>
    <row r="66" spans="1:22" s="55" customFormat="1" ht="12">
      <c r="A66" s="260" t="s">
        <v>163</v>
      </c>
      <c r="B66" s="335" t="s">
        <v>636</v>
      </c>
      <c r="C66" s="318" t="s">
        <v>604</v>
      </c>
      <c r="D66" s="150" t="s">
        <v>72</v>
      </c>
      <c r="E66" s="123"/>
      <c r="F66" s="334">
        <v>12</v>
      </c>
      <c r="G66" s="393" t="s">
        <v>0</v>
      </c>
      <c r="H66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66" s="403" t="str">
        <f>IF(Sklop12[[#This Row],[ZAHTEVANA SHEMA KAKOVOSTI]]&lt;&gt;"",Sklop12[[#This Row],[Preračunana masa/volumen/kos na enoto kg]],"")</f>
        <v/>
      </c>
      <c r="J66" s="328"/>
      <c r="K66" s="336"/>
      <c r="L66" s="336"/>
      <c r="M66" s="337"/>
      <c r="N66" s="314"/>
      <c r="O66" s="338"/>
      <c r="P66" s="317"/>
      <c r="Q66" s="315">
        <f>+Sklop12[[#This Row],[cena/enota brez DDV v EUR]]*Sklop12[[#This Row],[Stopnja DDV (%)]]</f>
        <v>0</v>
      </c>
      <c r="R66" s="315">
        <f>+Sklop12[[#This Row],[cena/enota brez DDV v EUR]]+Sklop12[[#This Row],[Davek (EUR)]]</f>
        <v>0</v>
      </c>
      <c r="S66" s="315">
        <f>+Sklop12[[#This Row],[cena/enota brez DDV v EUR]]*Sklop12[[#This Row],[Okvirna količina]]</f>
        <v>0</v>
      </c>
      <c r="T66" s="315">
        <f>+Sklop12[[#This Row],[Končna cena/enoto mere (EUR) z DDV]]*Sklop12[[#This Row],[Okvirna količina]]</f>
        <v>0</v>
      </c>
      <c r="U66" s="257"/>
    </row>
    <row r="67" spans="1:22" s="55" customFormat="1" ht="24">
      <c r="A67" s="637" t="s">
        <v>164</v>
      </c>
      <c r="B67" s="638" t="s">
        <v>637</v>
      </c>
      <c r="C67" s="643" t="s">
        <v>953</v>
      </c>
      <c r="D67" s="150"/>
      <c r="E67" s="123"/>
      <c r="F67" s="334"/>
      <c r="G67" s="393"/>
      <c r="H67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67" s="403" t="str">
        <f>IF(Sklop12[[#This Row],[ZAHTEVANA SHEMA KAKOVOSTI]]&lt;&gt;"",Sklop12[[#This Row],[Preračunana masa/volumen/kos na enoto kg]],"")</f>
        <v/>
      </c>
      <c r="J67" s="328"/>
      <c r="K67" s="336"/>
      <c r="L67" s="336"/>
      <c r="M67" s="337"/>
      <c r="N67" s="314"/>
      <c r="O67" s="338"/>
      <c r="P67" s="317"/>
      <c r="Q67" s="315">
        <f>+Sklop12[[#This Row],[cena/enota brez DDV v EUR]]*Sklop12[[#This Row],[Stopnja DDV (%)]]</f>
        <v>0</v>
      </c>
      <c r="R67" s="315">
        <f>+Sklop12[[#This Row],[cena/enota brez DDV v EUR]]+Sklop12[[#This Row],[Davek (EUR)]]</f>
        <v>0</v>
      </c>
      <c r="S67" s="315">
        <f>+Sklop12[[#This Row],[cena/enota brez DDV v EUR]]*Sklop12[[#This Row],[Okvirna količina]]</f>
        <v>0</v>
      </c>
      <c r="T67" s="315">
        <f>+Sklop12[[#This Row],[Končna cena/enoto mere (EUR) z DDV]]*Sklop12[[#This Row],[Okvirna količina]]</f>
        <v>0</v>
      </c>
      <c r="U67" s="257"/>
    </row>
    <row r="68" spans="1:22" s="55" customFormat="1" ht="12">
      <c r="A68" s="260" t="s">
        <v>165</v>
      </c>
      <c r="B68" s="335" t="s">
        <v>638</v>
      </c>
      <c r="C68" s="318">
        <v>1000</v>
      </c>
      <c r="D68" s="150" t="s">
        <v>72</v>
      </c>
      <c r="E68" s="123"/>
      <c r="F68" s="334">
        <v>20</v>
      </c>
      <c r="G68" s="393" t="s">
        <v>0</v>
      </c>
      <c r="H68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8" s="403" t="str">
        <f>IF(Sklop12[[#This Row],[ZAHTEVANA SHEMA KAKOVOSTI]]&lt;&gt;"",Sklop12[[#This Row],[Preračunana masa/volumen/kos na enoto kg]],"")</f>
        <v/>
      </c>
      <c r="J68" s="328"/>
      <c r="K68" s="336"/>
      <c r="L68" s="336"/>
      <c r="M68" s="337"/>
      <c r="N68" s="314"/>
      <c r="O68" s="338"/>
      <c r="P68" s="317"/>
      <c r="Q68" s="315">
        <f>+Sklop12[[#This Row],[cena/enota brez DDV v EUR]]*Sklop12[[#This Row],[Stopnja DDV (%)]]</f>
        <v>0</v>
      </c>
      <c r="R68" s="315">
        <f>+Sklop12[[#This Row],[cena/enota brez DDV v EUR]]+Sklop12[[#This Row],[Davek (EUR)]]</f>
        <v>0</v>
      </c>
      <c r="S68" s="315">
        <f>+Sklop12[[#This Row],[cena/enota brez DDV v EUR]]*Sklop12[[#This Row],[Okvirna količina]]</f>
        <v>0</v>
      </c>
      <c r="T68" s="315">
        <f>+Sklop12[[#This Row],[Končna cena/enoto mere (EUR) z DDV]]*Sklop12[[#This Row],[Okvirna količina]]</f>
        <v>0</v>
      </c>
      <c r="U68" s="257"/>
    </row>
    <row r="69" spans="1:22" s="55" customFormat="1" ht="12">
      <c r="A69" s="260" t="s">
        <v>166</v>
      </c>
      <c r="B69" s="335" t="s">
        <v>642</v>
      </c>
      <c r="C69" s="318">
        <v>5</v>
      </c>
      <c r="D69" s="150" t="s">
        <v>0</v>
      </c>
      <c r="E69" s="123"/>
      <c r="F69" s="334">
        <v>40</v>
      </c>
      <c r="G69" s="393" t="s">
        <v>212</v>
      </c>
      <c r="H69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9" s="403" t="str">
        <f>IF(Sklop12[[#This Row],[ZAHTEVANA SHEMA KAKOVOSTI]]&lt;&gt;"",Sklop12[[#This Row],[Preračunana masa/volumen/kos na enoto kg]],"")</f>
        <v/>
      </c>
      <c r="J69" s="328"/>
      <c r="K69" s="336"/>
      <c r="L69" s="336"/>
      <c r="M69" s="337"/>
      <c r="N69" s="314"/>
      <c r="O69" s="338"/>
      <c r="P69" s="317"/>
      <c r="Q69" s="315">
        <f>+Sklop12[[#This Row],[cena/enota brez DDV v EUR]]*Sklop12[[#This Row],[Stopnja DDV (%)]]</f>
        <v>0</v>
      </c>
      <c r="R69" s="315">
        <f>+Sklop12[[#This Row],[cena/enota brez DDV v EUR]]+Sklop12[[#This Row],[Davek (EUR)]]</f>
        <v>0</v>
      </c>
      <c r="S69" s="315">
        <f>+Sklop12[[#This Row],[cena/enota brez DDV v EUR]]*Sklop12[[#This Row],[Okvirna količina]]</f>
        <v>0</v>
      </c>
      <c r="T69" s="315">
        <f>+Sklop12[[#This Row],[Končna cena/enoto mere (EUR) z DDV]]*Sklop12[[#This Row],[Okvirna količina]]</f>
        <v>0</v>
      </c>
      <c r="U69" s="257"/>
    </row>
    <row r="70" spans="1:22" s="55" customFormat="1" ht="12">
      <c r="A70" s="260" t="s">
        <v>167</v>
      </c>
      <c r="B70" s="335" t="s">
        <v>643</v>
      </c>
      <c r="C70" s="318">
        <v>5</v>
      </c>
      <c r="D70" s="150" t="s">
        <v>0</v>
      </c>
      <c r="E70" s="123"/>
      <c r="F70" s="334">
        <v>5</v>
      </c>
      <c r="G70" s="393" t="s">
        <v>212</v>
      </c>
      <c r="H70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0" s="403" t="str">
        <f>IF(Sklop12[[#This Row],[ZAHTEVANA SHEMA KAKOVOSTI]]&lt;&gt;"",Sklop12[[#This Row],[Preračunana masa/volumen/kos na enoto kg]],"")</f>
        <v/>
      </c>
      <c r="J70" s="328"/>
      <c r="K70" s="336"/>
      <c r="L70" s="336"/>
      <c r="M70" s="337"/>
      <c r="N70" s="314"/>
      <c r="O70" s="338"/>
      <c r="P70" s="317"/>
      <c r="Q70" s="315">
        <f>+Sklop12[[#This Row],[cena/enota brez DDV v EUR]]*Sklop12[[#This Row],[Stopnja DDV (%)]]</f>
        <v>0</v>
      </c>
      <c r="R70" s="315">
        <f>+Sklop12[[#This Row],[cena/enota brez DDV v EUR]]+Sklop12[[#This Row],[Davek (EUR)]]</f>
        <v>0</v>
      </c>
      <c r="S70" s="315">
        <f>+Sklop12[[#This Row],[cena/enota brez DDV v EUR]]*Sklop12[[#This Row],[Okvirna količina]]</f>
        <v>0</v>
      </c>
      <c r="T70" s="315">
        <f>+Sklop12[[#This Row],[Končna cena/enoto mere (EUR) z DDV]]*Sklop12[[#This Row],[Okvirna količina]]</f>
        <v>0</v>
      </c>
      <c r="U70" s="257"/>
    </row>
    <row r="71" spans="1:22" s="55" customFormat="1" ht="12">
      <c r="A71" s="260" t="s">
        <v>168</v>
      </c>
      <c r="B71" s="335" t="s">
        <v>644</v>
      </c>
      <c r="C71" s="318">
        <v>10</v>
      </c>
      <c r="D71" s="150" t="s">
        <v>0</v>
      </c>
      <c r="E71" s="123"/>
      <c r="F71" s="334">
        <v>5</v>
      </c>
      <c r="G71" s="393" t="s">
        <v>212</v>
      </c>
      <c r="H71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1" s="403" t="str">
        <f>IF(Sklop12[[#This Row],[ZAHTEVANA SHEMA KAKOVOSTI]]&lt;&gt;"",Sklop12[[#This Row],[Preračunana masa/volumen/kos na enoto kg]],"")</f>
        <v/>
      </c>
      <c r="J71" s="328"/>
      <c r="K71" s="336"/>
      <c r="L71" s="336"/>
      <c r="M71" s="337"/>
      <c r="N71" s="314"/>
      <c r="O71" s="338"/>
      <c r="P71" s="317"/>
      <c r="Q71" s="315">
        <f>+Sklop12[[#This Row],[cena/enota brez DDV v EUR]]*Sklop12[[#This Row],[Stopnja DDV (%)]]</f>
        <v>0</v>
      </c>
      <c r="R71" s="315">
        <f>+Sklop12[[#This Row],[cena/enota brez DDV v EUR]]+Sklop12[[#This Row],[Davek (EUR)]]</f>
        <v>0</v>
      </c>
      <c r="S71" s="315">
        <f>+Sklop12[[#This Row],[cena/enota brez DDV v EUR]]*Sklop12[[#This Row],[Okvirna količina]]</f>
        <v>0</v>
      </c>
      <c r="T71" s="315">
        <f>+Sklop12[[#This Row],[Končna cena/enoto mere (EUR) z DDV]]*Sklop12[[#This Row],[Okvirna količina]]</f>
        <v>0</v>
      </c>
      <c r="U71" s="257"/>
    </row>
    <row r="72" spans="1:22" s="55" customFormat="1" ht="12">
      <c r="A72" s="260" t="s">
        <v>169</v>
      </c>
      <c r="B72" s="335" t="s">
        <v>645</v>
      </c>
      <c r="C72" s="318">
        <v>2.5</v>
      </c>
      <c r="D72" s="150" t="s">
        <v>0</v>
      </c>
      <c r="E72" s="123"/>
      <c r="F72" s="334">
        <v>1</v>
      </c>
      <c r="G72" s="393" t="s">
        <v>212</v>
      </c>
      <c r="H72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72" s="403" t="str">
        <f>IF(Sklop12[[#This Row],[ZAHTEVANA SHEMA KAKOVOSTI]]&lt;&gt;"",Sklop12[[#This Row],[Preračunana masa/volumen/kos na enoto kg]],"")</f>
        <v/>
      </c>
      <c r="J72" s="328"/>
      <c r="K72" s="336"/>
      <c r="L72" s="336"/>
      <c r="M72" s="337"/>
      <c r="N72" s="314"/>
      <c r="O72" s="338"/>
      <c r="P72" s="317"/>
      <c r="Q72" s="315">
        <f>+Sklop12[[#This Row],[cena/enota brez DDV v EUR]]*Sklop12[[#This Row],[Stopnja DDV (%)]]</f>
        <v>0</v>
      </c>
      <c r="R72" s="315">
        <f>+Sklop12[[#This Row],[cena/enota brez DDV v EUR]]+Sklop12[[#This Row],[Davek (EUR)]]</f>
        <v>0</v>
      </c>
      <c r="S72" s="315">
        <f>+Sklop12[[#This Row],[cena/enota brez DDV v EUR]]*Sklop12[[#This Row],[Okvirna količina]]</f>
        <v>0</v>
      </c>
      <c r="T72" s="315">
        <f>+Sklop12[[#This Row],[Končna cena/enoto mere (EUR) z DDV]]*Sklop12[[#This Row],[Okvirna količina]]</f>
        <v>0</v>
      </c>
      <c r="U72" s="257"/>
    </row>
    <row r="73" spans="1:22" s="55" customFormat="1" ht="12">
      <c r="A73" s="260" t="s">
        <v>170</v>
      </c>
      <c r="B73" s="335" t="s">
        <v>646</v>
      </c>
      <c r="C73" s="318">
        <v>5</v>
      </c>
      <c r="D73" s="150" t="s">
        <v>0</v>
      </c>
      <c r="E73" s="123"/>
      <c r="F73" s="334">
        <v>10</v>
      </c>
      <c r="G73" s="393" t="s">
        <v>212</v>
      </c>
      <c r="H73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3" s="403" t="str">
        <f>IF(Sklop12[[#This Row],[ZAHTEVANA SHEMA KAKOVOSTI]]&lt;&gt;"",Sklop12[[#This Row],[Preračunana masa/volumen/kos na enoto kg]],"")</f>
        <v/>
      </c>
      <c r="J73" s="328"/>
      <c r="K73" s="336"/>
      <c r="L73" s="336"/>
      <c r="M73" s="337"/>
      <c r="N73" s="314"/>
      <c r="O73" s="338"/>
      <c r="P73" s="317"/>
      <c r="Q73" s="315">
        <f>+Sklop12[[#This Row],[cena/enota brez DDV v EUR]]*Sklop12[[#This Row],[Stopnja DDV (%)]]</f>
        <v>0</v>
      </c>
      <c r="R73" s="315">
        <f>+Sklop12[[#This Row],[cena/enota brez DDV v EUR]]+Sklop12[[#This Row],[Davek (EUR)]]</f>
        <v>0</v>
      </c>
      <c r="S73" s="315">
        <f>+Sklop12[[#This Row],[cena/enota brez DDV v EUR]]*Sklop12[[#This Row],[Okvirna količina]]</f>
        <v>0</v>
      </c>
      <c r="T73" s="315">
        <f>+Sklop12[[#This Row],[Končna cena/enoto mere (EUR) z DDV]]*Sklop12[[#This Row],[Okvirna količina]]</f>
        <v>0</v>
      </c>
      <c r="U73" s="257"/>
    </row>
    <row r="74" spans="1:22" s="55" customFormat="1" ht="12">
      <c r="A74" s="260" t="s">
        <v>171</v>
      </c>
      <c r="B74" s="335" t="s">
        <v>647</v>
      </c>
      <c r="C74" s="318">
        <v>500</v>
      </c>
      <c r="D74" s="150" t="s">
        <v>72</v>
      </c>
      <c r="E74" s="123"/>
      <c r="F74" s="334">
        <v>200</v>
      </c>
      <c r="G74" s="393" t="s">
        <v>212</v>
      </c>
      <c r="H74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4" s="403" t="str">
        <f>IF(Sklop12[[#This Row],[ZAHTEVANA SHEMA KAKOVOSTI]]&lt;&gt;"",Sklop12[[#This Row],[Preračunana masa/volumen/kos na enoto kg]],"")</f>
        <v/>
      </c>
      <c r="J74" s="328"/>
      <c r="K74" s="336"/>
      <c r="L74" s="336"/>
      <c r="M74" s="337"/>
      <c r="N74" s="314"/>
      <c r="O74" s="338"/>
      <c r="P74" s="317"/>
      <c r="Q74" s="315">
        <f>+Sklop12[[#This Row],[cena/enota brez DDV v EUR]]*Sklop12[[#This Row],[Stopnja DDV (%)]]</f>
        <v>0</v>
      </c>
      <c r="R74" s="315">
        <f>+Sklop12[[#This Row],[cena/enota brez DDV v EUR]]+Sklop12[[#This Row],[Davek (EUR)]]</f>
        <v>0</v>
      </c>
      <c r="S74" s="315">
        <f>+Sklop12[[#This Row],[cena/enota brez DDV v EUR]]*Sklop12[[#This Row],[Okvirna količina]]</f>
        <v>0</v>
      </c>
      <c r="T74" s="315">
        <f>+Sklop12[[#This Row],[Končna cena/enoto mere (EUR) z DDV]]*Sklop12[[#This Row],[Okvirna količina]]</f>
        <v>0</v>
      </c>
      <c r="U74" s="257"/>
    </row>
    <row r="75" spans="1:22" s="55" customFormat="1" ht="24">
      <c r="A75" s="637" t="s">
        <v>172</v>
      </c>
      <c r="B75" s="638" t="s">
        <v>648</v>
      </c>
      <c r="C75" s="643" t="s">
        <v>953</v>
      </c>
      <c r="D75" s="150"/>
      <c r="E75" s="123"/>
      <c r="F75" s="334"/>
      <c r="G75" s="393"/>
      <c r="H75" s="3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75" s="403" t="str">
        <f>IF(Sklop12[[#This Row],[ZAHTEVANA SHEMA KAKOVOSTI]]&lt;&gt;"",Sklop12[[#This Row],[Preračunana masa/volumen/kos na enoto kg]],"")</f>
        <v/>
      </c>
      <c r="J75" s="328"/>
      <c r="K75" s="336"/>
      <c r="L75" s="336"/>
      <c r="M75" s="337"/>
      <c r="N75" s="314"/>
      <c r="O75" s="338"/>
      <c r="P75" s="317"/>
      <c r="Q75" s="315">
        <f>+Sklop12[[#This Row],[cena/enota brez DDV v EUR]]*Sklop12[[#This Row],[Stopnja DDV (%)]]</f>
        <v>0</v>
      </c>
      <c r="R75" s="315">
        <f>+Sklop12[[#This Row],[cena/enota brez DDV v EUR]]+Sklop12[[#This Row],[Davek (EUR)]]</f>
        <v>0</v>
      </c>
      <c r="S75" s="315">
        <f>+Sklop12[[#This Row],[cena/enota brez DDV v EUR]]*Sklop12[[#This Row],[Okvirna količina]]</f>
        <v>0</v>
      </c>
      <c r="T75" s="315">
        <f>+Sklop12[[#This Row],[Končna cena/enoto mere (EUR) z DDV]]*Sklop12[[#This Row],[Okvirna količina]]</f>
        <v>0</v>
      </c>
      <c r="U75" s="257"/>
    </row>
    <row r="76" spans="1:22" s="523" customFormat="1" ht="12">
      <c r="A76" s="260" t="s">
        <v>173</v>
      </c>
      <c r="B76" s="559" t="s">
        <v>884</v>
      </c>
      <c r="C76" s="500">
        <v>1</v>
      </c>
      <c r="D76" s="560" t="s">
        <v>0</v>
      </c>
      <c r="E76" s="545"/>
      <c r="F76" s="561">
        <v>5</v>
      </c>
      <c r="G76" s="565" t="s">
        <v>0</v>
      </c>
      <c r="H76" s="51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6" s="515" t="str">
        <f>IF(Sklop12[[#This Row],[ZAHTEVANA SHEMA KAKOVOSTI]]&lt;&gt;"",Sklop12[[#This Row],[Preračunana masa/volumen/kos na enoto kg]],"")</f>
        <v/>
      </c>
      <c r="J76" s="517"/>
      <c r="K76" s="562"/>
      <c r="L76" s="562"/>
      <c r="M76" s="563"/>
      <c r="N76" s="520"/>
      <c r="O76" s="564"/>
      <c r="P76" s="521"/>
      <c r="Q76" s="520">
        <f>+Sklop12[[#This Row],[cena/enota brez DDV v EUR]]*Sklop12[[#This Row],[Stopnja DDV (%)]]</f>
        <v>0</v>
      </c>
      <c r="R76" s="520">
        <f>+Sklop12[[#This Row],[cena/enota brez DDV v EUR]]+Sklop12[[#This Row],[Davek (EUR)]]</f>
        <v>0</v>
      </c>
      <c r="S76" s="520">
        <f>+Sklop12[[#This Row],[cena/enota brez DDV v EUR]]*Sklop12[[#This Row],[Okvirna količina]]</f>
        <v>0</v>
      </c>
      <c r="T76" s="520">
        <f>+Sklop12[[#This Row],[Končna cena/enoto mere (EUR) z DDV]]*Sklop12[[#This Row],[Okvirna količina]]</f>
        <v>0</v>
      </c>
      <c r="U76" s="522"/>
    </row>
    <row r="77" spans="1:22">
      <c r="A77" s="487" t="s">
        <v>95</v>
      </c>
      <c r="B77" s="488"/>
      <c r="C77" s="490"/>
      <c r="D77" s="490"/>
      <c r="E77" s="491"/>
      <c r="F77" s="492"/>
      <c r="G77" s="493"/>
      <c r="H77" s="494">
        <f>SUBTOTAL(109,Sklop12[Preračunana masa/volumen/kos na enoto kg])</f>
        <v>7445</v>
      </c>
      <c r="I77" s="494">
        <f>SUBTOTAL(109,Sklop12[Živila iz shem kakovosti (kg)])</f>
        <v>12.5</v>
      </c>
      <c r="J77" s="492"/>
      <c r="K77" s="495"/>
      <c r="L77" s="495"/>
      <c r="M77" s="496"/>
      <c r="N77" s="497"/>
      <c r="O77" s="497"/>
      <c r="P77" s="497"/>
      <c r="Q77" s="498"/>
      <c r="R77" s="492"/>
      <c r="S77" s="498">
        <f>SUBTOTAL(109,Sklop12[Vrednost za okvirno količino (EUR) brez DDV])</f>
        <v>0</v>
      </c>
      <c r="T77" s="498">
        <f>SUBTOTAL(109,Sklop12[Vrednost za okvirno količino (EUR) z DDV])</f>
        <v>0</v>
      </c>
      <c r="U77" s="499">
        <f>SUBTOTAL(103,Sklop12[Shema kakovosti
(nacionalne, evropske)
])</f>
        <v>0</v>
      </c>
    </row>
    <row r="78" spans="1:22" s="174" customFormat="1">
      <c r="A78" s="162"/>
      <c r="B78" s="163"/>
      <c r="C78" s="164"/>
      <c r="D78" s="164"/>
      <c r="E78" s="165"/>
      <c r="F78" s="166"/>
      <c r="G78" s="167"/>
      <c r="H78" s="168"/>
      <c r="I78" s="168"/>
      <c r="J78" s="166"/>
      <c r="K78" s="169"/>
      <c r="L78" s="169"/>
      <c r="M78" s="170"/>
      <c r="N78" s="171"/>
      <c r="O78" s="171"/>
      <c r="P78" s="171"/>
      <c r="Q78" s="172"/>
      <c r="R78" s="166"/>
      <c r="S78" s="172"/>
      <c r="T78" s="172"/>
      <c r="U78" s="173"/>
    </row>
    <row r="79" spans="1:22">
      <c r="A79" s="48" t="s">
        <v>91</v>
      </c>
      <c r="B79" s="16"/>
      <c r="C79" s="28"/>
      <c r="D79" s="28"/>
      <c r="E79" s="91"/>
      <c r="Q79" s="48"/>
      <c r="R79" s="48"/>
      <c r="S79" s="48"/>
      <c r="T79" s="48"/>
      <c r="V79" s="96"/>
    </row>
    <row r="80" spans="1:22" ht="12.75" customHeight="1">
      <c r="A80" s="11" t="s">
        <v>93</v>
      </c>
      <c r="B80" s="16"/>
      <c r="C80" s="28"/>
      <c r="D80" s="28"/>
      <c r="E80" s="91"/>
      <c r="V80" s="99"/>
    </row>
    <row r="81" spans="1:22" ht="12.75" customHeight="1">
      <c r="A81" s="86" t="s">
        <v>136</v>
      </c>
      <c r="F81" s="67"/>
      <c r="G81" s="67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  <c r="V81" s="99"/>
    </row>
    <row r="82" spans="1:22" ht="12.75" customHeight="1">
      <c r="A82" s="98" t="s">
        <v>130</v>
      </c>
      <c r="B82" s="96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9"/>
    </row>
    <row r="83" spans="1:22" ht="12.75" customHeight="1">
      <c r="A83" s="593" t="s">
        <v>138</v>
      </c>
      <c r="B83" s="593"/>
      <c r="C83" s="593"/>
      <c r="D83" s="593"/>
      <c r="E83" s="593"/>
      <c r="F83" s="593"/>
      <c r="G83" s="593"/>
      <c r="H83" s="593"/>
      <c r="I83" s="593"/>
      <c r="J83" s="593"/>
      <c r="K83" s="593"/>
      <c r="L83" s="593"/>
      <c r="M83" s="99"/>
      <c r="N83" s="99"/>
      <c r="O83" s="99"/>
      <c r="P83" s="99"/>
      <c r="Q83" s="99"/>
      <c r="R83" s="99"/>
      <c r="S83" s="99"/>
      <c r="T83" s="99"/>
      <c r="U83" s="99"/>
      <c r="V83" s="99"/>
    </row>
    <row r="84" spans="1:22">
      <c r="A84" s="593"/>
      <c r="B84" s="593"/>
      <c r="C84" s="593"/>
      <c r="D84" s="593"/>
      <c r="E84" s="593"/>
      <c r="F84" s="593"/>
      <c r="G84" s="593"/>
      <c r="H84" s="593"/>
      <c r="I84" s="593"/>
      <c r="J84" s="593"/>
      <c r="K84" s="593"/>
      <c r="L84" s="593"/>
      <c r="M84" s="99"/>
      <c r="N84" s="99"/>
      <c r="O84" s="99"/>
      <c r="P84" s="99"/>
      <c r="Q84" s="99"/>
      <c r="R84" s="99"/>
      <c r="S84" s="99"/>
      <c r="T84" s="99"/>
      <c r="U84" s="99"/>
    </row>
    <row r="85" spans="1:2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99"/>
      <c r="N85" s="99"/>
      <c r="O85" s="99"/>
      <c r="P85" s="99"/>
      <c r="Q85" s="99"/>
      <c r="R85" s="99"/>
      <c r="S85" s="99"/>
      <c r="T85" s="99"/>
      <c r="U85" s="99"/>
    </row>
    <row r="86" spans="1:22">
      <c r="A86" s="86" t="s">
        <v>37</v>
      </c>
      <c r="F86" s="67"/>
      <c r="G86" s="67" t="s">
        <v>38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39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91"/>
    </row>
    <row r="89" spans="1:22">
      <c r="B89" s="16"/>
      <c r="C89" s="28"/>
      <c r="D89" s="28"/>
      <c r="E89" s="91"/>
    </row>
    <row r="90" spans="1:22">
      <c r="B90" s="16"/>
      <c r="C90" s="28"/>
      <c r="D90" s="28"/>
      <c r="E90" s="91"/>
    </row>
    <row r="91" spans="1:22">
      <c r="B91" s="16"/>
      <c r="C91" s="28"/>
      <c r="D91" s="28"/>
      <c r="E91" s="91"/>
    </row>
    <row r="92" spans="1:22">
      <c r="B92" s="16"/>
      <c r="C92" s="28"/>
      <c r="D92" s="28"/>
      <c r="E92" s="91"/>
    </row>
    <row r="93" spans="1:22">
      <c r="B93" s="16"/>
      <c r="C93" s="28"/>
      <c r="D93" s="28"/>
      <c r="E93" s="91"/>
    </row>
    <row r="94" spans="1:22">
      <c r="B94" s="16"/>
      <c r="C94" s="28"/>
      <c r="D94" s="28"/>
      <c r="E94" s="91"/>
    </row>
    <row r="95" spans="1:22">
      <c r="B95" s="16"/>
      <c r="C95" s="28"/>
      <c r="D95" s="28"/>
      <c r="E95" s="91"/>
    </row>
    <row r="96" spans="1:22">
      <c r="B96" s="16"/>
      <c r="C96" s="28"/>
      <c r="D96" s="28"/>
      <c r="E96" s="91"/>
    </row>
    <row r="97" spans="1:22">
      <c r="B97" s="16"/>
      <c r="C97" s="28"/>
      <c r="D97" s="28"/>
      <c r="E97" s="91"/>
    </row>
    <row r="98" spans="1:22">
      <c r="B98" s="16"/>
      <c r="C98" s="28"/>
      <c r="D98" s="28"/>
      <c r="E98" s="9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7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7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7"/>
      <c r="V307" s="11"/>
    </row>
    <row r="308" spans="1:22">
      <c r="B308" s="16"/>
      <c r="C308" s="28"/>
      <c r="D308" s="28"/>
      <c r="E308" s="91"/>
    </row>
    <row r="309" spans="1:22">
      <c r="B309" s="16"/>
      <c r="C309" s="28"/>
      <c r="D309" s="28"/>
      <c r="E309" s="91"/>
    </row>
    <row r="310" spans="1:22">
      <c r="B310" s="16"/>
      <c r="C310" s="28"/>
      <c r="D310" s="28"/>
      <c r="E310" s="91"/>
    </row>
  </sheetData>
  <sheetProtection insertRows="0" deleteRows="0"/>
  <protectedRanges>
    <protectedRange sqref="J86:P1048576 U86:U1048576 U1:U82 J1:P82" name="Obseg1"/>
    <protectedRange sqref="U84:U85 M84:P85" name="Obseg1_1_1_1_1"/>
    <protectedRange sqref="J84:L85" name="Obseg1_3_1_1"/>
    <protectedRange sqref="U83 M83:P83" name="Obseg1_1_1_1_1_2"/>
    <protectedRange sqref="J83:L83" name="Obseg1_3_1_1_2_2"/>
  </protectedRanges>
  <mergeCells count="9">
    <mergeCell ref="A84:L84"/>
    <mergeCell ref="B13:K13"/>
    <mergeCell ref="C2:J2"/>
    <mergeCell ref="C3:J3"/>
    <mergeCell ref="C6:J6"/>
    <mergeCell ref="C7:J7"/>
    <mergeCell ref="C8:J8"/>
    <mergeCell ref="C9:J9"/>
    <mergeCell ref="A83:L8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3"/>
  <sheetViews>
    <sheetView zoomScaleNormal="100" zoomScaleSheetLayoutView="100" workbookViewId="0">
      <selection activeCell="S11" sqref="S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pred_rekapitulacija'!B26</f>
        <v>BIO TESTENINE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132" t="s">
        <v>459</v>
      </c>
      <c r="C16" s="143" t="s">
        <v>269</v>
      </c>
      <c r="D16" s="75" t="s">
        <v>0</v>
      </c>
      <c r="E16" s="123"/>
      <c r="F16" s="301">
        <v>200</v>
      </c>
      <c r="G16" s="126" t="s">
        <v>0</v>
      </c>
      <c r="H1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78" t="str">
        <f>IF(Sklop13[[#This Row],[ZAHTEVANA SHEMA KAKOVOSTI]]&lt;&gt;"",Sklop13[[#This Row],[Preračunana masa/volumen/kos na enoto kg]],"")</f>
        <v/>
      </c>
      <c r="J16" s="127"/>
      <c r="K16" s="122"/>
      <c r="L16" s="122"/>
      <c r="M16" s="122"/>
      <c r="N16" s="116"/>
      <c r="O16" s="122"/>
      <c r="P16" s="83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161" t="s">
        <v>74</v>
      </c>
    </row>
    <row r="17" spans="1:22" s="55" customFormat="1" ht="12">
      <c r="A17" s="77" t="s">
        <v>3</v>
      </c>
      <c r="B17" s="132" t="s">
        <v>460</v>
      </c>
      <c r="C17" s="442" t="s">
        <v>269</v>
      </c>
      <c r="D17" s="75" t="s">
        <v>0</v>
      </c>
      <c r="E17" s="349"/>
      <c r="F17" s="374">
        <v>200</v>
      </c>
      <c r="G17" s="376" t="s">
        <v>0</v>
      </c>
      <c r="H17" s="37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374" t="str">
        <f>IF(Sklop13[[#This Row],[ZAHTEVANA SHEMA KAKOVOSTI]]&lt;&gt;"",Sklop13[[#This Row],[Preračunana masa/volumen/kos na enoto kg]],"")</f>
        <v/>
      </c>
      <c r="J17" s="378"/>
      <c r="K17" s="379"/>
      <c r="L17" s="379"/>
      <c r="M17" s="380"/>
      <c r="N17" s="381"/>
      <c r="O17" s="381"/>
      <c r="P17" s="382"/>
      <c r="Q17" s="375">
        <f>+Sklop13[[#This Row],[cena/enota brez DDV v EUR]]*Sklop13[[#This Row],[Stopnja DDV (%)]]</f>
        <v>0</v>
      </c>
      <c r="R17" s="375">
        <f>+Sklop13[[#This Row],[cena/enota brez DDV v EUR]]+Sklop13[[#This Row],[Davek (EUR)]]</f>
        <v>0</v>
      </c>
      <c r="S17" s="375">
        <f>+Sklop13[[#This Row],[cena/enota brez DDV v EUR]]*Sklop13[[#This Row],[Okvirna količina]]</f>
        <v>0</v>
      </c>
      <c r="T17" s="375">
        <f>+Sklop13[[#This Row],[Končna cena/enoto mere (EUR) z DDV]]*Sklop13[[#This Row],[Okvirna količina]]</f>
        <v>0</v>
      </c>
      <c r="U17" s="161" t="s">
        <v>74</v>
      </c>
    </row>
    <row r="18" spans="1:22" s="55" customFormat="1" ht="12">
      <c r="A18" s="77" t="s">
        <v>4</v>
      </c>
      <c r="B18" s="339" t="s">
        <v>461</v>
      </c>
      <c r="C18" s="340" t="s">
        <v>269</v>
      </c>
      <c r="D18" s="75" t="s">
        <v>0</v>
      </c>
      <c r="E18" s="123"/>
      <c r="F18" s="311">
        <v>200</v>
      </c>
      <c r="G18" s="320" t="s">
        <v>0</v>
      </c>
      <c r="H18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311" t="str">
        <f>IF(Sklop13[[#This Row],[ZAHTEVANA SHEMA KAKOVOSTI]]&lt;&gt;"",Sklop13[[#This Row],[Preračunana masa/volumen/kos na enoto kg]],"")</f>
        <v/>
      </c>
      <c r="J18" s="328"/>
      <c r="K18" s="329"/>
      <c r="L18" s="329"/>
      <c r="M18" s="324"/>
      <c r="N18" s="314"/>
      <c r="O18" s="314"/>
      <c r="P18" s="317"/>
      <c r="Q18" s="315">
        <f>+Sklop13[[#This Row],[cena/enota brez DDV v EUR]]*Sklop13[[#This Row],[Stopnja DDV (%)]]</f>
        <v>0</v>
      </c>
      <c r="R18" s="315">
        <f>+Sklop13[[#This Row],[cena/enota brez DDV v EUR]]+Sklop13[[#This Row],[Davek (EUR)]]</f>
        <v>0</v>
      </c>
      <c r="S18" s="315">
        <f>+Sklop13[[#This Row],[cena/enota brez DDV v EUR]]*Sklop13[[#This Row],[Okvirna količina]]</f>
        <v>0</v>
      </c>
      <c r="T18" s="315">
        <f>+Sklop13[[#This Row],[Končna cena/enoto mere (EUR) z DDV]]*Sklop13[[#This Row],[Okvirna količina]]</f>
        <v>0</v>
      </c>
      <c r="U18" s="161" t="s">
        <v>74</v>
      </c>
    </row>
    <row r="19" spans="1:22" s="55" customFormat="1" ht="12">
      <c r="A19" s="77" t="s">
        <v>5</v>
      </c>
      <c r="B19" s="339" t="s">
        <v>462</v>
      </c>
      <c r="C19" s="340" t="s">
        <v>269</v>
      </c>
      <c r="D19" s="75" t="s">
        <v>0</v>
      </c>
      <c r="E19" s="123"/>
      <c r="F19" s="311">
        <v>300</v>
      </c>
      <c r="G19" s="320" t="s">
        <v>0</v>
      </c>
      <c r="H19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311" t="str">
        <f>IF(Sklop13[[#This Row],[ZAHTEVANA SHEMA KAKOVOSTI]]&lt;&gt;"",Sklop13[[#This Row],[Preračunana masa/volumen/kos na enoto kg]],"")</f>
        <v/>
      </c>
      <c r="J19" s="328"/>
      <c r="K19" s="329"/>
      <c r="L19" s="329"/>
      <c r="M19" s="324"/>
      <c r="N19" s="314"/>
      <c r="O19" s="314"/>
      <c r="P19" s="317"/>
      <c r="Q19" s="315">
        <f>+Sklop13[[#This Row],[cena/enota brez DDV v EUR]]*Sklop13[[#This Row],[Stopnja DDV (%)]]</f>
        <v>0</v>
      </c>
      <c r="R19" s="315">
        <f>+Sklop13[[#This Row],[cena/enota brez DDV v EUR]]+Sklop13[[#This Row],[Davek (EUR)]]</f>
        <v>0</v>
      </c>
      <c r="S19" s="315">
        <f>+Sklop13[[#This Row],[cena/enota brez DDV v EUR]]*Sklop13[[#This Row],[Okvirna količina]]</f>
        <v>0</v>
      </c>
      <c r="T19" s="315">
        <f>+Sklop13[[#This Row],[Končna cena/enoto mere (EUR) z DDV]]*Sklop13[[#This Row],[Okvirna količina]]</f>
        <v>0</v>
      </c>
      <c r="U19" s="161" t="s">
        <v>74</v>
      </c>
    </row>
    <row r="20" spans="1:22" s="55" customFormat="1" ht="12">
      <c r="A20" s="77" t="s">
        <v>6</v>
      </c>
      <c r="B20" s="339" t="s">
        <v>462</v>
      </c>
      <c r="C20" s="340">
        <v>1</v>
      </c>
      <c r="D20" s="75" t="s">
        <v>0</v>
      </c>
      <c r="E20" s="123"/>
      <c r="F20" s="311">
        <v>300</v>
      </c>
      <c r="G20" s="320" t="s">
        <v>0</v>
      </c>
      <c r="H20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311" t="str">
        <f>IF(Sklop13[[#This Row],[ZAHTEVANA SHEMA KAKOVOSTI]]&lt;&gt;"",Sklop13[[#This Row],[Preračunana masa/volumen/kos na enoto kg]],"")</f>
        <v/>
      </c>
      <c r="J20" s="328"/>
      <c r="K20" s="329"/>
      <c r="L20" s="329"/>
      <c r="M20" s="324"/>
      <c r="N20" s="314"/>
      <c r="O20" s="314"/>
      <c r="P20" s="317"/>
      <c r="Q20" s="315">
        <f>+Sklop13[[#This Row],[cena/enota brez DDV v EUR]]*Sklop13[[#This Row],[Stopnja DDV (%)]]</f>
        <v>0</v>
      </c>
      <c r="R20" s="315">
        <f>+Sklop13[[#This Row],[cena/enota brez DDV v EUR]]+Sklop13[[#This Row],[Davek (EUR)]]</f>
        <v>0</v>
      </c>
      <c r="S20" s="315">
        <f>+Sklop13[[#This Row],[cena/enota brez DDV v EUR]]*Sklop13[[#This Row],[Okvirna količina]]</f>
        <v>0</v>
      </c>
      <c r="T20" s="315">
        <f>+Sklop13[[#This Row],[Končna cena/enoto mere (EUR) z DDV]]*Sklop13[[#This Row],[Okvirna količina]]</f>
        <v>0</v>
      </c>
      <c r="U20" s="161" t="s">
        <v>74</v>
      </c>
    </row>
    <row r="21" spans="1:22">
      <c r="A21" s="487" t="s">
        <v>95</v>
      </c>
      <c r="B21" s="488"/>
      <c r="C21" s="490"/>
      <c r="D21" s="490"/>
      <c r="E21" s="491"/>
      <c r="F21" s="492"/>
      <c r="G21" s="493"/>
      <c r="H21" s="494">
        <f>SUBTOTAL(109,Sklop13[Preračunana masa/volumen/kos na enoto kg])</f>
        <v>1200</v>
      </c>
      <c r="I21" s="494">
        <f>SUBTOTAL(109,Sklop13[Živila iz shem kakovosti (kg)])</f>
        <v>0</v>
      </c>
      <c r="J21" s="492"/>
      <c r="K21" s="495"/>
      <c r="L21" s="495"/>
      <c r="M21" s="496"/>
      <c r="N21" s="497"/>
      <c r="O21" s="497"/>
      <c r="P21" s="497"/>
      <c r="Q21" s="498"/>
      <c r="R21" s="492"/>
      <c r="S21" s="498">
        <f>SUBTOTAL(109,Sklop13[Vrednost za okvirno količino (EUR) brez DDV])</f>
        <v>0</v>
      </c>
      <c r="T21" s="498">
        <f>SUBTOTAL(109,Sklop13[Vrednost za okvirno količino (EUR) z DDV])</f>
        <v>0</v>
      </c>
      <c r="U21" s="499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91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93</v>
      </c>
      <c r="B24" s="16"/>
      <c r="C24" s="28"/>
      <c r="D24" s="28"/>
      <c r="E24" s="91"/>
    </row>
    <row r="25" spans="1:22">
      <c r="A25" s="86" t="s">
        <v>136</v>
      </c>
      <c r="F25" s="67"/>
      <c r="G25" s="67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614" t="s">
        <v>137</v>
      </c>
      <c r="B26" s="614"/>
      <c r="C26" s="614"/>
      <c r="D26" s="614"/>
      <c r="E26" s="614"/>
      <c r="F26" s="614"/>
      <c r="G26" s="614"/>
      <c r="H26" s="614"/>
      <c r="I26" s="614"/>
      <c r="J26" s="614"/>
      <c r="K26" s="614"/>
      <c r="L26" s="614"/>
      <c r="M26" s="54"/>
      <c r="N26" s="29"/>
      <c r="O26" s="29"/>
      <c r="P26" s="29"/>
      <c r="Q26" s="29"/>
      <c r="R26" s="29"/>
    </row>
    <row r="27" spans="1:22" ht="12.75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86" t="s">
        <v>37</v>
      </c>
      <c r="F29" s="67"/>
      <c r="G29" s="67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7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7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7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7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</sheetData>
  <sheetProtection insertRows="0" deleteRows="0"/>
  <protectedRanges>
    <protectedRange sqref="J29:P1048576 U29:U1048576 J21:P25 J1:P15 P16:P20 U1:U25 J16:J20" name="Obseg1"/>
    <protectedRange sqref="U28 M28:P28" name="Obseg1_1_1_1_1"/>
    <protectedRange sqref="J28:L28" name="Obseg1_3_1_1"/>
    <protectedRange sqref="U27 M27:P27" name="Obseg1_1_1_1_1_2"/>
    <protectedRange sqref="K16:O20" name="Obseg1_3"/>
    <protectedRange sqref="M26:P26 U26" name="Obseg1_1_1_1_1_1"/>
    <protectedRange sqref="J26:L26" name="Obseg1_2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93"/>
  <sheetViews>
    <sheetView zoomScaleNormal="100" zoomScaleSheetLayoutView="100" workbookViewId="0">
      <selection activeCell="R9" sqref="R9"/>
    </sheetView>
  </sheetViews>
  <sheetFormatPr defaultColWidth="8.85546875" defaultRowHeight="12.75"/>
  <cols>
    <col min="1" max="1" width="3.5703125" style="11" customWidth="1"/>
    <col min="2" max="2" width="49.1406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231" t="s">
        <v>46</v>
      </c>
    </row>
    <row r="2" spans="1:21" ht="15">
      <c r="B2" s="232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232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233"/>
    </row>
    <row r="5" spans="1:21" ht="15">
      <c r="B5" s="231" t="s">
        <v>50</v>
      </c>
    </row>
    <row r="6" spans="1:21" ht="17.25" customHeight="1">
      <c r="B6" s="234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234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234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235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pred_rekapitulacija'!B27</f>
        <v>ZAMRZNJENI IZDELKI IZ TESTA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239" t="s">
        <v>1</v>
      </c>
      <c r="B16" s="402" t="s">
        <v>463</v>
      </c>
      <c r="C16" s="385" t="s">
        <v>74</v>
      </c>
      <c r="D16" s="395" t="s">
        <v>0</v>
      </c>
      <c r="E16" s="90"/>
      <c r="F16" s="404">
        <v>50</v>
      </c>
      <c r="G16" s="462" t="s">
        <v>0</v>
      </c>
      <c r="H16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" s="147" t="str">
        <f>IF(Sklop14[[#This Row],[ZAHTEVANA SHEMA KAKOVOSTI]]&lt;&gt;"",Sklop14[[#This Row],[Preračunana masa/volumen/kos na enoto kg]],"")</f>
        <v/>
      </c>
      <c r="J16" s="177"/>
      <c r="K16" s="122"/>
      <c r="L16" s="122"/>
      <c r="M16" s="122"/>
      <c r="N16" s="116"/>
      <c r="O16" s="122"/>
      <c r="P16" s="148"/>
      <c r="Q16" s="149">
        <f>+Sklop14[[#This Row],[cena/enota brez DDV v EUR]]*Sklop14[[#This Row],[Stopnja DDV (%)]]</f>
        <v>0</v>
      </c>
      <c r="R16" s="149">
        <f>+Sklop14[[#This Row],[cena/enota brez DDV v EUR]]+Sklop14[[#This Row],[Davek (EUR)]]</f>
        <v>0</v>
      </c>
      <c r="S16" s="149">
        <f>+Sklop14[[#This Row],[cena/enota brez DDV v EUR]]*Sklop14[[#This Row],[Okvirna količina]]</f>
        <v>0</v>
      </c>
      <c r="T16" s="149">
        <f>+Sklop14[[#This Row],[Končna cena/enoto mere (EUR) z DDV]]*Sklop14[[#This Row],[Okvirna količina]]</f>
        <v>0</v>
      </c>
      <c r="U16" s="122"/>
    </row>
    <row r="17" spans="1:21" s="55" customFormat="1" ht="12">
      <c r="A17" s="239" t="s">
        <v>3</v>
      </c>
      <c r="B17" s="402" t="s">
        <v>464</v>
      </c>
      <c r="C17" s="385" t="s">
        <v>74</v>
      </c>
      <c r="D17" s="395" t="s">
        <v>0</v>
      </c>
      <c r="E17" s="90"/>
      <c r="F17" s="404">
        <v>250</v>
      </c>
      <c r="G17" s="462" t="s">
        <v>0</v>
      </c>
      <c r="H1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7" s="200" t="str">
        <f>IF(Sklop14[[#This Row],[ZAHTEVANA SHEMA KAKOVOSTI]]&lt;&gt;"",Sklop14[[#This Row],[Preračunana masa/volumen/kos na enoto kg]],"")</f>
        <v/>
      </c>
      <c r="J17" s="364"/>
      <c r="K17" s="122"/>
      <c r="L17" s="122"/>
      <c r="M17" s="122"/>
      <c r="N17" s="116"/>
      <c r="O17" s="122"/>
      <c r="P17" s="202"/>
      <c r="Q17" s="201">
        <f>+Sklop14[[#This Row],[cena/enota brez DDV v EUR]]*Sklop14[[#This Row],[Stopnja DDV (%)]]</f>
        <v>0</v>
      </c>
      <c r="R17" s="201">
        <f>+Sklop14[[#This Row],[cena/enota brez DDV v EUR]]+Sklop14[[#This Row],[Davek (EUR)]]</f>
        <v>0</v>
      </c>
      <c r="S17" s="201">
        <f>+Sklop14[[#This Row],[cena/enota brez DDV v EUR]]*Sklop14[[#This Row],[Okvirna količina]]</f>
        <v>0</v>
      </c>
      <c r="T17" s="201">
        <f>+Sklop14[[#This Row],[Končna cena/enoto mere (EUR) z DDV]]*Sklop14[[#This Row],[Okvirna količina]]</f>
        <v>0</v>
      </c>
      <c r="U17" s="122"/>
    </row>
    <row r="18" spans="1:21" s="55" customFormat="1" ht="12">
      <c r="A18" s="239" t="s">
        <v>4</v>
      </c>
      <c r="B18" s="396" t="s">
        <v>465</v>
      </c>
      <c r="C18" s="385" t="s">
        <v>74</v>
      </c>
      <c r="D18" s="395" t="s">
        <v>0</v>
      </c>
      <c r="E18" s="90"/>
      <c r="F18" s="444">
        <v>100</v>
      </c>
      <c r="G18" s="462" t="s">
        <v>0</v>
      </c>
      <c r="H18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436" t="str">
        <f>IF(Sklop14[[#This Row],[ZAHTEVANA SHEMA KAKOVOSTI]]&lt;&gt;"",Sklop14[[#This Row],[Preračunana masa/volumen/kos na enoto kg]],"")</f>
        <v/>
      </c>
      <c r="J18" s="394"/>
      <c r="K18" s="437"/>
      <c r="L18" s="437"/>
      <c r="M18" s="438"/>
      <c r="N18" s="384"/>
      <c r="O18" s="384"/>
      <c r="P18" s="388"/>
      <c r="Q18" s="389">
        <f>+Sklop14[[#This Row],[cena/enota brez DDV v EUR]]*Sklop14[[#This Row],[Stopnja DDV (%)]]</f>
        <v>0</v>
      </c>
      <c r="R18" s="389">
        <f>+Sklop14[[#This Row],[cena/enota brez DDV v EUR]]+Sklop14[[#This Row],[Davek (EUR)]]</f>
        <v>0</v>
      </c>
      <c r="S18" s="389">
        <f>+Sklop14[[#This Row],[cena/enota brez DDV v EUR]]*Sklop14[[#This Row],[Okvirna količina]]</f>
        <v>0</v>
      </c>
      <c r="T18" s="389">
        <f>+Sklop14[[#This Row],[Končna cena/enoto mere (EUR) z DDV]]*Sklop14[[#This Row],[Okvirna količina]]</f>
        <v>0</v>
      </c>
      <c r="U18" s="122"/>
    </row>
    <row r="19" spans="1:21" s="55" customFormat="1" ht="12">
      <c r="A19" s="239" t="s">
        <v>5</v>
      </c>
      <c r="B19" s="396" t="s">
        <v>466</v>
      </c>
      <c r="C19" s="385" t="s">
        <v>74</v>
      </c>
      <c r="D19" s="395" t="s">
        <v>0</v>
      </c>
      <c r="E19" s="90"/>
      <c r="F19" s="444">
        <v>60</v>
      </c>
      <c r="G19" s="462" t="s">
        <v>0</v>
      </c>
      <c r="H19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436" t="str">
        <f>IF(Sklop14[[#This Row],[ZAHTEVANA SHEMA KAKOVOSTI]]&lt;&gt;"",Sklop14[[#This Row],[Preračunana masa/volumen/kos na enoto kg]],"")</f>
        <v/>
      </c>
      <c r="J19" s="394"/>
      <c r="K19" s="437"/>
      <c r="L19" s="437"/>
      <c r="M19" s="438"/>
      <c r="N19" s="384"/>
      <c r="O19" s="384"/>
      <c r="P19" s="388"/>
      <c r="Q19" s="389">
        <f>+Sklop14[[#This Row],[cena/enota brez DDV v EUR]]*Sklop14[[#This Row],[Stopnja DDV (%)]]</f>
        <v>0</v>
      </c>
      <c r="R19" s="389">
        <f>+Sklop14[[#This Row],[cena/enota brez DDV v EUR]]+Sklop14[[#This Row],[Davek (EUR)]]</f>
        <v>0</v>
      </c>
      <c r="S19" s="389">
        <f>+Sklop14[[#This Row],[cena/enota brez DDV v EUR]]*Sklop14[[#This Row],[Okvirna količina]]</f>
        <v>0</v>
      </c>
      <c r="T19" s="389">
        <f>+Sklop14[[#This Row],[Končna cena/enoto mere (EUR) z DDV]]*Sklop14[[#This Row],[Okvirna količina]]</f>
        <v>0</v>
      </c>
      <c r="U19" s="122"/>
    </row>
    <row r="20" spans="1:21" s="55" customFormat="1" ht="12">
      <c r="A20" s="239" t="s">
        <v>6</v>
      </c>
      <c r="B20" s="396" t="s">
        <v>467</v>
      </c>
      <c r="C20" s="385" t="s">
        <v>74</v>
      </c>
      <c r="D20" s="395" t="s">
        <v>0</v>
      </c>
      <c r="E20" s="90"/>
      <c r="F20" s="444">
        <v>60</v>
      </c>
      <c r="G20" s="462" t="s">
        <v>0</v>
      </c>
      <c r="H20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436" t="str">
        <f>IF(Sklop14[[#This Row],[ZAHTEVANA SHEMA KAKOVOSTI]]&lt;&gt;"",Sklop14[[#This Row],[Preračunana masa/volumen/kos na enoto kg]],"")</f>
        <v/>
      </c>
      <c r="J20" s="394"/>
      <c r="K20" s="437"/>
      <c r="L20" s="437"/>
      <c r="M20" s="438"/>
      <c r="N20" s="384"/>
      <c r="O20" s="384"/>
      <c r="P20" s="388"/>
      <c r="Q20" s="389">
        <f>+Sklop14[[#This Row],[cena/enota brez DDV v EUR]]*Sklop14[[#This Row],[Stopnja DDV (%)]]</f>
        <v>0</v>
      </c>
      <c r="R20" s="389">
        <f>+Sklop14[[#This Row],[cena/enota brez DDV v EUR]]+Sklop14[[#This Row],[Davek (EUR)]]</f>
        <v>0</v>
      </c>
      <c r="S20" s="389">
        <f>+Sklop14[[#This Row],[cena/enota brez DDV v EUR]]*Sklop14[[#This Row],[Okvirna količina]]</f>
        <v>0</v>
      </c>
      <c r="T20" s="389">
        <f>+Sklop14[[#This Row],[Končna cena/enoto mere (EUR) z DDV]]*Sklop14[[#This Row],[Okvirna količina]]</f>
        <v>0</v>
      </c>
      <c r="U20" s="122"/>
    </row>
    <row r="21" spans="1:21" s="55" customFormat="1" ht="12">
      <c r="A21" s="239" t="s">
        <v>7</v>
      </c>
      <c r="B21" s="396" t="s">
        <v>468</v>
      </c>
      <c r="C21" s="385" t="s">
        <v>74</v>
      </c>
      <c r="D21" s="395" t="s">
        <v>0</v>
      </c>
      <c r="E21" s="90"/>
      <c r="F21" s="444">
        <v>60</v>
      </c>
      <c r="G21" s="462" t="s">
        <v>0</v>
      </c>
      <c r="H21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1" s="436" t="str">
        <f>IF(Sklop14[[#This Row],[ZAHTEVANA SHEMA KAKOVOSTI]]&lt;&gt;"",Sklop14[[#This Row],[Preračunana masa/volumen/kos na enoto kg]],"")</f>
        <v/>
      </c>
      <c r="J21" s="394"/>
      <c r="K21" s="437"/>
      <c r="L21" s="437"/>
      <c r="M21" s="438"/>
      <c r="N21" s="384"/>
      <c r="O21" s="384"/>
      <c r="P21" s="388"/>
      <c r="Q21" s="389">
        <f>+Sklop14[[#This Row],[cena/enota brez DDV v EUR]]*Sklop14[[#This Row],[Stopnja DDV (%)]]</f>
        <v>0</v>
      </c>
      <c r="R21" s="389">
        <f>+Sklop14[[#This Row],[cena/enota brez DDV v EUR]]+Sklop14[[#This Row],[Davek (EUR)]]</f>
        <v>0</v>
      </c>
      <c r="S21" s="389">
        <f>+Sklop14[[#This Row],[cena/enota brez DDV v EUR]]*Sklop14[[#This Row],[Okvirna količina]]</f>
        <v>0</v>
      </c>
      <c r="T21" s="389">
        <f>+Sklop14[[#This Row],[Končna cena/enoto mere (EUR) z DDV]]*Sklop14[[#This Row],[Okvirna količina]]</f>
        <v>0</v>
      </c>
      <c r="U21" s="122"/>
    </row>
    <row r="22" spans="1:21" s="55" customFormat="1" ht="12">
      <c r="A22" s="239" t="s">
        <v>8</v>
      </c>
      <c r="B22" s="396" t="s">
        <v>469</v>
      </c>
      <c r="C22" s="385" t="s">
        <v>74</v>
      </c>
      <c r="D22" s="395" t="s">
        <v>0</v>
      </c>
      <c r="E22" s="90"/>
      <c r="F22" s="444">
        <v>45</v>
      </c>
      <c r="G22" s="462" t="s">
        <v>0</v>
      </c>
      <c r="H22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2" s="436" t="str">
        <f>IF(Sklop14[[#This Row],[ZAHTEVANA SHEMA KAKOVOSTI]]&lt;&gt;"",Sklop14[[#This Row],[Preračunana masa/volumen/kos na enoto kg]],"")</f>
        <v/>
      </c>
      <c r="J22" s="394"/>
      <c r="K22" s="437"/>
      <c r="L22" s="437"/>
      <c r="M22" s="438"/>
      <c r="N22" s="384"/>
      <c r="O22" s="384"/>
      <c r="P22" s="388"/>
      <c r="Q22" s="389">
        <f>+Sklop14[[#This Row],[cena/enota brez DDV v EUR]]*Sklop14[[#This Row],[Stopnja DDV (%)]]</f>
        <v>0</v>
      </c>
      <c r="R22" s="389">
        <f>+Sklop14[[#This Row],[cena/enota brez DDV v EUR]]+Sklop14[[#This Row],[Davek (EUR)]]</f>
        <v>0</v>
      </c>
      <c r="S22" s="389">
        <f>+Sklop14[[#This Row],[cena/enota brez DDV v EUR]]*Sklop14[[#This Row],[Okvirna količina]]</f>
        <v>0</v>
      </c>
      <c r="T22" s="389">
        <f>+Sklop14[[#This Row],[Končna cena/enoto mere (EUR) z DDV]]*Sklop14[[#This Row],[Okvirna količina]]</f>
        <v>0</v>
      </c>
      <c r="U22" s="122"/>
    </row>
    <row r="23" spans="1:21" s="55" customFormat="1" ht="12">
      <c r="A23" s="239" t="s">
        <v>9</v>
      </c>
      <c r="B23" s="396" t="s">
        <v>470</v>
      </c>
      <c r="C23" s="385" t="s">
        <v>74</v>
      </c>
      <c r="D23" s="395" t="s">
        <v>0</v>
      </c>
      <c r="E23" s="90"/>
      <c r="F23" s="444">
        <v>140</v>
      </c>
      <c r="G23" s="462" t="s">
        <v>0</v>
      </c>
      <c r="H23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23" s="436" t="str">
        <f>IF(Sklop14[[#This Row],[ZAHTEVANA SHEMA KAKOVOSTI]]&lt;&gt;"",Sklop14[[#This Row],[Preračunana masa/volumen/kos na enoto kg]],"")</f>
        <v/>
      </c>
      <c r="J23" s="394"/>
      <c r="K23" s="437"/>
      <c r="L23" s="437"/>
      <c r="M23" s="438"/>
      <c r="N23" s="384"/>
      <c r="O23" s="384"/>
      <c r="P23" s="388"/>
      <c r="Q23" s="389">
        <f>+Sklop14[[#This Row],[cena/enota brez DDV v EUR]]*Sklop14[[#This Row],[Stopnja DDV (%)]]</f>
        <v>0</v>
      </c>
      <c r="R23" s="389">
        <f>+Sklop14[[#This Row],[cena/enota brez DDV v EUR]]+Sklop14[[#This Row],[Davek (EUR)]]</f>
        <v>0</v>
      </c>
      <c r="S23" s="389">
        <f>+Sklop14[[#This Row],[cena/enota brez DDV v EUR]]*Sklop14[[#This Row],[Okvirna količina]]</f>
        <v>0</v>
      </c>
      <c r="T23" s="389">
        <f>+Sklop14[[#This Row],[Končna cena/enoto mere (EUR) z DDV]]*Sklop14[[#This Row],[Okvirna količina]]</f>
        <v>0</v>
      </c>
      <c r="U23" s="122"/>
    </row>
    <row r="24" spans="1:21" s="55" customFormat="1" ht="12">
      <c r="A24" s="239" t="s">
        <v>10</v>
      </c>
      <c r="B24" s="396" t="s">
        <v>658</v>
      </c>
      <c r="C24" s="386" t="s">
        <v>447</v>
      </c>
      <c r="D24" s="395" t="s">
        <v>0</v>
      </c>
      <c r="E24" s="90"/>
      <c r="F24" s="444">
        <v>25</v>
      </c>
      <c r="G24" s="462" t="s">
        <v>0</v>
      </c>
      <c r="H24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4" s="436" t="str">
        <f>IF(Sklop14[[#This Row],[ZAHTEVANA SHEMA KAKOVOSTI]]&lt;&gt;"",Sklop14[[#This Row],[Preračunana masa/volumen/kos na enoto kg]],"")</f>
        <v/>
      </c>
      <c r="J24" s="394"/>
      <c r="K24" s="437"/>
      <c r="L24" s="437"/>
      <c r="M24" s="438"/>
      <c r="N24" s="384"/>
      <c r="O24" s="384"/>
      <c r="P24" s="388"/>
      <c r="Q24" s="389">
        <f>+Sklop14[[#This Row],[cena/enota brez DDV v EUR]]*Sklop14[[#This Row],[Stopnja DDV (%)]]</f>
        <v>0</v>
      </c>
      <c r="R24" s="389">
        <f>+Sklop14[[#This Row],[cena/enota brez DDV v EUR]]+Sklop14[[#This Row],[Davek (EUR)]]</f>
        <v>0</v>
      </c>
      <c r="S24" s="389">
        <f>+Sklop14[[#This Row],[cena/enota brez DDV v EUR]]*Sklop14[[#This Row],[Okvirna količina]]</f>
        <v>0</v>
      </c>
      <c r="T24" s="389">
        <f>+Sklop14[[#This Row],[Končna cena/enoto mere (EUR) z DDV]]*Sklop14[[#This Row],[Okvirna količina]]</f>
        <v>0</v>
      </c>
      <c r="U24" s="122"/>
    </row>
    <row r="25" spans="1:21" s="55" customFormat="1" ht="12">
      <c r="A25" s="239" t="s">
        <v>11</v>
      </c>
      <c r="B25" s="396" t="s">
        <v>659</v>
      </c>
      <c r="C25" s="386" t="s">
        <v>655</v>
      </c>
      <c r="D25" s="395" t="s">
        <v>0</v>
      </c>
      <c r="E25" s="90"/>
      <c r="F25" s="444">
        <v>6</v>
      </c>
      <c r="G25" s="462" t="s">
        <v>0</v>
      </c>
      <c r="H25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5" s="436" t="str">
        <f>IF(Sklop14[[#This Row],[ZAHTEVANA SHEMA KAKOVOSTI]]&lt;&gt;"",Sklop14[[#This Row],[Preračunana masa/volumen/kos na enoto kg]],"")</f>
        <v/>
      </c>
      <c r="J25" s="394"/>
      <c r="K25" s="437"/>
      <c r="L25" s="437"/>
      <c r="M25" s="438"/>
      <c r="N25" s="384"/>
      <c r="O25" s="384"/>
      <c r="P25" s="388"/>
      <c r="Q25" s="389">
        <f>+Sklop14[[#This Row],[cena/enota brez DDV v EUR]]*Sklop14[[#This Row],[Stopnja DDV (%)]]</f>
        <v>0</v>
      </c>
      <c r="R25" s="389">
        <f>+Sklop14[[#This Row],[cena/enota brez DDV v EUR]]+Sklop14[[#This Row],[Davek (EUR)]]</f>
        <v>0</v>
      </c>
      <c r="S25" s="389">
        <f>+Sklop14[[#This Row],[cena/enota brez DDV v EUR]]*Sklop14[[#This Row],[Okvirna količina]]</f>
        <v>0</v>
      </c>
      <c r="T25" s="389">
        <f>+Sklop14[[#This Row],[Končna cena/enoto mere (EUR) z DDV]]*Sklop14[[#This Row],[Okvirna količina]]</f>
        <v>0</v>
      </c>
      <c r="U25" s="122"/>
    </row>
    <row r="26" spans="1:21" s="55" customFormat="1" ht="12">
      <c r="A26" s="239" t="s">
        <v>12</v>
      </c>
      <c r="B26" s="396" t="s">
        <v>471</v>
      </c>
      <c r="C26" s="386" t="s">
        <v>74</v>
      </c>
      <c r="D26" s="395" t="s">
        <v>0</v>
      </c>
      <c r="E26" s="90"/>
      <c r="F26" s="444">
        <v>50</v>
      </c>
      <c r="G26" s="462" t="s">
        <v>0</v>
      </c>
      <c r="H26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436" t="str">
        <f>IF(Sklop14[[#This Row],[ZAHTEVANA SHEMA KAKOVOSTI]]&lt;&gt;"",Sklop14[[#This Row],[Preračunana masa/volumen/kos na enoto kg]],"")</f>
        <v/>
      </c>
      <c r="J26" s="394"/>
      <c r="K26" s="437"/>
      <c r="L26" s="437"/>
      <c r="M26" s="438"/>
      <c r="N26" s="384"/>
      <c r="O26" s="384"/>
      <c r="P26" s="388"/>
      <c r="Q26" s="389">
        <f>+Sklop14[[#This Row],[cena/enota brez DDV v EUR]]*Sklop14[[#This Row],[Stopnja DDV (%)]]</f>
        <v>0</v>
      </c>
      <c r="R26" s="389">
        <f>+Sklop14[[#This Row],[cena/enota brez DDV v EUR]]+Sklop14[[#This Row],[Davek (EUR)]]</f>
        <v>0</v>
      </c>
      <c r="S26" s="389">
        <f>+Sklop14[[#This Row],[cena/enota brez DDV v EUR]]*Sklop14[[#This Row],[Okvirna količina]]</f>
        <v>0</v>
      </c>
      <c r="T26" s="389">
        <f>+Sklop14[[#This Row],[Končna cena/enoto mere (EUR) z DDV]]*Sklop14[[#This Row],[Okvirna količina]]</f>
        <v>0</v>
      </c>
      <c r="U26" s="122"/>
    </row>
    <row r="27" spans="1:21" s="55" customFormat="1" ht="12">
      <c r="A27" s="239" t="s">
        <v>13</v>
      </c>
      <c r="B27" s="396" t="s">
        <v>675</v>
      </c>
      <c r="C27" s="463">
        <v>1.2</v>
      </c>
      <c r="D27" s="443" t="s">
        <v>0</v>
      </c>
      <c r="E27" s="90"/>
      <c r="F27" s="444">
        <v>60</v>
      </c>
      <c r="G27" s="445" t="s">
        <v>212</v>
      </c>
      <c r="H27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27" s="436" t="str">
        <f>IF(Sklop14[[#This Row],[ZAHTEVANA SHEMA KAKOVOSTI]]&lt;&gt;"",Sklop14[[#This Row],[Preračunana masa/volumen/kos na enoto kg]],"")</f>
        <v/>
      </c>
      <c r="J27" s="394"/>
      <c r="K27" s="437"/>
      <c r="L27" s="437"/>
      <c r="M27" s="438"/>
      <c r="N27" s="384"/>
      <c r="O27" s="384"/>
      <c r="P27" s="388"/>
      <c r="Q27" s="389">
        <f>+Sklop14[[#This Row],[cena/enota brez DDV v EUR]]*Sklop14[[#This Row],[Stopnja DDV (%)]]</f>
        <v>0</v>
      </c>
      <c r="R27" s="389">
        <f>+Sklop14[[#This Row],[cena/enota brez DDV v EUR]]+Sklop14[[#This Row],[Davek (EUR)]]</f>
        <v>0</v>
      </c>
      <c r="S27" s="389">
        <f>+Sklop14[[#This Row],[cena/enota brez DDV v EUR]]*Sklop14[[#This Row],[Okvirna količina]]</f>
        <v>0</v>
      </c>
      <c r="T27" s="389">
        <f>+Sklop14[[#This Row],[Končna cena/enoto mere (EUR) z DDV]]*Sklop14[[#This Row],[Okvirna količina]]</f>
        <v>0</v>
      </c>
      <c r="U27" s="122"/>
    </row>
    <row r="28" spans="1:21" s="55" customFormat="1" ht="12">
      <c r="A28" s="239" t="s">
        <v>14</v>
      </c>
      <c r="B28" s="396" t="s">
        <v>660</v>
      </c>
      <c r="C28" s="441">
        <v>1</v>
      </c>
      <c r="D28" s="395" t="s">
        <v>0</v>
      </c>
      <c r="E28" s="90"/>
      <c r="F28" s="444">
        <v>40</v>
      </c>
      <c r="G28" s="445" t="s">
        <v>0</v>
      </c>
      <c r="H28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8" s="436" t="str">
        <f>IF(Sklop14[[#This Row],[ZAHTEVANA SHEMA KAKOVOSTI]]&lt;&gt;"",Sklop14[[#This Row],[Preračunana masa/volumen/kos na enoto kg]],"")</f>
        <v/>
      </c>
      <c r="J28" s="394"/>
      <c r="K28" s="437"/>
      <c r="L28" s="437"/>
      <c r="M28" s="438"/>
      <c r="N28" s="384"/>
      <c r="O28" s="384"/>
      <c r="P28" s="388"/>
      <c r="Q28" s="389">
        <f>+Sklop14[[#This Row],[cena/enota brez DDV v EUR]]*Sklop14[[#This Row],[Stopnja DDV (%)]]</f>
        <v>0</v>
      </c>
      <c r="R28" s="389">
        <f>+Sklop14[[#This Row],[cena/enota brez DDV v EUR]]+Sklop14[[#This Row],[Davek (EUR)]]</f>
        <v>0</v>
      </c>
      <c r="S28" s="389">
        <f>+Sklop14[[#This Row],[cena/enota brez DDV v EUR]]*Sklop14[[#This Row],[Okvirna količina]]</f>
        <v>0</v>
      </c>
      <c r="T28" s="389">
        <f>+Sklop14[[#This Row],[Končna cena/enoto mere (EUR) z DDV]]*Sklop14[[#This Row],[Okvirna količina]]</f>
        <v>0</v>
      </c>
      <c r="U28" s="122"/>
    </row>
    <row r="29" spans="1:21" s="55" customFormat="1" ht="12">
      <c r="A29" s="239" t="s">
        <v>15</v>
      </c>
      <c r="B29" s="396" t="s">
        <v>676</v>
      </c>
      <c r="C29" s="478">
        <v>0.04</v>
      </c>
      <c r="D29" s="443" t="s">
        <v>0</v>
      </c>
      <c r="E29" s="90"/>
      <c r="F29" s="444">
        <v>30</v>
      </c>
      <c r="G29" s="445" t="s">
        <v>212</v>
      </c>
      <c r="H29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29" s="436" t="str">
        <f>IF(Sklop14[[#This Row],[ZAHTEVANA SHEMA KAKOVOSTI]]&lt;&gt;"",Sklop14[[#This Row],[Preračunana masa/volumen/kos na enoto kg]],"")</f>
        <v/>
      </c>
      <c r="J29" s="394"/>
      <c r="K29" s="437"/>
      <c r="L29" s="437"/>
      <c r="M29" s="438"/>
      <c r="N29" s="384"/>
      <c r="O29" s="384"/>
      <c r="P29" s="388"/>
      <c r="Q29" s="389">
        <f>+Sklop14[[#This Row],[cena/enota brez DDV v EUR]]*Sklop14[[#This Row],[Stopnja DDV (%)]]</f>
        <v>0</v>
      </c>
      <c r="R29" s="389">
        <f>+Sklop14[[#This Row],[cena/enota brez DDV v EUR]]+Sklop14[[#This Row],[Davek (EUR)]]</f>
        <v>0</v>
      </c>
      <c r="S29" s="389">
        <f>+Sklop14[[#This Row],[cena/enota brez DDV v EUR]]*Sklop14[[#This Row],[Okvirna količina]]</f>
        <v>0</v>
      </c>
      <c r="T29" s="389">
        <f>+Sklop14[[#This Row],[Končna cena/enoto mere (EUR) z DDV]]*Sklop14[[#This Row],[Okvirna količina]]</f>
        <v>0</v>
      </c>
      <c r="U29" s="122"/>
    </row>
    <row r="30" spans="1:21" s="55" customFormat="1" ht="12">
      <c r="A30" s="239" t="s">
        <v>16</v>
      </c>
      <c r="B30" s="396" t="s">
        <v>661</v>
      </c>
      <c r="C30" s="441">
        <v>1</v>
      </c>
      <c r="D30" s="395" t="s">
        <v>0</v>
      </c>
      <c r="E30" s="90"/>
      <c r="F30" s="444">
        <v>100</v>
      </c>
      <c r="G30" s="445" t="s">
        <v>0</v>
      </c>
      <c r="H30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436" t="str">
        <f>IF(Sklop14[[#This Row],[ZAHTEVANA SHEMA KAKOVOSTI]]&lt;&gt;"",Sklop14[[#This Row],[Preračunana masa/volumen/kos na enoto kg]],"")</f>
        <v/>
      </c>
      <c r="J30" s="394"/>
      <c r="K30" s="437"/>
      <c r="L30" s="437"/>
      <c r="M30" s="438"/>
      <c r="N30" s="384"/>
      <c r="O30" s="384"/>
      <c r="P30" s="388"/>
      <c r="Q30" s="389">
        <f>+Sklop14[[#This Row],[cena/enota brez DDV v EUR]]*Sklop14[[#This Row],[Stopnja DDV (%)]]</f>
        <v>0</v>
      </c>
      <c r="R30" s="389">
        <f>+Sklop14[[#This Row],[cena/enota brez DDV v EUR]]+Sklop14[[#This Row],[Davek (EUR)]]</f>
        <v>0</v>
      </c>
      <c r="S30" s="389">
        <f>+Sklop14[[#This Row],[cena/enota brez DDV v EUR]]*Sklop14[[#This Row],[Okvirna količina]]</f>
        <v>0</v>
      </c>
      <c r="T30" s="389">
        <f>+Sklop14[[#This Row],[Končna cena/enoto mere (EUR) z DDV]]*Sklop14[[#This Row],[Okvirna količina]]</f>
        <v>0</v>
      </c>
      <c r="U30" s="122"/>
    </row>
    <row r="31" spans="1:21" s="55" customFormat="1" ht="12">
      <c r="A31" s="239" t="s">
        <v>17</v>
      </c>
      <c r="B31" s="396" t="s">
        <v>472</v>
      </c>
      <c r="C31" s="441" t="s">
        <v>74</v>
      </c>
      <c r="D31" s="395" t="s">
        <v>0</v>
      </c>
      <c r="E31" s="90"/>
      <c r="F31" s="444">
        <v>10</v>
      </c>
      <c r="G31" s="445" t="s">
        <v>0</v>
      </c>
      <c r="H31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436" t="str">
        <f>IF(Sklop14[[#This Row],[ZAHTEVANA SHEMA KAKOVOSTI]]&lt;&gt;"",Sklop14[[#This Row],[Preračunana masa/volumen/kos na enoto kg]],"")</f>
        <v/>
      </c>
      <c r="J31" s="394"/>
      <c r="K31" s="437"/>
      <c r="L31" s="437"/>
      <c r="M31" s="438"/>
      <c r="N31" s="384"/>
      <c r="O31" s="384"/>
      <c r="P31" s="388"/>
      <c r="Q31" s="389">
        <f>+Sklop14[[#This Row],[cena/enota brez DDV v EUR]]*Sklop14[[#This Row],[Stopnja DDV (%)]]</f>
        <v>0</v>
      </c>
      <c r="R31" s="389">
        <f>+Sklop14[[#This Row],[cena/enota brez DDV v EUR]]+Sklop14[[#This Row],[Davek (EUR)]]</f>
        <v>0</v>
      </c>
      <c r="S31" s="389">
        <f>+Sklop14[[#This Row],[cena/enota brez DDV v EUR]]*Sklop14[[#This Row],[Okvirna količina]]</f>
        <v>0</v>
      </c>
      <c r="T31" s="389">
        <f>+Sklop14[[#This Row],[Končna cena/enoto mere (EUR) z DDV]]*Sklop14[[#This Row],[Okvirna količina]]</f>
        <v>0</v>
      </c>
      <c r="U31" s="122"/>
    </row>
    <row r="32" spans="1:21" s="55" customFormat="1" ht="12">
      <c r="A32" s="239" t="s">
        <v>18</v>
      </c>
      <c r="B32" s="396" t="s">
        <v>662</v>
      </c>
      <c r="C32" s="441" t="s">
        <v>656</v>
      </c>
      <c r="D32" s="395" t="s">
        <v>0</v>
      </c>
      <c r="E32" s="90"/>
      <c r="F32" s="444">
        <v>10</v>
      </c>
      <c r="G32" s="445" t="s">
        <v>0</v>
      </c>
      <c r="H32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436" t="str">
        <f>IF(Sklop14[[#This Row],[ZAHTEVANA SHEMA KAKOVOSTI]]&lt;&gt;"",Sklop14[[#This Row],[Preračunana masa/volumen/kos na enoto kg]],"")</f>
        <v/>
      </c>
      <c r="J32" s="394"/>
      <c r="K32" s="437"/>
      <c r="L32" s="437"/>
      <c r="M32" s="438"/>
      <c r="N32" s="384"/>
      <c r="O32" s="384"/>
      <c r="P32" s="388"/>
      <c r="Q32" s="389">
        <f>+Sklop14[[#This Row],[cena/enota brez DDV v EUR]]*Sklop14[[#This Row],[Stopnja DDV (%)]]</f>
        <v>0</v>
      </c>
      <c r="R32" s="389">
        <f>+Sklop14[[#This Row],[cena/enota brez DDV v EUR]]+Sklop14[[#This Row],[Davek (EUR)]]</f>
        <v>0</v>
      </c>
      <c r="S32" s="389">
        <f>+Sklop14[[#This Row],[cena/enota brez DDV v EUR]]*Sklop14[[#This Row],[Okvirna količina]]</f>
        <v>0</v>
      </c>
      <c r="T32" s="389">
        <f>+Sklop14[[#This Row],[Končna cena/enoto mere (EUR) z DDV]]*Sklop14[[#This Row],[Okvirna količina]]</f>
        <v>0</v>
      </c>
      <c r="U32" s="122"/>
    </row>
    <row r="33" spans="1:21" s="55" customFormat="1" ht="12">
      <c r="A33" s="239" t="s">
        <v>19</v>
      </c>
      <c r="B33" s="396" t="s">
        <v>663</v>
      </c>
      <c r="C33" s="441">
        <v>1</v>
      </c>
      <c r="D33" s="395" t="s">
        <v>0</v>
      </c>
      <c r="E33" s="90"/>
      <c r="F33" s="444">
        <v>10</v>
      </c>
      <c r="G33" s="445" t="s">
        <v>0</v>
      </c>
      <c r="H33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436" t="str">
        <f>IF(Sklop14[[#This Row],[ZAHTEVANA SHEMA KAKOVOSTI]]&lt;&gt;"",Sklop14[[#This Row],[Preračunana masa/volumen/kos na enoto kg]],"")</f>
        <v/>
      </c>
      <c r="J33" s="394"/>
      <c r="K33" s="437"/>
      <c r="L33" s="437"/>
      <c r="M33" s="438"/>
      <c r="N33" s="384"/>
      <c r="O33" s="384"/>
      <c r="P33" s="388"/>
      <c r="Q33" s="389">
        <f>+Sklop14[[#This Row],[cena/enota brez DDV v EUR]]*Sklop14[[#This Row],[Stopnja DDV (%)]]</f>
        <v>0</v>
      </c>
      <c r="R33" s="389">
        <f>+Sklop14[[#This Row],[cena/enota brez DDV v EUR]]+Sklop14[[#This Row],[Davek (EUR)]]</f>
        <v>0</v>
      </c>
      <c r="S33" s="389">
        <f>+Sklop14[[#This Row],[cena/enota brez DDV v EUR]]*Sklop14[[#This Row],[Okvirna količina]]</f>
        <v>0</v>
      </c>
      <c r="T33" s="389">
        <f>+Sklop14[[#This Row],[Končna cena/enoto mere (EUR) z DDV]]*Sklop14[[#This Row],[Okvirna količina]]</f>
        <v>0</v>
      </c>
      <c r="U33" s="122"/>
    </row>
    <row r="34" spans="1:21" s="55" customFormat="1" ht="12">
      <c r="A34" s="239" t="s">
        <v>20</v>
      </c>
      <c r="B34" s="396" t="s">
        <v>473</v>
      </c>
      <c r="C34" s="441" t="s">
        <v>74</v>
      </c>
      <c r="D34" s="395" t="s">
        <v>0</v>
      </c>
      <c r="E34" s="90"/>
      <c r="F34" s="444">
        <v>50</v>
      </c>
      <c r="G34" s="445" t="s">
        <v>0</v>
      </c>
      <c r="H34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436" t="str">
        <f>IF(Sklop14[[#This Row],[ZAHTEVANA SHEMA KAKOVOSTI]]&lt;&gt;"",Sklop14[[#This Row],[Preračunana masa/volumen/kos na enoto kg]],"")</f>
        <v/>
      </c>
      <c r="J34" s="394"/>
      <c r="K34" s="437"/>
      <c r="L34" s="437"/>
      <c r="M34" s="438"/>
      <c r="N34" s="384"/>
      <c r="O34" s="384"/>
      <c r="P34" s="388"/>
      <c r="Q34" s="389">
        <f>+Sklop14[[#This Row],[cena/enota brez DDV v EUR]]*Sklop14[[#This Row],[Stopnja DDV (%)]]</f>
        <v>0</v>
      </c>
      <c r="R34" s="389">
        <f>+Sklop14[[#This Row],[cena/enota brez DDV v EUR]]+Sklop14[[#This Row],[Davek (EUR)]]</f>
        <v>0</v>
      </c>
      <c r="S34" s="389">
        <f>+Sklop14[[#This Row],[cena/enota brez DDV v EUR]]*Sklop14[[#This Row],[Okvirna količina]]</f>
        <v>0</v>
      </c>
      <c r="T34" s="389">
        <f>+Sklop14[[#This Row],[Končna cena/enoto mere (EUR) z DDV]]*Sklop14[[#This Row],[Okvirna količina]]</f>
        <v>0</v>
      </c>
      <c r="U34" s="122"/>
    </row>
    <row r="35" spans="1:21" s="55" customFormat="1" ht="12">
      <c r="A35" s="239" t="s">
        <v>21</v>
      </c>
      <c r="B35" s="396" t="s">
        <v>474</v>
      </c>
      <c r="C35" s="441" t="s">
        <v>74</v>
      </c>
      <c r="D35" s="395" t="s">
        <v>0</v>
      </c>
      <c r="E35" s="90"/>
      <c r="F35" s="444">
        <v>10</v>
      </c>
      <c r="G35" s="445" t="s">
        <v>0</v>
      </c>
      <c r="H35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436" t="str">
        <f>IF(Sklop14[[#This Row],[ZAHTEVANA SHEMA KAKOVOSTI]]&lt;&gt;"",Sklop14[[#This Row],[Preračunana masa/volumen/kos na enoto kg]],"")</f>
        <v/>
      </c>
      <c r="J35" s="394"/>
      <c r="K35" s="437"/>
      <c r="L35" s="437"/>
      <c r="M35" s="438"/>
      <c r="N35" s="384"/>
      <c r="O35" s="384"/>
      <c r="P35" s="388"/>
      <c r="Q35" s="389">
        <f>+Sklop14[[#This Row],[cena/enota brez DDV v EUR]]*Sklop14[[#This Row],[Stopnja DDV (%)]]</f>
        <v>0</v>
      </c>
      <c r="R35" s="389">
        <f>+Sklop14[[#This Row],[cena/enota brez DDV v EUR]]+Sklop14[[#This Row],[Davek (EUR)]]</f>
        <v>0</v>
      </c>
      <c r="S35" s="389">
        <f>+Sklop14[[#This Row],[cena/enota brez DDV v EUR]]*Sklop14[[#This Row],[Okvirna količina]]</f>
        <v>0</v>
      </c>
      <c r="T35" s="389">
        <f>+Sklop14[[#This Row],[Končna cena/enoto mere (EUR) z DDV]]*Sklop14[[#This Row],[Okvirna količina]]</f>
        <v>0</v>
      </c>
      <c r="U35" s="122"/>
    </row>
    <row r="36" spans="1:21" s="55" customFormat="1" ht="12">
      <c r="A36" s="239" t="s">
        <v>22</v>
      </c>
      <c r="B36" s="396" t="s">
        <v>475</v>
      </c>
      <c r="C36" s="441" t="s">
        <v>74</v>
      </c>
      <c r="D36" s="395" t="s">
        <v>0</v>
      </c>
      <c r="E36" s="90"/>
      <c r="F36" s="444">
        <v>50</v>
      </c>
      <c r="G36" s="445" t="s">
        <v>0</v>
      </c>
      <c r="H36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436" t="str">
        <f>IF(Sklop14[[#This Row],[ZAHTEVANA SHEMA KAKOVOSTI]]&lt;&gt;"",Sklop14[[#This Row],[Preračunana masa/volumen/kos na enoto kg]],"")</f>
        <v/>
      </c>
      <c r="J36" s="394"/>
      <c r="K36" s="437"/>
      <c r="L36" s="437"/>
      <c r="M36" s="438"/>
      <c r="N36" s="384"/>
      <c r="O36" s="384"/>
      <c r="P36" s="388"/>
      <c r="Q36" s="389">
        <f>+Sklop14[[#This Row],[cena/enota brez DDV v EUR]]*Sklop14[[#This Row],[Stopnja DDV (%)]]</f>
        <v>0</v>
      </c>
      <c r="R36" s="389">
        <f>+Sklop14[[#This Row],[cena/enota brez DDV v EUR]]+Sklop14[[#This Row],[Davek (EUR)]]</f>
        <v>0</v>
      </c>
      <c r="S36" s="389">
        <f>+Sklop14[[#This Row],[cena/enota brez DDV v EUR]]*Sklop14[[#This Row],[Okvirna količina]]</f>
        <v>0</v>
      </c>
      <c r="T36" s="389">
        <f>+Sklop14[[#This Row],[Končna cena/enoto mere (EUR) z DDV]]*Sklop14[[#This Row],[Okvirna količina]]</f>
        <v>0</v>
      </c>
      <c r="U36" s="122"/>
    </row>
    <row r="37" spans="1:21" s="55" customFormat="1" ht="12">
      <c r="A37" s="239" t="s">
        <v>23</v>
      </c>
      <c r="B37" s="396" t="s">
        <v>476</v>
      </c>
      <c r="C37" s="441" t="s">
        <v>74</v>
      </c>
      <c r="D37" s="395" t="s">
        <v>0</v>
      </c>
      <c r="E37" s="90"/>
      <c r="F37" s="444">
        <v>140</v>
      </c>
      <c r="G37" s="445" t="s">
        <v>0</v>
      </c>
      <c r="H37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7" s="436" t="str">
        <f>IF(Sklop14[[#This Row],[ZAHTEVANA SHEMA KAKOVOSTI]]&lt;&gt;"",Sklop14[[#This Row],[Preračunana masa/volumen/kos na enoto kg]],"")</f>
        <v/>
      </c>
      <c r="J37" s="394"/>
      <c r="K37" s="437"/>
      <c r="L37" s="437"/>
      <c r="M37" s="438"/>
      <c r="N37" s="384"/>
      <c r="O37" s="384"/>
      <c r="P37" s="388"/>
      <c r="Q37" s="389">
        <f>+Sklop14[[#This Row],[cena/enota brez DDV v EUR]]*Sklop14[[#This Row],[Stopnja DDV (%)]]</f>
        <v>0</v>
      </c>
      <c r="R37" s="389">
        <f>+Sklop14[[#This Row],[cena/enota brez DDV v EUR]]+Sklop14[[#This Row],[Davek (EUR)]]</f>
        <v>0</v>
      </c>
      <c r="S37" s="389">
        <f>+Sklop14[[#This Row],[cena/enota brez DDV v EUR]]*Sklop14[[#This Row],[Okvirna količina]]</f>
        <v>0</v>
      </c>
      <c r="T37" s="389">
        <f>+Sklop14[[#This Row],[Končna cena/enoto mere (EUR) z DDV]]*Sklop14[[#This Row],[Okvirna količina]]</f>
        <v>0</v>
      </c>
      <c r="U37" s="122"/>
    </row>
    <row r="38" spans="1:21" s="55" customFormat="1" ht="12">
      <c r="A38" s="239" t="s">
        <v>24</v>
      </c>
      <c r="B38" s="396" t="s">
        <v>664</v>
      </c>
      <c r="C38" s="441" t="s">
        <v>657</v>
      </c>
      <c r="D38" s="395" t="s">
        <v>0</v>
      </c>
      <c r="E38" s="90"/>
      <c r="F38" s="444">
        <v>140</v>
      </c>
      <c r="G38" s="445" t="s">
        <v>0</v>
      </c>
      <c r="H38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8" s="436" t="str">
        <f>IF(Sklop14[[#This Row],[ZAHTEVANA SHEMA KAKOVOSTI]]&lt;&gt;"",Sklop14[[#This Row],[Preračunana masa/volumen/kos na enoto kg]],"")</f>
        <v/>
      </c>
      <c r="J38" s="394"/>
      <c r="K38" s="437"/>
      <c r="L38" s="437"/>
      <c r="M38" s="438"/>
      <c r="N38" s="384"/>
      <c r="O38" s="384"/>
      <c r="P38" s="388"/>
      <c r="Q38" s="389">
        <f>+Sklop14[[#This Row],[cena/enota brez DDV v EUR]]*Sklop14[[#This Row],[Stopnja DDV (%)]]</f>
        <v>0</v>
      </c>
      <c r="R38" s="389">
        <f>+Sklop14[[#This Row],[cena/enota brez DDV v EUR]]+Sklop14[[#This Row],[Davek (EUR)]]</f>
        <v>0</v>
      </c>
      <c r="S38" s="389">
        <f>+Sklop14[[#This Row],[cena/enota brez DDV v EUR]]*Sklop14[[#This Row],[Okvirna količina]]</f>
        <v>0</v>
      </c>
      <c r="T38" s="389">
        <f>+Sklop14[[#This Row],[Končna cena/enoto mere (EUR) z DDV]]*Sklop14[[#This Row],[Okvirna količina]]</f>
        <v>0</v>
      </c>
      <c r="U38" s="122"/>
    </row>
    <row r="39" spans="1:21" s="55" customFormat="1" ht="12">
      <c r="A39" s="239" t="s">
        <v>25</v>
      </c>
      <c r="B39" s="406" t="s">
        <v>665</v>
      </c>
      <c r="C39" s="346">
        <v>1</v>
      </c>
      <c r="D39" s="395" t="s">
        <v>0</v>
      </c>
      <c r="E39" s="90"/>
      <c r="F39" s="404">
        <v>140</v>
      </c>
      <c r="G39" s="445" t="s">
        <v>0</v>
      </c>
      <c r="H39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9" s="374" t="str">
        <f>IF(Sklop14[[#This Row],[ZAHTEVANA SHEMA KAKOVOSTI]]&lt;&gt;"",Sklop14[[#This Row],[Preračunana masa/volumen/kos na enoto kg]],"")</f>
        <v/>
      </c>
      <c r="J39" s="378"/>
      <c r="K39" s="379"/>
      <c r="L39" s="379"/>
      <c r="M39" s="380"/>
      <c r="N39" s="381"/>
      <c r="O39" s="381"/>
      <c r="P39" s="382"/>
      <c r="Q39" s="375">
        <f>+Sklop14[[#This Row],[cena/enota brez DDV v EUR]]*Sklop14[[#This Row],[Stopnja DDV (%)]]</f>
        <v>0</v>
      </c>
      <c r="R39" s="375">
        <f>+Sklop14[[#This Row],[cena/enota brez DDV v EUR]]+Sklop14[[#This Row],[Davek (EUR)]]</f>
        <v>0</v>
      </c>
      <c r="S39" s="375">
        <f>+Sklop14[[#This Row],[cena/enota brez DDV v EUR]]*Sklop14[[#This Row],[Okvirna količina]]</f>
        <v>0</v>
      </c>
      <c r="T39" s="375">
        <f>+Sklop14[[#This Row],[Končna cena/enoto mere (EUR) z DDV]]*Sklop14[[#This Row],[Okvirna količina]]</f>
        <v>0</v>
      </c>
      <c r="U39" s="122"/>
    </row>
    <row r="40" spans="1:21" s="55" customFormat="1" ht="12">
      <c r="A40" s="239" t="s">
        <v>26</v>
      </c>
      <c r="B40" s="406" t="s">
        <v>276</v>
      </c>
      <c r="C40" s="346" t="s">
        <v>74</v>
      </c>
      <c r="D40" s="395" t="s">
        <v>0</v>
      </c>
      <c r="E40" s="90"/>
      <c r="F40" s="404">
        <v>100</v>
      </c>
      <c r="G40" s="445" t="s">
        <v>0</v>
      </c>
      <c r="H40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0" s="374" t="str">
        <f>IF(Sklop14[[#This Row],[ZAHTEVANA SHEMA KAKOVOSTI]]&lt;&gt;"",Sklop14[[#This Row],[Preračunana masa/volumen/kos na enoto kg]],"")</f>
        <v/>
      </c>
      <c r="J40" s="378"/>
      <c r="K40" s="379"/>
      <c r="L40" s="379"/>
      <c r="M40" s="380"/>
      <c r="N40" s="381"/>
      <c r="O40" s="381"/>
      <c r="P40" s="382"/>
      <c r="Q40" s="375">
        <f>+Sklop14[[#This Row],[cena/enota brez DDV v EUR]]*Sklop14[[#This Row],[Stopnja DDV (%)]]</f>
        <v>0</v>
      </c>
      <c r="R40" s="375">
        <f>+Sklop14[[#This Row],[cena/enota brez DDV v EUR]]+Sklop14[[#This Row],[Davek (EUR)]]</f>
        <v>0</v>
      </c>
      <c r="S40" s="375">
        <f>+Sklop14[[#This Row],[cena/enota brez DDV v EUR]]*Sklop14[[#This Row],[Okvirna količina]]</f>
        <v>0</v>
      </c>
      <c r="T40" s="375">
        <f>+Sklop14[[#This Row],[Končna cena/enoto mere (EUR) z DDV]]*Sklop14[[#This Row],[Okvirna količina]]</f>
        <v>0</v>
      </c>
      <c r="U40" s="122"/>
    </row>
    <row r="41" spans="1:21" s="55" customFormat="1" ht="12">
      <c r="A41" s="239" t="s">
        <v>27</v>
      </c>
      <c r="B41" s="406" t="s">
        <v>666</v>
      </c>
      <c r="C41" s="346" t="s">
        <v>657</v>
      </c>
      <c r="D41" s="395" t="s">
        <v>0</v>
      </c>
      <c r="E41" s="90"/>
      <c r="F41" s="404">
        <v>100</v>
      </c>
      <c r="G41" s="445" t="s">
        <v>0</v>
      </c>
      <c r="H41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374" t="str">
        <f>IF(Sklop14[[#This Row],[ZAHTEVANA SHEMA KAKOVOSTI]]&lt;&gt;"",Sklop14[[#This Row],[Preračunana masa/volumen/kos na enoto kg]],"")</f>
        <v/>
      </c>
      <c r="J41" s="378"/>
      <c r="K41" s="379"/>
      <c r="L41" s="379"/>
      <c r="M41" s="380"/>
      <c r="N41" s="381"/>
      <c r="O41" s="381"/>
      <c r="P41" s="382"/>
      <c r="Q41" s="375">
        <f>+Sklop14[[#This Row],[cena/enota brez DDV v EUR]]*Sklop14[[#This Row],[Stopnja DDV (%)]]</f>
        <v>0</v>
      </c>
      <c r="R41" s="375">
        <f>+Sklop14[[#This Row],[cena/enota brez DDV v EUR]]+Sklop14[[#This Row],[Davek (EUR)]]</f>
        <v>0</v>
      </c>
      <c r="S41" s="375">
        <f>+Sklop14[[#This Row],[cena/enota brez DDV v EUR]]*Sklop14[[#This Row],[Okvirna količina]]</f>
        <v>0</v>
      </c>
      <c r="T41" s="375">
        <f>+Sklop14[[#This Row],[Končna cena/enoto mere (EUR) z DDV]]*Sklop14[[#This Row],[Okvirna količina]]</f>
        <v>0</v>
      </c>
      <c r="U41" s="122"/>
    </row>
    <row r="42" spans="1:21" s="55" customFormat="1" ht="12">
      <c r="A42" s="239" t="s">
        <v>28</v>
      </c>
      <c r="B42" s="397" t="s">
        <v>667</v>
      </c>
      <c r="C42" s="346" t="s">
        <v>657</v>
      </c>
      <c r="D42" s="395" t="s">
        <v>0</v>
      </c>
      <c r="E42" s="90"/>
      <c r="F42" s="404">
        <v>100</v>
      </c>
      <c r="G42" s="445" t="s">
        <v>0</v>
      </c>
      <c r="H42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374" t="str">
        <f>IF(Sklop14[[#This Row],[ZAHTEVANA SHEMA KAKOVOSTI]]&lt;&gt;"",Sklop14[[#This Row],[Preračunana masa/volumen/kos na enoto kg]],"")</f>
        <v/>
      </c>
      <c r="J42" s="378"/>
      <c r="K42" s="379"/>
      <c r="L42" s="379"/>
      <c r="M42" s="380"/>
      <c r="N42" s="381"/>
      <c r="O42" s="381"/>
      <c r="P42" s="382"/>
      <c r="Q42" s="375">
        <f>+Sklop14[[#This Row],[cena/enota brez DDV v EUR]]*Sklop14[[#This Row],[Stopnja DDV (%)]]</f>
        <v>0</v>
      </c>
      <c r="R42" s="375">
        <f>+Sklop14[[#This Row],[cena/enota brez DDV v EUR]]+Sklop14[[#This Row],[Davek (EUR)]]</f>
        <v>0</v>
      </c>
      <c r="S42" s="375">
        <f>+Sklop14[[#This Row],[cena/enota brez DDV v EUR]]*Sklop14[[#This Row],[Okvirna količina]]</f>
        <v>0</v>
      </c>
      <c r="T42" s="375">
        <f>+Sklop14[[#This Row],[Končna cena/enoto mere (EUR) z DDV]]*Sklop14[[#This Row],[Okvirna količina]]</f>
        <v>0</v>
      </c>
      <c r="U42" s="122"/>
    </row>
    <row r="43" spans="1:21" s="55" customFormat="1" ht="12">
      <c r="A43" s="239" t="s">
        <v>29</v>
      </c>
      <c r="B43" s="397" t="s">
        <v>668</v>
      </c>
      <c r="C43" s="346" t="s">
        <v>657</v>
      </c>
      <c r="D43" s="395" t="s">
        <v>0</v>
      </c>
      <c r="E43" s="90"/>
      <c r="F43" s="404">
        <v>50</v>
      </c>
      <c r="G43" s="445" t="s">
        <v>0</v>
      </c>
      <c r="H43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3" s="374" t="str">
        <f>IF(Sklop14[[#This Row],[ZAHTEVANA SHEMA KAKOVOSTI]]&lt;&gt;"",Sklop14[[#This Row],[Preračunana masa/volumen/kos na enoto kg]],"")</f>
        <v/>
      </c>
      <c r="J43" s="378"/>
      <c r="K43" s="379"/>
      <c r="L43" s="379"/>
      <c r="M43" s="380"/>
      <c r="N43" s="381"/>
      <c r="O43" s="381"/>
      <c r="P43" s="382"/>
      <c r="Q43" s="375">
        <f>+Sklop14[[#This Row],[cena/enota brez DDV v EUR]]*Sklop14[[#This Row],[Stopnja DDV (%)]]</f>
        <v>0</v>
      </c>
      <c r="R43" s="375">
        <f>+Sklop14[[#This Row],[cena/enota brez DDV v EUR]]+Sklop14[[#This Row],[Davek (EUR)]]</f>
        <v>0</v>
      </c>
      <c r="S43" s="375">
        <f>+Sklop14[[#This Row],[cena/enota brez DDV v EUR]]*Sklop14[[#This Row],[Okvirna količina]]</f>
        <v>0</v>
      </c>
      <c r="T43" s="375">
        <f>+Sklop14[[#This Row],[Končna cena/enoto mere (EUR) z DDV]]*Sklop14[[#This Row],[Okvirna količina]]</f>
        <v>0</v>
      </c>
      <c r="U43" s="122"/>
    </row>
    <row r="44" spans="1:21" s="55" customFormat="1" ht="12">
      <c r="A44" s="239" t="s">
        <v>30</v>
      </c>
      <c r="B44" s="397" t="s">
        <v>669</v>
      </c>
      <c r="C44" s="346" t="s">
        <v>657</v>
      </c>
      <c r="D44" s="395" t="s">
        <v>0</v>
      </c>
      <c r="E44" s="90"/>
      <c r="F44" s="404">
        <v>50</v>
      </c>
      <c r="G44" s="445" t="s">
        <v>0</v>
      </c>
      <c r="H44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374" t="str">
        <f>IF(Sklop14[[#This Row],[ZAHTEVANA SHEMA KAKOVOSTI]]&lt;&gt;"",Sklop14[[#This Row],[Preračunana masa/volumen/kos na enoto kg]],"")</f>
        <v/>
      </c>
      <c r="J44" s="378"/>
      <c r="K44" s="379"/>
      <c r="L44" s="379"/>
      <c r="M44" s="380"/>
      <c r="N44" s="381"/>
      <c r="O44" s="381"/>
      <c r="P44" s="382"/>
      <c r="Q44" s="375">
        <f>+Sklop14[[#This Row],[cena/enota brez DDV v EUR]]*Sklop14[[#This Row],[Stopnja DDV (%)]]</f>
        <v>0</v>
      </c>
      <c r="R44" s="375">
        <f>+Sklop14[[#This Row],[cena/enota brez DDV v EUR]]+Sklop14[[#This Row],[Davek (EUR)]]</f>
        <v>0</v>
      </c>
      <c r="S44" s="375">
        <f>+Sklop14[[#This Row],[cena/enota brez DDV v EUR]]*Sklop14[[#This Row],[Okvirna količina]]</f>
        <v>0</v>
      </c>
      <c r="T44" s="375">
        <f>+Sklop14[[#This Row],[Končna cena/enoto mere (EUR) z DDV]]*Sklop14[[#This Row],[Okvirna količina]]</f>
        <v>0</v>
      </c>
      <c r="U44" s="122"/>
    </row>
    <row r="45" spans="1:21" s="55" customFormat="1" ht="12">
      <c r="A45" s="239" t="s">
        <v>31</v>
      </c>
      <c r="B45" s="397" t="s">
        <v>670</v>
      </c>
      <c r="C45" s="346" t="s">
        <v>657</v>
      </c>
      <c r="D45" s="395" t="s">
        <v>0</v>
      </c>
      <c r="E45" s="90"/>
      <c r="F45" s="404">
        <v>100</v>
      </c>
      <c r="G45" s="445" t="s">
        <v>0</v>
      </c>
      <c r="H45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374" t="str">
        <f>IF(Sklop14[[#This Row],[ZAHTEVANA SHEMA KAKOVOSTI]]&lt;&gt;"",Sklop14[[#This Row],[Preračunana masa/volumen/kos na enoto kg]],"")</f>
        <v/>
      </c>
      <c r="J45" s="378"/>
      <c r="K45" s="379"/>
      <c r="L45" s="379"/>
      <c r="M45" s="380"/>
      <c r="N45" s="381"/>
      <c r="O45" s="381"/>
      <c r="P45" s="382"/>
      <c r="Q45" s="375">
        <f>+Sklop14[[#This Row],[cena/enota brez DDV v EUR]]*Sklop14[[#This Row],[Stopnja DDV (%)]]</f>
        <v>0</v>
      </c>
      <c r="R45" s="375">
        <f>+Sklop14[[#This Row],[cena/enota brez DDV v EUR]]+Sklop14[[#This Row],[Davek (EUR)]]</f>
        <v>0</v>
      </c>
      <c r="S45" s="375">
        <f>+Sklop14[[#This Row],[cena/enota brez DDV v EUR]]*Sklop14[[#This Row],[Okvirna količina]]</f>
        <v>0</v>
      </c>
      <c r="T45" s="375">
        <f>+Sklop14[[#This Row],[Končna cena/enoto mere (EUR) z DDV]]*Sklop14[[#This Row],[Okvirna količina]]</f>
        <v>0</v>
      </c>
      <c r="U45" s="122"/>
    </row>
    <row r="46" spans="1:21" s="55" customFormat="1" ht="12">
      <c r="A46" s="239" t="s">
        <v>32</v>
      </c>
      <c r="B46" s="397" t="s">
        <v>477</v>
      </c>
      <c r="C46" s="346" t="s">
        <v>74</v>
      </c>
      <c r="D46" s="395" t="s">
        <v>0</v>
      </c>
      <c r="E46" s="90"/>
      <c r="F46" s="404">
        <v>120</v>
      </c>
      <c r="G46" s="445" t="s">
        <v>0</v>
      </c>
      <c r="H46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6" s="374" t="str">
        <f>IF(Sklop14[[#This Row],[ZAHTEVANA SHEMA KAKOVOSTI]]&lt;&gt;"",Sklop14[[#This Row],[Preračunana masa/volumen/kos na enoto kg]],"")</f>
        <v/>
      </c>
      <c r="J46" s="378"/>
      <c r="K46" s="379"/>
      <c r="L46" s="379"/>
      <c r="M46" s="380"/>
      <c r="N46" s="381"/>
      <c r="O46" s="381"/>
      <c r="P46" s="382"/>
      <c r="Q46" s="375">
        <f>+Sklop14[[#This Row],[cena/enota brez DDV v EUR]]*Sklop14[[#This Row],[Stopnja DDV (%)]]</f>
        <v>0</v>
      </c>
      <c r="R46" s="375">
        <f>+Sklop14[[#This Row],[cena/enota brez DDV v EUR]]+Sklop14[[#This Row],[Davek (EUR)]]</f>
        <v>0</v>
      </c>
      <c r="S46" s="375">
        <f>+Sklop14[[#This Row],[cena/enota brez DDV v EUR]]*Sklop14[[#This Row],[Okvirna količina]]</f>
        <v>0</v>
      </c>
      <c r="T46" s="375">
        <f>+Sklop14[[#This Row],[Končna cena/enoto mere (EUR) z DDV]]*Sklop14[[#This Row],[Okvirna količina]]</f>
        <v>0</v>
      </c>
      <c r="U46" s="122"/>
    </row>
    <row r="47" spans="1:21" s="55" customFormat="1" ht="12">
      <c r="A47" s="239" t="s">
        <v>33</v>
      </c>
      <c r="B47" s="397" t="s">
        <v>478</v>
      </c>
      <c r="C47" s="346" t="s">
        <v>74</v>
      </c>
      <c r="D47" s="395" t="s">
        <v>0</v>
      </c>
      <c r="E47" s="90"/>
      <c r="F47" s="404">
        <v>60</v>
      </c>
      <c r="G47" s="445" t="s">
        <v>0</v>
      </c>
      <c r="H47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7" s="374" t="str">
        <f>IF(Sklop14[[#This Row],[ZAHTEVANA SHEMA KAKOVOSTI]]&lt;&gt;"",Sklop14[[#This Row],[Preračunana masa/volumen/kos na enoto kg]],"")</f>
        <v/>
      </c>
      <c r="J47" s="378"/>
      <c r="K47" s="379"/>
      <c r="L47" s="379"/>
      <c r="M47" s="380"/>
      <c r="N47" s="381"/>
      <c r="O47" s="381"/>
      <c r="P47" s="382"/>
      <c r="Q47" s="375">
        <f>+Sklop14[[#This Row],[cena/enota brez DDV v EUR]]*Sklop14[[#This Row],[Stopnja DDV (%)]]</f>
        <v>0</v>
      </c>
      <c r="R47" s="375">
        <f>+Sklop14[[#This Row],[cena/enota brez DDV v EUR]]+Sklop14[[#This Row],[Davek (EUR)]]</f>
        <v>0</v>
      </c>
      <c r="S47" s="375">
        <f>+Sklop14[[#This Row],[cena/enota brez DDV v EUR]]*Sklop14[[#This Row],[Okvirna količina]]</f>
        <v>0</v>
      </c>
      <c r="T47" s="375">
        <f>+Sklop14[[#This Row],[Končna cena/enoto mere (EUR) z DDV]]*Sklop14[[#This Row],[Okvirna količina]]</f>
        <v>0</v>
      </c>
      <c r="U47" s="122"/>
    </row>
    <row r="48" spans="1:21" s="55" customFormat="1" ht="12">
      <c r="A48" s="239" t="s">
        <v>34</v>
      </c>
      <c r="B48" s="397" t="s">
        <v>671</v>
      </c>
      <c r="C48" s="346">
        <v>1</v>
      </c>
      <c r="D48" s="395" t="s">
        <v>0</v>
      </c>
      <c r="E48" s="90"/>
      <c r="F48" s="404">
        <v>55</v>
      </c>
      <c r="G48" s="445" t="s">
        <v>0</v>
      </c>
      <c r="H48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48" s="374" t="str">
        <f>IF(Sklop14[[#This Row],[ZAHTEVANA SHEMA KAKOVOSTI]]&lt;&gt;"",Sklop14[[#This Row],[Preračunana masa/volumen/kos na enoto kg]],"")</f>
        <v/>
      </c>
      <c r="J48" s="378"/>
      <c r="K48" s="379"/>
      <c r="L48" s="379"/>
      <c r="M48" s="380"/>
      <c r="N48" s="381"/>
      <c r="O48" s="381"/>
      <c r="P48" s="382"/>
      <c r="Q48" s="375">
        <f>+Sklop14[[#This Row],[cena/enota brez DDV v EUR]]*Sklop14[[#This Row],[Stopnja DDV (%)]]</f>
        <v>0</v>
      </c>
      <c r="R48" s="375">
        <f>+Sklop14[[#This Row],[cena/enota brez DDV v EUR]]+Sklop14[[#This Row],[Davek (EUR)]]</f>
        <v>0</v>
      </c>
      <c r="S48" s="375">
        <f>+Sklop14[[#This Row],[cena/enota brez DDV v EUR]]*Sklop14[[#This Row],[Okvirna količina]]</f>
        <v>0</v>
      </c>
      <c r="T48" s="375">
        <f>+Sklop14[[#This Row],[Končna cena/enoto mere (EUR) z DDV]]*Sklop14[[#This Row],[Okvirna količina]]</f>
        <v>0</v>
      </c>
      <c r="U48" s="122"/>
    </row>
    <row r="49" spans="1:22" s="55" customFormat="1" ht="12">
      <c r="A49" s="239" t="s">
        <v>144</v>
      </c>
      <c r="B49" s="397" t="s">
        <v>479</v>
      </c>
      <c r="C49" s="346" t="s">
        <v>74</v>
      </c>
      <c r="D49" s="395" t="s">
        <v>0</v>
      </c>
      <c r="E49" s="90"/>
      <c r="F49" s="404">
        <v>50</v>
      </c>
      <c r="G49" s="445" t="s">
        <v>0</v>
      </c>
      <c r="H49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9" s="374" t="str">
        <f>IF(Sklop14[[#This Row],[ZAHTEVANA SHEMA KAKOVOSTI]]&lt;&gt;"",Sklop14[[#This Row],[Preračunana masa/volumen/kos na enoto kg]],"")</f>
        <v/>
      </c>
      <c r="J49" s="378"/>
      <c r="K49" s="379"/>
      <c r="L49" s="379"/>
      <c r="M49" s="380"/>
      <c r="N49" s="381"/>
      <c r="O49" s="381"/>
      <c r="P49" s="382"/>
      <c r="Q49" s="375">
        <f>+Sklop14[[#This Row],[cena/enota brez DDV v EUR]]*Sklop14[[#This Row],[Stopnja DDV (%)]]</f>
        <v>0</v>
      </c>
      <c r="R49" s="375">
        <f>+Sklop14[[#This Row],[cena/enota brez DDV v EUR]]+Sklop14[[#This Row],[Davek (EUR)]]</f>
        <v>0</v>
      </c>
      <c r="S49" s="375">
        <f>+Sklop14[[#This Row],[cena/enota brez DDV v EUR]]*Sklop14[[#This Row],[Okvirna količina]]</f>
        <v>0</v>
      </c>
      <c r="T49" s="375">
        <f>+Sklop14[[#This Row],[Končna cena/enoto mere (EUR) z DDV]]*Sklop14[[#This Row],[Okvirna količina]]</f>
        <v>0</v>
      </c>
      <c r="U49" s="122"/>
    </row>
    <row r="50" spans="1:22" s="55" customFormat="1" ht="12">
      <c r="A50" s="239" t="s">
        <v>145</v>
      </c>
      <c r="B50" s="397" t="s">
        <v>672</v>
      </c>
      <c r="C50" s="346">
        <v>1</v>
      </c>
      <c r="D50" s="395" t="s">
        <v>0</v>
      </c>
      <c r="E50" s="90"/>
      <c r="F50" s="404">
        <v>60</v>
      </c>
      <c r="G50" s="445" t="s">
        <v>0</v>
      </c>
      <c r="H50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0" s="374" t="str">
        <f>IF(Sklop14[[#This Row],[ZAHTEVANA SHEMA KAKOVOSTI]]&lt;&gt;"",Sklop14[[#This Row],[Preračunana masa/volumen/kos na enoto kg]],"")</f>
        <v/>
      </c>
      <c r="J50" s="378"/>
      <c r="K50" s="379"/>
      <c r="L50" s="379"/>
      <c r="M50" s="380"/>
      <c r="N50" s="381"/>
      <c r="O50" s="381"/>
      <c r="P50" s="382"/>
      <c r="Q50" s="375">
        <f>+Sklop14[[#This Row],[cena/enota brez DDV v EUR]]*Sklop14[[#This Row],[Stopnja DDV (%)]]</f>
        <v>0</v>
      </c>
      <c r="R50" s="375">
        <f>+Sklop14[[#This Row],[cena/enota brez DDV v EUR]]+Sklop14[[#This Row],[Davek (EUR)]]</f>
        <v>0</v>
      </c>
      <c r="S50" s="375">
        <f>+Sklop14[[#This Row],[cena/enota brez DDV v EUR]]*Sklop14[[#This Row],[Okvirna količina]]</f>
        <v>0</v>
      </c>
      <c r="T50" s="375">
        <f>+Sklop14[[#This Row],[Končna cena/enoto mere (EUR) z DDV]]*Sklop14[[#This Row],[Okvirna količina]]</f>
        <v>0</v>
      </c>
      <c r="U50" s="122"/>
    </row>
    <row r="51" spans="1:22" s="55" customFormat="1" ht="12">
      <c r="A51" s="239" t="s">
        <v>146</v>
      </c>
      <c r="B51" s="397" t="s">
        <v>673</v>
      </c>
      <c r="C51" s="346" t="s">
        <v>657</v>
      </c>
      <c r="D51" s="395" t="s">
        <v>0</v>
      </c>
      <c r="E51" s="90"/>
      <c r="F51" s="404">
        <v>50</v>
      </c>
      <c r="G51" s="445" t="s">
        <v>0</v>
      </c>
      <c r="H51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1" s="374" t="str">
        <f>IF(Sklop14[[#This Row],[ZAHTEVANA SHEMA KAKOVOSTI]]&lt;&gt;"",Sklop14[[#This Row],[Preračunana masa/volumen/kos na enoto kg]],"")</f>
        <v/>
      </c>
      <c r="J51" s="378"/>
      <c r="K51" s="379"/>
      <c r="L51" s="379"/>
      <c r="M51" s="380"/>
      <c r="N51" s="381"/>
      <c r="O51" s="381"/>
      <c r="P51" s="382"/>
      <c r="Q51" s="375">
        <f>+Sklop14[[#This Row],[cena/enota brez DDV v EUR]]*Sklop14[[#This Row],[Stopnja DDV (%)]]</f>
        <v>0</v>
      </c>
      <c r="R51" s="375">
        <f>+Sklop14[[#This Row],[cena/enota brez DDV v EUR]]+Sklop14[[#This Row],[Davek (EUR)]]</f>
        <v>0</v>
      </c>
      <c r="S51" s="375">
        <f>+Sklop14[[#This Row],[cena/enota brez DDV v EUR]]*Sklop14[[#This Row],[Okvirna količina]]</f>
        <v>0</v>
      </c>
      <c r="T51" s="375">
        <f>+Sklop14[[#This Row],[Končna cena/enoto mere (EUR) z DDV]]*Sklop14[[#This Row],[Okvirna količina]]</f>
        <v>0</v>
      </c>
      <c r="U51" s="122"/>
    </row>
    <row r="52" spans="1:22" s="55" customFormat="1" ht="12">
      <c r="A52" s="239" t="s">
        <v>147</v>
      </c>
      <c r="B52" s="396" t="s">
        <v>674</v>
      </c>
      <c r="C52" s="346" t="s">
        <v>269</v>
      </c>
      <c r="D52" s="395" t="s">
        <v>0</v>
      </c>
      <c r="E52" s="90"/>
      <c r="F52" s="404">
        <v>15</v>
      </c>
      <c r="G52" s="445" t="s">
        <v>0</v>
      </c>
      <c r="H52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2" s="374" t="str">
        <f>IF(Sklop14[[#This Row],[ZAHTEVANA SHEMA KAKOVOSTI]]&lt;&gt;"",Sklop14[[#This Row],[Preračunana masa/volumen/kos na enoto kg]],"")</f>
        <v/>
      </c>
      <c r="J52" s="378"/>
      <c r="K52" s="379"/>
      <c r="L52" s="379"/>
      <c r="M52" s="380"/>
      <c r="N52" s="381"/>
      <c r="O52" s="381"/>
      <c r="P52" s="382"/>
      <c r="Q52" s="375">
        <f>+Sklop14[[#This Row],[cena/enota brez DDV v EUR]]*Sklop14[[#This Row],[Stopnja DDV (%)]]</f>
        <v>0</v>
      </c>
      <c r="R52" s="375">
        <f>+Sklop14[[#This Row],[cena/enota brez DDV v EUR]]+Sklop14[[#This Row],[Davek (EUR)]]</f>
        <v>0</v>
      </c>
      <c r="S52" s="375">
        <f>+Sklop14[[#This Row],[cena/enota brez DDV v EUR]]*Sklop14[[#This Row],[Okvirna količina]]</f>
        <v>0</v>
      </c>
      <c r="T52" s="375">
        <f>+Sklop14[[#This Row],[Končna cena/enoto mere (EUR) z DDV]]*Sklop14[[#This Row],[Okvirna količina]]</f>
        <v>0</v>
      </c>
      <c r="U52" s="122"/>
    </row>
    <row r="53" spans="1:22" s="55" customFormat="1" ht="12">
      <c r="A53" s="239" t="s">
        <v>148</v>
      </c>
      <c r="B53" s="396" t="s">
        <v>677</v>
      </c>
      <c r="C53" s="463">
        <v>1.43</v>
      </c>
      <c r="D53" s="443" t="s">
        <v>0</v>
      </c>
      <c r="E53" s="90"/>
      <c r="F53" s="404">
        <v>90</v>
      </c>
      <c r="G53" s="464" t="s">
        <v>245</v>
      </c>
      <c r="H53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128.69999999999999</v>
      </c>
      <c r="I53" s="374" t="str">
        <f>IF(Sklop14[[#This Row],[ZAHTEVANA SHEMA KAKOVOSTI]]&lt;&gt;"",Sklop14[[#This Row],[Preračunana masa/volumen/kos na enoto kg]],"")</f>
        <v/>
      </c>
      <c r="J53" s="378"/>
      <c r="K53" s="379"/>
      <c r="L53" s="379"/>
      <c r="M53" s="380"/>
      <c r="N53" s="381"/>
      <c r="O53" s="381"/>
      <c r="P53" s="382"/>
      <c r="Q53" s="375">
        <f>+Sklop14[[#This Row],[cena/enota brez DDV v EUR]]*Sklop14[[#This Row],[Stopnja DDV (%)]]</f>
        <v>0</v>
      </c>
      <c r="R53" s="375">
        <f>+Sklop14[[#This Row],[cena/enota brez DDV v EUR]]+Sklop14[[#This Row],[Davek (EUR)]]</f>
        <v>0</v>
      </c>
      <c r="S53" s="375">
        <f>+Sklop14[[#This Row],[cena/enota brez DDV v EUR]]*Sklop14[[#This Row],[Okvirna količina]]</f>
        <v>0</v>
      </c>
      <c r="T53" s="375">
        <f>+Sklop14[[#This Row],[Končna cena/enoto mere (EUR) z DDV]]*Sklop14[[#This Row],[Okvirna količina]]</f>
        <v>0</v>
      </c>
      <c r="U53" s="122"/>
    </row>
    <row r="54" spans="1:22" s="55" customFormat="1" ht="12">
      <c r="A54" s="239" t="s">
        <v>149</v>
      </c>
      <c r="B54" s="396" t="s">
        <v>678</v>
      </c>
      <c r="C54" s="463">
        <v>0.4</v>
      </c>
      <c r="D54" s="443" t="s">
        <v>0</v>
      </c>
      <c r="E54" s="90"/>
      <c r="F54" s="404">
        <v>40</v>
      </c>
      <c r="G54" s="464" t="s">
        <v>245</v>
      </c>
      <c r="H54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54" s="374" t="str">
        <f>IF(Sklop14[[#This Row],[ZAHTEVANA SHEMA KAKOVOSTI]]&lt;&gt;"",Sklop14[[#This Row],[Preračunana masa/volumen/kos na enoto kg]],"")</f>
        <v/>
      </c>
      <c r="J54" s="378"/>
      <c r="K54" s="379"/>
      <c r="L54" s="379"/>
      <c r="M54" s="380"/>
      <c r="N54" s="381"/>
      <c r="O54" s="381"/>
      <c r="P54" s="382"/>
      <c r="Q54" s="375">
        <f>+Sklop14[[#This Row],[cena/enota brez DDV v EUR]]*Sklop14[[#This Row],[Stopnja DDV (%)]]</f>
        <v>0</v>
      </c>
      <c r="R54" s="375">
        <f>+Sklop14[[#This Row],[cena/enota brez DDV v EUR]]+Sklop14[[#This Row],[Davek (EUR)]]</f>
        <v>0</v>
      </c>
      <c r="S54" s="375">
        <f>+Sklop14[[#This Row],[cena/enota brez DDV v EUR]]*Sklop14[[#This Row],[Okvirna količina]]</f>
        <v>0</v>
      </c>
      <c r="T54" s="375">
        <f>+Sklop14[[#This Row],[Končna cena/enoto mere (EUR) z DDV]]*Sklop14[[#This Row],[Okvirna količina]]</f>
        <v>0</v>
      </c>
      <c r="U54" s="122"/>
    </row>
    <row r="55" spans="1:22">
      <c r="A55" s="239" t="s">
        <v>150</v>
      </c>
      <c r="B55" s="396" t="s">
        <v>679</v>
      </c>
      <c r="C55" s="463">
        <v>1.43</v>
      </c>
      <c r="D55" s="443" t="s">
        <v>0</v>
      </c>
      <c r="E55" s="90"/>
      <c r="F55" s="404">
        <v>5</v>
      </c>
      <c r="G55" s="464" t="s">
        <v>245</v>
      </c>
      <c r="H55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7.1499999999999995</v>
      </c>
      <c r="I55" s="311" t="str">
        <f>IF(Sklop14[[#This Row],[ZAHTEVANA SHEMA KAKOVOSTI]]&lt;&gt;"",Sklop14[[#This Row],[Preračunana masa/volumen/kos na enoto kg]],"")</f>
        <v/>
      </c>
      <c r="J55" s="328"/>
      <c r="K55" s="329"/>
      <c r="L55" s="329"/>
      <c r="M55" s="324"/>
      <c r="N55" s="314"/>
      <c r="O55" s="314"/>
      <c r="P55" s="345"/>
      <c r="Q55" s="315">
        <f>+Sklop14[[#This Row],[cena/enota brez DDV v EUR]]*Sklop14[[#This Row],[Stopnja DDV (%)]]</f>
        <v>0</v>
      </c>
      <c r="R55" s="315">
        <f>+Sklop14[[#This Row],[cena/enota brez DDV v EUR]]+Sklop14[[#This Row],[Davek (EUR)]]</f>
        <v>0</v>
      </c>
      <c r="S55" s="315">
        <f>+Sklop14[[#This Row],[cena/enota brez DDV v EUR]]*Sklop14[[#This Row],[Okvirna količina]]</f>
        <v>0</v>
      </c>
      <c r="T55" s="315">
        <f>+Sklop14[[#This Row],[Končna cena/enoto mere (EUR) z DDV]]*Sklop14[[#This Row],[Okvirna količina]]</f>
        <v>0</v>
      </c>
      <c r="U55" s="122"/>
    </row>
    <row r="56" spans="1:22" s="54" customFormat="1">
      <c r="A56" s="239" t="s">
        <v>151</v>
      </c>
      <c r="B56" s="396" t="s">
        <v>680</v>
      </c>
      <c r="C56" s="463">
        <v>0.14000000000000001</v>
      </c>
      <c r="D56" s="443" t="s">
        <v>0</v>
      </c>
      <c r="E56" s="90"/>
      <c r="F56" s="404">
        <v>600</v>
      </c>
      <c r="G56" s="464" t="s">
        <v>245</v>
      </c>
      <c r="H56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84.000000000000014</v>
      </c>
      <c r="I56" s="311" t="str">
        <f>IF(Sklop14[[#This Row],[ZAHTEVANA SHEMA KAKOVOSTI]]&lt;&gt;"",Sklop14[[#This Row],[Preračunana masa/volumen/kos na enoto kg]],"")</f>
        <v/>
      </c>
      <c r="J56" s="328"/>
      <c r="K56" s="329"/>
      <c r="L56" s="329"/>
      <c r="M56" s="324"/>
      <c r="N56" s="314"/>
      <c r="O56" s="314"/>
      <c r="P56" s="345"/>
      <c r="Q56" s="315">
        <f>+Sklop14[[#This Row],[cena/enota brez DDV v EUR]]*Sklop14[[#This Row],[Stopnja DDV (%)]]</f>
        <v>0</v>
      </c>
      <c r="R56" s="315">
        <f>+Sklop14[[#This Row],[cena/enota brez DDV v EUR]]+Sklop14[[#This Row],[Davek (EUR)]]</f>
        <v>0</v>
      </c>
      <c r="S56" s="315">
        <f>+Sklop14[[#This Row],[cena/enota brez DDV v EUR]]*Sklop14[[#This Row],[Okvirna količina]]</f>
        <v>0</v>
      </c>
      <c r="T56" s="315">
        <f>+Sklop14[[#This Row],[Končna cena/enoto mere (EUR) z DDV]]*Sklop14[[#This Row],[Okvirna količina]]</f>
        <v>0</v>
      </c>
      <c r="U56" s="122"/>
    </row>
    <row r="57" spans="1:22" ht="15" customHeight="1">
      <c r="A57" s="239" t="s">
        <v>154</v>
      </c>
      <c r="B57" s="396" t="s">
        <v>681</v>
      </c>
      <c r="C57" s="463">
        <v>0.13</v>
      </c>
      <c r="D57" s="443" t="s">
        <v>0</v>
      </c>
      <c r="E57" s="90"/>
      <c r="F57" s="404">
        <v>500</v>
      </c>
      <c r="G57" s="464" t="s">
        <v>245</v>
      </c>
      <c r="H57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57" s="311" t="str">
        <f>IF(Sklop14[[#This Row],[ZAHTEVANA SHEMA KAKOVOSTI]]&lt;&gt;"",Sklop14[[#This Row],[Preračunana masa/volumen/kos na enoto kg]],"")</f>
        <v/>
      </c>
      <c r="J57" s="328"/>
      <c r="K57" s="329"/>
      <c r="L57" s="329"/>
      <c r="M57" s="324"/>
      <c r="N57" s="314"/>
      <c r="O57" s="314"/>
      <c r="P57" s="345"/>
      <c r="Q57" s="315">
        <f>+Sklop14[[#This Row],[cena/enota brez DDV v EUR]]*Sklop14[[#This Row],[Stopnja DDV (%)]]</f>
        <v>0</v>
      </c>
      <c r="R57" s="315">
        <f>+Sklop14[[#This Row],[cena/enota brez DDV v EUR]]+Sklop14[[#This Row],[Davek (EUR)]]</f>
        <v>0</v>
      </c>
      <c r="S57" s="315">
        <f>+Sklop14[[#This Row],[cena/enota brez DDV v EUR]]*Sklop14[[#This Row],[Okvirna količina]]</f>
        <v>0</v>
      </c>
      <c r="T57" s="315">
        <f>+Sklop14[[#This Row],[Končna cena/enoto mere (EUR) z DDV]]*Sklop14[[#This Row],[Okvirna količina]]</f>
        <v>0</v>
      </c>
      <c r="U57" s="122"/>
      <c r="V57" s="99"/>
    </row>
    <row r="58" spans="1:22">
      <c r="A58" s="239" t="s">
        <v>155</v>
      </c>
      <c r="B58" s="405" t="s">
        <v>682</v>
      </c>
      <c r="C58" s="465">
        <v>0.13</v>
      </c>
      <c r="D58" s="443" t="s">
        <v>0</v>
      </c>
      <c r="E58" s="90"/>
      <c r="F58" s="404">
        <v>400</v>
      </c>
      <c r="G58" s="464" t="s">
        <v>245</v>
      </c>
      <c r="H58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</v>
      </c>
      <c r="I58" s="311" t="str">
        <f>IF(Sklop14[[#This Row],[ZAHTEVANA SHEMA KAKOVOSTI]]&lt;&gt;"",Sklop14[[#This Row],[Preračunana masa/volumen/kos na enoto kg]],"")</f>
        <v/>
      </c>
      <c r="J58" s="328"/>
      <c r="K58" s="329"/>
      <c r="L58" s="329"/>
      <c r="M58" s="324"/>
      <c r="N58" s="314"/>
      <c r="O58" s="314"/>
      <c r="P58" s="345"/>
      <c r="Q58" s="315">
        <f>+Sklop14[[#This Row],[cena/enota brez DDV v EUR]]*Sklop14[[#This Row],[Stopnja DDV (%)]]</f>
        <v>0</v>
      </c>
      <c r="R58" s="315">
        <f>+Sklop14[[#This Row],[cena/enota brez DDV v EUR]]+Sklop14[[#This Row],[Davek (EUR)]]</f>
        <v>0</v>
      </c>
      <c r="S58" s="315">
        <f>+Sklop14[[#This Row],[cena/enota brez DDV v EUR]]*Sklop14[[#This Row],[Okvirna količina]]</f>
        <v>0</v>
      </c>
      <c r="T58" s="315">
        <f>+Sklop14[[#This Row],[Končna cena/enoto mere (EUR) z DDV]]*Sklop14[[#This Row],[Okvirna količina]]</f>
        <v>0</v>
      </c>
      <c r="U58" s="122"/>
    </row>
    <row r="59" spans="1:22">
      <c r="A59" s="239" t="s">
        <v>156</v>
      </c>
      <c r="B59" s="400" t="s">
        <v>683</v>
      </c>
      <c r="C59" s="465">
        <v>0.13</v>
      </c>
      <c r="D59" s="443" t="s">
        <v>0</v>
      </c>
      <c r="E59" s="90"/>
      <c r="F59" s="404">
        <v>600</v>
      </c>
      <c r="G59" s="464" t="s">
        <v>245</v>
      </c>
      <c r="H59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59" s="311" t="str">
        <f>IF(Sklop14[[#This Row],[ZAHTEVANA SHEMA KAKOVOSTI]]&lt;&gt;"",Sklop14[[#This Row],[Preračunana masa/volumen/kos na enoto kg]],"")</f>
        <v/>
      </c>
      <c r="J59" s="328"/>
      <c r="K59" s="329"/>
      <c r="L59" s="329"/>
      <c r="M59" s="324"/>
      <c r="N59" s="314"/>
      <c r="O59" s="314"/>
      <c r="P59" s="345"/>
      <c r="Q59" s="315">
        <f>+Sklop14[[#This Row],[cena/enota brez DDV v EUR]]*Sklop14[[#This Row],[Stopnja DDV (%)]]</f>
        <v>0</v>
      </c>
      <c r="R59" s="315">
        <f>+Sklop14[[#This Row],[cena/enota brez DDV v EUR]]+Sklop14[[#This Row],[Davek (EUR)]]</f>
        <v>0</v>
      </c>
      <c r="S59" s="315">
        <f>+Sklop14[[#This Row],[cena/enota brez DDV v EUR]]*Sklop14[[#This Row],[Okvirna količina]]</f>
        <v>0</v>
      </c>
      <c r="T59" s="315">
        <f>+Sklop14[[#This Row],[Končna cena/enoto mere (EUR) z DDV]]*Sklop14[[#This Row],[Okvirna količina]]</f>
        <v>0</v>
      </c>
      <c r="U59" s="122"/>
    </row>
    <row r="60" spans="1:22">
      <c r="A60" s="239" t="s">
        <v>157</v>
      </c>
      <c r="B60" s="446" t="s">
        <v>480</v>
      </c>
      <c r="C60" s="346" t="s">
        <v>74</v>
      </c>
      <c r="D60" s="395" t="s">
        <v>0</v>
      </c>
      <c r="E60" s="90"/>
      <c r="F60" s="444">
        <v>35</v>
      </c>
      <c r="G60" s="445" t="s">
        <v>0</v>
      </c>
      <c r="H60" s="41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60" s="436" t="str">
        <f>IF(Sklop14[[#This Row],[ZAHTEVANA SHEMA KAKOVOSTI]]&lt;&gt;"",Sklop14[[#This Row],[Preračunana masa/volumen/kos na enoto kg]],"")</f>
        <v/>
      </c>
      <c r="J60" s="394"/>
      <c r="K60" s="437"/>
      <c r="L60" s="437"/>
      <c r="M60" s="438"/>
      <c r="N60" s="384"/>
      <c r="O60" s="384"/>
      <c r="P60" s="447"/>
      <c r="Q60" s="389">
        <f>+Sklop14[[#This Row],[cena/enota brez DDV v EUR]]*Sklop14[[#This Row],[Stopnja DDV (%)]]</f>
        <v>0</v>
      </c>
      <c r="R60" s="389">
        <f>+Sklop14[[#This Row],[cena/enota brez DDV v EUR]]+Sklop14[[#This Row],[Davek (EUR)]]</f>
        <v>0</v>
      </c>
      <c r="S60" s="389">
        <f>+Sklop14[[#This Row],[cena/enota brez DDV v EUR]]*Sklop14[[#This Row],[Okvirna količina]]</f>
        <v>0</v>
      </c>
      <c r="T60" s="389">
        <f>+Sklop14[[#This Row],[Končna cena/enoto mere (EUR) z DDV]]*Sklop14[[#This Row],[Okvirna količina]]</f>
        <v>0</v>
      </c>
      <c r="U60" s="122"/>
    </row>
    <row r="61" spans="1:22">
      <c r="A61" s="487" t="s">
        <v>95</v>
      </c>
      <c r="B61" s="488"/>
      <c r="C61" s="490"/>
      <c r="D61" s="490"/>
      <c r="E61" s="491"/>
      <c r="F61" s="492"/>
      <c r="G61" s="493"/>
      <c r="H61" s="494">
        <f>SUBTOTAL(109,Sklop14[Preračunana masa/volumen/kos na enoto kg])</f>
        <v>2995.0499999999997</v>
      </c>
      <c r="I61" s="494">
        <f>SUBTOTAL(109,Sklop14[Živila iz shem kakovosti (kg)])</f>
        <v>0</v>
      </c>
      <c r="J61" s="492"/>
      <c r="K61" s="495"/>
      <c r="L61" s="495"/>
      <c r="M61" s="496"/>
      <c r="N61" s="497"/>
      <c r="O61" s="497"/>
      <c r="P61" s="497"/>
      <c r="Q61" s="498"/>
      <c r="R61" s="492"/>
      <c r="S61" s="498">
        <f>SUBTOTAL(109,Sklop14[Vrednost za okvirno količino (EUR) brez DDV])</f>
        <v>0</v>
      </c>
      <c r="T61" s="498">
        <f>SUBTOTAL(109,Sklop14[Vrednost za okvirno količino (EUR) z DDV])</f>
        <v>0</v>
      </c>
      <c r="U61" s="499">
        <f>SUBTOTAL(103,Sklop14[Shema kakovosti
(nacionalne, evropske)
])</f>
        <v>0</v>
      </c>
    </row>
    <row r="62" spans="1:22" s="174" customFormat="1">
      <c r="A62" s="162"/>
      <c r="B62" s="163"/>
      <c r="C62" s="164"/>
      <c r="D62" s="164"/>
      <c r="E62" s="165"/>
      <c r="F62" s="166"/>
      <c r="G62" s="167"/>
      <c r="H62" s="168"/>
      <c r="I62" s="168"/>
      <c r="J62" s="166"/>
      <c r="K62" s="169"/>
      <c r="L62" s="169"/>
      <c r="M62" s="170"/>
      <c r="N62" s="171"/>
      <c r="O62" s="171"/>
      <c r="P62" s="171"/>
      <c r="Q62" s="172"/>
      <c r="R62" s="166"/>
      <c r="S62" s="172"/>
      <c r="T62" s="172"/>
      <c r="U62" s="173"/>
    </row>
    <row r="63" spans="1:22">
      <c r="A63" s="48" t="s">
        <v>91</v>
      </c>
      <c r="B63" s="16"/>
      <c r="C63" s="28"/>
      <c r="D63" s="28"/>
      <c r="E63" s="91"/>
      <c r="Q63" s="48"/>
      <c r="R63" s="48"/>
      <c r="S63" s="48"/>
      <c r="T63" s="48"/>
    </row>
    <row r="64" spans="1:22">
      <c r="A64" s="11" t="s">
        <v>93</v>
      </c>
      <c r="B64" s="16"/>
      <c r="C64" s="28"/>
      <c r="D64" s="28"/>
      <c r="E64" s="91"/>
    </row>
    <row r="65" spans="1:22">
      <c r="A65" s="86" t="s">
        <v>136</v>
      </c>
      <c r="F65" s="67"/>
      <c r="G65" s="67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2">
      <c r="A66" s="98" t="s">
        <v>130</v>
      </c>
      <c r="B66" s="27"/>
      <c r="C66" s="263"/>
      <c r="F66" s="67"/>
      <c r="G66" s="67"/>
      <c r="H66" s="29"/>
      <c r="I66" s="29"/>
      <c r="J66" s="29"/>
      <c r="K66" s="29"/>
      <c r="L66" s="54"/>
      <c r="M66" s="99"/>
      <c r="N66" s="99"/>
      <c r="O66" s="99"/>
      <c r="P66" s="99"/>
      <c r="Q66" s="99"/>
      <c r="R66" s="99"/>
      <c r="S66" s="99"/>
      <c r="T66" s="99"/>
      <c r="U66" s="99"/>
    </row>
    <row r="67" spans="1:22">
      <c r="A67" s="593" t="s">
        <v>138</v>
      </c>
      <c r="B67" s="593"/>
      <c r="C67" s="593"/>
      <c r="D67" s="593"/>
      <c r="E67" s="593"/>
      <c r="F67" s="593"/>
      <c r="G67" s="593"/>
      <c r="H67" s="593"/>
      <c r="I67" s="593"/>
      <c r="J67" s="593"/>
      <c r="K67" s="593"/>
      <c r="L67" s="593"/>
      <c r="M67" s="99"/>
      <c r="N67" s="99"/>
      <c r="O67" s="99"/>
      <c r="P67" s="99"/>
      <c r="Q67" s="99"/>
      <c r="R67" s="99"/>
      <c r="S67" s="99"/>
      <c r="T67" s="99"/>
      <c r="U67" s="99"/>
    </row>
    <row r="68" spans="1:22">
      <c r="N68" s="29"/>
      <c r="O68" s="29"/>
      <c r="P68" s="29"/>
      <c r="Q68" s="29"/>
      <c r="R68" s="29"/>
    </row>
    <row r="69" spans="1:22">
      <c r="A69" s="86" t="s">
        <v>37</v>
      </c>
      <c r="F69" s="67"/>
      <c r="G69" s="67" t="s">
        <v>38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39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>
      <c r="B283" s="16"/>
      <c r="C283" s="28"/>
      <c r="D283" s="28"/>
      <c r="E283" s="91"/>
    </row>
    <row r="284" spans="1:22">
      <c r="B284" s="16"/>
      <c r="C284" s="28"/>
      <c r="D284" s="28"/>
      <c r="E284" s="91"/>
    </row>
    <row r="285" spans="1:22">
      <c r="B285" s="16"/>
      <c r="C285" s="28"/>
      <c r="D285" s="28"/>
      <c r="E285" s="91"/>
    </row>
    <row r="286" spans="1:22">
      <c r="B286" s="16"/>
      <c r="C286" s="28"/>
      <c r="D286" s="28"/>
      <c r="E286" s="91"/>
    </row>
    <row r="287" spans="1:22">
      <c r="B287" s="16"/>
      <c r="C287" s="28"/>
      <c r="D287" s="28"/>
      <c r="E287" s="91"/>
    </row>
    <row r="288" spans="1:22">
      <c r="B288" s="16"/>
      <c r="C288" s="28"/>
      <c r="D288" s="28"/>
      <c r="E288" s="91"/>
    </row>
    <row r="289" spans="2:5">
      <c r="B289" s="16"/>
      <c r="C289" s="28"/>
      <c r="D289" s="28"/>
      <c r="E289" s="91"/>
    </row>
    <row r="290" spans="2:5">
      <c r="B290" s="16"/>
      <c r="C290" s="28"/>
      <c r="D290" s="28"/>
      <c r="E290" s="91"/>
    </row>
    <row r="291" spans="2:5">
      <c r="B291" s="16"/>
      <c r="C291" s="28"/>
      <c r="D291" s="28"/>
      <c r="E291" s="91"/>
    </row>
    <row r="292" spans="2:5">
      <c r="B292" s="16"/>
      <c r="C292" s="28"/>
      <c r="D292" s="28"/>
      <c r="E292" s="91"/>
    </row>
    <row r="293" spans="2:5">
      <c r="B293" s="16"/>
      <c r="C293" s="28"/>
      <c r="D293" s="28"/>
      <c r="E293" s="91"/>
    </row>
  </sheetData>
  <sheetProtection insertRows="0" deleteRows="0"/>
  <protectedRanges>
    <protectedRange sqref="J68:P1048576 U68:U1048576 J1:P15 U1:U15 P16:P54 J16:J54 U61:U65 J56:P59 J61:P65" name="Obseg1"/>
    <protectedRange sqref="K16:O54 U16:U59" name="Obseg1_3"/>
    <protectedRange sqref="U66 M66:P66" name="Obseg1_1_2_1_1"/>
    <protectedRange sqref="J66:L66" name="Obseg1_3_1_1"/>
    <protectedRange sqref="M67:P67 U67" name="Obseg1_1_1_1_1_1"/>
    <protectedRange sqref="J67:L67" name="Obseg1_3_1_1_1_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04"/>
  <sheetViews>
    <sheetView topLeftCell="A26" zoomScale="98" zoomScaleNormal="98" zoomScaleSheetLayoutView="100" workbookViewId="0">
      <selection activeCell="B46" sqref="B46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pred_rekapitulacija'!B28</f>
        <v>KRUH, PEKOVSKO PECIVO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47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74" t="s">
        <v>699</v>
      </c>
      <c r="C16" s="175">
        <v>1000</v>
      </c>
      <c r="D16" s="649" t="s">
        <v>72</v>
      </c>
      <c r="E16" s="137"/>
      <c r="F16" s="75">
        <v>800</v>
      </c>
      <c r="G16" s="138" t="s">
        <v>0</v>
      </c>
      <c r="H16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6" s="78" t="str">
        <f>IF(Sklop15[[#This Row],[ZAHTEVANA SHEMA KAKOVOSTI]]&lt;&gt;"",Sklop15[[#This Row],[Preračunana masa/volumen/kos na enoto kg]],"")</f>
        <v/>
      </c>
      <c r="J16" s="127"/>
      <c r="K16" s="122"/>
      <c r="L16" s="122"/>
      <c r="M16" s="122"/>
      <c r="N16" s="116"/>
      <c r="O16" s="122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22"/>
    </row>
    <row r="17" spans="1:21" s="55" customFormat="1" ht="24">
      <c r="A17" s="77" t="s">
        <v>3</v>
      </c>
      <c r="B17" s="383" t="s">
        <v>700</v>
      </c>
      <c r="C17" s="448">
        <v>1000</v>
      </c>
      <c r="D17" s="650" t="s">
        <v>72</v>
      </c>
      <c r="E17" s="387"/>
      <c r="F17" s="449">
        <v>400</v>
      </c>
      <c r="G17" s="138" t="s">
        <v>0</v>
      </c>
      <c r="H17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7" s="436" t="str">
        <f>IF(Sklop15[[#This Row],[ZAHTEVANA SHEMA KAKOVOSTI]]&lt;&gt;"",Sklop15[[#This Row],[Preračunana masa/volumen/kos na enoto kg]],"")</f>
        <v/>
      </c>
      <c r="J17" s="394"/>
      <c r="K17" s="437"/>
      <c r="L17" s="437"/>
      <c r="M17" s="438"/>
      <c r="N17" s="384"/>
      <c r="O17" s="384"/>
      <c r="P17" s="388"/>
      <c r="Q17" s="389">
        <f>+Sklop15[[#This Row],[cena/enota brez DDV v EUR]]*Sklop15[[#This Row],[Stopnja DDV (%)]]</f>
        <v>0</v>
      </c>
      <c r="R17" s="389">
        <f>+Sklop15[[#This Row],[cena/enota brez DDV v EUR]]+Sklop15[[#This Row],[Davek (EUR)]]</f>
        <v>0</v>
      </c>
      <c r="S17" s="389">
        <f>+Sklop15[[#This Row],[cena/enota brez DDV v EUR]]*Sklop15[[#This Row],[Okvirna količina]]</f>
        <v>0</v>
      </c>
      <c r="T17" s="389">
        <f>+Sklop15[[#This Row],[Končna cena/enoto mere (EUR) z DDV]]*Sklop15[[#This Row],[Okvirna količina]]</f>
        <v>0</v>
      </c>
      <c r="U17" s="426"/>
    </row>
    <row r="18" spans="1:21" s="55" customFormat="1" ht="12">
      <c r="A18" s="77" t="s">
        <v>4</v>
      </c>
      <c r="B18" s="383" t="s">
        <v>701</v>
      </c>
      <c r="C18" s="448">
        <v>1000</v>
      </c>
      <c r="D18" s="650" t="s">
        <v>72</v>
      </c>
      <c r="E18" s="387"/>
      <c r="F18" s="449">
        <v>200</v>
      </c>
      <c r="G18" s="138" t="s">
        <v>0</v>
      </c>
      <c r="H18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436" t="str">
        <f>IF(Sklop15[[#This Row],[ZAHTEVANA SHEMA KAKOVOSTI]]&lt;&gt;"",Sklop15[[#This Row],[Preračunana masa/volumen/kos na enoto kg]],"")</f>
        <v/>
      </c>
      <c r="J18" s="394"/>
      <c r="K18" s="437"/>
      <c r="L18" s="437"/>
      <c r="M18" s="438"/>
      <c r="N18" s="384"/>
      <c r="O18" s="384"/>
      <c r="P18" s="388"/>
      <c r="Q18" s="389">
        <f>+Sklop15[[#This Row],[cena/enota brez DDV v EUR]]*Sklop15[[#This Row],[Stopnja DDV (%)]]</f>
        <v>0</v>
      </c>
      <c r="R18" s="389">
        <f>+Sklop15[[#This Row],[cena/enota brez DDV v EUR]]+Sklop15[[#This Row],[Davek (EUR)]]</f>
        <v>0</v>
      </c>
      <c r="S18" s="389">
        <f>+Sklop15[[#This Row],[cena/enota brez DDV v EUR]]*Sklop15[[#This Row],[Okvirna količina]]</f>
        <v>0</v>
      </c>
      <c r="T18" s="389">
        <f>+Sklop15[[#This Row],[Končna cena/enoto mere (EUR) z DDV]]*Sklop15[[#This Row],[Okvirna količina]]</f>
        <v>0</v>
      </c>
      <c r="U18" s="426"/>
    </row>
    <row r="19" spans="1:21" s="55" customFormat="1" ht="12">
      <c r="A19" s="77" t="s">
        <v>5</v>
      </c>
      <c r="B19" s="383" t="s">
        <v>702</v>
      </c>
      <c r="C19" s="448">
        <v>1000</v>
      </c>
      <c r="D19" s="650" t="s">
        <v>72</v>
      </c>
      <c r="E19" s="387"/>
      <c r="F19" s="449">
        <v>20</v>
      </c>
      <c r="G19" s="138" t="s">
        <v>0</v>
      </c>
      <c r="H19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" s="436" t="str">
        <f>IF(Sklop15[[#This Row],[ZAHTEVANA SHEMA KAKOVOSTI]]&lt;&gt;"",Sklop15[[#This Row],[Preračunana masa/volumen/kos na enoto kg]],"")</f>
        <v/>
      </c>
      <c r="J19" s="394"/>
      <c r="K19" s="437"/>
      <c r="L19" s="437"/>
      <c r="M19" s="438"/>
      <c r="N19" s="384"/>
      <c r="O19" s="384"/>
      <c r="P19" s="388"/>
      <c r="Q19" s="389">
        <f>+Sklop15[[#This Row],[cena/enota brez DDV v EUR]]*Sklop15[[#This Row],[Stopnja DDV (%)]]</f>
        <v>0</v>
      </c>
      <c r="R19" s="389">
        <f>+Sklop15[[#This Row],[cena/enota brez DDV v EUR]]+Sklop15[[#This Row],[Davek (EUR)]]</f>
        <v>0</v>
      </c>
      <c r="S19" s="389">
        <f>+Sklop15[[#This Row],[cena/enota brez DDV v EUR]]*Sklop15[[#This Row],[Okvirna količina]]</f>
        <v>0</v>
      </c>
      <c r="T19" s="389">
        <f>+Sklop15[[#This Row],[Končna cena/enoto mere (EUR) z DDV]]*Sklop15[[#This Row],[Okvirna količina]]</f>
        <v>0</v>
      </c>
      <c r="U19" s="426"/>
    </row>
    <row r="20" spans="1:21" s="55" customFormat="1" ht="12">
      <c r="A20" s="77" t="s">
        <v>6</v>
      </c>
      <c r="B20" s="383" t="s">
        <v>703</v>
      </c>
      <c r="C20" s="448" t="s">
        <v>686</v>
      </c>
      <c r="D20" s="650" t="s">
        <v>72</v>
      </c>
      <c r="E20" s="387"/>
      <c r="F20" s="449">
        <v>250</v>
      </c>
      <c r="G20" s="138" t="s">
        <v>0</v>
      </c>
      <c r="H20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0" s="436" t="str">
        <f>IF(Sklop15[[#This Row],[ZAHTEVANA SHEMA KAKOVOSTI]]&lt;&gt;"",Sklop15[[#This Row],[Preračunana masa/volumen/kos na enoto kg]],"")</f>
        <v/>
      </c>
      <c r="J20" s="394"/>
      <c r="K20" s="437"/>
      <c r="L20" s="437"/>
      <c r="M20" s="438"/>
      <c r="N20" s="384"/>
      <c r="O20" s="384"/>
      <c r="P20" s="388"/>
      <c r="Q20" s="389">
        <f>+Sklop15[[#This Row],[cena/enota brez DDV v EUR]]*Sklop15[[#This Row],[Stopnja DDV (%)]]</f>
        <v>0</v>
      </c>
      <c r="R20" s="389">
        <f>+Sklop15[[#This Row],[cena/enota brez DDV v EUR]]+Sklop15[[#This Row],[Davek (EUR)]]</f>
        <v>0</v>
      </c>
      <c r="S20" s="389">
        <f>+Sklop15[[#This Row],[cena/enota brez DDV v EUR]]*Sklop15[[#This Row],[Okvirna količina]]</f>
        <v>0</v>
      </c>
      <c r="T20" s="389">
        <f>+Sklop15[[#This Row],[Končna cena/enoto mere (EUR) z DDV]]*Sklop15[[#This Row],[Okvirna količina]]</f>
        <v>0</v>
      </c>
      <c r="U20" s="426"/>
    </row>
    <row r="21" spans="1:21" s="55" customFormat="1" ht="24">
      <c r="A21" s="77" t="s">
        <v>7</v>
      </c>
      <c r="B21" s="383" t="s">
        <v>481</v>
      </c>
      <c r="C21" s="448">
        <v>1000</v>
      </c>
      <c r="D21" s="650" t="s">
        <v>72</v>
      </c>
      <c r="E21" s="387"/>
      <c r="F21" s="449">
        <v>120</v>
      </c>
      <c r="G21" s="138" t="s">
        <v>0</v>
      </c>
      <c r="H21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1" s="436" t="str">
        <f>IF(Sklop15[[#This Row],[ZAHTEVANA SHEMA KAKOVOSTI]]&lt;&gt;"",Sklop15[[#This Row],[Preračunana masa/volumen/kos na enoto kg]],"")</f>
        <v/>
      </c>
      <c r="J21" s="394"/>
      <c r="K21" s="437"/>
      <c r="L21" s="437"/>
      <c r="M21" s="438"/>
      <c r="N21" s="384"/>
      <c r="O21" s="384"/>
      <c r="P21" s="388"/>
      <c r="Q21" s="389">
        <f>+Sklop15[[#This Row],[cena/enota brez DDV v EUR]]*Sklop15[[#This Row],[Stopnja DDV (%)]]</f>
        <v>0</v>
      </c>
      <c r="R21" s="389">
        <f>+Sklop15[[#This Row],[cena/enota brez DDV v EUR]]+Sklop15[[#This Row],[Davek (EUR)]]</f>
        <v>0</v>
      </c>
      <c r="S21" s="389">
        <f>+Sklop15[[#This Row],[cena/enota brez DDV v EUR]]*Sklop15[[#This Row],[Okvirna količina]]</f>
        <v>0</v>
      </c>
      <c r="T21" s="389">
        <f>+Sklop15[[#This Row],[Končna cena/enoto mere (EUR) z DDV]]*Sklop15[[#This Row],[Okvirna količina]]</f>
        <v>0</v>
      </c>
      <c r="U21" s="426"/>
    </row>
    <row r="22" spans="1:21" s="55" customFormat="1" ht="12">
      <c r="A22" s="77" t="s">
        <v>8</v>
      </c>
      <c r="B22" s="383" t="s">
        <v>704</v>
      </c>
      <c r="C22" s="448">
        <v>1000</v>
      </c>
      <c r="D22" s="650" t="s">
        <v>72</v>
      </c>
      <c r="E22" s="387"/>
      <c r="F22" s="449">
        <v>110</v>
      </c>
      <c r="G22" s="138" t="s">
        <v>0</v>
      </c>
      <c r="H22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22" s="436" t="str">
        <f>IF(Sklop15[[#This Row],[ZAHTEVANA SHEMA KAKOVOSTI]]&lt;&gt;"",Sklop15[[#This Row],[Preračunana masa/volumen/kos na enoto kg]],"")</f>
        <v/>
      </c>
      <c r="J22" s="394"/>
      <c r="K22" s="437"/>
      <c r="L22" s="437"/>
      <c r="M22" s="438"/>
      <c r="N22" s="384"/>
      <c r="O22" s="384"/>
      <c r="P22" s="388"/>
      <c r="Q22" s="389">
        <f>+Sklop15[[#This Row],[cena/enota brez DDV v EUR]]*Sklop15[[#This Row],[Stopnja DDV (%)]]</f>
        <v>0</v>
      </c>
      <c r="R22" s="389">
        <f>+Sklop15[[#This Row],[cena/enota brez DDV v EUR]]+Sklop15[[#This Row],[Davek (EUR)]]</f>
        <v>0</v>
      </c>
      <c r="S22" s="389">
        <f>+Sklop15[[#This Row],[cena/enota brez DDV v EUR]]*Sklop15[[#This Row],[Okvirna količina]]</f>
        <v>0</v>
      </c>
      <c r="T22" s="389">
        <f>+Sklop15[[#This Row],[Končna cena/enoto mere (EUR) z DDV]]*Sklop15[[#This Row],[Okvirna količina]]</f>
        <v>0</v>
      </c>
      <c r="U22" s="426"/>
    </row>
    <row r="23" spans="1:21" s="55" customFormat="1" ht="12">
      <c r="A23" s="77" t="s">
        <v>9</v>
      </c>
      <c r="B23" s="383" t="s">
        <v>705</v>
      </c>
      <c r="C23" s="448">
        <v>1000</v>
      </c>
      <c r="D23" s="650" t="s">
        <v>72</v>
      </c>
      <c r="E23" s="387"/>
      <c r="F23" s="449">
        <v>100</v>
      </c>
      <c r="G23" s="138" t="s">
        <v>0</v>
      </c>
      <c r="H23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436" t="str">
        <f>IF(Sklop15[[#This Row],[ZAHTEVANA SHEMA KAKOVOSTI]]&lt;&gt;"",Sklop15[[#This Row],[Preračunana masa/volumen/kos na enoto kg]],"")</f>
        <v/>
      </c>
      <c r="J23" s="394"/>
      <c r="K23" s="437"/>
      <c r="L23" s="437"/>
      <c r="M23" s="438"/>
      <c r="N23" s="384"/>
      <c r="O23" s="384"/>
      <c r="P23" s="388"/>
      <c r="Q23" s="389">
        <f>+Sklop15[[#This Row],[cena/enota brez DDV v EUR]]*Sklop15[[#This Row],[Stopnja DDV (%)]]</f>
        <v>0</v>
      </c>
      <c r="R23" s="389">
        <f>+Sklop15[[#This Row],[cena/enota brez DDV v EUR]]+Sklop15[[#This Row],[Davek (EUR)]]</f>
        <v>0</v>
      </c>
      <c r="S23" s="389">
        <f>+Sklop15[[#This Row],[cena/enota brez DDV v EUR]]*Sklop15[[#This Row],[Okvirna količina]]</f>
        <v>0</v>
      </c>
      <c r="T23" s="389">
        <f>+Sklop15[[#This Row],[Končna cena/enoto mere (EUR) z DDV]]*Sklop15[[#This Row],[Okvirna količina]]</f>
        <v>0</v>
      </c>
      <c r="U23" s="426"/>
    </row>
    <row r="24" spans="1:21" s="55" customFormat="1" ht="24">
      <c r="A24" s="77" t="s">
        <v>10</v>
      </c>
      <c r="B24" s="383" t="s">
        <v>706</v>
      </c>
      <c r="C24" s="448" t="s">
        <v>686</v>
      </c>
      <c r="D24" s="650" t="s">
        <v>72</v>
      </c>
      <c r="E24" s="387"/>
      <c r="F24" s="449">
        <v>300</v>
      </c>
      <c r="G24" s="138" t="s">
        <v>0</v>
      </c>
      <c r="H24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436" t="str">
        <f>IF(Sklop15[[#This Row],[ZAHTEVANA SHEMA KAKOVOSTI]]&lt;&gt;"",Sklop15[[#This Row],[Preračunana masa/volumen/kos na enoto kg]],"")</f>
        <v/>
      </c>
      <c r="J24" s="394"/>
      <c r="K24" s="437"/>
      <c r="L24" s="437"/>
      <c r="M24" s="438"/>
      <c r="N24" s="384"/>
      <c r="O24" s="384"/>
      <c r="P24" s="388"/>
      <c r="Q24" s="389">
        <f>+Sklop15[[#This Row],[cena/enota brez DDV v EUR]]*Sklop15[[#This Row],[Stopnja DDV (%)]]</f>
        <v>0</v>
      </c>
      <c r="R24" s="389">
        <f>+Sklop15[[#This Row],[cena/enota brez DDV v EUR]]+Sklop15[[#This Row],[Davek (EUR)]]</f>
        <v>0</v>
      </c>
      <c r="S24" s="389">
        <f>+Sklop15[[#This Row],[cena/enota brez DDV v EUR]]*Sklop15[[#This Row],[Okvirna količina]]</f>
        <v>0</v>
      </c>
      <c r="T24" s="389">
        <f>+Sklop15[[#This Row],[Končna cena/enoto mere (EUR) z DDV]]*Sklop15[[#This Row],[Okvirna količina]]</f>
        <v>0</v>
      </c>
      <c r="U24" s="426"/>
    </row>
    <row r="25" spans="1:21" s="55" customFormat="1" ht="24">
      <c r="A25" s="637" t="s">
        <v>11</v>
      </c>
      <c r="B25" s="638" t="s">
        <v>707</v>
      </c>
      <c r="C25" s="647" t="s">
        <v>953</v>
      </c>
      <c r="D25" s="650"/>
      <c r="E25" s="387"/>
      <c r="F25" s="449"/>
      <c r="G25" s="138"/>
      <c r="H25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5" s="436" t="str">
        <f>IF(Sklop15[[#This Row],[ZAHTEVANA SHEMA KAKOVOSTI]]&lt;&gt;"",Sklop15[[#This Row],[Preračunana masa/volumen/kos na enoto kg]],"")</f>
        <v/>
      </c>
      <c r="J25" s="394"/>
      <c r="K25" s="437"/>
      <c r="L25" s="437"/>
      <c r="M25" s="438"/>
      <c r="N25" s="384"/>
      <c r="O25" s="384"/>
      <c r="P25" s="388"/>
      <c r="Q25" s="389">
        <f>+Sklop15[[#This Row],[cena/enota brez DDV v EUR]]*Sklop15[[#This Row],[Stopnja DDV (%)]]</f>
        <v>0</v>
      </c>
      <c r="R25" s="389">
        <f>+Sklop15[[#This Row],[cena/enota brez DDV v EUR]]+Sklop15[[#This Row],[Davek (EUR)]]</f>
        <v>0</v>
      </c>
      <c r="S25" s="389">
        <f>+Sklop15[[#This Row],[cena/enota brez DDV v EUR]]*Sklop15[[#This Row],[Okvirna količina]]</f>
        <v>0</v>
      </c>
      <c r="T25" s="389">
        <f>+Sklop15[[#This Row],[Končna cena/enoto mere (EUR) z DDV]]*Sklop15[[#This Row],[Okvirna količina]]</f>
        <v>0</v>
      </c>
      <c r="U25" s="426"/>
    </row>
    <row r="26" spans="1:21" s="55" customFormat="1" ht="24">
      <c r="A26" s="77" t="s">
        <v>12</v>
      </c>
      <c r="B26" s="383" t="s">
        <v>708</v>
      </c>
      <c r="C26" s="448" t="s">
        <v>686</v>
      </c>
      <c r="D26" s="650" t="s">
        <v>72</v>
      </c>
      <c r="E26" s="387"/>
      <c r="F26" s="449">
        <v>400</v>
      </c>
      <c r="G26" s="138" t="s">
        <v>0</v>
      </c>
      <c r="H26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6" s="436" t="str">
        <f>IF(Sklop15[[#This Row],[ZAHTEVANA SHEMA KAKOVOSTI]]&lt;&gt;"",Sklop15[[#This Row],[Preračunana masa/volumen/kos na enoto kg]],"")</f>
        <v/>
      </c>
      <c r="J26" s="394"/>
      <c r="K26" s="437"/>
      <c r="L26" s="437"/>
      <c r="M26" s="438"/>
      <c r="N26" s="384"/>
      <c r="O26" s="384"/>
      <c r="P26" s="388"/>
      <c r="Q26" s="389">
        <f>+Sklop15[[#This Row],[cena/enota brez DDV v EUR]]*Sklop15[[#This Row],[Stopnja DDV (%)]]</f>
        <v>0</v>
      </c>
      <c r="R26" s="389">
        <f>+Sklop15[[#This Row],[cena/enota brez DDV v EUR]]+Sklop15[[#This Row],[Davek (EUR)]]</f>
        <v>0</v>
      </c>
      <c r="S26" s="389">
        <f>+Sklop15[[#This Row],[cena/enota brez DDV v EUR]]*Sklop15[[#This Row],[Okvirna količina]]</f>
        <v>0</v>
      </c>
      <c r="T26" s="389">
        <f>+Sklop15[[#This Row],[Končna cena/enoto mere (EUR) z DDV]]*Sklop15[[#This Row],[Okvirna količina]]</f>
        <v>0</v>
      </c>
      <c r="U26" s="426"/>
    </row>
    <row r="27" spans="1:21" s="55" customFormat="1" ht="12">
      <c r="A27" s="77" t="s">
        <v>13</v>
      </c>
      <c r="B27" s="383" t="s">
        <v>709</v>
      </c>
      <c r="C27" s="448">
        <v>1000</v>
      </c>
      <c r="D27" s="650" t="s">
        <v>72</v>
      </c>
      <c r="E27" s="387"/>
      <c r="F27" s="449">
        <v>40</v>
      </c>
      <c r="G27" s="138" t="s">
        <v>0</v>
      </c>
      <c r="H27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7" s="436" t="str">
        <f>IF(Sklop15[[#This Row],[ZAHTEVANA SHEMA KAKOVOSTI]]&lt;&gt;"",Sklop15[[#This Row],[Preračunana masa/volumen/kos na enoto kg]],"")</f>
        <v/>
      </c>
      <c r="J27" s="394"/>
      <c r="K27" s="437"/>
      <c r="L27" s="437"/>
      <c r="M27" s="438"/>
      <c r="N27" s="384"/>
      <c r="O27" s="384"/>
      <c r="P27" s="388"/>
      <c r="Q27" s="389">
        <f>+Sklop15[[#This Row],[cena/enota brez DDV v EUR]]*Sklop15[[#This Row],[Stopnja DDV (%)]]</f>
        <v>0</v>
      </c>
      <c r="R27" s="389">
        <f>+Sklop15[[#This Row],[cena/enota brez DDV v EUR]]+Sklop15[[#This Row],[Davek (EUR)]]</f>
        <v>0</v>
      </c>
      <c r="S27" s="389">
        <f>+Sklop15[[#This Row],[cena/enota brez DDV v EUR]]*Sklop15[[#This Row],[Okvirna količina]]</f>
        <v>0</v>
      </c>
      <c r="T27" s="389">
        <f>+Sklop15[[#This Row],[Končna cena/enoto mere (EUR) z DDV]]*Sklop15[[#This Row],[Okvirna količina]]</f>
        <v>0</v>
      </c>
      <c r="U27" s="426"/>
    </row>
    <row r="28" spans="1:21" s="55" customFormat="1" ht="12">
      <c r="A28" s="77" t="s">
        <v>14</v>
      </c>
      <c r="B28" s="383" t="s">
        <v>482</v>
      </c>
      <c r="C28" s="448">
        <v>1000</v>
      </c>
      <c r="D28" s="650" t="s">
        <v>72</v>
      </c>
      <c r="E28" s="387"/>
      <c r="F28" s="449">
        <v>250</v>
      </c>
      <c r="G28" s="138" t="s">
        <v>0</v>
      </c>
      <c r="H28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8" s="436" t="str">
        <f>IF(Sklop15[[#This Row],[ZAHTEVANA SHEMA KAKOVOSTI]]&lt;&gt;"",Sklop15[[#This Row],[Preračunana masa/volumen/kos na enoto kg]],"")</f>
        <v/>
      </c>
      <c r="J28" s="394"/>
      <c r="K28" s="437"/>
      <c r="L28" s="437"/>
      <c r="M28" s="438"/>
      <c r="N28" s="384"/>
      <c r="O28" s="384"/>
      <c r="P28" s="388"/>
      <c r="Q28" s="389">
        <f>+Sklop15[[#This Row],[cena/enota brez DDV v EUR]]*Sklop15[[#This Row],[Stopnja DDV (%)]]</f>
        <v>0</v>
      </c>
      <c r="R28" s="389">
        <f>+Sklop15[[#This Row],[cena/enota brez DDV v EUR]]+Sklop15[[#This Row],[Davek (EUR)]]</f>
        <v>0</v>
      </c>
      <c r="S28" s="389">
        <f>+Sklop15[[#This Row],[cena/enota brez DDV v EUR]]*Sklop15[[#This Row],[Okvirna količina]]</f>
        <v>0</v>
      </c>
      <c r="T28" s="389">
        <f>+Sklop15[[#This Row],[Končna cena/enoto mere (EUR) z DDV]]*Sklop15[[#This Row],[Okvirna količina]]</f>
        <v>0</v>
      </c>
      <c r="U28" s="426"/>
    </row>
    <row r="29" spans="1:21" s="55" customFormat="1" ht="12">
      <c r="A29" s="77" t="s">
        <v>15</v>
      </c>
      <c r="B29" s="383" t="s">
        <v>710</v>
      </c>
      <c r="C29" s="448" t="s">
        <v>686</v>
      </c>
      <c r="D29" s="650" t="s">
        <v>72</v>
      </c>
      <c r="E29" s="387"/>
      <c r="F29" s="449">
        <v>400</v>
      </c>
      <c r="G29" s="138" t="s">
        <v>0</v>
      </c>
      <c r="H29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9" s="436" t="str">
        <f>IF(Sklop15[[#This Row],[ZAHTEVANA SHEMA KAKOVOSTI]]&lt;&gt;"",Sklop15[[#This Row],[Preračunana masa/volumen/kos na enoto kg]],"")</f>
        <v/>
      </c>
      <c r="J29" s="394"/>
      <c r="K29" s="437"/>
      <c r="L29" s="437"/>
      <c r="M29" s="438"/>
      <c r="N29" s="384"/>
      <c r="O29" s="384"/>
      <c r="P29" s="388"/>
      <c r="Q29" s="389">
        <f>+Sklop15[[#This Row],[cena/enota brez DDV v EUR]]*Sklop15[[#This Row],[Stopnja DDV (%)]]</f>
        <v>0</v>
      </c>
      <c r="R29" s="389">
        <f>+Sklop15[[#This Row],[cena/enota brez DDV v EUR]]+Sklop15[[#This Row],[Davek (EUR)]]</f>
        <v>0</v>
      </c>
      <c r="S29" s="389">
        <f>+Sklop15[[#This Row],[cena/enota brez DDV v EUR]]*Sklop15[[#This Row],[Okvirna količina]]</f>
        <v>0</v>
      </c>
      <c r="T29" s="389">
        <f>+Sklop15[[#This Row],[Končna cena/enoto mere (EUR) z DDV]]*Sklop15[[#This Row],[Okvirna količina]]</f>
        <v>0</v>
      </c>
      <c r="U29" s="426"/>
    </row>
    <row r="30" spans="1:21" s="55" customFormat="1" ht="24">
      <c r="A30" s="77" t="s">
        <v>16</v>
      </c>
      <c r="B30" s="383" t="s">
        <v>711</v>
      </c>
      <c r="C30" s="448" t="s">
        <v>687</v>
      </c>
      <c r="D30" s="650" t="s">
        <v>72</v>
      </c>
      <c r="E30" s="387"/>
      <c r="F30" s="449">
        <v>200</v>
      </c>
      <c r="G30" s="138" t="s">
        <v>0</v>
      </c>
      <c r="H30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0" s="436" t="str">
        <f>IF(Sklop15[[#This Row],[ZAHTEVANA SHEMA KAKOVOSTI]]&lt;&gt;"",Sklop15[[#This Row],[Preračunana masa/volumen/kos na enoto kg]],"")</f>
        <v/>
      </c>
      <c r="J30" s="394"/>
      <c r="K30" s="437"/>
      <c r="L30" s="437"/>
      <c r="M30" s="438"/>
      <c r="N30" s="384"/>
      <c r="O30" s="384"/>
      <c r="P30" s="388"/>
      <c r="Q30" s="389">
        <f>+Sklop15[[#This Row],[cena/enota brez DDV v EUR]]*Sklop15[[#This Row],[Stopnja DDV (%)]]</f>
        <v>0</v>
      </c>
      <c r="R30" s="389">
        <f>+Sklop15[[#This Row],[cena/enota brez DDV v EUR]]+Sklop15[[#This Row],[Davek (EUR)]]</f>
        <v>0</v>
      </c>
      <c r="S30" s="389">
        <f>+Sklop15[[#This Row],[cena/enota brez DDV v EUR]]*Sklop15[[#This Row],[Okvirna količina]]</f>
        <v>0</v>
      </c>
      <c r="T30" s="389">
        <f>+Sklop15[[#This Row],[Končna cena/enoto mere (EUR) z DDV]]*Sklop15[[#This Row],[Okvirna količina]]</f>
        <v>0</v>
      </c>
      <c r="U30" s="426"/>
    </row>
    <row r="31" spans="1:21" s="55" customFormat="1" ht="24">
      <c r="A31" s="637" t="s">
        <v>17</v>
      </c>
      <c r="B31" s="638" t="s">
        <v>712</v>
      </c>
      <c r="C31" s="647" t="s">
        <v>953</v>
      </c>
      <c r="D31" s="650"/>
      <c r="E31" s="387"/>
      <c r="F31" s="449"/>
      <c r="G31" s="138"/>
      <c r="H31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1" s="436" t="str">
        <f>IF(Sklop15[[#This Row],[ZAHTEVANA SHEMA KAKOVOSTI]]&lt;&gt;"",Sklop15[[#This Row],[Preračunana masa/volumen/kos na enoto kg]],"")</f>
        <v/>
      </c>
      <c r="J31" s="394"/>
      <c r="K31" s="437"/>
      <c r="L31" s="437"/>
      <c r="M31" s="438"/>
      <c r="N31" s="384"/>
      <c r="O31" s="384"/>
      <c r="P31" s="388"/>
      <c r="Q31" s="389">
        <f>+Sklop15[[#This Row],[cena/enota brez DDV v EUR]]*Sklop15[[#This Row],[Stopnja DDV (%)]]</f>
        <v>0</v>
      </c>
      <c r="R31" s="389">
        <f>+Sklop15[[#This Row],[cena/enota brez DDV v EUR]]+Sklop15[[#This Row],[Davek (EUR)]]</f>
        <v>0</v>
      </c>
      <c r="S31" s="389">
        <f>+Sklop15[[#This Row],[cena/enota brez DDV v EUR]]*Sklop15[[#This Row],[Okvirna količina]]</f>
        <v>0</v>
      </c>
      <c r="T31" s="389">
        <f>+Sklop15[[#This Row],[Končna cena/enoto mere (EUR) z DDV]]*Sklop15[[#This Row],[Okvirna količina]]</f>
        <v>0</v>
      </c>
      <c r="U31" s="426"/>
    </row>
    <row r="32" spans="1:21" s="55" customFormat="1" ht="24">
      <c r="A32" s="624" t="s">
        <v>18</v>
      </c>
      <c r="B32" s="648" t="s">
        <v>960</v>
      </c>
      <c r="C32" s="448">
        <v>1000</v>
      </c>
      <c r="D32" s="650" t="s">
        <v>72</v>
      </c>
      <c r="E32" s="387"/>
      <c r="F32" s="449">
        <v>700</v>
      </c>
      <c r="G32" s="138" t="s">
        <v>0</v>
      </c>
      <c r="H32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32" s="436" t="str">
        <f>IF(Sklop15[[#This Row],[ZAHTEVANA SHEMA KAKOVOSTI]]&lt;&gt;"",Sklop15[[#This Row],[Preračunana masa/volumen/kos na enoto kg]],"")</f>
        <v/>
      </c>
      <c r="J32" s="394"/>
      <c r="K32" s="437"/>
      <c r="L32" s="437"/>
      <c r="M32" s="438"/>
      <c r="N32" s="384"/>
      <c r="O32" s="384"/>
      <c r="P32" s="388"/>
      <c r="Q32" s="389">
        <f>+Sklop15[[#This Row],[cena/enota brez DDV v EUR]]*Sklop15[[#This Row],[Stopnja DDV (%)]]</f>
        <v>0</v>
      </c>
      <c r="R32" s="389">
        <f>+Sklop15[[#This Row],[cena/enota brez DDV v EUR]]+Sklop15[[#This Row],[Davek (EUR)]]</f>
        <v>0</v>
      </c>
      <c r="S32" s="389">
        <f>+Sklop15[[#This Row],[cena/enota brez DDV v EUR]]*Sklop15[[#This Row],[Okvirna količina]]</f>
        <v>0</v>
      </c>
      <c r="T32" s="389">
        <f>+Sklop15[[#This Row],[Končna cena/enoto mere (EUR) z DDV]]*Sklop15[[#This Row],[Okvirna količina]]</f>
        <v>0</v>
      </c>
      <c r="U32" s="426"/>
    </row>
    <row r="33" spans="1:21" s="55" customFormat="1" ht="12">
      <c r="A33" s="77" t="s">
        <v>19</v>
      </c>
      <c r="B33" s="383" t="s">
        <v>713</v>
      </c>
      <c r="C33" s="448" t="s">
        <v>698</v>
      </c>
      <c r="D33" s="650" t="s">
        <v>72</v>
      </c>
      <c r="E33" s="387"/>
      <c r="F33" s="449">
        <v>32</v>
      </c>
      <c r="G33" s="138" t="s">
        <v>0</v>
      </c>
      <c r="H33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33" s="436" t="str">
        <f>IF(Sklop15[[#This Row],[ZAHTEVANA SHEMA KAKOVOSTI]]&lt;&gt;"",Sklop15[[#This Row],[Preračunana masa/volumen/kos na enoto kg]],"")</f>
        <v/>
      </c>
      <c r="J33" s="394"/>
      <c r="K33" s="437"/>
      <c r="L33" s="437"/>
      <c r="M33" s="438"/>
      <c r="N33" s="384"/>
      <c r="O33" s="384"/>
      <c r="P33" s="388"/>
      <c r="Q33" s="389">
        <f>+Sklop15[[#This Row],[cena/enota brez DDV v EUR]]*Sklop15[[#This Row],[Stopnja DDV (%)]]</f>
        <v>0</v>
      </c>
      <c r="R33" s="389">
        <f>+Sklop15[[#This Row],[cena/enota brez DDV v EUR]]+Sklop15[[#This Row],[Davek (EUR)]]</f>
        <v>0</v>
      </c>
      <c r="S33" s="389">
        <f>+Sklop15[[#This Row],[cena/enota brez DDV v EUR]]*Sklop15[[#This Row],[Okvirna količina]]</f>
        <v>0</v>
      </c>
      <c r="T33" s="389">
        <f>+Sklop15[[#This Row],[Končna cena/enoto mere (EUR) z DDV]]*Sklop15[[#This Row],[Okvirna količina]]</f>
        <v>0</v>
      </c>
      <c r="U33" s="426"/>
    </row>
    <row r="34" spans="1:21" s="55" customFormat="1" ht="12">
      <c r="A34" s="77" t="s">
        <v>20</v>
      </c>
      <c r="B34" s="383" t="s">
        <v>714</v>
      </c>
      <c r="C34" s="448" t="s">
        <v>691</v>
      </c>
      <c r="D34" s="650" t="s">
        <v>72</v>
      </c>
      <c r="E34" s="387"/>
      <c r="F34" s="449">
        <v>425</v>
      </c>
      <c r="G34" s="138" t="s">
        <v>0</v>
      </c>
      <c r="H34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425</v>
      </c>
      <c r="I34" s="436" t="str">
        <f>IF(Sklop15[[#This Row],[ZAHTEVANA SHEMA KAKOVOSTI]]&lt;&gt;"",Sklop15[[#This Row],[Preračunana masa/volumen/kos na enoto kg]],"")</f>
        <v/>
      </c>
      <c r="J34" s="394"/>
      <c r="K34" s="437"/>
      <c r="L34" s="437"/>
      <c r="M34" s="438"/>
      <c r="N34" s="384"/>
      <c r="O34" s="384"/>
      <c r="P34" s="388"/>
      <c r="Q34" s="389">
        <f>+Sklop15[[#This Row],[cena/enota brez DDV v EUR]]*Sklop15[[#This Row],[Stopnja DDV (%)]]</f>
        <v>0</v>
      </c>
      <c r="R34" s="389">
        <f>+Sklop15[[#This Row],[cena/enota brez DDV v EUR]]+Sklop15[[#This Row],[Davek (EUR)]]</f>
        <v>0</v>
      </c>
      <c r="S34" s="389">
        <f>+Sklop15[[#This Row],[cena/enota brez DDV v EUR]]*Sklop15[[#This Row],[Okvirna količina]]</f>
        <v>0</v>
      </c>
      <c r="T34" s="389">
        <f>+Sklop15[[#This Row],[Končna cena/enoto mere (EUR) z DDV]]*Sklop15[[#This Row],[Okvirna količina]]</f>
        <v>0</v>
      </c>
      <c r="U34" s="426"/>
    </row>
    <row r="35" spans="1:21" s="55" customFormat="1" ht="12">
      <c r="A35" s="77" t="s">
        <v>21</v>
      </c>
      <c r="B35" s="383" t="s">
        <v>715</v>
      </c>
      <c r="C35" s="448" t="s">
        <v>698</v>
      </c>
      <c r="D35" s="650" t="s">
        <v>72</v>
      </c>
      <c r="E35" s="387"/>
      <c r="F35" s="449">
        <v>60</v>
      </c>
      <c r="G35" s="138" t="s">
        <v>0</v>
      </c>
      <c r="H35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5" s="436" t="str">
        <f>IF(Sklop15[[#This Row],[ZAHTEVANA SHEMA KAKOVOSTI]]&lt;&gt;"",Sklop15[[#This Row],[Preračunana masa/volumen/kos na enoto kg]],"")</f>
        <v/>
      </c>
      <c r="J35" s="394"/>
      <c r="K35" s="437"/>
      <c r="L35" s="437"/>
      <c r="M35" s="438"/>
      <c r="N35" s="384"/>
      <c r="O35" s="384"/>
      <c r="P35" s="388"/>
      <c r="Q35" s="389">
        <f>+Sklop15[[#This Row],[cena/enota brez DDV v EUR]]*Sklop15[[#This Row],[Stopnja DDV (%)]]</f>
        <v>0</v>
      </c>
      <c r="R35" s="389">
        <f>+Sklop15[[#This Row],[cena/enota brez DDV v EUR]]+Sklop15[[#This Row],[Davek (EUR)]]</f>
        <v>0</v>
      </c>
      <c r="S35" s="389">
        <f>+Sklop15[[#This Row],[cena/enota brez DDV v EUR]]*Sklop15[[#This Row],[Okvirna količina]]</f>
        <v>0</v>
      </c>
      <c r="T35" s="389">
        <f>+Sklop15[[#This Row],[Končna cena/enoto mere (EUR) z DDV]]*Sklop15[[#This Row],[Okvirna količina]]</f>
        <v>0</v>
      </c>
      <c r="U35" s="426"/>
    </row>
    <row r="36" spans="1:21" s="55" customFormat="1" ht="12">
      <c r="A36" s="77" t="s">
        <v>22</v>
      </c>
      <c r="B36" s="383" t="s">
        <v>716</v>
      </c>
      <c r="C36" s="448" t="s">
        <v>688</v>
      </c>
      <c r="D36" s="650" t="s">
        <v>72</v>
      </c>
      <c r="E36" s="387"/>
      <c r="F36" s="449">
        <v>60</v>
      </c>
      <c r="G36" s="138" t="s">
        <v>0</v>
      </c>
      <c r="H36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6" s="436" t="str">
        <f>IF(Sklop15[[#This Row],[ZAHTEVANA SHEMA KAKOVOSTI]]&lt;&gt;"",Sklop15[[#This Row],[Preračunana masa/volumen/kos na enoto kg]],"")</f>
        <v/>
      </c>
      <c r="J36" s="394"/>
      <c r="K36" s="437"/>
      <c r="L36" s="437"/>
      <c r="M36" s="438"/>
      <c r="N36" s="384"/>
      <c r="O36" s="384"/>
      <c r="P36" s="388"/>
      <c r="Q36" s="389">
        <f>+Sklop15[[#This Row],[cena/enota brez DDV v EUR]]*Sklop15[[#This Row],[Stopnja DDV (%)]]</f>
        <v>0</v>
      </c>
      <c r="R36" s="389">
        <f>+Sklop15[[#This Row],[cena/enota brez DDV v EUR]]+Sklop15[[#This Row],[Davek (EUR)]]</f>
        <v>0</v>
      </c>
      <c r="S36" s="389">
        <f>+Sklop15[[#This Row],[cena/enota brez DDV v EUR]]*Sklop15[[#This Row],[Okvirna količina]]</f>
        <v>0</v>
      </c>
      <c r="T36" s="389">
        <f>+Sklop15[[#This Row],[Končna cena/enoto mere (EUR) z DDV]]*Sklop15[[#This Row],[Okvirna količina]]</f>
        <v>0</v>
      </c>
      <c r="U36" s="426"/>
    </row>
    <row r="37" spans="1:21" s="55" customFormat="1" ht="12">
      <c r="A37" s="77" t="s">
        <v>23</v>
      </c>
      <c r="B37" s="383" t="s">
        <v>483</v>
      </c>
      <c r="C37" s="448" t="s">
        <v>690</v>
      </c>
      <c r="D37" s="650" t="s">
        <v>72</v>
      </c>
      <c r="E37" s="387"/>
      <c r="F37" s="449">
        <v>10</v>
      </c>
      <c r="G37" s="138" t="s">
        <v>0</v>
      </c>
      <c r="H37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7" s="436" t="str">
        <f>IF(Sklop15[[#This Row],[ZAHTEVANA SHEMA KAKOVOSTI]]&lt;&gt;"",Sklop15[[#This Row],[Preračunana masa/volumen/kos na enoto kg]],"")</f>
        <v/>
      </c>
      <c r="J37" s="394"/>
      <c r="K37" s="437"/>
      <c r="L37" s="437"/>
      <c r="M37" s="438"/>
      <c r="N37" s="384"/>
      <c r="O37" s="384"/>
      <c r="P37" s="388"/>
      <c r="Q37" s="389">
        <f>+Sklop15[[#This Row],[cena/enota brez DDV v EUR]]*Sklop15[[#This Row],[Stopnja DDV (%)]]</f>
        <v>0</v>
      </c>
      <c r="R37" s="389">
        <f>+Sklop15[[#This Row],[cena/enota brez DDV v EUR]]+Sklop15[[#This Row],[Davek (EUR)]]</f>
        <v>0</v>
      </c>
      <c r="S37" s="389">
        <f>+Sklop15[[#This Row],[cena/enota brez DDV v EUR]]*Sklop15[[#This Row],[Okvirna količina]]</f>
        <v>0</v>
      </c>
      <c r="T37" s="389">
        <f>+Sklop15[[#This Row],[Končna cena/enoto mere (EUR) z DDV]]*Sklop15[[#This Row],[Okvirna količina]]</f>
        <v>0</v>
      </c>
      <c r="U37" s="426"/>
    </row>
    <row r="38" spans="1:21" s="55" customFormat="1" ht="12">
      <c r="A38" s="77" t="s">
        <v>24</v>
      </c>
      <c r="B38" s="383" t="s">
        <v>484</v>
      </c>
      <c r="C38" s="448" t="s">
        <v>690</v>
      </c>
      <c r="D38" s="650" t="s">
        <v>72</v>
      </c>
      <c r="E38" s="387"/>
      <c r="F38" s="449">
        <v>60</v>
      </c>
      <c r="G38" s="138" t="s">
        <v>0</v>
      </c>
      <c r="H38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8" s="436" t="str">
        <f>IF(Sklop15[[#This Row],[ZAHTEVANA SHEMA KAKOVOSTI]]&lt;&gt;"",Sklop15[[#This Row],[Preračunana masa/volumen/kos na enoto kg]],"")</f>
        <v/>
      </c>
      <c r="J38" s="394"/>
      <c r="K38" s="437"/>
      <c r="L38" s="437"/>
      <c r="M38" s="438"/>
      <c r="N38" s="384"/>
      <c r="O38" s="384"/>
      <c r="P38" s="388"/>
      <c r="Q38" s="389">
        <f>+Sklop15[[#This Row],[cena/enota brez DDV v EUR]]*Sklop15[[#This Row],[Stopnja DDV (%)]]</f>
        <v>0</v>
      </c>
      <c r="R38" s="389">
        <f>+Sklop15[[#This Row],[cena/enota brez DDV v EUR]]+Sklop15[[#This Row],[Davek (EUR)]]</f>
        <v>0</v>
      </c>
      <c r="S38" s="389">
        <f>+Sklop15[[#This Row],[cena/enota brez DDV v EUR]]*Sklop15[[#This Row],[Okvirna količina]]</f>
        <v>0</v>
      </c>
      <c r="T38" s="389">
        <f>+Sklop15[[#This Row],[Končna cena/enoto mere (EUR) z DDV]]*Sklop15[[#This Row],[Okvirna količina]]</f>
        <v>0</v>
      </c>
      <c r="U38" s="426"/>
    </row>
    <row r="39" spans="1:21" s="55" customFormat="1" ht="12">
      <c r="A39" s="77" t="s">
        <v>25</v>
      </c>
      <c r="B39" s="383" t="s">
        <v>717</v>
      </c>
      <c r="C39" s="448" t="s">
        <v>690</v>
      </c>
      <c r="D39" s="650" t="s">
        <v>72</v>
      </c>
      <c r="E39" s="387"/>
      <c r="F39" s="449">
        <v>130</v>
      </c>
      <c r="G39" s="138" t="s">
        <v>0</v>
      </c>
      <c r="H39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9" s="436" t="str">
        <f>IF(Sklop15[[#This Row],[ZAHTEVANA SHEMA KAKOVOSTI]]&lt;&gt;"",Sklop15[[#This Row],[Preračunana masa/volumen/kos na enoto kg]],"")</f>
        <v/>
      </c>
      <c r="J39" s="394"/>
      <c r="K39" s="437"/>
      <c r="L39" s="437"/>
      <c r="M39" s="438"/>
      <c r="N39" s="384"/>
      <c r="O39" s="384"/>
      <c r="P39" s="388"/>
      <c r="Q39" s="389">
        <f>+Sklop15[[#This Row],[cena/enota brez DDV v EUR]]*Sklop15[[#This Row],[Stopnja DDV (%)]]</f>
        <v>0</v>
      </c>
      <c r="R39" s="389">
        <f>+Sklop15[[#This Row],[cena/enota brez DDV v EUR]]+Sklop15[[#This Row],[Davek (EUR)]]</f>
        <v>0</v>
      </c>
      <c r="S39" s="389">
        <f>+Sklop15[[#This Row],[cena/enota brez DDV v EUR]]*Sklop15[[#This Row],[Okvirna količina]]</f>
        <v>0</v>
      </c>
      <c r="T39" s="389">
        <f>+Sklop15[[#This Row],[Končna cena/enoto mere (EUR) z DDV]]*Sklop15[[#This Row],[Okvirna količina]]</f>
        <v>0</v>
      </c>
      <c r="U39" s="426"/>
    </row>
    <row r="40" spans="1:21" s="55" customFormat="1" ht="12">
      <c r="A40" s="77" t="s">
        <v>26</v>
      </c>
      <c r="B40" s="383" t="s">
        <v>717</v>
      </c>
      <c r="C40" s="448" t="s">
        <v>694</v>
      </c>
      <c r="D40" s="650" t="s">
        <v>72</v>
      </c>
      <c r="E40" s="387"/>
      <c r="F40" s="449">
        <v>10</v>
      </c>
      <c r="G40" s="138" t="s">
        <v>0</v>
      </c>
      <c r="H40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436" t="str">
        <f>IF(Sklop15[[#This Row],[ZAHTEVANA SHEMA KAKOVOSTI]]&lt;&gt;"",Sklop15[[#This Row],[Preračunana masa/volumen/kos na enoto kg]],"")</f>
        <v/>
      </c>
      <c r="J40" s="394"/>
      <c r="K40" s="437"/>
      <c r="L40" s="437"/>
      <c r="M40" s="438"/>
      <c r="N40" s="384"/>
      <c r="O40" s="384"/>
      <c r="P40" s="388"/>
      <c r="Q40" s="389">
        <f>+Sklop15[[#This Row],[cena/enota brez DDV v EUR]]*Sklop15[[#This Row],[Stopnja DDV (%)]]</f>
        <v>0</v>
      </c>
      <c r="R40" s="389">
        <f>+Sklop15[[#This Row],[cena/enota brez DDV v EUR]]+Sklop15[[#This Row],[Davek (EUR)]]</f>
        <v>0</v>
      </c>
      <c r="S40" s="389">
        <f>+Sklop15[[#This Row],[cena/enota brez DDV v EUR]]*Sklop15[[#This Row],[Okvirna količina]]</f>
        <v>0</v>
      </c>
      <c r="T40" s="389">
        <f>+Sklop15[[#This Row],[Končna cena/enoto mere (EUR) z DDV]]*Sklop15[[#This Row],[Okvirna količina]]</f>
        <v>0</v>
      </c>
      <c r="U40" s="426"/>
    </row>
    <row r="41" spans="1:21" s="55" customFormat="1" ht="12">
      <c r="A41" s="77" t="s">
        <v>27</v>
      </c>
      <c r="B41" s="383" t="s">
        <v>718</v>
      </c>
      <c r="C41" s="448" t="s">
        <v>690</v>
      </c>
      <c r="D41" s="650" t="s">
        <v>72</v>
      </c>
      <c r="E41" s="387"/>
      <c r="F41" s="449">
        <v>150</v>
      </c>
      <c r="G41" s="138" t="s">
        <v>0</v>
      </c>
      <c r="H41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1" s="436" t="str">
        <f>IF(Sklop15[[#This Row],[ZAHTEVANA SHEMA KAKOVOSTI]]&lt;&gt;"",Sklop15[[#This Row],[Preračunana masa/volumen/kos na enoto kg]],"")</f>
        <v/>
      </c>
      <c r="J41" s="394"/>
      <c r="K41" s="437"/>
      <c r="L41" s="437"/>
      <c r="M41" s="438"/>
      <c r="N41" s="384"/>
      <c r="O41" s="384"/>
      <c r="P41" s="388"/>
      <c r="Q41" s="389">
        <f>+Sklop15[[#This Row],[cena/enota brez DDV v EUR]]*Sklop15[[#This Row],[Stopnja DDV (%)]]</f>
        <v>0</v>
      </c>
      <c r="R41" s="389">
        <f>+Sklop15[[#This Row],[cena/enota brez DDV v EUR]]+Sklop15[[#This Row],[Davek (EUR)]]</f>
        <v>0</v>
      </c>
      <c r="S41" s="389">
        <f>+Sklop15[[#This Row],[cena/enota brez DDV v EUR]]*Sklop15[[#This Row],[Okvirna količina]]</f>
        <v>0</v>
      </c>
      <c r="T41" s="389">
        <f>+Sklop15[[#This Row],[Končna cena/enoto mere (EUR) z DDV]]*Sklop15[[#This Row],[Okvirna količina]]</f>
        <v>0</v>
      </c>
      <c r="U41" s="426"/>
    </row>
    <row r="42" spans="1:21" s="55" customFormat="1" ht="12">
      <c r="A42" s="77" t="s">
        <v>28</v>
      </c>
      <c r="B42" s="383" t="s">
        <v>485</v>
      </c>
      <c r="C42" s="448" t="s">
        <v>690</v>
      </c>
      <c r="D42" s="650" t="s">
        <v>72</v>
      </c>
      <c r="E42" s="387"/>
      <c r="F42" s="449">
        <v>150</v>
      </c>
      <c r="G42" s="138" t="s">
        <v>0</v>
      </c>
      <c r="H42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2" s="436" t="str">
        <f>IF(Sklop15[[#This Row],[ZAHTEVANA SHEMA KAKOVOSTI]]&lt;&gt;"",Sklop15[[#This Row],[Preračunana masa/volumen/kos na enoto kg]],"")</f>
        <v/>
      </c>
      <c r="J42" s="394"/>
      <c r="K42" s="437"/>
      <c r="L42" s="437"/>
      <c r="M42" s="438"/>
      <c r="N42" s="384"/>
      <c r="O42" s="384"/>
      <c r="P42" s="388"/>
      <c r="Q42" s="389">
        <f>+Sklop15[[#This Row],[cena/enota brez DDV v EUR]]*Sklop15[[#This Row],[Stopnja DDV (%)]]</f>
        <v>0</v>
      </c>
      <c r="R42" s="389">
        <f>+Sklop15[[#This Row],[cena/enota brez DDV v EUR]]+Sklop15[[#This Row],[Davek (EUR)]]</f>
        <v>0</v>
      </c>
      <c r="S42" s="389">
        <f>+Sklop15[[#This Row],[cena/enota brez DDV v EUR]]*Sklop15[[#This Row],[Okvirna količina]]</f>
        <v>0</v>
      </c>
      <c r="T42" s="389">
        <f>+Sklop15[[#This Row],[Končna cena/enoto mere (EUR) z DDV]]*Sklop15[[#This Row],[Okvirna količina]]</f>
        <v>0</v>
      </c>
      <c r="U42" s="426"/>
    </row>
    <row r="43" spans="1:21" s="55" customFormat="1" ht="12">
      <c r="A43" s="77" t="s">
        <v>29</v>
      </c>
      <c r="B43" s="383" t="s">
        <v>719</v>
      </c>
      <c r="C43" s="448" t="s">
        <v>688</v>
      </c>
      <c r="D43" s="650" t="s">
        <v>72</v>
      </c>
      <c r="E43" s="387"/>
      <c r="F43" s="449">
        <v>320</v>
      </c>
      <c r="G43" s="138" t="s">
        <v>0</v>
      </c>
      <c r="H43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3" s="436" t="str">
        <f>IF(Sklop15[[#This Row],[ZAHTEVANA SHEMA KAKOVOSTI]]&lt;&gt;"",Sklop15[[#This Row],[Preračunana masa/volumen/kos na enoto kg]],"")</f>
        <v/>
      </c>
      <c r="J43" s="394"/>
      <c r="K43" s="437"/>
      <c r="L43" s="437"/>
      <c r="M43" s="438"/>
      <c r="N43" s="384"/>
      <c r="O43" s="384"/>
      <c r="P43" s="388"/>
      <c r="Q43" s="389">
        <f>+Sklop15[[#This Row],[cena/enota brez DDV v EUR]]*Sklop15[[#This Row],[Stopnja DDV (%)]]</f>
        <v>0</v>
      </c>
      <c r="R43" s="389">
        <f>+Sklop15[[#This Row],[cena/enota brez DDV v EUR]]+Sklop15[[#This Row],[Davek (EUR)]]</f>
        <v>0</v>
      </c>
      <c r="S43" s="389">
        <f>+Sklop15[[#This Row],[cena/enota brez DDV v EUR]]*Sklop15[[#This Row],[Okvirna količina]]</f>
        <v>0</v>
      </c>
      <c r="T43" s="389">
        <f>+Sklop15[[#This Row],[Končna cena/enoto mere (EUR) z DDV]]*Sklop15[[#This Row],[Okvirna količina]]</f>
        <v>0</v>
      </c>
      <c r="U43" s="426"/>
    </row>
    <row r="44" spans="1:21" s="55" customFormat="1" ht="12">
      <c r="A44" s="77" t="s">
        <v>30</v>
      </c>
      <c r="B44" s="383" t="s">
        <v>720</v>
      </c>
      <c r="C44" s="448" t="s">
        <v>688</v>
      </c>
      <c r="D44" s="650" t="s">
        <v>72</v>
      </c>
      <c r="E44" s="387"/>
      <c r="F44" s="449">
        <v>200</v>
      </c>
      <c r="G44" s="138" t="s">
        <v>0</v>
      </c>
      <c r="H44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4" s="436" t="str">
        <f>IF(Sklop15[[#This Row],[ZAHTEVANA SHEMA KAKOVOSTI]]&lt;&gt;"",Sklop15[[#This Row],[Preračunana masa/volumen/kos na enoto kg]],"")</f>
        <v/>
      </c>
      <c r="J44" s="394"/>
      <c r="K44" s="437"/>
      <c r="L44" s="437"/>
      <c r="M44" s="438"/>
      <c r="N44" s="384"/>
      <c r="O44" s="384"/>
      <c r="P44" s="388"/>
      <c r="Q44" s="389">
        <f>+Sklop15[[#This Row],[cena/enota brez DDV v EUR]]*Sklop15[[#This Row],[Stopnja DDV (%)]]</f>
        <v>0</v>
      </c>
      <c r="R44" s="389">
        <f>+Sklop15[[#This Row],[cena/enota brez DDV v EUR]]+Sklop15[[#This Row],[Davek (EUR)]]</f>
        <v>0</v>
      </c>
      <c r="S44" s="389">
        <f>+Sklop15[[#This Row],[cena/enota brez DDV v EUR]]*Sklop15[[#This Row],[Okvirna količina]]</f>
        <v>0</v>
      </c>
      <c r="T44" s="389">
        <f>+Sklop15[[#This Row],[Končna cena/enoto mere (EUR) z DDV]]*Sklop15[[#This Row],[Okvirna količina]]</f>
        <v>0</v>
      </c>
      <c r="U44" s="426"/>
    </row>
    <row r="45" spans="1:21" s="55" customFormat="1" ht="12">
      <c r="A45" s="77" t="s">
        <v>31</v>
      </c>
      <c r="B45" s="383" t="s">
        <v>721</v>
      </c>
      <c r="C45" s="448" t="s">
        <v>688</v>
      </c>
      <c r="D45" s="650" t="s">
        <v>72</v>
      </c>
      <c r="E45" s="387"/>
      <c r="F45" s="449">
        <v>40</v>
      </c>
      <c r="G45" s="138" t="s">
        <v>0</v>
      </c>
      <c r="H45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5" s="436" t="str">
        <f>IF(Sklop15[[#This Row],[ZAHTEVANA SHEMA KAKOVOSTI]]&lt;&gt;"",Sklop15[[#This Row],[Preračunana masa/volumen/kos na enoto kg]],"")</f>
        <v/>
      </c>
      <c r="J45" s="394"/>
      <c r="K45" s="437"/>
      <c r="L45" s="437"/>
      <c r="M45" s="438"/>
      <c r="N45" s="384"/>
      <c r="O45" s="384"/>
      <c r="P45" s="388"/>
      <c r="Q45" s="389">
        <f>+Sklop15[[#This Row],[cena/enota brez DDV v EUR]]*Sklop15[[#This Row],[Stopnja DDV (%)]]</f>
        <v>0</v>
      </c>
      <c r="R45" s="389">
        <f>+Sklop15[[#This Row],[cena/enota brez DDV v EUR]]+Sklop15[[#This Row],[Davek (EUR)]]</f>
        <v>0</v>
      </c>
      <c r="S45" s="389">
        <f>+Sklop15[[#This Row],[cena/enota brez DDV v EUR]]*Sklop15[[#This Row],[Okvirna količina]]</f>
        <v>0</v>
      </c>
      <c r="T45" s="389">
        <f>+Sklop15[[#This Row],[Končna cena/enoto mere (EUR) z DDV]]*Sklop15[[#This Row],[Okvirna količina]]</f>
        <v>0</v>
      </c>
      <c r="U45" s="426"/>
    </row>
    <row r="46" spans="1:21" s="55" customFormat="1" ht="12">
      <c r="A46" s="77" t="s">
        <v>32</v>
      </c>
      <c r="B46" s="383" t="s">
        <v>722</v>
      </c>
      <c r="C46" s="448" t="s">
        <v>688</v>
      </c>
      <c r="D46" s="650" t="s">
        <v>72</v>
      </c>
      <c r="E46" s="387"/>
      <c r="F46" s="449">
        <v>80</v>
      </c>
      <c r="G46" s="138" t="s">
        <v>0</v>
      </c>
      <c r="H46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46" s="436" t="str">
        <f>IF(Sklop15[[#This Row],[ZAHTEVANA SHEMA KAKOVOSTI]]&lt;&gt;"",Sklop15[[#This Row],[Preračunana masa/volumen/kos na enoto kg]],"")</f>
        <v/>
      </c>
      <c r="J46" s="394"/>
      <c r="K46" s="437"/>
      <c r="L46" s="437"/>
      <c r="M46" s="438"/>
      <c r="N46" s="384"/>
      <c r="O46" s="384"/>
      <c r="P46" s="388"/>
      <c r="Q46" s="389">
        <f>+Sklop15[[#This Row],[cena/enota brez DDV v EUR]]*Sklop15[[#This Row],[Stopnja DDV (%)]]</f>
        <v>0</v>
      </c>
      <c r="R46" s="389">
        <f>+Sklop15[[#This Row],[cena/enota brez DDV v EUR]]+Sklop15[[#This Row],[Davek (EUR)]]</f>
        <v>0</v>
      </c>
      <c r="S46" s="389">
        <f>+Sklop15[[#This Row],[cena/enota brez DDV v EUR]]*Sklop15[[#This Row],[Okvirna količina]]</f>
        <v>0</v>
      </c>
      <c r="T46" s="389">
        <f>+Sklop15[[#This Row],[Končna cena/enoto mere (EUR) z DDV]]*Sklop15[[#This Row],[Okvirna količina]]</f>
        <v>0</v>
      </c>
      <c r="U46" s="426"/>
    </row>
    <row r="47" spans="1:21" s="55" customFormat="1" ht="12">
      <c r="A47" s="77" t="s">
        <v>33</v>
      </c>
      <c r="B47" s="383" t="s">
        <v>723</v>
      </c>
      <c r="C47" s="448" t="s">
        <v>688</v>
      </c>
      <c r="D47" s="650" t="s">
        <v>72</v>
      </c>
      <c r="E47" s="387"/>
      <c r="F47" s="449">
        <v>80</v>
      </c>
      <c r="G47" s="138" t="s">
        <v>0</v>
      </c>
      <c r="H47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47" s="436" t="str">
        <f>IF(Sklop15[[#This Row],[ZAHTEVANA SHEMA KAKOVOSTI]]&lt;&gt;"",Sklop15[[#This Row],[Preračunana masa/volumen/kos na enoto kg]],"")</f>
        <v/>
      </c>
      <c r="J47" s="394"/>
      <c r="K47" s="437"/>
      <c r="L47" s="437"/>
      <c r="M47" s="438"/>
      <c r="N47" s="384"/>
      <c r="O47" s="384"/>
      <c r="P47" s="388"/>
      <c r="Q47" s="389">
        <f>+Sklop15[[#This Row],[cena/enota brez DDV v EUR]]*Sklop15[[#This Row],[Stopnja DDV (%)]]</f>
        <v>0</v>
      </c>
      <c r="R47" s="389">
        <f>+Sklop15[[#This Row],[cena/enota brez DDV v EUR]]+Sklop15[[#This Row],[Davek (EUR)]]</f>
        <v>0</v>
      </c>
      <c r="S47" s="389">
        <f>+Sklop15[[#This Row],[cena/enota brez DDV v EUR]]*Sklop15[[#This Row],[Okvirna količina]]</f>
        <v>0</v>
      </c>
      <c r="T47" s="389">
        <f>+Sklop15[[#This Row],[Končna cena/enoto mere (EUR) z DDV]]*Sklop15[[#This Row],[Okvirna količina]]</f>
        <v>0</v>
      </c>
      <c r="U47" s="426"/>
    </row>
    <row r="48" spans="1:21" s="55" customFormat="1" ht="12">
      <c r="A48" s="77" t="s">
        <v>34</v>
      </c>
      <c r="B48" s="383" t="s">
        <v>724</v>
      </c>
      <c r="C48" s="448" t="s">
        <v>693</v>
      </c>
      <c r="D48" s="650" t="s">
        <v>72</v>
      </c>
      <c r="E48" s="387"/>
      <c r="F48" s="449">
        <v>100</v>
      </c>
      <c r="G48" s="138" t="s">
        <v>0</v>
      </c>
      <c r="H48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8" s="436" t="str">
        <f>IF(Sklop15[[#This Row],[ZAHTEVANA SHEMA KAKOVOSTI]]&lt;&gt;"",Sklop15[[#This Row],[Preračunana masa/volumen/kos na enoto kg]],"")</f>
        <v/>
      </c>
      <c r="J48" s="394"/>
      <c r="K48" s="437"/>
      <c r="L48" s="437"/>
      <c r="M48" s="438"/>
      <c r="N48" s="384"/>
      <c r="O48" s="384"/>
      <c r="P48" s="388"/>
      <c r="Q48" s="389">
        <f>+Sklop15[[#This Row],[cena/enota brez DDV v EUR]]*Sklop15[[#This Row],[Stopnja DDV (%)]]</f>
        <v>0</v>
      </c>
      <c r="R48" s="389">
        <f>+Sklop15[[#This Row],[cena/enota brez DDV v EUR]]+Sklop15[[#This Row],[Davek (EUR)]]</f>
        <v>0</v>
      </c>
      <c r="S48" s="389">
        <f>+Sklop15[[#This Row],[cena/enota brez DDV v EUR]]*Sklop15[[#This Row],[Okvirna količina]]</f>
        <v>0</v>
      </c>
      <c r="T48" s="389">
        <f>+Sklop15[[#This Row],[Končna cena/enoto mere (EUR) z DDV]]*Sklop15[[#This Row],[Okvirna količina]]</f>
        <v>0</v>
      </c>
      <c r="U48" s="426"/>
    </row>
    <row r="49" spans="1:21" s="55" customFormat="1" ht="12">
      <c r="A49" s="77" t="s">
        <v>144</v>
      </c>
      <c r="B49" s="383" t="s">
        <v>725</v>
      </c>
      <c r="C49" s="448" t="s">
        <v>697</v>
      </c>
      <c r="D49" s="650" t="s">
        <v>72</v>
      </c>
      <c r="E49" s="387"/>
      <c r="F49" s="449">
        <v>210</v>
      </c>
      <c r="G49" s="138" t="s">
        <v>0</v>
      </c>
      <c r="H49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49" s="436" t="str">
        <f>IF(Sklop15[[#This Row],[ZAHTEVANA SHEMA KAKOVOSTI]]&lt;&gt;"",Sklop15[[#This Row],[Preračunana masa/volumen/kos na enoto kg]],"")</f>
        <v/>
      </c>
      <c r="J49" s="394"/>
      <c r="K49" s="437"/>
      <c r="L49" s="437"/>
      <c r="M49" s="438"/>
      <c r="N49" s="384"/>
      <c r="O49" s="384"/>
      <c r="P49" s="388"/>
      <c r="Q49" s="389">
        <f>+Sklop15[[#This Row],[cena/enota brez DDV v EUR]]*Sklop15[[#This Row],[Stopnja DDV (%)]]</f>
        <v>0</v>
      </c>
      <c r="R49" s="389">
        <f>+Sklop15[[#This Row],[cena/enota brez DDV v EUR]]+Sklop15[[#This Row],[Davek (EUR)]]</f>
        <v>0</v>
      </c>
      <c r="S49" s="389">
        <f>+Sklop15[[#This Row],[cena/enota brez DDV v EUR]]*Sklop15[[#This Row],[Okvirna količina]]</f>
        <v>0</v>
      </c>
      <c r="T49" s="389">
        <f>+Sklop15[[#This Row],[Končna cena/enoto mere (EUR) z DDV]]*Sklop15[[#This Row],[Okvirna količina]]</f>
        <v>0</v>
      </c>
      <c r="U49" s="426"/>
    </row>
    <row r="50" spans="1:21" s="55" customFormat="1" ht="12">
      <c r="A50" s="77" t="s">
        <v>145</v>
      </c>
      <c r="B50" s="383" t="s">
        <v>726</v>
      </c>
      <c r="C50" s="448" t="s">
        <v>697</v>
      </c>
      <c r="D50" s="650" t="s">
        <v>72</v>
      </c>
      <c r="E50" s="387"/>
      <c r="F50" s="449">
        <v>110</v>
      </c>
      <c r="G50" s="138" t="s">
        <v>0</v>
      </c>
      <c r="H50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50" s="436" t="str">
        <f>IF(Sklop15[[#This Row],[ZAHTEVANA SHEMA KAKOVOSTI]]&lt;&gt;"",Sklop15[[#This Row],[Preračunana masa/volumen/kos na enoto kg]],"")</f>
        <v/>
      </c>
      <c r="J50" s="394"/>
      <c r="K50" s="437"/>
      <c r="L50" s="437"/>
      <c r="M50" s="438"/>
      <c r="N50" s="384"/>
      <c r="O50" s="384"/>
      <c r="P50" s="388"/>
      <c r="Q50" s="389">
        <f>+Sklop15[[#This Row],[cena/enota brez DDV v EUR]]*Sklop15[[#This Row],[Stopnja DDV (%)]]</f>
        <v>0</v>
      </c>
      <c r="R50" s="389">
        <f>+Sklop15[[#This Row],[cena/enota brez DDV v EUR]]+Sklop15[[#This Row],[Davek (EUR)]]</f>
        <v>0</v>
      </c>
      <c r="S50" s="389">
        <f>+Sklop15[[#This Row],[cena/enota brez DDV v EUR]]*Sklop15[[#This Row],[Okvirna količina]]</f>
        <v>0</v>
      </c>
      <c r="T50" s="389">
        <f>+Sklop15[[#This Row],[Končna cena/enoto mere (EUR) z DDV]]*Sklop15[[#This Row],[Okvirna količina]]</f>
        <v>0</v>
      </c>
      <c r="U50" s="426"/>
    </row>
    <row r="51" spans="1:21" s="55" customFormat="1" ht="12">
      <c r="A51" s="77" t="s">
        <v>146</v>
      </c>
      <c r="B51" s="383" t="s">
        <v>486</v>
      </c>
      <c r="C51" s="448" t="s">
        <v>696</v>
      </c>
      <c r="D51" s="650" t="s">
        <v>72</v>
      </c>
      <c r="E51" s="387"/>
      <c r="F51" s="449">
        <v>50</v>
      </c>
      <c r="G51" s="138" t="s">
        <v>0</v>
      </c>
      <c r="H51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1" s="436" t="str">
        <f>IF(Sklop15[[#This Row],[ZAHTEVANA SHEMA KAKOVOSTI]]&lt;&gt;"",Sklop15[[#This Row],[Preračunana masa/volumen/kos na enoto kg]],"")</f>
        <v/>
      </c>
      <c r="J51" s="394"/>
      <c r="K51" s="437"/>
      <c r="L51" s="437"/>
      <c r="M51" s="438"/>
      <c r="N51" s="384"/>
      <c r="O51" s="384"/>
      <c r="P51" s="388"/>
      <c r="Q51" s="389">
        <f>+Sklop15[[#This Row],[cena/enota brez DDV v EUR]]*Sklop15[[#This Row],[Stopnja DDV (%)]]</f>
        <v>0</v>
      </c>
      <c r="R51" s="389">
        <f>+Sklop15[[#This Row],[cena/enota brez DDV v EUR]]+Sklop15[[#This Row],[Davek (EUR)]]</f>
        <v>0</v>
      </c>
      <c r="S51" s="389">
        <f>+Sklop15[[#This Row],[cena/enota brez DDV v EUR]]*Sklop15[[#This Row],[Okvirna količina]]</f>
        <v>0</v>
      </c>
      <c r="T51" s="389">
        <f>+Sklop15[[#This Row],[Končna cena/enoto mere (EUR) z DDV]]*Sklop15[[#This Row],[Okvirna količina]]</f>
        <v>0</v>
      </c>
      <c r="U51" s="426"/>
    </row>
    <row r="52" spans="1:21" s="55" customFormat="1" ht="12">
      <c r="A52" s="77" t="s">
        <v>147</v>
      </c>
      <c r="B52" s="383" t="s">
        <v>487</v>
      </c>
      <c r="C52" s="448" t="s">
        <v>696</v>
      </c>
      <c r="D52" s="650" t="s">
        <v>72</v>
      </c>
      <c r="E52" s="387"/>
      <c r="F52" s="449">
        <v>50</v>
      </c>
      <c r="G52" s="138" t="s">
        <v>0</v>
      </c>
      <c r="H52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2" s="436" t="str">
        <f>IF(Sklop15[[#This Row],[ZAHTEVANA SHEMA KAKOVOSTI]]&lt;&gt;"",Sklop15[[#This Row],[Preračunana masa/volumen/kos na enoto kg]],"")</f>
        <v/>
      </c>
      <c r="J52" s="394"/>
      <c r="K52" s="437"/>
      <c r="L52" s="437"/>
      <c r="M52" s="438"/>
      <c r="N52" s="384"/>
      <c r="O52" s="384"/>
      <c r="P52" s="388"/>
      <c r="Q52" s="389">
        <f>+Sklop15[[#This Row],[cena/enota brez DDV v EUR]]*Sklop15[[#This Row],[Stopnja DDV (%)]]</f>
        <v>0</v>
      </c>
      <c r="R52" s="389">
        <f>+Sklop15[[#This Row],[cena/enota brez DDV v EUR]]+Sklop15[[#This Row],[Davek (EUR)]]</f>
        <v>0</v>
      </c>
      <c r="S52" s="389">
        <f>+Sklop15[[#This Row],[cena/enota brez DDV v EUR]]*Sklop15[[#This Row],[Okvirna količina]]</f>
        <v>0</v>
      </c>
      <c r="T52" s="389">
        <f>+Sklop15[[#This Row],[Končna cena/enoto mere (EUR) z DDV]]*Sklop15[[#This Row],[Okvirna količina]]</f>
        <v>0</v>
      </c>
      <c r="U52" s="426"/>
    </row>
    <row r="53" spans="1:21" s="55" customFormat="1" ht="12">
      <c r="A53" s="77" t="s">
        <v>148</v>
      </c>
      <c r="B53" s="383" t="s">
        <v>488</v>
      </c>
      <c r="C53" s="448" t="s">
        <v>695</v>
      </c>
      <c r="D53" s="650" t="s">
        <v>72</v>
      </c>
      <c r="E53" s="387"/>
      <c r="F53" s="449">
        <v>50</v>
      </c>
      <c r="G53" s="138" t="s">
        <v>0</v>
      </c>
      <c r="H53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436" t="str">
        <f>IF(Sklop15[[#This Row],[ZAHTEVANA SHEMA KAKOVOSTI]]&lt;&gt;"",Sklop15[[#This Row],[Preračunana masa/volumen/kos na enoto kg]],"")</f>
        <v/>
      </c>
      <c r="J53" s="394"/>
      <c r="K53" s="437"/>
      <c r="L53" s="437"/>
      <c r="M53" s="438"/>
      <c r="N53" s="384"/>
      <c r="O53" s="384"/>
      <c r="P53" s="388"/>
      <c r="Q53" s="389">
        <f>+Sklop15[[#This Row],[cena/enota brez DDV v EUR]]*Sklop15[[#This Row],[Stopnja DDV (%)]]</f>
        <v>0</v>
      </c>
      <c r="R53" s="389">
        <f>+Sklop15[[#This Row],[cena/enota brez DDV v EUR]]+Sklop15[[#This Row],[Davek (EUR)]]</f>
        <v>0</v>
      </c>
      <c r="S53" s="389">
        <f>+Sklop15[[#This Row],[cena/enota brez DDV v EUR]]*Sklop15[[#This Row],[Okvirna količina]]</f>
        <v>0</v>
      </c>
      <c r="T53" s="389">
        <f>+Sklop15[[#This Row],[Končna cena/enoto mere (EUR) z DDV]]*Sklop15[[#This Row],[Okvirna količina]]</f>
        <v>0</v>
      </c>
      <c r="U53" s="426"/>
    </row>
    <row r="54" spans="1:21" s="55" customFormat="1" ht="12">
      <c r="A54" s="77" t="s">
        <v>149</v>
      </c>
      <c r="B54" s="383" t="s">
        <v>727</v>
      </c>
      <c r="C54" s="448" t="s">
        <v>694</v>
      </c>
      <c r="D54" s="650" t="s">
        <v>72</v>
      </c>
      <c r="E54" s="387"/>
      <c r="F54" s="449">
        <v>45</v>
      </c>
      <c r="G54" s="138" t="s">
        <v>0</v>
      </c>
      <c r="H54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54" s="436" t="str">
        <f>IF(Sklop15[[#This Row],[ZAHTEVANA SHEMA KAKOVOSTI]]&lt;&gt;"",Sklop15[[#This Row],[Preračunana masa/volumen/kos na enoto kg]],"")</f>
        <v/>
      </c>
      <c r="J54" s="394"/>
      <c r="K54" s="437"/>
      <c r="L54" s="437"/>
      <c r="M54" s="438"/>
      <c r="N54" s="384"/>
      <c r="O54" s="384"/>
      <c r="P54" s="388"/>
      <c r="Q54" s="389">
        <f>+Sklop15[[#This Row],[cena/enota brez DDV v EUR]]*Sklop15[[#This Row],[Stopnja DDV (%)]]</f>
        <v>0</v>
      </c>
      <c r="R54" s="389">
        <f>+Sklop15[[#This Row],[cena/enota brez DDV v EUR]]+Sklop15[[#This Row],[Davek (EUR)]]</f>
        <v>0</v>
      </c>
      <c r="S54" s="389">
        <f>+Sklop15[[#This Row],[cena/enota brez DDV v EUR]]*Sklop15[[#This Row],[Okvirna količina]]</f>
        <v>0</v>
      </c>
      <c r="T54" s="389">
        <f>+Sklop15[[#This Row],[Končna cena/enoto mere (EUR) z DDV]]*Sklop15[[#This Row],[Okvirna količina]]</f>
        <v>0</v>
      </c>
      <c r="U54" s="426"/>
    </row>
    <row r="55" spans="1:21" s="55" customFormat="1" ht="12">
      <c r="A55" s="77" t="s">
        <v>150</v>
      </c>
      <c r="B55" s="383" t="s">
        <v>728</v>
      </c>
      <c r="C55" s="448" t="s">
        <v>690</v>
      </c>
      <c r="D55" s="650" t="s">
        <v>72</v>
      </c>
      <c r="E55" s="387"/>
      <c r="F55" s="449">
        <v>150</v>
      </c>
      <c r="G55" s="138" t="s">
        <v>0</v>
      </c>
      <c r="H55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5" s="436" t="str">
        <f>IF(Sklop15[[#This Row],[ZAHTEVANA SHEMA KAKOVOSTI]]&lt;&gt;"",Sklop15[[#This Row],[Preračunana masa/volumen/kos na enoto kg]],"")</f>
        <v/>
      </c>
      <c r="J55" s="394"/>
      <c r="K55" s="437"/>
      <c r="L55" s="437"/>
      <c r="M55" s="438"/>
      <c r="N55" s="384"/>
      <c r="O55" s="384"/>
      <c r="P55" s="388"/>
      <c r="Q55" s="389">
        <f>+Sklop15[[#This Row],[cena/enota brez DDV v EUR]]*Sklop15[[#This Row],[Stopnja DDV (%)]]</f>
        <v>0</v>
      </c>
      <c r="R55" s="389">
        <f>+Sklop15[[#This Row],[cena/enota brez DDV v EUR]]+Sklop15[[#This Row],[Davek (EUR)]]</f>
        <v>0</v>
      </c>
      <c r="S55" s="389">
        <f>+Sklop15[[#This Row],[cena/enota brez DDV v EUR]]*Sklop15[[#This Row],[Okvirna količina]]</f>
        <v>0</v>
      </c>
      <c r="T55" s="389">
        <f>+Sklop15[[#This Row],[Končna cena/enoto mere (EUR) z DDV]]*Sklop15[[#This Row],[Okvirna količina]]</f>
        <v>0</v>
      </c>
      <c r="U55" s="426"/>
    </row>
    <row r="56" spans="1:21" s="55" customFormat="1" ht="12">
      <c r="A56" s="77" t="s">
        <v>151</v>
      </c>
      <c r="B56" s="383" t="s">
        <v>729</v>
      </c>
      <c r="C56" s="448" t="s">
        <v>690</v>
      </c>
      <c r="D56" s="650" t="s">
        <v>72</v>
      </c>
      <c r="E56" s="387"/>
      <c r="F56" s="449">
        <v>130</v>
      </c>
      <c r="G56" s="138" t="s">
        <v>0</v>
      </c>
      <c r="H56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56" s="436" t="str">
        <f>IF(Sklop15[[#This Row],[ZAHTEVANA SHEMA KAKOVOSTI]]&lt;&gt;"",Sklop15[[#This Row],[Preračunana masa/volumen/kos na enoto kg]],"")</f>
        <v/>
      </c>
      <c r="J56" s="394"/>
      <c r="K56" s="437"/>
      <c r="L56" s="437"/>
      <c r="M56" s="438"/>
      <c r="N56" s="384"/>
      <c r="O56" s="384"/>
      <c r="P56" s="388"/>
      <c r="Q56" s="389">
        <f>+Sklop15[[#This Row],[cena/enota brez DDV v EUR]]*Sklop15[[#This Row],[Stopnja DDV (%)]]</f>
        <v>0</v>
      </c>
      <c r="R56" s="389">
        <f>+Sklop15[[#This Row],[cena/enota brez DDV v EUR]]+Sklop15[[#This Row],[Davek (EUR)]]</f>
        <v>0</v>
      </c>
      <c r="S56" s="389">
        <f>+Sklop15[[#This Row],[cena/enota brez DDV v EUR]]*Sklop15[[#This Row],[Okvirna količina]]</f>
        <v>0</v>
      </c>
      <c r="T56" s="389">
        <f>+Sklop15[[#This Row],[Končna cena/enoto mere (EUR) z DDV]]*Sklop15[[#This Row],[Okvirna količina]]</f>
        <v>0</v>
      </c>
      <c r="U56" s="426"/>
    </row>
    <row r="57" spans="1:21" s="55" customFormat="1" ht="12">
      <c r="A57" s="77" t="s">
        <v>154</v>
      </c>
      <c r="B57" s="383" t="s">
        <v>730</v>
      </c>
      <c r="C57" s="448" t="s">
        <v>693</v>
      </c>
      <c r="D57" s="650" t="s">
        <v>72</v>
      </c>
      <c r="E57" s="387"/>
      <c r="F57" s="449">
        <v>70</v>
      </c>
      <c r="G57" s="138" t="s">
        <v>0</v>
      </c>
      <c r="H57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57" s="436" t="str">
        <f>IF(Sklop15[[#This Row],[ZAHTEVANA SHEMA KAKOVOSTI]]&lt;&gt;"",Sklop15[[#This Row],[Preračunana masa/volumen/kos na enoto kg]],"")</f>
        <v/>
      </c>
      <c r="J57" s="394"/>
      <c r="K57" s="437"/>
      <c r="L57" s="437"/>
      <c r="M57" s="438"/>
      <c r="N57" s="384"/>
      <c r="O57" s="384"/>
      <c r="P57" s="388"/>
      <c r="Q57" s="389">
        <f>+Sklop15[[#This Row],[cena/enota brez DDV v EUR]]*Sklop15[[#This Row],[Stopnja DDV (%)]]</f>
        <v>0</v>
      </c>
      <c r="R57" s="389">
        <f>+Sklop15[[#This Row],[cena/enota brez DDV v EUR]]+Sklop15[[#This Row],[Davek (EUR)]]</f>
        <v>0</v>
      </c>
      <c r="S57" s="389">
        <f>+Sklop15[[#This Row],[cena/enota brez DDV v EUR]]*Sklop15[[#This Row],[Okvirna količina]]</f>
        <v>0</v>
      </c>
      <c r="T57" s="389">
        <f>+Sklop15[[#This Row],[Končna cena/enoto mere (EUR) z DDV]]*Sklop15[[#This Row],[Okvirna količina]]</f>
        <v>0</v>
      </c>
      <c r="U57" s="426"/>
    </row>
    <row r="58" spans="1:21" s="55" customFormat="1" ht="12">
      <c r="A58" s="77" t="s">
        <v>155</v>
      </c>
      <c r="B58" s="383" t="s">
        <v>731</v>
      </c>
      <c r="C58" s="448" t="s">
        <v>692</v>
      </c>
      <c r="D58" s="650" t="s">
        <v>72</v>
      </c>
      <c r="E58" s="387"/>
      <c r="F58" s="449">
        <v>220</v>
      </c>
      <c r="G58" s="138" t="s">
        <v>0</v>
      </c>
      <c r="H58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58" s="436" t="str">
        <f>IF(Sklop15[[#This Row],[ZAHTEVANA SHEMA KAKOVOSTI]]&lt;&gt;"",Sklop15[[#This Row],[Preračunana masa/volumen/kos na enoto kg]],"")</f>
        <v/>
      </c>
      <c r="J58" s="394"/>
      <c r="K58" s="437"/>
      <c r="L58" s="437"/>
      <c r="M58" s="438"/>
      <c r="N58" s="384"/>
      <c r="O58" s="384"/>
      <c r="P58" s="388"/>
      <c r="Q58" s="389">
        <f>+Sklop15[[#This Row],[cena/enota brez DDV v EUR]]*Sklop15[[#This Row],[Stopnja DDV (%)]]</f>
        <v>0</v>
      </c>
      <c r="R58" s="389">
        <f>+Sklop15[[#This Row],[cena/enota brez DDV v EUR]]+Sklop15[[#This Row],[Davek (EUR)]]</f>
        <v>0</v>
      </c>
      <c r="S58" s="389">
        <f>+Sklop15[[#This Row],[cena/enota brez DDV v EUR]]*Sklop15[[#This Row],[Okvirna količina]]</f>
        <v>0</v>
      </c>
      <c r="T58" s="389">
        <f>+Sklop15[[#This Row],[Končna cena/enoto mere (EUR) z DDV]]*Sklop15[[#This Row],[Okvirna količina]]</f>
        <v>0</v>
      </c>
      <c r="U58" s="426"/>
    </row>
    <row r="59" spans="1:21" s="55" customFormat="1" ht="12">
      <c r="A59" s="77" t="s">
        <v>156</v>
      </c>
      <c r="B59" s="383" t="s">
        <v>684</v>
      </c>
      <c r="C59" s="448">
        <v>150</v>
      </c>
      <c r="D59" s="650" t="s">
        <v>72</v>
      </c>
      <c r="E59" s="387"/>
      <c r="F59" s="449">
        <v>2100</v>
      </c>
      <c r="G59" s="450" t="s">
        <v>212</v>
      </c>
      <c r="H59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315</v>
      </c>
      <c r="I59" s="436" t="str">
        <f>IF(Sklop15[[#This Row],[ZAHTEVANA SHEMA KAKOVOSTI]]&lt;&gt;"",Sklop15[[#This Row],[Preračunana masa/volumen/kos na enoto kg]],"")</f>
        <v/>
      </c>
      <c r="J59" s="394"/>
      <c r="K59" s="437"/>
      <c r="L59" s="437"/>
      <c r="M59" s="438"/>
      <c r="N59" s="384"/>
      <c r="O59" s="384"/>
      <c r="P59" s="388"/>
      <c r="Q59" s="389">
        <f>+Sklop15[[#This Row],[cena/enota brez DDV v EUR]]*Sklop15[[#This Row],[Stopnja DDV (%)]]</f>
        <v>0</v>
      </c>
      <c r="R59" s="389">
        <f>+Sklop15[[#This Row],[cena/enota brez DDV v EUR]]+Sklop15[[#This Row],[Davek (EUR)]]</f>
        <v>0</v>
      </c>
      <c r="S59" s="389">
        <f>+Sklop15[[#This Row],[cena/enota brez DDV v EUR]]*Sklop15[[#This Row],[Okvirna količina]]</f>
        <v>0</v>
      </c>
      <c r="T59" s="389">
        <f>+Sklop15[[#This Row],[Končna cena/enoto mere (EUR) z DDV]]*Sklop15[[#This Row],[Okvirna količina]]</f>
        <v>0</v>
      </c>
      <c r="U59" s="426"/>
    </row>
    <row r="60" spans="1:21" s="55" customFormat="1" ht="12">
      <c r="A60" s="77" t="s">
        <v>157</v>
      </c>
      <c r="B60" s="383" t="s">
        <v>732</v>
      </c>
      <c r="C60" s="448" t="s">
        <v>691</v>
      </c>
      <c r="D60" s="650" t="s">
        <v>72</v>
      </c>
      <c r="E60" s="387"/>
      <c r="F60" s="449">
        <v>52</v>
      </c>
      <c r="G60" s="450" t="s">
        <v>0</v>
      </c>
      <c r="H60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</v>
      </c>
      <c r="I60" s="436" t="str">
        <f>IF(Sklop15[[#This Row],[ZAHTEVANA SHEMA KAKOVOSTI]]&lt;&gt;"",Sklop15[[#This Row],[Preračunana masa/volumen/kos na enoto kg]],"")</f>
        <v/>
      </c>
      <c r="J60" s="394"/>
      <c r="K60" s="437"/>
      <c r="L60" s="437"/>
      <c r="M60" s="438"/>
      <c r="N60" s="384"/>
      <c r="O60" s="384"/>
      <c r="P60" s="388"/>
      <c r="Q60" s="389">
        <f>+Sklop15[[#This Row],[cena/enota brez DDV v EUR]]*Sklop15[[#This Row],[Stopnja DDV (%)]]</f>
        <v>0</v>
      </c>
      <c r="R60" s="389">
        <f>+Sklop15[[#This Row],[cena/enota brez DDV v EUR]]+Sklop15[[#This Row],[Davek (EUR)]]</f>
        <v>0</v>
      </c>
      <c r="S60" s="389">
        <f>+Sklop15[[#This Row],[cena/enota brez DDV v EUR]]*Sklop15[[#This Row],[Okvirna količina]]</f>
        <v>0</v>
      </c>
      <c r="T60" s="389">
        <f>+Sklop15[[#This Row],[Končna cena/enoto mere (EUR) z DDV]]*Sklop15[[#This Row],[Okvirna količina]]</f>
        <v>0</v>
      </c>
      <c r="U60" s="426"/>
    </row>
    <row r="61" spans="1:21" s="55" customFormat="1" ht="12">
      <c r="A61" s="77" t="s">
        <v>158</v>
      </c>
      <c r="B61" s="383" t="s">
        <v>733</v>
      </c>
      <c r="C61" s="448" t="s">
        <v>690</v>
      </c>
      <c r="D61" s="650" t="s">
        <v>72</v>
      </c>
      <c r="E61" s="387"/>
      <c r="F61" s="449">
        <v>90</v>
      </c>
      <c r="G61" s="450" t="s">
        <v>0</v>
      </c>
      <c r="H61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61" s="436" t="str">
        <f>IF(Sklop15[[#This Row],[ZAHTEVANA SHEMA KAKOVOSTI]]&lt;&gt;"",Sklop15[[#This Row],[Preračunana masa/volumen/kos na enoto kg]],"")</f>
        <v/>
      </c>
      <c r="J61" s="394"/>
      <c r="K61" s="437"/>
      <c r="L61" s="437"/>
      <c r="M61" s="438"/>
      <c r="N61" s="384"/>
      <c r="O61" s="384"/>
      <c r="P61" s="388"/>
      <c r="Q61" s="389">
        <f>+Sklop15[[#This Row],[cena/enota brez DDV v EUR]]*Sklop15[[#This Row],[Stopnja DDV (%)]]</f>
        <v>0</v>
      </c>
      <c r="R61" s="389">
        <f>+Sklop15[[#This Row],[cena/enota brez DDV v EUR]]+Sklop15[[#This Row],[Davek (EUR)]]</f>
        <v>0</v>
      </c>
      <c r="S61" s="389">
        <f>+Sklop15[[#This Row],[cena/enota brez DDV v EUR]]*Sklop15[[#This Row],[Okvirna količina]]</f>
        <v>0</v>
      </c>
      <c r="T61" s="389">
        <f>+Sklop15[[#This Row],[Končna cena/enoto mere (EUR) z DDV]]*Sklop15[[#This Row],[Okvirna količina]]</f>
        <v>0</v>
      </c>
      <c r="U61" s="426"/>
    </row>
    <row r="62" spans="1:21" s="55" customFormat="1" ht="12">
      <c r="A62" s="77" t="s">
        <v>159</v>
      </c>
      <c r="B62" s="383" t="s">
        <v>734</v>
      </c>
      <c r="C62" s="448" t="s">
        <v>689</v>
      </c>
      <c r="D62" s="650" t="s">
        <v>72</v>
      </c>
      <c r="E62" s="387"/>
      <c r="F62" s="449">
        <v>100</v>
      </c>
      <c r="G62" s="450" t="s">
        <v>0</v>
      </c>
      <c r="H62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2" s="436" t="str">
        <f>IF(Sklop15[[#This Row],[ZAHTEVANA SHEMA KAKOVOSTI]]&lt;&gt;"",Sklop15[[#This Row],[Preračunana masa/volumen/kos na enoto kg]],"")</f>
        <v/>
      </c>
      <c r="J62" s="394"/>
      <c r="K62" s="437"/>
      <c r="L62" s="437"/>
      <c r="M62" s="438"/>
      <c r="N62" s="384"/>
      <c r="O62" s="384"/>
      <c r="P62" s="388"/>
      <c r="Q62" s="389">
        <f>+Sklop15[[#This Row],[cena/enota brez DDV v EUR]]*Sklop15[[#This Row],[Stopnja DDV (%)]]</f>
        <v>0</v>
      </c>
      <c r="R62" s="389">
        <f>+Sklop15[[#This Row],[cena/enota brez DDV v EUR]]+Sklop15[[#This Row],[Davek (EUR)]]</f>
        <v>0</v>
      </c>
      <c r="S62" s="389">
        <f>+Sklop15[[#This Row],[cena/enota brez DDV v EUR]]*Sklop15[[#This Row],[Okvirna količina]]</f>
        <v>0</v>
      </c>
      <c r="T62" s="389">
        <f>+Sklop15[[#This Row],[Končna cena/enoto mere (EUR) z DDV]]*Sklop15[[#This Row],[Okvirna količina]]</f>
        <v>0</v>
      </c>
      <c r="U62" s="426"/>
    </row>
    <row r="63" spans="1:21" s="55" customFormat="1" ht="12">
      <c r="A63" s="77" t="s">
        <v>160</v>
      </c>
      <c r="B63" s="383" t="s">
        <v>714</v>
      </c>
      <c r="C63" s="448" t="s">
        <v>688</v>
      </c>
      <c r="D63" s="650" t="s">
        <v>72</v>
      </c>
      <c r="E63" s="387"/>
      <c r="F63" s="449">
        <v>20</v>
      </c>
      <c r="G63" s="450" t="s">
        <v>0</v>
      </c>
      <c r="H63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3" s="436" t="str">
        <f>IF(Sklop15[[#This Row],[ZAHTEVANA SHEMA KAKOVOSTI]]&lt;&gt;"",Sklop15[[#This Row],[Preračunana masa/volumen/kos na enoto kg]],"")</f>
        <v/>
      </c>
      <c r="J63" s="394"/>
      <c r="K63" s="437"/>
      <c r="L63" s="437"/>
      <c r="M63" s="438"/>
      <c r="N63" s="384"/>
      <c r="O63" s="384"/>
      <c r="P63" s="388"/>
      <c r="Q63" s="389">
        <f>+Sklop15[[#This Row],[cena/enota brez DDV v EUR]]*Sklop15[[#This Row],[Stopnja DDV (%)]]</f>
        <v>0</v>
      </c>
      <c r="R63" s="389">
        <f>+Sklop15[[#This Row],[cena/enota brez DDV v EUR]]+Sklop15[[#This Row],[Davek (EUR)]]</f>
        <v>0</v>
      </c>
      <c r="S63" s="389">
        <f>+Sklop15[[#This Row],[cena/enota brez DDV v EUR]]*Sklop15[[#This Row],[Okvirna količina]]</f>
        <v>0</v>
      </c>
      <c r="T63" s="389">
        <f>+Sklop15[[#This Row],[Končna cena/enoto mere (EUR) z DDV]]*Sklop15[[#This Row],[Okvirna količina]]</f>
        <v>0</v>
      </c>
      <c r="U63" s="426"/>
    </row>
    <row r="64" spans="1:21" s="55" customFormat="1" ht="12">
      <c r="A64" s="77" t="s">
        <v>161</v>
      </c>
      <c r="B64" s="383" t="s">
        <v>735</v>
      </c>
      <c r="C64" s="448" t="s">
        <v>141</v>
      </c>
      <c r="D64" s="650" t="s">
        <v>0</v>
      </c>
      <c r="E64" s="387"/>
      <c r="F64" s="449">
        <v>190</v>
      </c>
      <c r="G64" s="450" t="s">
        <v>0</v>
      </c>
      <c r="H64" s="4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190</v>
      </c>
      <c r="I64" s="436" t="str">
        <f>IF(Sklop15[[#This Row],[ZAHTEVANA SHEMA KAKOVOSTI]]&lt;&gt;"",Sklop15[[#This Row],[Preračunana masa/volumen/kos na enoto kg]],"")</f>
        <v/>
      </c>
      <c r="J64" s="394"/>
      <c r="K64" s="437"/>
      <c r="L64" s="437"/>
      <c r="M64" s="438"/>
      <c r="N64" s="384"/>
      <c r="O64" s="384"/>
      <c r="P64" s="388"/>
      <c r="Q64" s="389">
        <f>+Sklop15[[#This Row],[cena/enota brez DDV v EUR]]*Sklop15[[#This Row],[Stopnja DDV (%)]]</f>
        <v>0</v>
      </c>
      <c r="R64" s="389">
        <f>+Sklop15[[#This Row],[cena/enota brez DDV v EUR]]+Sklop15[[#This Row],[Davek (EUR)]]</f>
        <v>0</v>
      </c>
      <c r="S64" s="389">
        <f>+Sklop15[[#This Row],[cena/enota brez DDV v EUR]]*Sklop15[[#This Row],[Okvirna količina]]</f>
        <v>0</v>
      </c>
      <c r="T64" s="389">
        <f>+Sklop15[[#This Row],[Končna cena/enoto mere (EUR) z DDV]]*Sklop15[[#This Row],[Okvirna količina]]</f>
        <v>0</v>
      </c>
      <c r="U64" s="426"/>
    </row>
    <row r="65" spans="1:22" s="55" customFormat="1" ht="12">
      <c r="A65" s="77" t="s">
        <v>162</v>
      </c>
      <c r="B65" s="238" t="s">
        <v>736</v>
      </c>
      <c r="C65" s="175">
        <v>1000</v>
      </c>
      <c r="D65" s="650" t="s">
        <v>72</v>
      </c>
      <c r="E65" s="273"/>
      <c r="F65" s="274">
        <v>165</v>
      </c>
      <c r="G65" s="450" t="s">
        <v>0</v>
      </c>
      <c r="H65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165</v>
      </c>
      <c r="I65" s="275" t="str">
        <f>IF(Sklop15[[#This Row],[ZAHTEVANA SHEMA KAKOVOSTI]]&lt;&gt;"",Sklop15[[#This Row],[Preračunana masa/volumen/kos na enoto kg]],"")</f>
        <v/>
      </c>
      <c r="J65" s="341"/>
      <c r="K65" s="122"/>
      <c r="L65" s="122"/>
      <c r="M65" s="122"/>
      <c r="N65" s="116"/>
      <c r="O65" s="122"/>
      <c r="P65" s="280"/>
      <c r="Q65" s="279">
        <f>+Sklop15[[#This Row],[cena/enota brez DDV v EUR]]*Sklop15[[#This Row],[Stopnja DDV (%)]]</f>
        <v>0</v>
      </c>
      <c r="R65" s="279">
        <f>+Sklop15[[#This Row],[cena/enota brez DDV v EUR]]+Sklop15[[#This Row],[Davek (EUR)]]</f>
        <v>0</v>
      </c>
      <c r="S65" s="279">
        <f>+Sklop15[[#This Row],[cena/enota brez DDV v EUR]]*Sklop15[[#This Row],[Okvirna količina]]</f>
        <v>0</v>
      </c>
      <c r="T65" s="281">
        <f>+Sklop15[[#This Row],[Končna cena/enoto mere (EUR) z DDV]]*Sklop15[[#This Row],[Okvirna količina]]</f>
        <v>0</v>
      </c>
      <c r="U65" s="122"/>
    </row>
    <row r="66" spans="1:22" s="55" customFormat="1" ht="12">
      <c r="A66" s="77" t="s">
        <v>163</v>
      </c>
      <c r="B66" s="238" t="s">
        <v>685</v>
      </c>
      <c r="C66" s="175">
        <v>80</v>
      </c>
      <c r="D66" s="649" t="s">
        <v>72</v>
      </c>
      <c r="E66" s="273"/>
      <c r="F66" s="274">
        <v>50</v>
      </c>
      <c r="G66" s="138" t="s">
        <v>212</v>
      </c>
      <c r="H66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66" s="275" t="str">
        <f>IF(Sklop15[[#This Row],[ZAHTEVANA SHEMA KAKOVOSTI]]&lt;&gt;"",Sklop15[[#This Row],[Preračunana masa/volumen/kos na enoto kg]],"")</f>
        <v/>
      </c>
      <c r="J66" s="341"/>
      <c r="K66" s="122"/>
      <c r="L66" s="122"/>
      <c r="M66" s="122"/>
      <c r="N66" s="116"/>
      <c r="O66" s="122"/>
      <c r="P66" s="280"/>
      <c r="Q66" s="279">
        <f>+Sklop15[[#This Row],[cena/enota brez DDV v EUR]]*Sklop15[[#This Row],[Stopnja DDV (%)]]</f>
        <v>0</v>
      </c>
      <c r="R66" s="279">
        <f>+Sklop15[[#This Row],[cena/enota brez DDV v EUR]]+Sklop15[[#This Row],[Davek (EUR)]]</f>
        <v>0</v>
      </c>
      <c r="S66" s="279">
        <f>+Sklop15[[#This Row],[cena/enota brez DDV v EUR]]*Sklop15[[#This Row],[Okvirna količina]]</f>
        <v>0</v>
      </c>
      <c r="T66" s="281">
        <f>+Sklop15[[#This Row],[Končna cena/enoto mere (EUR) z DDV]]*Sklop15[[#This Row],[Okvirna količina]]</f>
        <v>0</v>
      </c>
      <c r="U66" s="122"/>
    </row>
    <row r="67" spans="1:22" s="55" customFormat="1" ht="12">
      <c r="A67" s="77" t="s">
        <v>164</v>
      </c>
      <c r="B67" s="238" t="s">
        <v>737</v>
      </c>
      <c r="C67" s="175" t="s">
        <v>687</v>
      </c>
      <c r="D67" s="650" t="s">
        <v>72</v>
      </c>
      <c r="E67" s="273"/>
      <c r="F67" s="274">
        <v>200</v>
      </c>
      <c r="G67" s="138" t="s">
        <v>0</v>
      </c>
      <c r="H67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7" s="275" t="str">
        <f>IF(Sklop15[[#This Row],[ZAHTEVANA SHEMA KAKOVOSTI]]&lt;&gt;"",Sklop15[[#This Row],[Preračunana masa/volumen/kos na enoto kg]],"")</f>
        <v/>
      </c>
      <c r="J67" s="341"/>
      <c r="K67" s="122"/>
      <c r="L67" s="122"/>
      <c r="M67" s="122"/>
      <c r="N67" s="116"/>
      <c r="O67" s="122"/>
      <c r="P67" s="280"/>
      <c r="Q67" s="279">
        <f>+Sklop15[[#This Row],[cena/enota brez DDV v EUR]]*Sklop15[[#This Row],[Stopnja DDV (%)]]</f>
        <v>0</v>
      </c>
      <c r="R67" s="279">
        <f>+Sklop15[[#This Row],[cena/enota brez DDV v EUR]]+Sklop15[[#This Row],[Davek (EUR)]]</f>
        <v>0</v>
      </c>
      <c r="S67" s="279">
        <f>+Sklop15[[#This Row],[cena/enota brez DDV v EUR]]*Sklop15[[#This Row],[Okvirna količina]]</f>
        <v>0</v>
      </c>
      <c r="T67" s="281">
        <f>+Sklop15[[#This Row],[Končna cena/enoto mere (EUR) z DDV]]*Sklop15[[#This Row],[Okvirna količina]]</f>
        <v>0</v>
      </c>
      <c r="U67" s="122"/>
    </row>
    <row r="68" spans="1:22" s="523" customFormat="1" ht="12">
      <c r="A68" s="77" t="s">
        <v>165</v>
      </c>
      <c r="B68" s="539" t="s">
        <v>912</v>
      </c>
      <c r="C68" s="566">
        <v>100</v>
      </c>
      <c r="D68" s="650" t="s">
        <v>72</v>
      </c>
      <c r="E68" s="567"/>
      <c r="F68" s="568">
        <v>550</v>
      </c>
      <c r="G68" s="569" t="s">
        <v>212</v>
      </c>
      <c r="H68" s="5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68" s="540" t="str">
        <f>IF(Sklop15[[#This Row],[ZAHTEVANA SHEMA KAKOVOSTI]]&lt;&gt;"",Sklop15[[#This Row],[Preračunana masa/volumen/kos na enoto kg]],"")</f>
        <v/>
      </c>
      <c r="J68" s="541"/>
      <c r="K68" s="542"/>
      <c r="L68" s="542"/>
      <c r="M68" s="551"/>
      <c r="N68" s="543"/>
      <c r="O68" s="543"/>
      <c r="P68" s="544"/>
      <c r="Q68" s="543">
        <f>+Sklop15[[#This Row],[cena/enota brez DDV v EUR]]*Sklop15[[#This Row],[Stopnja DDV (%)]]</f>
        <v>0</v>
      </c>
      <c r="R68" s="543">
        <f>+Sklop15[[#This Row],[cena/enota brez DDV v EUR]]+Sklop15[[#This Row],[Davek (EUR)]]</f>
        <v>0</v>
      </c>
      <c r="S68" s="543">
        <f>+Sklop15[[#This Row],[cena/enota brez DDV v EUR]]*Sklop15[[#This Row],[Okvirna količina]]</f>
        <v>0</v>
      </c>
      <c r="T68" s="543">
        <f>+Sklop15[[#This Row],[Končna cena/enoto mere (EUR) z DDV]]*Sklop15[[#This Row],[Okvirna količina]]</f>
        <v>0</v>
      </c>
      <c r="U68" s="538"/>
    </row>
    <row r="69" spans="1:22" s="523" customFormat="1" ht="12">
      <c r="A69" s="77" t="s">
        <v>166</v>
      </c>
      <c r="B69" s="539" t="s">
        <v>913</v>
      </c>
      <c r="C69" s="566">
        <v>100</v>
      </c>
      <c r="D69" s="650" t="s">
        <v>72</v>
      </c>
      <c r="E69" s="567"/>
      <c r="F69" s="568">
        <v>550</v>
      </c>
      <c r="G69" s="569" t="s">
        <v>212</v>
      </c>
      <c r="H69" s="5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69" s="540" t="str">
        <f>IF(Sklop15[[#This Row],[ZAHTEVANA SHEMA KAKOVOSTI]]&lt;&gt;"",Sklop15[[#This Row],[Preračunana masa/volumen/kos na enoto kg]],"")</f>
        <v/>
      </c>
      <c r="J69" s="541"/>
      <c r="K69" s="542"/>
      <c r="L69" s="542"/>
      <c r="M69" s="551"/>
      <c r="N69" s="543"/>
      <c r="O69" s="543"/>
      <c r="P69" s="544"/>
      <c r="Q69" s="543">
        <f>+Sklop15[[#This Row],[cena/enota brez DDV v EUR]]*Sklop15[[#This Row],[Stopnja DDV (%)]]</f>
        <v>0</v>
      </c>
      <c r="R69" s="543">
        <f>+Sklop15[[#This Row],[cena/enota brez DDV v EUR]]+Sklop15[[#This Row],[Davek (EUR)]]</f>
        <v>0</v>
      </c>
      <c r="S69" s="543">
        <f>+Sklop15[[#This Row],[cena/enota brez DDV v EUR]]*Sklop15[[#This Row],[Okvirna količina]]</f>
        <v>0</v>
      </c>
      <c r="T69" s="543">
        <f>+Sklop15[[#This Row],[Končna cena/enoto mere (EUR) z DDV]]*Sklop15[[#This Row],[Okvirna količina]]</f>
        <v>0</v>
      </c>
      <c r="U69" s="538"/>
    </row>
    <row r="70" spans="1:22" s="523" customFormat="1" ht="12">
      <c r="A70" s="77" t="s">
        <v>167</v>
      </c>
      <c r="B70" s="539" t="s">
        <v>935</v>
      </c>
      <c r="C70" s="566">
        <v>100</v>
      </c>
      <c r="D70" s="650" t="s">
        <v>72</v>
      </c>
      <c r="E70" s="567"/>
      <c r="F70" s="568">
        <v>550</v>
      </c>
      <c r="G70" s="569" t="s">
        <v>212</v>
      </c>
      <c r="H70" s="5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70" s="540" t="str">
        <f>IF(Sklop15[[#This Row],[ZAHTEVANA SHEMA KAKOVOSTI]]&lt;&gt;"",Sklop15[[#This Row],[Preračunana masa/volumen/kos na enoto kg]],"")</f>
        <v/>
      </c>
      <c r="J70" s="541"/>
      <c r="K70" s="542"/>
      <c r="L70" s="542"/>
      <c r="M70" s="551"/>
      <c r="N70" s="543"/>
      <c r="O70" s="543"/>
      <c r="P70" s="544"/>
      <c r="Q70" s="543">
        <f>+Sklop15[[#This Row],[cena/enota brez DDV v EUR]]*Sklop15[[#This Row],[Stopnja DDV (%)]]</f>
        <v>0</v>
      </c>
      <c r="R70" s="543">
        <f>+Sklop15[[#This Row],[cena/enota brez DDV v EUR]]+Sklop15[[#This Row],[Davek (EUR)]]</f>
        <v>0</v>
      </c>
      <c r="S70" s="543">
        <f>+Sklop15[[#This Row],[cena/enota brez DDV v EUR]]*Sklop15[[#This Row],[Okvirna količina]]</f>
        <v>0</v>
      </c>
      <c r="T70" s="543">
        <f>+Sklop15[[#This Row],[Končna cena/enoto mere (EUR) z DDV]]*Sklop15[[#This Row],[Okvirna količina]]</f>
        <v>0</v>
      </c>
      <c r="U70" s="538"/>
    </row>
    <row r="71" spans="1:22" s="55" customFormat="1" ht="12">
      <c r="A71" s="77" t="s">
        <v>168</v>
      </c>
      <c r="B71" s="238" t="s">
        <v>489</v>
      </c>
      <c r="C71" s="175">
        <v>60</v>
      </c>
      <c r="D71" s="649" t="s">
        <v>72</v>
      </c>
      <c r="E71" s="273"/>
      <c r="F71" s="274">
        <v>700</v>
      </c>
      <c r="G71" s="138" t="s">
        <v>212</v>
      </c>
      <c r="H71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</v>
      </c>
      <c r="I71" s="275" t="str">
        <f>IF(Sklop15[[#This Row],[ZAHTEVANA SHEMA KAKOVOSTI]]&lt;&gt;"",Sklop15[[#This Row],[Preračunana masa/volumen/kos na enoto kg]],"")</f>
        <v/>
      </c>
      <c r="J71" s="341"/>
      <c r="K71" s="122"/>
      <c r="L71" s="122"/>
      <c r="M71" s="122"/>
      <c r="N71" s="116"/>
      <c r="O71" s="122"/>
      <c r="P71" s="280"/>
      <c r="Q71" s="279">
        <f>+Sklop15[[#This Row],[cena/enota brez DDV v EUR]]*Sklop15[[#This Row],[Stopnja DDV (%)]]</f>
        <v>0</v>
      </c>
      <c r="R71" s="279">
        <f>+Sklop15[[#This Row],[cena/enota brez DDV v EUR]]+Sklop15[[#This Row],[Davek (EUR)]]</f>
        <v>0</v>
      </c>
      <c r="S71" s="279">
        <f>+Sklop15[[#This Row],[cena/enota brez DDV v EUR]]*Sklop15[[#This Row],[Okvirna količina]]</f>
        <v>0</v>
      </c>
      <c r="T71" s="281">
        <f>+Sklop15[[#This Row],[Končna cena/enoto mere (EUR) z DDV]]*Sklop15[[#This Row],[Okvirna količina]]</f>
        <v>0</v>
      </c>
      <c r="U71" s="122"/>
    </row>
    <row r="72" spans="1:22">
      <c r="A72" s="487" t="s">
        <v>95</v>
      </c>
      <c r="B72" s="488"/>
      <c r="C72" s="490"/>
      <c r="D72" s="490"/>
      <c r="E72" s="491"/>
      <c r="F72" s="502"/>
      <c r="G72" s="493"/>
      <c r="H72" s="494">
        <f>SUBTOTAL(109,Sklop15[Preračunana masa/volumen/kos na enoto kg])</f>
        <v>8625</v>
      </c>
      <c r="I72" s="494">
        <f>SUBTOTAL(109,Sklop15[Živila iz shem kakovosti (kg)])</f>
        <v>0</v>
      </c>
      <c r="J72" s="492"/>
      <c r="K72" s="495"/>
      <c r="L72" s="495"/>
      <c r="M72" s="496"/>
      <c r="N72" s="497"/>
      <c r="O72" s="497"/>
      <c r="P72" s="497"/>
      <c r="Q72" s="498"/>
      <c r="R72" s="492"/>
      <c r="S72" s="498">
        <f>SUBTOTAL(109,Sklop15[Vrednost za okvirno količino (EUR) brez DDV])</f>
        <v>0</v>
      </c>
      <c r="T72" s="498">
        <f>SUBTOTAL(109,Sklop15[Vrednost za okvirno količino (EUR) z DDV])</f>
        <v>0</v>
      </c>
      <c r="U72" s="499">
        <f>SUBTOTAL(103,Sklop15[Shema kakovosti
(nacionalne, evropske)
])</f>
        <v>0</v>
      </c>
    </row>
    <row r="73" spans="1:22" s="174" customFormat="1">
      <c r="A73" s="162"/>
      <c r="B73" s="163"/>
      <c r="C73" s="164"/>
      <c r="D73" s="164"/>
      <c r="E73" s="165"/>
      <c r="F73" s="176"/>
      <c r="G73" s="167"/>
      <c r="H73" s="168"/>
      <c r="I73" s="168"/>
      <c r="J73" s="166"/>
      <c r="K73" s="169"/>
      <c r="L73" s="169"/>
      <c r="M73" s="170"/>
      <c r="N73" s="171"/>
      <c r="O73" s="171"/>
      <c r="P73" s="171"/>
      <c r="Q73" s="172"/>
      <c r="R73" s="166"/>
      <c r="S73" s="172"/>
      <c r="T73" s="172"/>
      <c r="U73" s="173"/>
    </row>
    <row r="74" spans="1:22" ht="15" customHeight="1">
      <c r="A74" s="48" t="s">
        <v>91</v>
      </c>
      <c r="B74" s="16"/>
      <c r="C74" s="28"/>
      <c r="D74" s="28"/>
      <c r="E74" s="91"/>
      <c r="Q74" s="48"/>
      <c r="R74" s="48"/>
      <c r="S74" s="48"/>
      <c r="T74" s="48"/>
      <c r="V74" s="99"/>
    </row>
    <row r="75" spans="1:22">
      <c r="A75" s="11" t="s">
        <v>93</v>
      </c>
      <c r="B75" s="16"/>
      <c r="C75" s="28"/>
      <c r="D75" s="28"/>
      <c r="E75" s="91"/>
    </row>
    <row r="76" spans="1:22">
      <c r="A76" s="86" t="s">
        <v>136</v>
      </c>
      <c r="F76" s="67"/>
      <c r="G76" s="67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>
      <c r="A77" s="98" t="s">
        <v>130</v>
      </c>
      <c r="B77" s="27"/>
      <c r="C77" s="263"/>
      <c r="F77" s="67"/>
      <c r="G77" s="67"/>
      <c r="H77" s="29"/>
      <c r="I77" s="29"/>
      <c r="J77" s="29"/>
      <c r="K77" s="29"/>
      <c r="L77" s="54"/>
      <c r="M77" s="99"/>
      <c r="N77" s="99"/>
      <c r="O77" s="99"/>
      <c r="P77" s="99"/>
      <c r="Q77" s="99"/>
      <c r="R77" s="99"/>
      <c r="S77" s="99"/>
      <c r="T77" s="99"/>
      <c r="U77" s="99"/>
    </row>
    <row r="78" spans="1:22">
      <c r="A78" s="593" t="s">
        <v>138</v>
      </c>
      <c r="B78" s="593"/>
      <c r="C78" s="593"/>
      <c r="D78" s="593"/>
      <c r="E78" s="593"/>
      <c r="F78" s="593"/>
      <c r="G78" s="593"/>
      <c r="H78" s="593"/>
      <c r="I78" s="593"/>
      <c r="J78" s="593"/>
      <c r="K78" s="593"/>
      <c r="L78" s="593"/>
      <c r="M78" s="99"/>
      <c r="N78" s="99"/>
      <c r="O78" s="99"/>
      <c r="P78" s="99"/>
      <c r="Q78" s="99"/>
      <c r="R78" s="99"/>
      <c r="S78" s="99"/>
      <c r="T78" s="99"/>
      <c r="U78" s="99"/>
    </row>
    <row r="79" spans="1:22">
      <c r="A79" s="19"/>
      <c r="B79" s="19"/>
      <c r="C79" s="19"/>
      <c r="D79" s="651"/>
      <c r="E79" s="19"/>
      <c r="F79" s="19"/>
      <c r="G79" s="19"/>
      <c r="H79" s="19"/>
      <c r="I79" s="19"/>
      <c r="J79" s="19"/>
      <c r="K79" s="19"/>
      <c r="L79" s="19"/>
      <c r="M79" s="99"/>
      <c r="N79" s="99"/>
      <c r="O79" s="99"/>
      <c r="P79" s="99"/>
      <c r="Q79" s="99"/>
      <c r="R79" s="99"/>
      <c r="S79" s="99"/>
      <c r="T79" s="99"/>
      <c r="U79" s="99"/>
    </row>
    <row r="80" spans="1:22">
      <c r="A80" s="86" t="s">
        <v>37</v>
      </c>
      <c r="F80" s="67"/>
      <c r="G80" s="67" t="s">
        <v>38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39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91"/>
    </row>
    <row r="83" spans="1:22">
      <c r="B83" s="16"/>
      <c r="C83" s="28"/>
      <c r="D83" s="28"/>
      <c r="E83" s="91"/>
    </row>
    <row r="84" spans="1:22">
      <c r="B84" s="16"/>
      <c r="C84" s="28"/>
      <c r="D84" s="28"/>
      <c r="E84" s="91"/>
    </row>
    <row r="85" spans="1:22">
      <c r="B85" s="16"/>
      <c r="C85" s="28"/>
      <c r="D85" s="28"/>
      <c r="E85" s="91"/>
    </row>
    <row r="86" spans="1:22">
      <c r="B86" s="16"/>
      <c r="C86" s="28"/>
      <c r="D86" s="28"/>
      <c r="E86" s="91"/>
    </row>
    <row r="87" spans="1:22">
      <c r="B87" s="16"/>
      <c r="C87" s="28"/>
      <c r="D87" s="28"/>
      <c r="E87" s="91"/>
    </row>
    <row r="88" spans="1:22">
      <c r="B88" s="16"/>
      <c r="C88" s="28"/>
      <c r="D88" s="28"/>
      <c r="E88" s="91"/>
    </row>
    <row r="89" spans="1:22">
      <c r="B89" s="16"/>
      <c r="C89" s="28"/>
      <c r="D89" s="28"/>
      <c r="E89" s="91"/>
    </row>
    <row r="90" spans="1:22">
      <c r="B90" s="16"/>
      <c r="C90" s="28"/>
      <c r="D90" s="28"/>
      <c r="E90" s="91"/>
    </row>
    <row r="91" spans="1:22">
      <c r="B91" s="16"/>
      <c r="C91" s="28"/>
      <c r="D91" s="28"/>
      <c r="E91" s="91"/>
    </row>
    <row r="92" spans="1:22">
      <c r="B92" s="16"/>
      <c r="C92" s="28"/>
      <c r="D92" s="28"/>
      <c r="E92" s="91"/>
    </row>
    <row r="93" spans="1:22">
      <c r="B93" s="16"/>
      <c r="C93" s="28"/>
      <c r="D93" s="28"/>
      <c r="E93" s="91"/>
    </row>
    <row r="94" spans="1:22">
      <c r="B94" s="16"/>
      <c r="C94" s="28"/>
      <c r="D94" s="28"/>
      <c r="E94" s="91"/>
    </row>
    <row r="95" spans="1:22">
      <c r="B95" s="16"/>
      <c r="C95" s="28"/>
      <c r="D95" s="28"/>
      <c r="E95" s="9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</sheetData>
  <sheetProtection insertRows="0" deleteRows="0"/>
  <protectedRanges>
    <protectedRange sqref="J80:P1048576 U80:U1048576 J1:P73 U1:U73" name="Obseg1"/>
    <protectedRange sqref="U74:U76 J74:P76" name="Obseg1_1"/>
    <protectedRange sqref="U77 M77:P77" name="Obseg1_1_2_1_1"/>
    <protectedRange sqref="J77:L77" name="Obseg1_3_1_1_1"/>
    <protectedRange sqref="M78:P79 U78:U79" name="Obseg1_1_1_1_1_1"/>
    <protectedRange sqref="J78:L79" name="Obseg1_3_1_1_1_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0"/>
  <sheetViews>
    <sheetView zoomScale="98" zoomScaleNormal="98" zoomScaleSheetLayoutView="100" workbookViewId="0">
      <selection activeCell="R12" sqref="R12"/>
    </sheetView>
  </sheetViews>
  <sheetFormatPr defaultColWidth="8.85546875" defaultRowHeight="12.75"/>
  <cols>
    <col min="1" max="1" width="4" style="11" customWidth="1"/>
    <col min="2" max="2" width="53.1406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615" t="str">
        <f>+'prva stran'!B6</f>
        <v>OSNOVNA ŠOLA OB DRAVINJI</v>
      </c>
      <c r="D2" s="616"/>
      <c r="E2" s="616"/>
      <c r="F2" s="616"/>
      <c r="G2" s="616"/>
      <c r="H2" s="616"/>
      <c r="I2" s="616"/>
      <c r="J2" s="616"/>
    </row>
    <row r="3" spans="1:21" ht="15">
      <c r="B3" s="50" t="s">
        <v>48</v>
      </c>
      <c r="C3" s="617" t="str">
        <f>+'prva stran'!B7</f>
        <v xml:space="preserve">ULICA DUŠANA JEREBA 1, 3210 SLOVENSKE KONJICE  </v>
      </c>
      <c r="D3" s="618"/>
      <c r="E3" s="618"/>
      <c r="F3" s="618"/>
      <c r="G3" s="618"/>
      <c r="H3" s="618"/>
      <c r="I3" s="618"/>
      <c r="J3" s="61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619">
        <f>+'prva stran'!B10</f>
        <v>0</v>
      </c>
      <c r="D6" s="620"/>
      <c r="E6" s="620"/>
      <c r="F6" s="620"/>
      <c r="G6" s="620"/>
      <c r="H6" s="620"/>
      <c r="I6" s="620"/>
      <c r="J6" s="620"/>
    </row>
    <row r="7" spans="1:21" ht="17.25" customHeight="1">
      <c r="B7" s="51" t="s">
        <v>48</v>
      </c>
      <c r="C7" s="621">
        <f>+'prva stran'!B11</f>
        <v>0</v>
      </c>
      <c r="D7" s="622"/>
      <c r="E7" s="622"/>
      <c r="F7" s="622"/>
      <c r="G7" s="622"/>
      <c r="H7" s="622"/>
      <c r="I7" s="622"/>
      <c r="J7" s="622"/>
    </row>
    <row r="8" spans="1:21" ht="17.25" customHeight="1">
      <c r="B8" s="51" t="s">
        <v>49</v>
      </c>
      <c r="C8" s="621">
        <f>+'prva stran'!B12</f>
        <v>0</v>
      </c>
      <c r="D8" s="622"/>
      <c r="E8" s="622"/>
      <c r="F8" s="622"/>
      <c r="G8" s="622"/>
      <c r="H8" s="622"/>
      <c r="I8" s="622"/>
      <c r="J8" s="622"/>
    </row>
    <row r="9" spans="1:21" s="12" customFormat="1" ht="17.25" customHeight="1">
      <c r="A9" s="9"/>
      <c r="B9" s="52" t="s">
        <v>51</v>
      </c>
      <c r="C9" s="623">
        <f>+'prva stran'!B13</f>
        <v>0</v>
      </c>
      <c r="D9" s="622"/>
      <c r="E9" s="622"/>
      <c r="F9" s="622"/>
      <c r="G9" s="622"/>
      <c r="H9" s="622"/>
      <c r="I9" s="622"/>
      <c r="J9" s="6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pred_rekapitulacija'!B29</f>
        <v>KEKSI IN SLAŠČIČARSKI IZDELKI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6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133" t="s">
        <v>490</v>
      </c>
      <c r="C16" s="119" t="s">
        <v>738</v>
      </c>
      <c r="D16" s="75" t="s">
        <v>72</v>
      </c>
      <c r="E16" s="123"/>
      <c r="F16" s="192">
        <v>3</v>
      </c>
      <c r="G16" s="182" t="s">
        <v>0</v>
      </c>
      <c r="H16" s="1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6" s="78" t="str">
        <f>IF(Sklop16[[#This Row],[ZAHTEVANA SHEMA KAKOVOSTI]]&lt;&gt;"",Sklop16[[#This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22"/>
    </row>
    <row r="17" spans="1:21" s="55" customFormat="1" ht="12">
      <c r="A17" s="77" t="s">
        <v>3</v>
      </c>
      <c r="B17" s="467" t="s">
        <v>742</v>
      </c>
      <c r="C17" s="119" t="s">
        <v>739</v>
      </c>
      <c r="D17" s="75" t="s">
        <v>72</v>
      </c>
      <c r="E17" s="349"/>
      <c r="F17" s="350">
        <v>3</v>
      </c>
      <c r="G17" s="182" t="s">
        <v>0</v>
      </c>
      <c r="H17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7" s="352" t="str">
        <f>IF(Sklop16[[#This Row],[ZAHTEVANA SHEMA KAKOVOSTI]]&lt;&gt;"",Sklop16[[#This Row],[Preračunana masa/volumen/kos na enoto kg]],"")</f>
        <v/>
      </c>
      <c r="J17" s="353"/>
      <c r="K17" s="354"/>
      <c r="L17" s="354"/>
      <c r="M17" s="355"/>
      <c r="N17" s="356"/>
      <c r="O17" s="356"/>
      <c r="P17" s="357"/>
      <c r="Q17" s="356">
        <f>+Sklop16[[#This Row],[cena/enota brez DDV v EUR]]*Sklop16[[#This Row],[Stopnja DDV (%)]]</f>
        <v>0</v>
      </c>
      <c r="R17" s="356">
        <f>+Sklop16[[#This Row],[cena/enota brez DDV v EUR]]+Sklop16[[#This Row],[Davek (EUR)]]</f>
        <v>0</v>
      </c>
      <c r="S17" s="356">
        <f>+Sklop16[[#This Row],[cena/enota brez DDV v EUR]]*Sklop16[[#This Row],[Okvirna količina]]</f>
        <v>0</v>
      </c>
      <c r="T17" s="356">
        <f>+Sklop16[[#This Row],[Končna cena/enoto mere (EUR) z DDV]]*Sklop16[[#This Row],[Okvirna količina]]</f>
        <v>0</v>
      </c>
      <c r="U17" s="358"/>
    </row>
    <row r="18" spans="1:21" s="55" customFormat="1" ht="12">
      <c r="A18" s="77" t="s">
        <v>4</v>
      </c>
      <c r="B18" s="451" t="s">
        <v>743</v>
      </c>
      <c r="C18" s="407" t="s">
        <v>740</v>
      </c>
      <c r="D18" s="75" t="s">
        <v>72</v>
      </c>
      <c r="E18" s="123"/>
      <c r="F18" s="452">
        <v>5</v>
      </c>
      <c r="G18" s="182" t="s">
        <v>0</v>
      </c>
      <c r="H18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410" t="str">
        <f>IF(Sklop16[[#This Row],[ZAHTEVANA SHEMA KAKOVOSTI]]&lt;&gt;"",Sklop16[[#This Row],[Preračunana masa/volumen/kos na enoto kg]],"")</f>
        <v/>
      </c>
      <c r="J18" s="455"/>
      <c r="K18" s="456"/>
      <c r="L18" s="456"/>
      <c r="M18" s="438"/>
      <c r="N18" s="389"/>
      <c r="O18" s="389"/>
      <c r="P18" s="388"/>
      <c r="Q18" s="389">
        <f>+Sklop16[[#This Row],[cena/enota brez DDV v EUR]]*Sklop16[[#This Row],[Stopnja DDV (%)]]</f>
        <v>0</v>
      </c>
      <c r="R18" s="389">
        <f>+Sklop16[[#This Row],[cena/enota brez DDV v EUR]]+Sklop16[[#This Row],[Davek (EUR)]]</f>
        <v>0</v>
      </c>
      <c r="S18" s="389">
        <f>+Sklop16[[#This Row],[cena/enota brez DDV v EUR]]*Sklop16[[#This Row],[Okvirna količina]]</f>
        <v>0</v>
      </c>
      <c r="T18" s="389">
        <f>+Sklop16[[#This Row],[Končna cena/enoto mere (EUR) z DDV]]*Sklop16[[#This Row],[Okvirna količina]]</f>
        <v>0</v>
      </c>
      <c r="U18" s="426"/>
    </row>
    <row r="19" spans="1:21" s="55" customFormat="1" ht="12">
      <c r="A19" s="77" t="s">
        <v>5</v>
      </c>
      <c r="B19" s="451" t="s">
        <v>744</v>
      </c>
      <c r="C19" s="407" t="s">
        <v>740</v>
      </c>
      <c r="D19" s="75" t="s">
        <v>72</v>
      </c>
      <c r="E19" s="123"/>
      <c r="F19" s="452">
        <v>3</v>
      </c>
      <c r="G19" s="182" t="s">
        <v>0</v>
      </c>
      <c r="H19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9" s="410" t="str">
        <f>IF(Sklop16[[#This Row],[ZAHTEVANA SHEMA KAKOVOSTI]]&lt;&gt;"",Sklop16[[#This Row],[Preračunana masa/volumen/kos na enoto kg]],"")</f>
        <v/>
      </c>
      <c r="J19" s="455"/>
      <c r="K19" s="456"/>
      <c r="L19" s="456"/>
      <c r="M19" s="438"/>
      <c r="N19" s="389"/>
      <c r="O19" s="389"/>
      <c r="P19" s="388"/>
      <c r="Q19" s="389">
        <f>+Sklop16[[#This Row],[cena/enota brez DDV v EUR]]*Sklop16[[#This Row],[Stopnja DDV (%)]]</f>
        <v>0</v>
      </c>
      <c r="R19" s="389">
        <f>+Sklop16[[#This Row],[cena/enota brez DDV v EUR]]+Sklop16[[#This Row],[Davek (EUR)]]</f>
        <v>0</v>
      </c>
      <c r="S19" s="389">
        <f>+Sklop16[[#This Row],[cena/enota brez DDV v EUR]]*Sklop16[[#This Row],[Okvirna količina]]</f>
        <v>0</v>
      </c>
      <c r="T19" s="389">
        <f>+Sklop16[[#This Row],[Končna cena/enoto mere (EUR) z DDV]]*Sklop16[[#This Row],[Okvirna količina]]</f>
        <v>0</v>
      </c>
      <c r="U19" s="426"/>
    </row>
    <row r="20" spans="1:21" s="55" customFormat="1" ht="12">
      <c r="A20" s="77" t="s">
        <v>6</v>
      </c>
      <c r="B20" s="451" t="s">
        <v>745</v>
      </c>
      <c r="C20" s="407" t="s">
        <v>740</v>
      </c>
      <c r="D20" s="75" t="s">
        <v>72</v>
      </c>
      <c r="E20" s="123"/>
      <c r="F20" s="452">
        <v>3</v>
      </c>
      <c r="G20" s="182" t="s">
        <v>0</v>
      </c>
      <c r="H20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0" s="410" t="str">
        <f>IF(Sklop16[[#This Row],[ZAHTEVANA SHEMA KAKOVOSTI]]&lt;&gt;"",Sklop16[[#This Row],[Preračunana masa/volumen/kos na enoto kg]],"")</f>
        <v/>
      </c>
      <c r="J20" s="455"/>
      <c r="K20" s="456"/>
      <c r="L20" s="456"/>
      <c r="M20" s="438"/>
      <c r="N20" s="389"/>
      <c r="O20" s="389"/>
      <c r="P20" s="388"/>
      <c r="Q20" s="389">
        <f>+Sklop16[[#This Row],[cena/enota brez DDV v EUR]]*Sklop16[[#This Row],[Stopnja DDV (%)]]</f>
        <v>0</v>
      </c>
      <c r="R20" s="389">
        <f>+Sklop16[[#This Row],[cena/enota brez DDV v EUR]]+Sklop16[[#This Row],[Davek (EUR)]]</f>
        <v>0</v>
      </c>
      <c r="S20" s="389">
        <f>+Sklop16[[#This Row],[cena/enota brez DDV v EUR]]*Sklop16[[#This Row],[Okvirna količina]]</f>
        <v>0</v>
      </c>
      <c r="T20" s="389">
        <f>+Sklop16[[#This Row],[Končna cena/enoto mere (EUR) z DDV]]*Sklop16[[#This Row],[Okvirna količina]]</f>
        <v>0</v>
      </c>
      <c r="U20" s="426"/>
    </row>
    <row r="21" spans="1:21" s="55" customFormat="1" ht="12">
      <c r="A21" s="77" t="s">
        <v>7</v>
      </c>
      <c r="B21" s="451" t="s">
        <v>746</v>
      </c>
      <c r="C21" s="407" t="s">
        <v>740</v>
      </c>
      <c r="D21" s="75" t="s">
        <v>72</v>
      </c>
      <c r="E21" s="123"/>
      <c r="F21" s="452">
        <v>3</v>
      </c>
      <c r="G21" s="182" t="s">
        <v>0</v>
      </c>
      <c r="H21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1" s="410" t="str">
        <f>IF(Sklop16[[#This Row],[ZAHTEVANA SHEMA KAKOVOSTI]]&lt;&gt;"",Sklop16[[#This Row],[Preračunana masa/volumen/kos na enoto kg]],"")</f>
        <v/>
      </c>
      <c r="J21" s="455"/>
      <c r="K21" s="456"/>
      <c r="L21" s="456"/>
      <c r="M21" s="438"/>
      <c r="N21" s="389"/>
      <c r="O21" s="389"/>
      <c r="P21" s="388"/>
      <c r="Q21" s="389">
        <f>+Sklop16[[#This Row],[cena/enota brez DDV v EUR]]*Sklop16[[#This Row],[Stopnja DDV (%)]]</f>
        <v>0</v>
      </c>
      <c r="R21" s="389">
        <f>+Sklop16[[#This Row],[cena/enota brez DDV v EUR]]+Sklop16[[#This Row],[Davek (EUR)]]</f>
        <v>0</v>
      </c>
      <c r="S21" s="389">
        <f>+Sklop16[[#This Row],[cena/enota brez DDV v EUR]]*Sklop16[[#This Row],[Okvirna količina]]</f>
        <v>0</v>
      </c>
      <c r="T21" s="389">
        <f>+Sklop16[[#This Row],[Končna cena/enoto mere (EUR) z DDV]]*Sklop16[[#This Row],[Okvirna količina]]</f>
        <v>0</v>
      </c>
      <c r="U21" s="426"/>
    </row>
    <row r="22" spans="1:21" s="55" customFormat="1" ht="12">
      <c r="A22" s="77" t="s">
        <v>8</v>
      </c>
      <c r="B22" s="451" t="s">
        <v>885</v>
      </c>
      <c r="C22" s="407" t="s">
        <v>740</v>
      </c>
      <c r="D22" s="75" t="s">
        <v>72</v>
      </c>
      <c r="E22" s="123"/>
      <c r="F22" s="452">
        <v>3</v>
      </c>
      <c r="G22" s="182" t="s">
        <v>0</v>
      </c>
      <c r="H22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2" s="410" t="str">
        <f>IF(Sklop16[[#This Row],[ZAHTEVANA SHEMA KAKOVOSTI]]&lt;&gt;"",Sklop16[[#This Row],[Preračunana masa/volumen/kos na enoto kg]],"")</f>
        <v/>
      </c>
      <c r="J22" s="455"/>
      <c r="K22" s="456"/>
      <c r="L22" s="456"/>
      <c r="M22" s="438"/>
      <c r="N22" s="389"/>
      <c r="O22" s="389"/>
      <c r="P22" s="388"/>
      <c r="Q22" s="389">
        <f>+Sklop16[[#This Row],[cena/enota brez DDV v EUR]]*Sklop16[[#This Row],[Stopnja DDV (%)]]</f>
        <v>0</v>
      </c>
      <c r="R22" s="389">
        <f>+Sklop16[[#This Row],[cena/enota brez DDV v EUR]]+Sklop16[[#This Row],[Davek (EUR)]]</f>
        <v>0</v>
      </c>
      <c r="S22" s="389">
        <f>+Sklop16[[#This Row],[cena/enota brez DDV v EUR]]*Sklop16[[#This Row],[Okvirna količina]]</f>
        <v>0</v>
      </c>
      <c r="T22" s="389">
        <f>+Sklop16[[#This Row],[Končna cena/enoto mere (EUR) z DDV]]*Sklop16[[#This Row],[Okvirna količina]]</f>
        <v>0</v>
      </c>
      <c r="U22" s="426"/>
    </row>
    <row r="23" spans="1:21" s="55" customFormat="1" ht="12">
      <c r="A23" s="77" t="s">
        <v>9</v>
      </c>
      <c r="B23" s="451" t="s">
        <v>491</v>
      </c>
      <c r="C23" s="407" t="s">
        <v>740</v>
      </c>
      <c r="D23" s="75" t="s">
        <v>72</v>
      </c>
      <c r="E23" s="123"/>
      <c r="F23" s="452">
        <v>3</v>
      </c>
      <c r="G23" s="182" t="s">
        <v>0</v>
      </c>
      <c r="H23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3" s="410" t="str">
        <f>IF(Sklop16[[#This Row],[ZAHTEVANA SHEMA KAKOVOSTI]]&lt;&gt;"",Sklop16[[#This Row],[Preračunana masa/volumen/kos na enoto kg]],"")</f>
        <v/>
      </c>
      <c r="J23" s="455"/>
      <c r="K23" s="456"/>
      <c r="L23" s="456"/>
      <c r="M23" s="438"/>
      <c r="N23" s="389"/>
      <c r="O23" s="389"/>
      <c r="P23" s="388"/>
      <c r="Q23" s="389">
        <f>+Sklop16[[#This Row],[cena/enota brez DDV v EUR]]*Sklop16[[#This Row],[Stopnja DDV (%)]]</f>
        <v>0</v>
      </c>
      <c r="R23" s="389">
        <f>+Sklop16[[#This Row],[cena/enota brez DDV v EUR]]+Sklop16[[#This Row],[Davek (EUR)]]</f>
        <v>0</v>
      </c>
      <c r="S23" s="389">
        <f>+Sklop16[[#This Row],[cena/enota brez DDV v EUR]]*Sklop16[[#This Row],[Okvirna količina]]</f>
        <v>0</v>
      </c>
      <c r="T23" s="389">
        <f>+Sklop16[[#This Row],[Končna cena/enoto mere (EUR) z DDV]]*Sklop16[[#This Row],[Okvirna količina]]</f>
        <v>0</v>
      </c>
      <c r="U23" s="426"/>
    </row>
    <row r="24" spans="1:21" s="55" customFormat="1" ht="24">
      <c r="A24" s="77" t="s">
        <v>10</v>
      </c>
      <c r="B24" s="451" t="s">
        <v>754</v>
      </c>
      <c r="C24" s="407">
        <v>120</v>
      </c>
      <c r="D24" s="420" t="s">
        <v>72</v>
      </c>
      <c r="E24" s="123"/>
      <c r="F24" s="452">
        <v>4100</v>
      </c>
      <c r="G24" s="453" t="s">
        <v>212</v>
      </c>
      <c r="H24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492</v>
      </c>
      <c r="I24" s="410" t="str">
        <f>IF(Sklop16[[#This Row],[ZAHTEVANA SHEMA KAKOVOSTI]]&lt;&gt;"",Sklop16[[#This Row],[Preračunana masa/volumen/kos na enoto kg]],"")</f>
        <v/>
      </c>
      <c r="J24" s="455"/>
      <c r="K24" s="456"/>
      <c r="L24" s="456"/>
      <c r="M24" s="438"/>
      <c r="N24" s="389"/>
      <c r="O24" s="389"/>
      <c r="P24" s="388"/>
      <c r="Q24" s="389">
        <f>+Sklop16[[#This Row],[cena/enota brez DDV v EUR]]*Sklop16[[#This Row],[Stopnja DDV (%)]]</f>
        <v>0</v>
      </c>
      <c r="R24" s="389">
        <f>+Sklop16[[#This Row],[cena/enota brez DDV v EUR]]+Sklop16[[#This Row],[Davek (EUR)]]</f>
        <v>0</v>
      </c>
      <c r="S24" s="389">
        <f>+Sklop16[[#This Row],[cena/enota brez DDV v EUR]]*Sklop16[[#This Row],[Okvirna količina]]</f>
        <v>0</v>
      </c>
      <c r="T24" s="389">
        <f>+Sklop16[[#This Row],[Končna cena/enoto mere (EUR) z DDV]]*Sklop16[[#This Row],[Okvirna količina]]</f>
        <v>0</v>
      </c>
      <c r="U24" s="426"/>
    </row>
    <row r="25" spans="1:21" s="55" customFormat="1" ht="12">
      <c r="A25" s="77" t="s">
        <v>11</v>
      </c>
      <c r="B25" s="451" t="s">
        <v>747</v>
      </c>
      <c r="C25" s="407" t="s">
        <v>741</v>
      </c>
      <c r="D25" s="75" t="s">
        <v>72</v>
      </c>
      <c r="E25" s="123"/>
      <c r="F25" s="452">
        <v>15</v>
      </c>
      <c r="G25" s="453" t="s">
        <v>0</v>
      </c>
      <c r="H25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5" s="410" t="str">
        <f>IF(Sklop16[[#This Row],[ZAHTEVANA SHEMA KAKOVOSTI]]&lt;&gt;"",Sklop16[[#This Row],[Preračunana masa/volumen/kos na enoto kg]],"")</f>
        <v/>
      </c>
      <c r="J25" s="455"/>
      <c r="K25" s="456"/>
      <c r="L25" s="456"/>
      <c r="M25" s="438"/>
      <c r="N25" s="389"/>
      <c r="O25" s="389"/>
      <c r="P25" s="388"/>
      <c r="Q25" s="389">
        <f>+Sklop16[[#This Row],[cena/enota brez DDV v EUR]]*Sklop16[[#This Row],[Stopnja DDV (%)]]</f>
        <v>0</v>
      </c>
      <c r="R25" s="389">
        <f>+Sklop16[[#This Row],[cena/enota brez DDV v EUR]]+Sklop16[[#This Row],[Davek (EUR)]]</f>
        <v>0</v>
      </c>
      <c r="S25" s="389">
        <f>+Sklop16[[#This Row],[cena/enota brez DDV v EUR]]*Sklop16[[#This Row],[Okvirna količina]]</f>
        <v>0</v>
      </c>
      <c r="T25" s="389">
        <f>+Sklop16[[#This Row],[Končna cena/enoto mere (EUR) z DDV]]*Sklop16[[#This Row],[Okvirna količina]]</f>
        <v>0</v>
      </c>
      <c r="U25" s="426"/>
    </row>
    <row r="26" spans="1:21" s="55" customFormat="1" ht="12">
      <c r="A26" s="77" t="s">
        <v>12</v>
      </c>
      <c r="B26" s="451" t="s">
        <v>755</v>
      </c>
      <c r="C26" s="407">
        <v>290</v>
      </c>
      <c r="D26" s="420" t="s">
        <v>72</v>
      </c>
      <c r="E26" s="123"/>
      <c r="F26" s="452">
        <v>200</v>
      </c>
      <c r="G26" s="453" t="s">
        <v>212</v>
      </c>
      <c r="H26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57.999999999999993</v>
      </c>
      <c r="I26" s="410" t="str">
        <f>IF(Sklop16[[#This Row],[ZAHTEVANA SHEMA KAKOVOSTI]]&lt;&gt;"",Sklop16[[#This Row],[Preračunana masa/volumen/kos na enoto kg]],"")</f>
        <v/>
      </c>
      <c r="J26" s="455"/>
      <c r="K26" s="456"/>
      <c r="L26" s="456"/>
      <c r="M26" s="438"/>
      <c r="N26" s="389"/>
      <c r="O26" s="389"/>
      <c r="P26" s="388"/>
      <c r="Q26" s="389">
        <f>+Sklop16[[#This Row],[cena/enota brez DDV v EUR]]*Sklop16[[#This Row],[Stopnja DDV (%)]]</f>
        <v>0</v>
      </c>
      <c r="R26" s="389">
        <f>+Sklop16[[#This Row],[cena/enota brez DDV v EUR]]+Sklop16[[#This Row],[Davek (EUR)]]</f>
        <v>0</v>
      </c>
      <c r="S26" s="389">
        <f>+Sklop16[[#This Row],[cena/enota brez DDV v EUR]]*Sklop16[[#This Row],[Okvirna količina]]</f>
        <v>0</v>
      </c>
      <c r="T26" s="389">
        <f>+Sklop16[[#This Row],[Končna cena/enoto mere (EUR) z DDV]]*Sklop16[[#This Row],[Okvirna količina]]</f>
        <v>0</v>
      </c>
      <c r="U26" s="426"/>
    </row>
    <row r="27" spans="1:21" s="55" customFormat="1" ht="12">
      <c r="A27" s="77" t="s">
        <v>13</v>
      </c>
      <c r="B27" s="451" t="s">
        <v>748</v>
      </c>
      <c r="C27" s="407" t="s">
        <v>688</v>
      </c>
      <c r="D27" s="75" t="s">
        <v>72</v>
      </c>
      <c r="E27" s="123"/>
      <c r="F27" s="452">
        <v>120</v>
      </c>
      <c r="G27" s="453" t="s">
        <v>0</v>
      </c>
      <c r="H27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7" s="410" t="str">
        <f>IF(Sklop16[[#This Row],[ZAHTEVANA SHEMA KAKOVOSTI]]&lt;&gt;"",Sklop16[[#This Row],[Preračunana masa/volumen/kos na enoto kg]],"")</f>
        <v/>
      </c>
      <c r="J27" s="455"/>
      <c r="K27" s="456"/>
      <c r="L27" s="456"/>
      <c r="M27" s="438"/>
      <c r="N27" s="389"/>
      <c r="O27" s="389"/>
      <c r="P27" s="388"/>
      <c r="Q27" s="389">
        <f>+Sklop16[[#This Row],[cena/enota brez DDV v EUR]]*Sklop16[[#This Row],[Stopnja DDV (%)]]</f>
        <v>0</v>
      </c>
      <c r="R27" s="389">
        <f>+Sklop16[[#This Row],[cena/enota brez DDV v EUR]]+Sklop16[[#This Row],[Davek (EUR)]]</f>
        <v>0</v>
      </c>
      <c r="S27" s="389">
        <f>+Sklop16[[#This Row],[cena/enota brez DDV v EUR]]*Sklop16[[#This Row],[Okvirna količina]]</f>
        <v>0</v>
      </c>
      <c r="T27" s="389">
        <f>+Sklop16[[#This Row],[Končna cena/enoto mere (EUR) z DDV]]*Sklop16[[#This Row],[Okvirna količina]]</f>
        <v>0</v>
      </c>
      <c r="U27" s="426"/>
    </row>
    <row r="28" spans="1:21" s="55" customFormat="1" ht="12">
      <c r="A28" s="77" t="s">
        <v>14</v>
      </c>
      <c r="B28" s="451" t="s">
        <v>749</v>
      </c>
      <c r="C28" s="407" t="s">
        <v>741</v>
      </c>
      <c r="D28" s="75" t="s">
        <v>72</v>
      </c>
      <c r="E28" s="123"/>
      <c r="F28" s="452">
        <v>120</v>
      </c>
      <c r="G28" s="453" t="s">
        <v>0</v>
      </c>
      <c r="H28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8" s="410" t="str">
        <f>IF(Sklop16[[#This Row],[ZAHTEVANA SHEMA KAKOVOSTI]]&lt;&gt;"",Sklop16[[#This Row],[Preračunana masa/volumen/kos na enoto kg]],"")</f>
        <v/>
      </c>
      <c r="J28" s="455"/>
      <c r="K28" s="456"/>
      <c r="L28" s="456"/>
      <c r="M28" s="438"/>
      <c r="N28" s="389"/>
      <c r="O28" s="389"/>
      <c r="P28" s="388"/>
      <c r="Q28" s="389">
        <f>+Sklop16[[#This Row],[cena/enota brez DDV v EUR]]*Sklop16[[#This Row],[Stopnja DDV (%)]]</f>
        <v>0</v>
      </c>
      <c r="R28" s="389">
        <f>+Sklop16[[#This Row],[cena/enota brez DDV v EUR]]+Sklop16[[#This Row],[Davek (EUR)]]</f>
        <v>0</v>
      </c>
      <c r="S28" s="389">
        <f>+Sklop16[[#This Row],[cena/enota brez DDV v EUR]]*Sklop16[[#This Row],[Okvirna količina]]</f>
        <v>0</v>
      </c>
      <c r="T28" s="389">
        <f>+Sklop16[[#This Row],[Končna cena/enoto mere (EUR) z DDV]]*Sklop16[[#This Row],[Okvirna količina]]</f>
        <v>0</v>
      </c>
      <c r="U28" s="426"/>
    </row>
    <row r="29" spans="1:21" s="55" customFormat="1" ht="12">
      <c r="A29" s="77" t="s">
        <v>15</v>
      </c>
      <c r="B29" s="451" t="s">
        <v>750</v>
      </c>
      <c r="C29" s="407" t="s">
        <v>697</v>
      </c>
      <c r="D29" s="75" t="s">
        <v>72</v>
      </c>
      <c r="E29" s="123"/>
      <c r="F29" s="452">
        <v>90</v>
      </c>
      <c r="G29" s="453" t="s">
        <v>0</v>
      </c>
      <c r="H29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9" s="410" t="str">
        <f>IF(Sklop16[[#This Row],[ZAHTEVANA SHEMA KAKOVOSTI]]&lt;&gt;"",Sklop16[[#This Row],[Preračunana masa/volumen/kos na enoto kg]],"")</f>
        <v/>
      </c>
      <c r="J29" s="455"/>
      <c r="K29" s="456"/>
      <c r="L29" s="456"/>
      <c r="M29" s="438"/>
      <c r="N29" s="389"/>
      <c r="O29" s="389"/>
      <c r="P29" s="388"/>
      <c r="Q29" s="389">
        <f>+Sklop16[[#This Row],[cena/enota brez DDV v EUR]]*Sklop16[[#This Row],[Stopnja DDV (%)]]</f>
        <v>0</v>
      </c>
      <c r="R29" s="389">
        <f>+Sklop16[[#This Row],[cena/enota brez DDV v EUR]]+Sklop16[[#This Row],[Davek (EUR)]]</f>
        <v>0</v>
      </c>
      <c r="S29" s="389">
        <f>+Sklop16[[#This Row],[cena/enota brez DDV v EUR]]*Sklop16[[#This Row],[Okvirna količina]]</f>
        <v>0</v>
      </c>
      <c r="T29" s="389">
        <f>+Sklop16[[#This Row],[Končna cena/enoto mere (EUR) z DDV]]*Sklop16[[#This Row],[Okvirna količina]]</f>
        <v>0</v>
      </c>
      <c r="U29" s="426"/>
    </row>
    <row r="30" spans="1:21" s="55" customFormat="1" ht="12">
      <c r="A30" s="77" t="s">
        <v>16</v>
      </c>
      <c r="B30" s="451" t="s">
        <v>751</v>
      </c>
      <c r="C30" s="407" t="s">
        <v>688</v>
      </c>
      <c r="D30" s="75" t="s">
        <v>72</v>
      </c>
      <c r="E30" s="123"/>
      <c r="F30" s="452">
        <v>140</v>
      </c>
      <c r="G30" s="453" t="s">
        <v>0</v>
      </c>
      <c r="H30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0" s="410" t="str">
        <f>IF(Sklop16[[#This Row],[ZAHTEVANA SHEMA KAKOVOSTI]]&lt;&gt;"",Sklop16[[#This Row],[Preračunana masa/volumen/kos na enoto kg]],"")</f>
        <v/>
      </c>
      <c r="J30" s="455"/>
      <c r="K30" s="456"/>
      <c r="L30" s="456"/>
      <c r="M30" s="438"/>
      <c r="N30" s="389"/>
      <c r="O30" s="389"/>
      <c r="P30" s="388"/>
      <c r="Q30" s="389">
        <f>+Sklop16[[#This Row],[cena/enota brez DDV v EUR]]*Sklop16[[#This Row],[Stopnja DDV (%)]]</f>
        <v>0</v>
      </c>
      <c r="R30" s="389">
        <f>+Sklop16[[#This Row],[cena/enota brez DDV v EUR]]+Sklop16[[#This Row],[Davek (EUR)]]</f>
        <v>0</v>
      </c>
      <c r="S30" s="389">
        <f>+Sklop16[[#This Row],[cena/enota brez DDV v EUR]]*Sklop16[[#This Row],[Okvirna količina]]</f>
        <v>0</v>
      </c>
      <c r="T30" s="389">
        <f>+Sklop16[[#This Row],[Končna cena/enoto mere (EUR) z DDV]]*Sklop16[[#This Row],[Okvirna količina]]</f>
        <v>0</v>
      </c>
      <c r="U30" s="426"/>
    </row>
    <row r="31" spans="1:21" s="55" customFormat="1" ht="12">
      <c r="A31" s="77" t="s">
        <v>17</v>
      </c>
      <c r="B31" s="451" t="s">
        <v>756</v>
      </c>
      <c r="C31" s="407">
        <v>130</v>
      </c>
      <c r="D31" s="420" t="s">
        <v>72</v>
      </c>
      <c r="E31" s="123"/>
      <c r="F31" s="452">
        <v>1000</v>
      </c>
      <c r="G31" s="453" t="s">
        <v>212</v>
      </c>
      <c r="H31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31" s="410" t="str">
        <f>IF(Sklop16[[#This Row],[ZAHTEVANA SHEMA KAKOVOSTI]]&lt;&gt;"",Sklop16[[#This Row],[Preračunana masa/volumen/kos na enoto kg]],"")</f>
        <v/>
      </c>
      <c r="J31" s="455"/>
      <c r="K31" s="456"/>
      <c r="L31" s="456"/>
      <c r="M31" s="438"/>
      <c r="N31" s="389"/>
      <c r="O31" s="389"/>
      <c r="P31" s="388"/>
      <c r="Q31" s="389">
        <f>+Sklop16[[#This Row],[cena/enota brez DDV v EUR]]*Sklop16[[#This Row],[Stopnja DDV (%)]]</f>
        <v>0</v>
      </c>
      <c r="R31" s="389">
        <f>+Sklop16[[#This Row],[cena/enota brez DDV v EUR]]+Sklop16[[#This Row],[Davek (EUR)]]</f>
        <v>0</v>
      </c>
      <c r="S31" s="389">
        <f>+Sklop16[[#This Row],[cena/enota brez DDV v EUR]]*Sklop16[[#This Row],[Okvirna količina]]</f>
        <v>0</v>
      </c>
      <c r="T31" s="389">
        <f>+Sklop16[[#This Row],[Končna cena/enoto mere (EUR) z DDV]]*Sklop16[[#This Row],[Okvirna količina]]</f>
        <v>0</v>
      </c>
      <c r="U31" s="426"/>
    </row>
    <row r="32" spans="1:21" s="55" customFormat="1" ht="12">
      <c r="A32" s="77" t="s">
        <v>18</v>
      </c>
      <c r="B32" s="467" t="s">
        <v>757</v>
      </c>
      <c r="C32" s="119">
        <v>100</v>
      </c>
      <c r="D32" s="420" t="s">
        <v>72</v>
      </c>
      <c r="E32" s="349"/>
      <c r="F32" s="350">
        <v>1300</v>
      </c>
      <c r="G32" s="453" t="s">
        <v>212</v>
      </c>
      <c r="H32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32" s="352" t="str">
        <f>IF(Sklop16[[#This Row],[ZAHTEVANA SHEMA KAKOVOSTI]]&lt;&gt;"",Sklop16[[#This Row],[Preračunana masa/volumen/kos na enoto kg]],"")</f>
        <v/>
      </c>
      <c r="J32" s="353"/>
      <c r="K32" s="354"/>
      <c r="L32" s="354"/>
      <c r="M32" s="355"/>
      <c r="N32" s="356"/>
      <c r="O32" s="356"/>
      <c r="P32" s="357"/>
      <c r="Q32" s="356">
        <f>+Sklop16[[#This Row],[cena/enota brez DDV v EUR]]*Sklop16[[#This Row],[Stopnja DDV (%)]]</f>
        <v>0</v>
      </c>
      <c r="R32" s="356">
        <f>+Sklop16[[#This Row],[cena/enota brez DDV v EUR]]+Sklop16[[#This Row],[Davek (EUR)]]</f>
        <v>0</v>
      </c>
      <c r="S32" s="356">
        <f>+Sklop16[[#This Row],[cena/enota brez DDV v EUR]]*Sklop16[[#This Row],[Okvirna količina]]</f>
        <v>0</v>
      </c>
      <c r="T32" s="356">
        <f>+Sklop16[[#This Row],[Končna cena/enoto mere (EUR) z DDV]]*Sklop16[[#This Row],[Okvirna količina]]</f>
        <v>0</v>
      </c>
      <c r="U32" s="358"/>
    </row>
    <row r="33" spans="1:21" s="55" customFormat="1" ht="12">
      <c r="A33" s="77" t="s">
        <v>19</v>
      </c>
      <c r="B33" s="467" t="s">
        <v>758</v>
      </c>
      <c r="C33" s="348">
        <v>100</v>
      </c>
      <c r="D33" s="420" t="s">
        <v>72</v>
      </c>
      <c r="E33" s="349"/>
      <c r="F33" s="350">
        <v>550</v>
      </c>
      <c r="G33" s="453" t="s">
        <v>212</v>
      </c>
      <c r="H33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</v>
      </c>
      <c r="I33" s="352" t="str">
        <f>IF(Sklop16[[#This Row],[ZAHTEVANA SHEMA KAKOVOSTI]]&lt;&gt;"",Sklop16[[#This Row],[Preračunana masa/volumen/kos na enoto kg]],"")</f>
        <v/>
      </c>
      <c r="J33" s="353"/>
      <c r="K33" s="354"/>
      <c r="L33" s="354"/>
      <c r="M33" s="355"/>
      <c r="N33" s="356"/>
      <c r="O33" s="356"/>
      <c r="P33" s="357"/>
      <c r="Q33" s="356">
        <f>+Sklop16[[#This Row],[cena/enota brez DDV v EUR]]*Sklop16[[#This Row],[Stopnja DDV (%)]]</f>
        <v>0</v>
      </c>
      <c r="R33" s="356">
        <f>+Sklop16[[#This Row],[cena/enota brez DDV v EUR]]+Sklop16[[#This Row],[Davek (EUR)]]</f>
        <v>0</v>
      </c>
      <c r="S33" s="356">
        <f>+Sklop16[[#This Row],[cena/enota brez DDV v EUR]]*Sklop16[[#This Row],[Okvirna količina]]</f>
        <v>0</v>
      </c>
      <c r="T33" s="356">
        <f>+Sklop16[[#This Row],[Končna cena/enoto mere (EUR) z DDV]]*Sklop16[[#This Row],[Okvirna količina]]</f>
        <v>0</v>
      </c>
      <c r="U33" s="358"/>
    </row>
    <row r="34" spans="1:21" s="55" customFormat="1" ht="12">
      <c r="A34" s="77" t="s">
        <v>20</v>
      </c>
      <c r="B34" s="467" t="s">
        <v>759</v>
      </c>
      <c r="C34" s="348">
        <v>100</v>
      </c>
      <c r="D34" s="420" t="s">
        <v>72</v>
      </c>
      <c r="E34" s="349"/>
      <c r="F34" s="350">
        <v>1060</v>
      </c>
      <c r="G34" s="453" t="s">
        <v>212</v>
      </c>
      <c r="H34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106</v>
      </c>
      <c r="I34" s="352" t="str">
        <f>IF(Sklop16[[#This Row],[ZAHTEVANA SHEMA KAKOVOSTI]]&lt;&gt;"",Sklop16[[#This Row],[Preračunana masa/volumen/kos na enoto kg]],"")</f>
        <v/>
      </c>
      <c r="J34" s="353"/>
      <c r="K34" s="354"/>
      <c r="L34" s="354"/>
      <c r="M34" s="355"/>
      <c r="N34" s="356"/>
      <c r="O34" s="356"/>
      <c r="P34" s="357"/>
      <c r="Q34" s="356">
        <f>+Sklop16[[#This Row],[cena/enota brez DDV v EUR]]*Sklop16[[#This Row],[Stopnja DDV (%)]]</f>
        <v>0</v>
      </c>
      <c r="R34" s="356">
        <f>+Sklop16[[#This Row],[cena/enota brez DDV v EUR]]+Sklop16[[#This Row],[Davek (EUR)]]</f>
        <v>0</v>
      </c>
      <c r="S34" s="356">
        <f>+Sklop16[[#This Row],[cena/enota brez DDV v EUR]]*Sklop16[[#This Row],[Okvirna količina]]</f>
        <v>0</v>
      </c>
      <c r="T34" s="356">
        <f>+Sklop16[[#This Row],[Končna cena/enoto mere (EUR) z DDV]]*Sklop16[[#This Row],[Okvirna količina]]</f>
        <v>0</v>
      </c>
      <c r="U34" s="358"/>
    </row>
    <row r="35" spans="1:21" s="55" customFormat="1" ht="12">
      <c r="A35" s="77" t="s">
        <v>21</v>
      </c>
      <c r="B35" s="467" t="s">
        <v>760</v>
      </c>
      <c r="C35" s="348">
        <v>100</v>
      </c>
      <c r="D35" s="420" t="s">
        <v>72</v>
      </c>
      <c r="E35" s="349"/>
      <c r="F35" s="350">
        <v>400</v>
      </c>
      <c r="G35" s="453" t="s">
        <v>212</v>
      </c>
      <c r="H35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5" s="352" t="str">
        <f>IF(Sklop16[[#This Row],[ZAHTEVANA SHEMA KAKOVOSTI]]&lt;&gt;"",Sklop16[[#This Row],[Preračunana masa/volumen/kos na enoto kg]],"")</f>
        <v/>
      </c>
      <c r="J35" s="353"/>
      <c r="K35" s="354"/>
      <c r="L35" s="354"/>
      <c r="M35" s="355"/>
      <c r="N35" s="356"/>
      <c r="O35" s="356"/>
      <c r="P35" s="357"/>
      <c r="Q35" s="356">
        <f>+Sklop16[[#This Row],[cena/enota brez DDV v EUR]]*Sklop16[[#This Row],[Stopnja DDV (%)]]</f>
        <v>0</v>
      </c>
      <c r="R35" s="356">
        <f>+Sklop16[[#This Row],[cena/enota brez DDV v EUR]]+Sklop16[[#This Row],[Davek (EUR)]]</f>
        <v>0</v>
      </c>
      <c r="S35" s="356">
        <f>+Sklop16[[#This Row],[cena/enota brez DDV v EUR]]*Sklop16[[#This Row],[Okvirna količina]]</f>
        <v>0</v>
      </c>
      <c r="T35" s="356">
        <f>+Sklop16[[#This Row],[Končna cena/enoto mere (EUR) z DDV]]*Sklop16[[#This Row],[Okvirna količina]]</f>
        <v>0</v>
      </c>
      <c r="U35" s="358"/>
    </row>
    <row r="36" spans="1:21" s="55" customFormat="1" ht="12">
      <c r="A36" s="77" t="s">
        <v>22</v>
      </c>
      <c r="B36" s="467" t="s">
        <v>761</v>
      </c>
      <c r="C36" s="348">
        <v>100</v>
      </c>
      <c r="D36" s="420" t="s">
        <v>72</v>
      </c>
      <c r="E36" s="349"/>
      <c r="F36" s="350">
        <v>400</v>
      </c>
      <c r="G36" s="453" t="s">
        <v>212</v>
      </c>
      <c r="H36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6" s="352" t="str">
        <f>IF(Sklop16[[#This Row],[ZAHTEVANA SHEMA KAKOVOSTI]]&lt;&gt;"",Sklop16[[#This Row],[Preračunana masa/volumen/kos na enoto kg]],"")</f>
        <v/>
      </c>
      <c r="J36" s="353"/>
      <c r="K36" s="354"/>
      <c r="L36" s="354"/>
      <c r="M36" s="355"/>
      <c r="N36" s="356"/>
      <c r="O36" s="356"/>
      <c r="P36" s="357"/>
      <c r="Q36" s="356">
        <f>+Sklop16[[#This Row],[cena/enota brez DDV v EUR]]*Sklop16[[#This Row],[Stopnja DDV (%)]]</f>
        <v>0</v>
      </c>
      <c r="R36" s="356">
        <f>+Sklop16[[#This Row],[cena/enota brez DDV v EUR]]+Sklop16[[#This Row],[Davek (EUR)]]</f>
        <v>0</v>
      </c>
      <c r="S36" s="356">
        <f>+Sklop16[[#This Row],[cena/enota brez DDV v EUR]]*Sklop16[[#This Row],[Okvirna količina]]</f>
        <v>0</v>
      </c>
      <c r="T36" s="356">
        <f>+Sklop16[[#This Row],[Končna cena/enoto mere (EUR) z DDV]]*Sklop16[[#This Row],[Okvirna količina]]</f>
        <v>0</v>
      </c>
      <c r="U36" s="358"/>
    </row>
    <row r="37" spans="1:21" s="55" customFormat="1" ht="12">
      <c r="A37" s="77" t="s">
        <v>23</v>
      </c>
      <c r="B37" s="467" t="s">
        <v>762</v>
      </c>
      <c r="C37" s="348">
        <v>80</v>
      </c>
      <c r="D37" s="420" t="s">
        <v>72</v>
      </c>
      <c r="E37" s="349"/>
      <c r="F37" s="401">
        <v>400</v>
      </c>
      <c r="G37" s="453" t="s">
        <v>212</v>
      </c>
      <c r="H37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37" s="352" t="str">
        <f>IF(Sklop16[[#This Row],[ZAHTEVANA SHEMA KAKOVOSTI]]&lt;&gt;"",Sklop16[[#This Row],[Preračunana masa/volumen/kos na enoto kg]],"")</f>
        <v/>
      </c>
      <c r="J37" s="353"/>
      <c r="K37" s="354"/>
      <c r="L37" s="354"/>
      <c r="M37" s="355"/>
      <c r="N37" s="356"/>
      <c r="O37" s="356"/>
      <c r="P37" s="357"/>
      <c r="Q37" s="356">
        <f>+Sklop16[[#This Row],[cena/enota brez DDV v EUR]]*Sklop16[[#This Row],[Stopnja DDV (%)]]</f>
        <v>0</v>
      </c>
      <c r="R37" s="356">
        <f>+Sklop16[[#This Row],[cena/enota brez DDV v EUR]]+Sklop16[[#This Row],[Davek (EUR)]]</f>
        <v>0</v>
      </c>
      <c r="S37" s="356">
        <f>+Sklop16[[#This Row],[cena/enota brez DDV v EUR]]*Sklop16[[#This Row],[Okvirna količina]]</f>
        <v>0</v>
      </c>
      <c r="T37" s="356">
        <f>+Sklop16[[#This Row],[Končna cena/enoto mere (EUR) z DDV]]*Sklop16[[#This Row],[Okvirna količina]]</f>
        <v>0</v>
      </c>
      <c r="U37" s="358"/>
    </row>
    <row r="38" spans="1:21" s="55" customFormat="1" ht="12">
      <c r="A38" s="77" t="s">
        <v>24</v>
      </c>
      <c r="B38" s="467" t="s">
        <v>763</v>
      </c>
      <c r="C38" s="348">
        <v>80</v>
      </c>
      <c r="D38" s="420" t="s">
        <v>72</v>
      </c>
      <c r="E38" s="349"/>
      <c r="F38" s="401">
        <v>25</v>
      </c>
      <c r="G38" s="453" t="s">
        <v>212</v>
      </c>
      <c r="H38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8" s="352" t="str">
        <f>IF(Sklop16[[#This Row],[ZAHTEVANA SHEMA KAKOVOSTI]]&lt;&gt;"",Sklop16[[#This Row],[Preračunana masa/volumen/kos na enoto kg]],"")</f>
        <v/>
      </c>
      <c r="J38" s="353"/>
      <c r="K38" s="354"/>
      <c r="L38" s="354"/>
      <c r="M38" s="355"/>
      <c r="N38" s="356"/>
      <c r="O38" s="356"/>
      <c r="P38" s="357"/>
      <c r="Q38" s="356">
        <f>+Sklop16[[#This Row],[cena/enota brez DDV v EUR]]*Sklop16[[#This Row],[Stopnja DDV (%)]]</f>
        <v>0</v>
      </c>
      <c r="R38" s="356">
        <f>+Sklop16[[#This Row],[cena/enota brez DDV v EUR]]+Sklop16[[#This Row],[Davek (EUR)]]</f>
        <v>0</v>
      </c>
      <c r="S38" s="356">
        <f>+Sklop16[[#This Row],[cena/enota brez DDV v EUR]]*Sklop16[[#This Row],[Okvirna količina]]</f>
        <v>0</v>
      </c>
      <c r="T38" s="356">
        <f>+Sklop16[[#This Row],[Končna cena/enoto mere (EUR) z DDV]]*Sklop16[[#This Row],[Okvirna količina]]</f>
        <v>0</v>
      </c>
      <c r="U38" s="358"/>
    </row>
    <row r="39" spans="1:21" s="55" customFormat="1" ht="12">
      <c r="A39" s="77" t="s">
        <v>25</v>
      </c>
      <c r="B39" s="373" t="s">
        <v>764</v>
      </c>
      <c r="C39" s="348">
        <v>100</v>
      </c>
      <c r="D39" s="420" t="s">
        <v>72</v>
      </c>
      <c r="E39" s="349"/>
      <c r="F39" s="401">
        <v>25</v>
      </c>
      <c r="G39" s="453" t="s">
        <v>212</v>
      </c>
      <c r="H39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9" s="352" t="str">
        <f>IF(Sklop16[[#This Row],[ZAHTEVANA SHEMA KAKOVOSTI]]&lt;&gt;"",Sklop16[[#This Row],[Preračunana masa/volumen/kos na enoto kg]],"")</f>
        <v/>
      </c>
      <c r="J39" s="353"/>
      <c r="K39" s="354"/>
      <c r="L39" s="354"/>
      <c r="M39" s="355"/>
      <c r="N39" s="356"/>
      <c r="O39" s="356"/>
      <c r="P39" s="357"/>
      <c r="Q39" s="356">
        <f>+Sklop16[[#This Row],[cena/enota brez DDV v EUR]]*Sklop16[[#This Row],[Stopnja DDV (%)]]</f>
        <v>0</v>
      </c>
      <c r="R39" s="356">
        <f>+Sklop16[[#This Row],[cena/enota brez DDV v EUR]]+Sklop16[[#This Row],[Davek (EUR)]]</f>
        <v>0</v>
      </c>
      <c r="S39" s="356">
        <f>+Sklop16[[#This Row],[cena/enota brez DDV v EUR]]*Sklop16[[#This Row],[Okvirna količina]]</f>
        <v>0</v>
      </c>
      <c r="T39" s="356">
        <f>+Sklop16[[#This Row],[Končna cena/enoto mere (EUR) z DDV]]*Sklop16[[#This Row],[Okvirna količina]]</f>
        <v>0</v>
      </c>
      <c r="U39" s="358"/>
    </row>
    <row r="40" spans="1:21" s="55" customFormat="1" ht="12">
      <c r="A40" s="77" t="s">
        <v>26</v>
      </c>
      <c r="B40" s="467" t="s">
        <v>765</v>
      </c>
      <c r="C40" s="348">
        <v>80</v>
      </c>
      <c r="D40" s="420" t="s">
        <v>72</v>
      </c>
      <c r="E40" s="349"/>
      <c r="F40" s="401">
        <v>500</v>
      </c>
      <c r="G40" s="453" t="s">
        <v>212</v>
      </c>
      <c r="H40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0" s="352" t="str">
        <f>IF(Sklop16[[#This Row],[ZAHTEVANA SHEMA KAKOVOSTI]]&lt;&gt;"",Sklop16[[#This Row],[Preračunana masa/volumen/kos na enoto kg]],"")</f>
        <v/>
      </c>
      <c r="J40" s="353"/>
      <c r="K40" s="354"/>
      <c r="L40" s="354"/>
      <c r="M40" s="355"/>
      <c r="N40" s="356"/>
      <c r="O40" s="356"/>
      <c r="P40" s="357"/>
      <c r="Q40" s="356">
        <f>+Sklop16[[#This Row],[cena/enota brez DDV v EUR]]*Sklop16[[#This Row],[Stopnja DDV (%)]]</f>
        <v>0</v>
      </c>
      <c r="R40" s="356">
        <f>+Sklop16[[#This Row],[cena/enota brez DDV v EUR]]+Sklop16[[#This Row],[Davek (EUR)]]</f>
        <v>0</v>
      </c>
      <c r="S40" s="356">
        <f>+Sklop16[[#This Row],[cena/enota brez DDV v EUR]]*Sklop16[[#This Row],[Okvirna količina]]</f>
        <v>0</v>
      </c>
      <c r="T40" s="356">
        <f>+Sklop16[[#This Row],[Končna cena/enoto mere (EUR) z DDV]]*Sklop16[[#This Row],[Okvirna količina]]</f>
        <v>0</v>
      </c>
      <c r="U40" s="358"/>
    </row>
    <row r="41" spans="1:21" s="55" customFormat="1" ht="12">
      <c r="A41" s="77" t="s">
        <v>27</v>
      </c>
      <c r="B41" s="373" t="s">
        <v>752</v>
      </c>
      <c r="C41" s="348">
        <v>1000</v>
      </c>
      <c r="D41" s="75" t="s">
        <v>72</v>
      </c>
      <c r="E41" s="349"/>
      <c r="F41" s="401">
        <v>3</v>
      </c>
      <c r="G41" s="472" t="s">
        <v>0</v>
      </c>
      <c r="H41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41" s="352" t="str">
        <f>IF(Sklop16[[#This Row],[ZAHTEVANA SHEMA KAKOVOSTI]]&lt;&gt;"",Sklop16[[#This Row],[Preračunana masa/volumen/kos na enoto kg]],"")</f>
        <v/>
      </c>
      <c r="J41" s="353"/>
      <c r="K41" s="354"/>
      <c r="L41" s="354"/>
      <c r="M41" s="355"/>
      <c r="N41" s="356"/>
      <c r="O41" s="356"/>
      <c r="P41" s="357"/>
      <c r="Q41" s="356">
        <f>+Sklop16[[#This Row],[cena/enota brez DDV v EUR]]*Sklop16[[#This Row],[Stopnja DDV (%)]]</f>
        <v>0</v>
      </c>
      <c r="R41" s="356">
        <f>+Sklop16[[#This Row],[cena/enota brez DDV v EUR]]+Sklop16[[#This Row],[Davek (EUR)]]</f>
        <v>0</v>
      </c>
      <c r="S41" s="356">
        <f>+Sklop16[[#This Row],[cena/enota brez DDV v EUR]]*Sklop16[[#This Row],[Okvirna količina]]</f>
        <v>0</v>
      </c>
      <c r="T41" s="356">
        <f>+Sklop16[[#This Row],[Končna cena/enoto mere (EUR) z DDV]]*Sklop16[[#This Row],[Okvirna količina]]</f>
        <v>0</v>
      </c>
      <c r="U41" s="358"/>
    </row>
    <row r="42" spans="1:21" s="55" customFormat="1" ht="12">
      <c r="A42" s="77" t="s">
        <v>28</v>
      </c>
      <c r="B42" s="467" t="s">
        <v>753</v>
      </c>
      <c r="C42" s="348">
        <v>1000</v>
      </c>
      <c r="D42" s="75" t="s">
        <v>72</v>
      </c>
      <c r="E42" s="349"/>
      <c r="F42" s="401">
        <v>3</v>
      </c>
      <c r="G42" s="472" t="s">
        <v>0</v>
      </c>
      <c r="H42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42" s="352" t="str">
        <f>IF(Sklop16[[#This Row],[ZAHTEVANA SHEMA KAKOVOSTI]]&lt;&gt;"",Sklop16[[#This Row],[Preračunana masa/volumen/kos na enoto kg]],"")</f>
        <v/>
      </c>
      <c r="J42" s="353"/>
      <c r="K42" s="354"/>
      <c r="L42" s="354"/>
      <c r="M42" s="355"/>
      <c r="N42" s="356"/>
      <c r="O42" s="356"/>
      <c r="P42" s="357"/>
      <c r="Q42" s="356">
        <f>+Sklop16[[#This Row],[cena/enota brez DDV v EUR]]*Sklop16[[#This Row],[Stopnja DDV (%)]]</f>
        <v>0</v>
      </c>
      <c r="R42" s="356">
        <f>+Sklop16[[#This Row],[cena/enota brez DDV v EUR]]+Sklop16[[#This Row],[Davek (EUR)]]</f>
        <v>0</v>
      </c>
      <c r="S42" s="356">
        <f>+Sklop16[[#This Row],[cena/enota brez DDV v EUR]]*Sklop16[[#This Row],[Okvirna količina]]</f>
        <v>0</v>
      </c>
      <c r="T42" s="356">
        <f>+Sklop16[[#This Row],[Končna cena/enoto mere (EUR) z DDV]]*Sklop16[[#This Row],[Okvirna količina]]</f>
        <v>0</v>
      </c>
      <c r="U42" s="358"/>
    </row>
    <row r="43" spans="1:21" s="55" customFormat="1" ht="12">
      <c r="A43" s="77" t="s">
        <v>29</v>
      </c>
      <c r="B43" s="347" t="s">
        <v>492</v>
      </c>
      <c r="C43" s="466" t="s">
        <v>738</v>
      </c>
      <c r="D43" s="75" t="s">
        <v>72</v>
      </c>
      <c r="E43" s="349"/>
      <c r="F43" s="350">
        <v>4.5</v>
      </c>
      <c r="G43" s="472" t="s">
        <v>0</v>
      </c>
      <c r="H43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4.5</v>
      </c>
      <c r="I43" s="352" t="str">
        <f>IF(Sklop16[[#This Row],[ZAHTEVANA SHEMA KAKOVOSTI]]&lt;&gt;"",Sklop16[[#This Row],[Preračunana masa/volumen/kos na enoto kg]],"")</f>
        <v/>
      </c>
      <c r="J43" s="353"/>
      <c r="K43" s="354"/>
      <c r="L43" s="354"/>
      <c r="M43" s="355"/>
      <c r="N43" s="356"/>
      <c r="O43" s="356"/>
      <c r="P43" s="357"/>
      <c r="Q43" s="356">
        <f>+Sklop16[[#This Row],[cena/enota brez DDV v EUR]]*Sklop16[[#This Row],[Stopnja DDV (%)]]</f>
        <v>0</v>
      </c>
      <c r="R43" s="356">
        <f>+Sklop16[[#This Row],[cena/enota brez DDV v EUR]]+Sklop16[[#This Row],[Davek (EUR)]]</f>
        <v>0</v>
      </c>
      <c r="S43" s="356">
        <f>+Sklop16[[#This Row],[cena/enota brez DDV v EUR]]*Sklop16[[#This Row],[Okvirna količina]]</f>
        <v>0</v>
      </c>
      <c r="T43" s="356">
        <f>+Sklop16[[#This Row],[Končna cena/enoto mere (EUR) z DDV]]*Sklop16[[#This Row],[Okvirna količina]]</f>
        <v>0</v>
      </c>
      <c r="U43" s="358"/>
    </row>
    <row r="44" spans="1:21" s="55" customFormat="1" ht="12">
      <c r="A44" s="77" t="s">
        <v>30</v>
      </c>
      <c r="B44" s="347" t="s">
        <v>493</v>
      </c>
      <c r="C44" s="466" t="s">
        <v>270</v>
      </c>
      <c r="D44" s="75" t="s">
        <v>72</v>
      </c>
      <c r="E44" s="349"/>
      <c r="F44" s="350">
        <v>7.5</v>
      </c>
      <c r="G44" s="472" t="s">
        <v>0</v>
      </c>
      <c r="H44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44" s="352" t="str">
        <f>IF(Sklop16[[#This Row],[ZAHTEVANA SHEMA KAKOVOSTI]]&lt;&gt;"",Sklop16[[#This Row],[Preračunana masa/volumen/kos na enoto kg]],"")</f>
        <v/>
      </c>
      <c r="J44" s="353"/>
      <c r="K44" s="354"/>
      <c r="L44" s="354"/>
      <c r="M44" s="355"/>
      <c r="N44" s="356"/>
      <c r="O44" s="356"/>
      <c r="P44" s="357"/>
      <c r="Q44" s="356">
        <f>+Sklop16[[#This Row],[cena/enota brez DDV v EUR]]*Sklop16[[#This Row],[Stopnja DDV (%)]]</f>
        <v>0</v>
      </c>
      <c r="R44" s="356">
        <f>+Sklop16[[#This Row],[cena/enota brez DDV v EUR]]+Sklop16[[#This Row],[Davek (EUR)]]</f>
        <v>0</v>
      </c>
      <c r="S44" s="356">
        <f>+Sklop16[[#This Row],[cena/enota brez DDV v EUR]]*Sklop16[[#This Row],[Okvirna količina]]</f>
        <v>0</v>
      </c>
      <c r="T44" s="356">
        <f>+Sklop16[[#This Row],[Končna cena/enoto mere (EUR) z DDV]]*Sklop16[[#This Row],[Okvirna količina]]</f>
        <v>0</v>
      </c>
      <c r="U44" s="358"/>
    </row>
    <row r="45" spans="1:21" s="55" customFormat="1" ht="12">
      <c r="A45" s="77" t="s">
        <v>31</v>
      </c>
      <c r="B45" s="467" t="s">
        <v>766</v>
      </c>
      <c r="C45" s="348">
        <v>90</v>
      </c>
      <c r="D45" s="420" t="s">
        <v>72</v>
      </c>
      <c r="E45" s="349"/>
      <c r="F45" s="350">
        <v>200</v>
      </c>
      <c r="G45" s="472" t="s">
        <v>212</v>
      </c>
      <c r="H45" s="3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45" s="352" t="str">
        <f>IF(Sklop16[[#This Row],[ZAHTEVANA SHEMA KAKOVOSTI]]&lt;&gt;"",Sklop16[[#This Row],[Preračunana masa/volumen/kos na enoto kg]],"")</f>
        <v/>
      </c>
      <c r="J45" s="353"/>
      <c r="K45" s="354"/>
      <c r="L45" s="354"/>
      <c r="M45" s="355"/>
      <c r="N45" s="356"/>
      <c r="O45" s="356"/>
      <c r="P45" s="357"/>
      <c r="Q45" s="356">
        <f>+Sklop16[[#This Row],[cena/enota brez DDV v EUR]]*Sklop16[[#This Row],[Stopnja DDV (%)]]</f>
        <v>0</v>
      </c>
      <c r="R45" s="356">
        <f>+Sklop16[[#This Row],[cena/enota brez DDV v EUR]]+Sklop16[[#This Row],[Davek (EUR)]]</f>
        <v>0</v>
      </c>
      <c r="S45" s="356">
        <f>+Sklop16[[#This Row],[cena/enota brez DDV v EUR]]*Sklop16[[#This Row],[Okvirna količina]]</f>
        <v>0</v>
      </c>
      <c r="T45" s="356">
        <f>+Sklop16[[#This Row],[Končna cena/enoto mere (EUR) z DDV]]*Sklop16[[#This Row],[Okvirna količina]]</f>
        <v>0</v>
      </c>
      <c r="U45" s="358"/>
    </row>
    <row r="46" spans="1:21" s="55" customFormat="1" ht="12">
      <c r="A46" s="77" t="s">
        <v>32</v>
      </c>
      <c r="B46" s="451" t="s">
        <v>767</v>
      </c>
      <c r="C46" s="407">
        <v>12</v>
      </c>
      <c r="D46" s="420" t="s">
        <v>72</v>
      </c>
      <c r="E46" s="123"/>
      <c r="F46" s="452">
        <v>750</v>
      </c>
      <c r="G46" s="472" t="s">
        <v>212</v>
      </c>
      <c r="H46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46" s="410" t="str">
        <f>IF(Sklop16[[#This Row],[ZAHTEVANA SHEMA KAKOVOSTI]]&lt;&gt;"",Sklop16[[#This Row],[Preračunana masa/volumen/kos na enoto kg]],"")</f>
        <v/>
      </c>
      <c r="J46" s="455"/>
      <c r="K46" s="456"/>
      <c r="L46" s="456"/>
      <c r="M46" s="438"/>
      <c r="N46" s="389"/>
      <c r="O46" s="389"/>
      <c r="P46" s="388"/>
      <c r="Q46" s="389">
        <f>+Sklop16[[#This Row],[cena/enota brez DDV v EUR]]*Sklop16[[#This Row],[Stopnja DDV (%)]]</f>
        <v>0</v>
      </c>
      <c r="R46" s="389">
        <f>+Sklop16[[#This Row],[cena/enota brez DDV v EUR]]+Sklop16[[#This Row],[Davek (EUR)]]</f>
        <v>0</v>
      </c>
      <c r="S46" s="389">
        <f>+Sklop16[[#This Row],[cena/enota brez DDV v EUR]]*Sklop16[[#This Row],[Okvirna količina]]</f>
        <v>0</v>
      </c>
      <c r="T46" s="389">
        <f>+Sklop16[[#This Row],[Končna cena/enoto mere (EUR) z DDV]]*Sklop16[[#This Row],[Okvirna količina]]</f>
        <v>0</v>
      </c>
      <c r="U46" s="426"/>
    </row>
    <row r="47" spans="1:21" s="55" customFormat="1" ht="12">
      <c r="A47" s="77" t="s">
        <v>33</v>
      </c>
      <c r="B47" s="451" t="s">
        <v>768</v>
      </c>
      <c r="C47" s="407">
        <v>12</v>
      </c>
      <c r="D47" s="420" t="s">
        <v>72</v>
      </c>
      <c r="E47" s="123"/>
      <c r="F47" s="452">
        <v>750</v>
      </c>
      <c r="G47" s="472" t="s">
        <v>212</v>
      </c>
      <c r="H47" s="4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47" s="410" t="str">
        <f>IF(Sklop16[[#This Row],[ZAHTEVANA SHEMA KAKOVOSTI]]&lt;&gt;"",Sklop16[[#This Row],[Preračunana masa/volumen/kos na enoto kg]],"")</f>
        <v/>
      </c>
      <c r="J47" s="455"/>
      <c r="K47" s="456"/>
      <c r="L47" s="456"/>
      <c r="M47" s="438"/>
      <c r="N47" s="389"/>
      <c r="O47" s="389"/>
      <c r="P47" s="388"/>
      <c r="Q47" s="389">
        <f>+Sklop16[[#This Row],[cena/enota brez DDV v EUR]]*Sklop16[[#This Row],[Stopnja DDV (%)]]</f>
        <v>0</v>
      </c>
      <c r="R47" s="389">
        <f>+Sklop16[[#This Row],[cena/enota brez DDV v EUR]]+Sklop16[[#This Row],[Davek (EUR)]]</f>
        <v>0</v>
      </c>
      <c r="S47" s="389">
        <f>+Sklop16[[#This Row],[cena/enota brez DDV v EUR]]*Sklop16[[#This Row],[Okvirna količina]]</f>
        <v>0</v>
      </c>
      <c r="T47" s="389">
        <f>+Sklop16[[#This Row],[Končna cena/enoto mere (EUR) z DDV]]*Sklop16[[#This Row],[Okvirna količina]]</f>
        <v>0</v>
      </c>
      <c r="U47" s="426"/>
    </row>
    <row r="48" spans="1:21" s="174" customFormat="1">
      <c r="A48" s="487" t="s">
        <v>95</v>
      </c>
      <c r="B48" s="488"/>
      <c r="C48" s="490"/>
      <c r="D48" s="490"/>
      <c r="E48" s="491"/>
      <c r="F48" s="492"/>
      <c r="G48" s="493"/>
      <c r="H48" s="494">
        <f>SUBTOTAL(109,Sklop16[Preračunana masa/volumen/kos na enoto kg])</f>
        <v>1692.5</v>
      </c>
      <c r="I48" s="494">
        <f>SUBTOTAL(109,Sklop16[Živila iz shem kakovosti (kg)])</f>
        <v>0</v>
      </c>
      <c r="J48" s="492"/>
      <c r="K48" s="495"/>
      <c r="L48" s="495"/>
      <c r="M48" s="496"/>
      <c r="N48" s="497"/>
      <c r="O48" s="497"/>
      <c r="P48" s="497"/>
      <c r="Q48" s="498"/>
      <c r="R48" s="492"/>
      <c r="S48" s="498">
        <f>SUBTOTAL(109,Sklop16[Vrednost za okvirno količino (EUR) brez DDV])</f>
        <v>0</v>
      </c>
      <c r="T48" s="498">
        <f>SUBTOTAL(109,Sklop16[Vrednost za okvirno količino (EUR) z DDV])</f>
        <v>0</v>
      </c>
      <c r="U48" s="499">
        <f>SUBTOTAL(103,Sklop16[Shema kakovosti
(nacionalne, evropske)
])</f>
        <v>0</v>
      </c>
    </row>
    <row r="49" spans="1:22" s="174" customFormat="1">
      <c r="A49" s="162"/>
      <c r="B49" s="163"/>
      <c r="C49" s="164"/>
      <c r="D49" s="164"/>
      <c r="E49" s="165"/>
      <c r="F49" s="166"/>
      <c r="G49" s="167"/>
      <c r="H49" s="168"/>
      <c r="I49" s="168"/>
      <c r="J49" s="166"/>
      <c r="K49" s="169"/>
      <c r="L49" s="169"/>
      <c r="M49" s="170"/>
      <c r="N49" s="171"/>
      <c r="O49" s="171"/>
      <c r="P49" s="171"/>
      <c r="Q49" s="172"/>
      <c r="R49" s="166"/>
      <c r="S49" s="172"/>
      <c r="T49" s="172"/>
      <c r="U49" s="173"/>
    </row>
    <row r="50" spans="1:22">
      <c r="A50" s="48" t="s">
        <v>91</v>
      </c>
      <c r="B50" s="16"/>
      <c r="C50" s="28"/>
      <c r="D50" s="28"/>
      <c r="E50" s="91"/>
      <c r="Q50" s="48"/>
      <c r="R50" s="48"/>
      <c r="S50" s="48"/>
      <c r="T50" s="48"/>
    </row>
    <row r="51" spans="1:22">
      <c r="A51" s="11" t="s">
        <v>93</v>
      </c>
      <c r="B51" s="16"/>
      <c r="C51" s="28"/>
      <c r="D51" s="28"/>
      <c r="E51" s="91"/>
    </row>
    <row r="52" spans="1:22">
      <c r="A52" s="86" t="s">
        <v>136</v>
      </c>
      <c r="F52" s="67"/>
      <c r="G52" s="67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 ht="12.75" customHeight="1">
      <c r="A53" s="98" t="s">
        <v>130</v>
      </c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9"/>
    </row>
    <row r="54" spans="1:22" ht="12.75" customHeight="1">
      <c r="A54" s="593" t="s">
        <v>138</v>
      </c>
      <c r="B54" s="593"/>
      <c r="C54" s="593"/>
      <c r="D54" s="593"/>
      <c r="E54" s="593"/>
      <c r="F54" s="593"/>
      <c r="G54" s="593"/>
      <c r="H54" s="593"/>
      <c r="I54" s="593"/>
      <c r="J54" s="593"/>
      <c r="K54" s="593"/>
      <c r="L54" s="593"/>
      <c r="M54" s="99"/>
      <c r="N54" s="99"/>
      <c r="O54" s="99"/>
      <c r="P54" s="99"/>
      <c r="Q54" s="99"/>
      <c r="R54" s="99"/>
      <c r="S54" s="99"/>
      <c r="T54" s="99"/>
      <c r="U54" s="99"/>
      <c r="V54" s="99"/>
    </row>
    <row r="55" spans="1:2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29"/>
    </row>
    <row r="56" spans="1:22">
      <c r="A56" s="86" t="s">
        <v>37</v>
      </c>
      <c r="F56" s="67"/>
      <c r="G56" s="67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</sheetData>
  <sheetProtection insertRows="0" deleteRows="0"/>
  <protectedRanges>
    <protectedRange sqref="J55:P1048576 U55:U1048576 U1:U52 J1:P52" name="Obseg1"/>
    <protectedRange sqref="U54 M54:P54" name="Obseg1_1_1_1_1"/>
    <protectedRange sqref="J54:L54" name="Obseg1_3_1_1"/>
    <protectedRange sqref="J53:P53 U53" name="Obseg1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8"/>
  <sheetViews>
    <sheetView zoomScaleNormal="100" zoomScaleSheetLayoutView="100" workbookViewId="0">
      <selection activeCell="K30" sqref="K30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pred_rekapitulacija'!B30</f>
        <v>BIO KRUH, PEKOVSKO PECIVO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3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77" t="s">
        <v>1</v>
      </c>
      <c r="B16" s="114" t="s">
        <v>496</v>
      </c>
      <c r="C16" s="119">
        <v>1</v>
      </c>
      <c r="D16" s="119" t="s">
        <v>0</v>
      </c>
      <c r="E16" s="120"/>
      <c r="F16" s="145">
        <v>150</v>
      </c>
      <c r="G16" s="194" t="s">
        <v>0</v>
      </c>
      <c r="H16" s="1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78" t="str">
        <f>IF(Sklop17[[#This Row],[ZAHTEVANA SHEMA KAKOVOSTI]]&lt;&gt;"",Sklop17[[#This Row],[Preračunana masa/volumen/kos na enoto kg]],"")</f>
        <v/>
      </c>
      <c r="J16" s="127"/>
      <c r="K16" s="122"/>
      <c r="L16" s="122"/>
      <c r="M16" s="122"/>
      <c r="N16" s="116"/>
      <c r="O16" s="122"/>
      <c r="P16" s="83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21" t="s">
        <v>74</v>
      </c>
    </row>
    <row r="17" spans="1:21" s="55" customFormat="1" ht="12">
      <c r="A17" s="77" t="s">
        <v>3</v>
      </c>
      <c r="B17" s="362" t="s">
        <v>497</v>
      </c>
      <c r="C17" s="119">
        <v>1</v>
      </c>
      <c r="D17" s="119" t="s">
        <v>0</v>
      </c>
      <c r="E17" s="359"/>
      <c r="F17" s="360">
        <v>200</v>
      </c>
      <c r="G17" s="194" t="s">
        <v>0</v>
      </c>
      <c r="H17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361" t="str">
        <f>IF(Sklop17[[#This Row],[ZAHTEVANA SHEMA KAKOVOSTI]]&lt;&gt;"",Sklop17[[#This Row],[Preračunana masa/volumen/kos na enoto kg]],"")</f>
        <v/>
      </c>
      <c r="J17" s="457"/>
      <c r="K17" s="122"/>
      <c r="L17" s="122"/>
      <c r="M17" s="122"/>
      <c r="N17" s="116"/>
      <c r="O17" s="122"/>
      <c r="P17" s="357"/>
      <c r="Q17" s="356">
        <f>+Sklop17[[#This Row],[cena/enota brez DDV v EUR]]*Sklop17[[#This Row],[Stopnja DDV (%)]]</f>
        <v>0</v>
      </c>
      <c r="R17" s="356">
        <f>+Sklop17[[#This Row],[cena/enota brez DDV v EUR]]+Sklop17[[#This Row],[Davek (EUR)]]</f>
        <v>0</v>
      </c>
      <c r="S17" s="356">
        <f>+Sklop17[[#This Row],[cena/enota brez DDV v EUR]]*Sklop17[[#This Row],[Okvirna količina]]</f>
        <v>0</v>
      </c>
      <c r="T17" s="356">
        <f>+Sklop17[[#This Row],[Končna cena/enoto mere (EUR) z DDV]]*Sklop17[[#This Row],[Okvirna količina]]</f>
        <v>0</v>
      </c>
      <c r="U17" s="121" t="s">
        <v>74</v>
      </c>
    </row>
    <row r="18" spans="1:21" s="55" customFormat="1" ht="12">
      <c r="A18" s="77" t="s">
        <v>4</v>
      </c>
      <c r="B18" s="362" t="s">
        <v>498</v>
      </c>
      <c r="C18" s="119" t="s">
        <v>494</v>
      </c>
      <c r="D18" s="119" t="s">
        <v>0</v>
      </c>
      <c r="E18" s="359"/>
      <c r="F18" s="360">
        <v>200</v>
      </c>
      <c r="G18" s="194" t="s">
        <v>0</v>
      </c>
      <c r="H18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361" t="str">
        <f>IF(Sklop17[[#This Row],[ZAHTEVANA SHEMA KAKOVOSTI]]&lt;&gt;"",Sklop17[[#This Row],[Preračunana masa/volumen/kos na enoto kg]],"")</f>
        <v/>
      </c>
      <c r="J18" s="457"/>
      <c r="K18" s="122"/>
      <c r="L18" s="122"/>
      <c r="M18" s="122"/>
      <c r="N18" s="116"/>
      <c r="O18" s="122"/>
      <c r="P18" s="357"/>
      <c r="Q18" s="356">
        <f>+Sklop17[[#This Row],[cena/enota brez DDV v EUR]]*Sklop17[[#This Row],[Stopnja DDV (%)]]</f>
        <v>0</v>
      </c>
      <c r="R18" s="356">
        <f>+Sklop17[[#This Row],[cena/enota brez DDV v EUR]]+Sklop17[[#This Row],[Davek (EUR)]]</f>
        <v>0</v>
      </c>
      <c r="S18" s="356">
        <f>+Sklop17[[#This Row],[cena/enota brez DDV v EUR]]*Sklop17[[#This Row],[Okvirna količina]]</f>
        <v>0</v>
      </c>
      <c r="T18" s="356">
        <f>+Sklop17[[#This Row],[Končna cena/enoto mere (EUR) z DDV]]*Sklop17[[#This Row],[Okvirna količina]]</f>
        <v>0</v>
      </c>
      <c r="U18" s="121" t="s">
        <v>74</v>
      </c>
    </row>
    <row r="19" spans="1:21" s="55" customFormat="1" ht="12">
      <c r="A19" s="77" t="s">
        <v>5</v>
      </c>
      <c r="B19" s="362" t="s">
        <v>499</v>
      </c>
      <c r="C19" s="119" t="s">
        <v>494</v>
      </c>
      <c r="D19" s="119" t="s">
        <v>0</v>
      </c>
      <c r="E19" s="359"/>
      <c r="F19" s="360">
        <v>200</v>
      </c>
      <c r="G19" s="194" t="s">
        <v>0</v>
      </c>
      <c r="H1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361" t="str">
        <f>IF(Sklop17[[#This Row],[ZAHTEVANA SHEMA KAKOVOSTI]]&lt;&gt;"",Sklop17[[#This Row],[Preračunana masa/volumen/kos na enoto kg]],"")</f>
        <v/>
      </c>
      <c r="J19" s="457"/>
      <c r="K19" s="122"/>
      <c r="L19" s="122"/>
      <c r="M19" s="122"/>
      <c r="N19" s="116"/>
      <c r="O19" s="122"/>
      <c r="P19" s="357"/>
      <c r="Q19" s="356">
        <f>+Sklop17[[#This Row],[cena/enota brez DDV v EUR]]*Sklop17[[#This Row],[Stopnja DDV (%)]]</f>
        <v>0</v>
      </c>
      <c r="R19" s="356">
        <f>+Sklop17[[#This Row],[cena/enota brez DDV v EUR]]+Sklop17[[#This Row],[Davek (EUR)]]</f>
        <v>0</v>
      </c>
      <c r="S19" s="356">
        <f>+Sklop17[[#This Row],[cena/enota brez DDV v EUR]]*Sklop17[[#This Row],[Okvirna količina]]</f>
        <v>0</v>
      </c>
      <c r="T19" s="356">
        <f>+Sklop17[[#This Row],[Končna cena/enoto mere (EUR) z DDV]]*Sklop17[[#This Row],[Okvirna količina]]</f>
        <v>0</v>
      </c>
      <c r="U19" s="121" t="s">
        <v>74</v>
      </c>
    </row>
    <row r="20" spans="1:21" s="55" customFormat="1" ht="12">
      <c r="A20" s="77" t="s">
        <v>6</v>
      </c>
      <c r="B20" s="362" t="s">
        <v>500</v>
      </c>
      <c r="C20" s="119" t="s">
        <v>495</v>
      </c>
      <c r="D20" s="119" t="s">
        <v>0</v>
      </c>
      <c r="E20" s="359"/>
      <c r="F20" s="360">
        <v>10</v>
      </c>
      <c r="G20" s="194" t="s">
        <v>0</v>
      </c>
      <c r="H20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0" s="361" t="str">
        <f>IF(Sklop17[[#This Row],[ZAHTEVANA SHEMA KAKOVOSTI]]&lt;&gt;"",Sklop17[[#This Row],[Preračunana masa/volumen/kos na enoto kg]],"")</f>
        <v/>
      </c>
      <c r="J20" s="457"/>
      <c r="K20" s="122"/>
      <c r="L20" s="122"/>
      <c r="M20" s="122"/>
      <c r="N20" s="116"/>
      <c r="O20" s="122"/>
      <c r="P20" s="357"/>
      <c r="Q20" s="356">
        <f>+Sklop17[[#This Row],[cena/enota brez DDV v EUR]]*Sklop17[[#This Row],[Stopnja DDV (%)]]</f>
        <v>0</v>
      </c>
      <c r="R20" s="356">
        <f>+Sklop17[[#This Row],[cena/enota brez DDV v EUR]]+Sklop17[[#This Row],[Davek (EUR)]]</f>
        <v>0</v>
      </c>
      <c r="S20" s="356">
        <f>+Sklop17[[#This Row],[cena/enota brez DDV v EUR]]*Sklop17[[#This Row],[Okvirna količina]]</f>
        <v>0</v>
      </c>
      <c r="T20" s="356">
        <f>+Sklop17[[#This Row],[Končna cena/enoto mere (EUR) z DDV]]*Sklop17[[#This Row],[Okvirna količina]]</f>
        <v>0</v>
      </c>
      <c r="U20" s="121" t="s">
        <v>74</v>
      </c>
    </row>
    <row r="21" spans="1:21" s="523" customFormat="1" ht="12">
      <c r="A21" s="77" t="s">
        <v>7</v>
      </c>
      <c r="B21" s="527" t="s">
        <v>910</v>
      </c>
      <c r="C21" s="570" t="s">
        <v>911</v>
      </c>
      <c r="D21" s="570" t="s">
        <v>0</v>
      </c>
      <c r="E21" s="571"/>
      <c r="F21" s="572">
        <v>160</v>
      </c>
      <c r="G21" s="573" t="s">
        <v>0</v>
      </c>
      <c r="H21" s="57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1" s="530" t="str">
        <f>IF(Sklop17[[#This Row],[ZAHTEVANA SHEMA KAKOVOSTI]]&lt;&gt;"",Sklop17[[#This Row],[Preračunana masa/volumen/kos na enoto kg]],"")</f>
        <v/>
      </c>
      <c r="J21" s="533"/>
      <c r="K21" s="534"/>
      <c r="L21" s="534"/>
      <c r="M21" s="535"/>
      <c r="N21" s="536"/>
      <c r="O21" s="574"/>
      <c r="P21" s="537"/>
      <c r="Q21" s="536">
        <f>+Sklop17[[#This Row],[cena/enota brez DDV v EUR]]*Sklop17[[#This Row],[Stopnja DDV (%)]]</f>
        <v>0</v>
      </c>
      <c r="R21" s="536">
        <f>+Sklop17[[#This Row],[cena/enota brez DDV v EUR]]+Sklop17[[#This Row],[Davek (EUR)]]</f>
        <v>0</v>
      </c>
      <c r="S21" s="536">
        <f>+Sklop17[[#This Row],[cena/enota brez DDV v EUR]]*Sklop17[[#This Row],[Okvirna količina]]</f>
        <v>0</v>
      </c>
      <c r="T21" s="536">
        <f>+Sklop17[[#This Row],[Končna cena/enoto mere (EUR) z DDV]]*Sklop17[[#This Row],[Okvirna količina]]</f>
        <v>0</v>
      </c>
      <c r="U21" s="121" t="s">
        <v>74</v>
      </c>
    </row>
    <row r="22" spans="1:21" s="523" customFormat="1" ht="12">
      <c r="A22" s="77" t="s">
        <v>8</v>
      </c>
      <c r="B22" s="539" t="s">
        <v>915</v>
      </c>
      <c r="C22" s="566">
        <v>1</v>
      </c>
      <c r="D22" s="566" t="s">
        <v>0</v>
      </c>
      <c r="E22" s="567"/>
      <c r="F22" s="557">
        <v>50</v>
      </c>
      <c r="G22" s="575" t="s">
        <v>0</v>
      </c>
      <c r="H22" s="5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540" t="str">
        <f>IF(Sklop17[[#This Row],[ZAHTEVANA SHEMA KAKOVOSTI]]&lt;&gt;"",Sklop17[[#This Row],[Preračunana masa/volumen/kos na enoto kg]],"")</f>
        <v/>
      </c>
      <c r="J22" s="541"/>
      <c r="K22" s="542"/>
      <c r="L22" s="542"/>
      <c r="M22" s="551"/>
      <c r="N22" s="543"/>
      <c r="O22" s="574"/>
      <c r="P22" s="544"/>
      <c r="Q22" s="543">
        <f>+Sklop17[[#This Row],[cena/enota brez DDV v EUR]]*Sklop17[[#This Row],[Stopnja DDV (%)]]</f>
        <v>0</v>
      </c>
      <c r="R22" s="543">
        <f>+Sklop17[[#This Row],[cena/enota brez DDV v EUR]]+Sklop17[[#This Row],[Davek (EUR)]]</f>
        <v>0</v>
      </c>
      <c r="S22" s="543">
        <f>+Sklop17[[#This Row],[cena/enota brez DDV v EUR]]*Sklop17[[#This Row],[Okvirna količina]]</f>
        <v>0</v>
      </c>
      <c r="T22" s="543">
        <f>+Sklop17[[#This Row],[Končna cena/enoto mere (EUR) z DDV]]*Sklop17[[#This Row],[Okvirna količina]]</f>
        <v>0</v>
      </c>
      <c r="U22" s="121" t="s">
        <v>74</v>
      </c>
    </row>
    <row r="23" spans="1:21" s="523" customFormat="1" ht="12">
      <c r="A23" s="77" t="s">
        <v>9</v>
      </c>
      <c r="B23" s="539" t="s">
        <v>916</v>
      </c>
      <c r="C23" s="566">
        <v>0.06</v>
      </c>
      <c r="D23" s="566" t="s">
        <v>0</v>
      </c>
      <c r="E23" s="567"/>
      <c r="F23" s="557">
        <v>1200</v>
      </c>
      <c r="G23" s="575" t="s">
        <v>212</v>
      </c>
      <c r="H23" s="5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</v>
      </c>
      <c r="I23" s="540" t="str">
        <f>IF(Sklop17[[#This Row],[ZAHTEVANA SHEMA KAKOVOSTI]]&lt;&gt;"",Sklop17[[#This Row],[Preračunana masa/volumen/kos na enoto kg]],"")</f>
        <v/>
      </c>
      <c r="J23" s="541"/>
      <c r="K23" s="542"/>
      <c r="L23" s="542"/>
      <c r="M23" s="551"/>
      <c r="N23" s="543"/>
      <c r="O23" s="574"/>
      <c r="P23" s="544"/>
      <c r="Q23" s="543">
        <f>+Sklop17[[#This Row],[cena/enota brez DDV v EUR]]*Sklop17[[#This Row],[Stopnja DDV (%)]]</f>
        <v>0</v>
      </c>
      <c r="R23" s="543">
        <f>+Sklop17[[#This Row],[cena/enota brez DDV v EUR]]+Sklop17[[#This Row],[Davek (EUR)]]</f>
        <v>0</v>
      </c>
      <c r="S23" s="543">
        <f>+Sklop17[[#This Row],[cena/enota brez DDV v EUR]]*Sklop17[[#This Row],[Okvirna količina]]</f>
        <v>0</v>
      </c>
      <c r="T23" s="543">
        <f>+Sklop17[[#This Row],[Končna cena/enoto mere (EUR) z DDV]]*Sklop17[[#This Row],[Okvirna količina]]</f>
        <v>0</v>
      </c>
      <c r="U23" s="121" t="s">
        <v>74</v>
      </c>
    </row>
    <row r="24" spans="1:21" s="523" customFormat="1" ht="12">
      <c r="A24" s="77" t="s">
        <v>10</v>
      </c>
      <c r="B24" s="539" t="s">
        <v>914</v>
      </c>
      <c r="C24" s="566">
        <v>1</v>
      </c>
      <c r="D24" s="566" t="s">
        <v>0</v>
      </c>
      <c r="E24" s="567"/>
      <c r="F24" s="557">
        <v>100</v>
      </c>
      <c r="G24" s="573" t="s">
        <v>0</v>
      </c>
      <c r="H24" s="5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540" t="str">
        <f>IF(Sklop17[[#This Row],[ZAHTEVANA SHEMA KAKOVOSTI]]&lt;&gt;"",Sklop17[[#This Row],[Preračunana masa/volumen/kos na enoto kg]],"")</f>
        <v/>
      </c>
      <c r="J24" s="541"/>
      <c r="K24" s="542"/>
      <c r="L24" s="542"/>
      <c r="M24" s="551"/>
      <c r="N24" s="543"/>
      <c r="O24" s="574"/>
      <c r="P24" s="544"/>
      <c r="Q24" s="543">
        <f>+Sklop17[[#This Row],[cena/enota brez DDV v EUR]]*Sklop17[[#This Row],[Stopnja DDV (%)]]</f>
        <v>0</v>
      </c>
      <c r="R24" s="543">
        <f>+Sklop17[[#This Row],[cena/enota brez DDV v EUR]]+Sklop17[[#This Row],[Davek (EUR)]]</f>
        <v>0</v>
      </c>
      <c r="S24" s="543">
        <f>+Sklop17[[#This Row],[cena/enota brez DDV v EUR]]*Sklop17[[#This Row],[Okvirna količina]]</f>
        <v>0</v>
      </c>
      <c r="T24" s="543">
        <f>+Sklop17[[#This Row],[Končna cena/enoto mere (EUR) z DDV]]*Sklop17[[#This Row],[Okvirna količina]]</f>
        <v>0</v>
      </c>
      <c r="U24" s="121" t="s">
        <v>74</v>
      </c>
    </row>
    <row r="25" spans="1:21" s="523" customFormat="1" ht="12">
      <c r="A25" s="77" t="s">
        <v>11</v>
      </c>
      <c r="B25" s="539" t="s">
        <v>917</v>
      </c>
      <c r="C25" s="566">
        <v>0.04</v>
      </c>
      <c r="D25" s="566" t="s">
        <v>0</v>
      </c>
      <c r="E25" s="567"/>
      <c r="F25" s="557">
        <v>1000</v>
      </c>
      <c r="G25" s="575" t="s">
        <v>212</v>
      </c>
      <c r="H25" s="5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540" t="str">
        <f>IF(Sklop17[[#This Row],[ZAHTEVANA SHEMA KAKOVOSTI]]&lt;&gt;"",Sklop17[[#This Row],[Preračunana masa/volumen/kos na enoto kg]],"")</f>
        <v/>
      </c>
      <c r="J25" s="541"/>
      <c r="K25" s="542"/>
      <c r="L25" s="542"/>
      <c r="M25" s="551"/>
      <c r="N25" s="543"/>
      <c r="O25" s="574"/>
      <c r="P25" s="544"/>
      <c r="Q25" s="543">
        <f>+Sklop17[[#This Row],[cena/enota brez DDV v EUR]]*Sklop17[[#This Row],[Stopnja DDV (%)]]</f>
        <v>0</v>
      </c>
      <c r="R25" s="543">
        <f>+Sklop17[[#This Row],[cena/enota brez DDV v EUR]]+Sklop17[[#This Row],[Davek (EUR)]]</f>
        <v>0</v>
      </c>
      <c r="S25" s="543">
        <f>+Sklop17[[#This Row],[cena/enota brez DDV v EUR]]*Sklop17[[#This Row],[Okvirna količina]]</f>
        <v>0</v>
      </c>
      <c r="T25" s="543">
        <f>+Sklop17[[#This Row],[Končna cena/enoto mere (EUR) z DDV]]*Sklop17[[#This Row],[Okvirna količina]]</f>
        <v>0</v>
      </c>
      <c r="U25" s="121" t="s">
        <v>74</v>
      </c>
    </row>
    <row r="26" spans="1:21" s="55" customFormat="1" ht="12">
      <c r="A26" s="77" t="s">
        <v>12</v>
      </c>
      <c r="B26" s="362" t="s">
        <v>501</v>
      </c>
      <c r="C26" s="119" t="s">
        <v>494</v>
      </c>
      <c r="D26" s="119" t="s">
        <v>0</v>
      </c>
      <c r="E26" s="359"/>
      <c r="F26" s="360">
        <v>10</v>
      </c>
      <c r="G26" s="194" t="s">
        <v>0</v>
      </c>
      <c r="H26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361" t="str">
        <f>IF(Sklop17[[#This Row],[ZAHTEVANA SHEMA KAKOVOSTI]]&lt;&gt;"",Sklop17[[#This Row],[Preračunana masa/volumen/kos na enoto kg]],"")</f>
        <v/>
      </c>
      <c r="J26" s="457"/>
      <c r="K26" s="122"/>
      <c r="L26" s="122"/>
      <c r="M26" s="122"/>
      <c r="N26" s="116"/>
      <c r="O26" s="122"/>
      <c r="P26" s="357"/>
      <c r="Q26" s="356">
        <f>+Sklop17[[#This Row],[cena/enota brez DDV v EUR]]*Sklop17[[#This Row],[Stopnja DDV (%)]]</f>
        <v>0</v>
      </c>
      <c r="R26" s="356">
        <f>+Sklop17[[#This Row],[cena/enota brez DDV v EUR]]+Sklop17[[#This Row],[Davek (EUR)]]</f>
        <v>0</v>
      </c>
      <c r="S26" s="356">
        <f>+Sklop17[[#This Row],[cena/enota brez DDV v EUR]]*Sklop17[[#This Row],[Okvirna količina]]</f>
        <v>0</v>
      </c>
      <c r="T26" s="356">
        <f>+Sklop17[[#This Row],[Končna cena/enoto mere (EUR) z DDV]]*Sklop17[[#This Row],[Okvirna količina]]</f>
        <v>0</v>
      </c>
      <c r="U26" s="121" t="s">
        <v>74</v>
      </c>
    </row>
    <row r="27" spans="1:21">
      <c r="A27" s="487" t="s">
        <v>95</v>
      </c>
      <c r="B27" s="488"/>
      <c r="C27" s="490"/>
      <c r="D27" s="490"/>
      <c r="E27" s="491"/>
      <c r="F27" s="492"/>
      <c r="G27" s="493"/>
      <c r="H27" s="494">
        <f>SUBTOTAL(109,Sklop17[Preračunana masa/volumen/kos na enoto kg])</f>
        <v>1192</v>
      </c>
      <c r="I27" s="494">
        <f>SUBTOTAL(109,Sklop17[Živila iz shem kakovosti (kg)])</f>
        <v>0</v>
      </c>
      <c r="J27" s="492"/>
      <c r="K27" s="495"/>
      <c r="L27" s="495"/>
      <c r="M27" s="496"/>
      <c r="N27" s="497"/>
      <c r="O27" s="497"/>
      <c r="P27" s="497"/>
      <c r="Q27" s="498"/>
      <c r="R27" s="492"/>
      <c r="S27" s="498">
        <f>SUBTOTAL(109,Sklop17[Vrednost za okvirno količino (EUR) brez DDV])</f>
        <v>0</v>
      </c>
      <c r="T27" s="498">
        <f>SUBTOTAL(109,Sklop17[Vrednost za okvirno količino (EUR) z DDV])</f>
        <v>0</v>
      </c>
      <c r="U27" s="49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91</v>
      </c>
      <c r="B29" s="16"/>
      <c r="C29" s="28"/>
      <c r="D29" s="28"/>
      <c r="E29" s="91"/>
      <c r="Q29" s="48"/>
      <c r="R29" s="48"/>
      <c r="S29" s="48"/>
      <c r="T29" s="48"/>
    </row>
    <row r="30" spans="1:21">
      <c r="A30" s="11" t="s">
        <v>93</v>
      </c>
      <c r="B30" s="16"/>
      <c r="C30" s="28"/>
      <c r="D30" s="28"/>
      <c r="E30" s="91"/>
    </row>
    <row r="31" spans="1:21">
      <c r="A31" s="86" t="s">
        <v>136</v>
      </c>
      <c r="F31" s="67"/>
      <c r="G31" s="67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614" t="s">
        <v>137</v>
      </c>
      <c r="B32" s="614"/>
      <c r="C32" s="614"/>
      <c r="D32" s="614"/>
      <c r="E32" s="614"/>
      <c r="F32" s="614"/>
      <c r="G32" s="614"/>
      <c r="H32" s="614"/>
      <c r="I32" s="614"/>
      <c r="J32" s="614"/>
      <c r="K32" s="614"/>
      <c r="L32" s="614"/>
      <c r="M32" s="54"/>
      <c r="N32" s="29"/>
      <c r="O32" s="29"/>
      <c r="P32" s="29"/>
      <c r="Q32" s="29"/>
      <c r="R32" s="29"/>
    </row>
    <row r="33" spans="1:21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54"/>
      <c r="N33" s="29"/>
      <c r="O33" s="29"/>
      <c r="P33" s="29"/>
      <c r="Q33" s="29"/>
      <c r="R33" s="29"/>
    </row>
    <row r="34" spans="1:21">
      <c r="A34" s="86" t="s">
        <v>37</v>
      </c>
      <c r="F34" s="67"/>
      <c r="G34" s="67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1"/>
    </row>
    <row r="37" spans="1:21">
      <c r="B37" s="16"/>
      <c r="C37" s="28"/>
      <c r="D37" s="28"/>
      <c r="E37" s="91"/>
    </row>
    <row r="38" spans="1:21">
      <c r="B38" s="16"/>
      <c r="C38" s="28"/>
      <c r="D38" s="28"/>
      <c r="E38" s="91"/>
    </row>
    <row r="39" spans="1:21">
      <c r="B39" s="16"/>
      <c r="C39" s="28"/>
      <c r="D39" s="28"/>
      <c r="E39" s="91"/>
    </row>
    <row r="40" spans="1:21">
      <c r="B40" s="16"/>
      <c r="C40" s="28"/>
      <c r="D40" s="28"/>
      <c r="E40" s="91"/>
    </row>
    <row r="41" spans="1:21">
      <c r="B41" s="16"/>
      <c r="C41" s="28"/>
      <c r="D41" s="28"/>
      <c r="E41" s="91"/>
    </row>
    <row r="42" spans="1:21">
      <c r="B42" s="16"/>
      <c r="C42" s="28"/>
      <c r="D42" s="28"/>
      <c r="E42" s="91"/>
    </row>
    <row r="43" spans="1:21">
      <c r="B43" s="16"/>
      <c r="C43" s="28"/>
      <c r="D43" s="28"/>
      <c r="E43" s="91"/>
    </row>
    <row r="44" spans="1:21">
      <c r="B44" s="16"/>
      <c r="C44" s="28"/>
      <c r="D44" s="28"/>
      <c r="E44" s="91"/>
    </row>
    <row r="45" spans="1:21">
      <c r="B45" s="16"/>
      <c r="C45" s="28"/>
      <c r="D45" s="28"/>
      <c r="E45" s="91"/>
    </row>
    <row r="46" spans="1:21">
      <c r="B46" s="16"/>
      <c r="C46" s="28"/>
      <c r="D46" s="28"/>
      <c r="E46" s="91"/>
    </row>
    <row r="47" spans="1:21">
      <c r="B47" s="16"/>
      <c r="C47" s="28"/>
      <c r="D47" s="28"/>
      <c r="E47" s="91"/>
    </row>
    <row r="48" spans="1:21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</sheetData>
  <sheetProtection insertRows="0" deleteRows="0"/>
  <protectedRanges>
    <protectedRange sqref="J34:P1048576 U34:U1048576 U1:U15 J1:P15 J27:P31 U27:U31 P16:P26 J16:J26" name="Obseg1"/>
    <protectedRange sqref="K16:O26 U16:U26" name="Obseg1_3_1"/>
    <protectedRange sqref="M32:P33 U32:U33" name="Obseg1_1_1_1_1"/>
    <protectedRange sqref="J32:L33" name="Obseg1_2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77"/>
  <sheetViews>
    <sheetView topLeftCell="A111" zoomScale="90" zoomScaleNormal="90" zoomScaleSheetLayoutView="100" workbookViewId="0">
      <selection activeCell="Y143" sqref="Y143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95" t="str">
        <f>+'prva stran'!B6</f>
        <v>OSNOVNA ŠOLA OB DRAVINJI</v>
      </c>
      <c r="D2" s="596"/>
      <c r="E2" s="596"/>
      <c r="F2" s="596"/>
      <c r="G2" s="596"/>
      <c r="H2" s="596"/>
      <c r="I2" s="596"/>
      <c r="J2" s="596"/>
    </row>
    <row r="3" spans="1:21" ht="15">
      <c r="B3" s="50" t="s">
        <v>48</v>
      </c>
      <c r="C3" s="597" t="str">
        <f>+'prva stran'!B7</f>
        <v xml:space="preserve">ULICA DUŠANA JEREBA 1, 3210 SLOVENSKE KONJICE  </v>
      </c>
      <c r="D3" s="598"/>
      <c r="E3" s="598"/>
      <c r="F3" s="598"/>
      <c r="G3" s="598"/>
      <c r="H3" s="598"/>
      <c r="I3" s="598"/>
      <c r="J3" s="598"/>
    </row>
    <row r="4" spans="1:21" ht="15">
      <c r="B4" s="68"/>
    </row>
    <row r="5" spans="1:21" ht="15">
      <c r="B5" s="49" t="s">
        <v>50</v>
      </c>
    </row>
    <row r="6" spans="1:21" ht="17.25" customHeight="1">
      <c r="B6" s="51" t="s">
        <v>47</v>
      </c>
      <c r="C6" s="599">
        <f>+'prva stran'!B10</f>
        <v>0</v>
      </c>
      <c r="D6" s="600"/>
      <c r="E6" s="600"/>
      <c r="F6" s="600"/>
      <c r="G6" s="600"/>
      <c r="H6" s="600"/>
      <c r="I6" s="600"/>
      <c r="J6" s="600"/>
    </row>
    <row r="7" spans="1:21" ht="17.25" customHeight="1">
      <c r="B7" s="51" t="s">
        <v>48</v>
      </c>
      <c r="C7" s="601">
        <f>+'prva stran'!B11</f>
        <v>0</v>
      </c>
      <c r="D7" s="602"/>
      <c r="E7" s="602"/>
      <c r="F7" s="602"/>
      <c r="G7" s="602"/>
      <c r="H7" s="602"/>
      <c r="I7" s="602"/>
      <c r="J7" s="602"/>
    </row>
    <row r="8" spans="1:21" ht="17.25" customHeight="1">
      <c r="B8" s="51" t="s">
        <v>49</v>
      </c>
      <c r="C8" s="601">
        <f>+'prva stran'!B12</f>
        <v>0</v>
      </c>
      <c r="D8" s="602"/>
      <c r="E8" s="602"/>
      <c r="F8" s="602"/>
      <c r="G8" s="602"/>
      <c r="H8" s="602"/>
      <c r="I8" s="602"/>
      <c r="J8" s="602"/>
    </row>
    <row r="9" spans="1:21" s="12" customFormat="1" ht="17.25" customHeight="1">
      <c r="A9" s="9"/>
      <c r="B9" s="52" t="s">
        <v>51</v>
      </c>
      <c r="C9" s="603">
        <f>+'prva stran'!B13</f>
        <v>0</v>
      </c>
      <c r="D9" s="602"/>
      <c r="E9" s="602"/>
      <c r="F9" s="602"/>
      <c r="G9" s="602"/>
      <c r="H9" s="602"/>
      <c r="I9" s="602"/>
      <c r="J9" s="60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594" t="str">
        <f>+'Ponudbeni pred_rekapitulacija'!B31</f>
        <v>OSTALO PREHRAMBENO BLAGO</v>
      </c>
      <c r="C13" s="594"/>
      <c r="D13" s="594"/>
      <c r="E13" s="594"/>
      <c r="F13" s="594"/>
      <c r="G13" s="594"/>
      <c r="H13" s="594"/>
      <c r="I13" s="594"/>
      <c r="J13" s="594"/>
      <c r="K13" s="594"/>
      <c r="U13" s="7"/>
    </row>
    <row r="14" spans="1:21" s="72" customFormat="1" ht="12" customHeight="1">
      <c r="A14" s="47">
        <v>1</v>
      </c>
      <c r="B14" s="47">
        <v>2</v>
      </c>
      <c r="C14" s="47" t="s">
        <v>70</v>
      </c>
      <c r="D14" s="47" t="s">
        <v>71</v>
      </c>
      <c r="E14" s="47" t="s">
        <v>124</v>
      </c>
      <c r="F14" s="47">
        <v>3</v>
      </c>
      <c r="G14" s="47">
        <v>4</v>
      </c>
      <c r="H14" s="69" t="s">
        <v>42</v>
      </c>
      <c r="I14" s="69" t="s">
        <v>85</v>
      </c>
      <c r="J14" s="70">
        <v>5</v>
      </c>
      <c r="K14" s="70">
        <v>6</v>
      </c>
      <c r="L14" s="70" t="s">
        <v>36</v>
      </c>
      <c r="M14" s="70" t="s">
        <v>119</v>
      </c>
      <c r="N14" s="70">
        <v>7</v>
      </c>
      <c r="O14" s="70" t="s">
        <v>120</v>
      </c>
      <c r="P14" s="70">
        <v>8</v>
      </c>
      <c r="Q14" s="71" t="s">
        <v>121</v>
      </c>
      <c r="R14" s="71">
        <v>9</v>
      </c>
      <c r="S14" s="71">
        <v>10</v>
      </c>
      <c r="T14" s="71">
        <v>11</v>
      </c>
      <c r="U14" s="70">
        <v>12</v>
      </c>
    </row>
    <row r="15" spans="1:21" s="60" customFormat="1" ht="53.25" customHeight="1">
      <c r="A15" s="56" t="s">
        <v>2</v>
      </c>
      <c r="B15" s="56" t="s">
        <v>126</v>
      </c>
      <c r="C15" s="56" t="s">
        <v>116</v>
      </c>
      <c r="D15" s="56" t="s">
        <v>117</v>
      </c>
      <c r="E15" s="56" t="s">
        <v>125</v>
      </c>
      <c r="F15" s="56" t="s">
        <v>58</v>
      </c>
      <c r="G15" s="56" t="s">
        <v>59</v>
      </c>
      <c r="H15" s="57" t="s">
        <v>94</v>
      </c>
      <c r="I15" s="57" t="s">
        <v>112</v>
      </c>
      <c r="J15" s="58" t="s">
        <v>66</v>
      </c>
      <c r="K15" s="58" t="s">
        <v>41</v>
      </c>
      <c r="L15" s="58" t="s">
        <v>939</v>
      </c>
      <c r="M15" s="58" t="s">
        <v>65</v>
      </c>
      <c r="N15" s="58" t="s">
        <v>35</v>
      </c>
      <c r="O15" s="58" t="s">
        <v>84</v>
      </c>
      <c r="P15" s="58" t="s">
        <v>62</v>
      </c>
      <c r="Q15" s="59" t="s">
        <v>63</v>
      </c>
      <c r="R15" s="59" t="s">
        <v>77</v>
      </c>
      <c r="S15" s="59" t="s">
        <v>67</v>
      </c>
      <c r="T15" s="59" t="s">
        <v>68</v>
      </c>
      <c r="U15" s="58" t="s">
        <v>81</v>
      </c>
    </row>
    <row r="16" spans="1:21" s="55" customFormat="1" ht="12">
      <c r="A16" s="283" t="s">
        <v>1</v>
      </c>
      <c r="B16" s="237" t="s">
        <v>770</v>
      </c>
      <c r="C16" s="119">
        <v>1000</v>
      </c>
      <c r="D16" s="119" t="s">
        <v>72</v>
      </c>
      <c r="E16" s="120"/>
      <c r="F16" s="145">
        <v>12</v>
      </c>
      <c r="G16" s="146" t="s">
        <v>0</v>
      </c>
      <c r="H16" s="1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16" s="78" t="str">
        <f>IF(Sklop18[[#This Row],[ZAHTEVANA SHEMA KAKOVOSTI]]&lt;&gt;"",Sklop18[[#This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287"/>
    </row>
    <row r="17" spans="1:21" s="55" customFormat="1" ht="24">
      <c r="A17" s="283" t="s">
        <v>3</v>
      </c>
      <c r="B17" s="383" t="s">
        <v>769</v>
      </c>
      <c r="C17" s="407" t="s">
        <v>285</v>
      </c>
      <c r="D17" s="119" t="s">
        <v>72</v>
      </c>
      <c r="E17" s="387"/>
      <c r="F17" s="458">
        <v>10</v>
      </c>
      <c r="G17" s="146" t="s">
        <v>0</v>
      </c>
      <c r="H1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" s="436" t="str">
        <f>IF(Sklop18[[#This Row],[ZAHTEVANA SHEMA KAKOVOSTI]]&lt;&gt;"",Sklop18[[#This Row],[Preračunana masa/volumen/kos na enoto kg]],"")</f>
        <v/>
      </c>
      <c r="J17" s="455"/>
      <c r="K17" s="456"/>
      <c r="L17" s="456"/>
      <c r="M17" s="438"/>
      <c r="N17" s="389"/>
      <c r="O17" s="389"/>
      <c r="P17" s="388"/>
      <c r="Q17" s="389">
        <f>+Sklop18[[#This Row],[cena/enota brez DDV v EUR]]*Sklop18[[#This Row],[Stopnja DDV (%)]]</f>
        <v>0</v>
      </c>
      <c r="R17" s="389">
        <f>+Sklop18[[#This Row],[cena/enota brez DDV v EUR]]+Sklop18[[#This Row],[Davek (EUR)]]</f>
        <v>0</v>
      </c>
      <c r="S17" s="389">
        <f>+Sklop18[[#This Row],[cena/enota brez DDV v EUR]]*Sklop18[[#This Row],[Okvirna količina]]</f>
        <v>0</v>
      </c>
      <c r="T17" s="389">
        <f>+Sklop18[[#This Row],[Končna cena/enoto mere (EUR) z DDV]]*Sklop18[[#This Row],[Okvirna količina]]</f>
        <v>0</v>
      </c>
      <c r="U17" s="460"/>
    </row>
    <row r="18" spans="1:21" s="55" customFormat="1" ht="12">
      <c r="A18" s="283" t="s">
        <v>4</v>
      </c>
      <c r="B18" s="383" t="s">
        <v>772</v>
      </c>
      <c r="C18" s="407" t="s">
        <v>286</v>
      </c>
      <c r="D18" s="119" t="s">
        <v>72</v>
      </c>
      <c r="E18" s="387"/>
      <c r="F18" s="458">
        <v>40</v>
      </c>
      <c r="G18" s="146" t="s">
        <v>0</v>
      </c>
      <c r="H1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8" s="436" t="str">
        <f>IF(Sklop18[[#This Row],[ZAHTEVANA SHEMA KAKOVOSTI]]&lt;&gt;"",Sklop18[[#This Row],[Preračunana masa/volumen/kos na enoto kg]],"")</f>
        <v/>
      </c>
      <c r="J18" s="455"/>
      <c r="K18" s="456"/>
      <c r="L18" s="456"/>
      <c r="M18" s="438"/>
      <c r="N18" s="389"/>
      <c r="O18" s="389"/>
      <c r="P18" s="388"/>
      <c r="Q18" s="389">
        <f>+Sklop18[[#This Row],[cena/enota brez DDV v EUR]]*Sklop18[[#This Row],[Stopnja DDV (%)]]</f>
        <v>0</v>
      </c>
      <c r="R18" s="389">
        <f>+Sklop18[[#This Row],[cena/enota brez DDV v EUR]]+Sklop18[[#This Row],[Davek (EUR)]]</f>
        <v>0</v>
      </c>
      <c r="S18" s="389">
        <f>+Sklop18[[#This Row],[cena/enota brez DDV v EUR]]*Sklop18[[#This Row],[Okvirna količina]]</f>
        <v>0</v>
      </c>
      <c r="T18" s="389">
        <f>+Sklop18[[#This Row],[Končna cena/enoto mere (EUR) z DDV]]*Sklop18[[#This Row],[Okvirna količina]]</f>
        <v>0</v>
      </c>
      <c r="U18" s="460"/>
    </row>
    <row r="19" spans="1:21" s="55" customFormat="1" ht="24">
      <c r="A19" s="283" t="s">
        <v>5</v>
      </c>
      <c r="B19" s="383" t="s">
        <v>840</v>
      </c>
      <c r="C19" s="407">
        <v>100</v>
      </c>
      <c r="D19" s="119" t="s">
        <v>72</v>
      </c>
      <c r="E19" s="387"/>
      <c r="F19" s="458">
        <v>180</v>
      </c>
      <c r="G19" s="459" t="s">
        <v>212</v>
      </c>
      <c r="H1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19" s="436" t="str">
        <f>IF(Sklop18[[#This Row],[ZAHTEVANA SHEMA KAKOVOSTI]]&lt;&gt;"",Sklop18[[#This Row],[Preračunana masa/volumen/kos na enoto kg]],"")</f>
        <v/>
      </c>
      <c r="J19" s="455"/>
      <c r="K19" s="456"/>
      <c r="L19" s="456"/>
      <c r="M19" s="438"/>
      <c r="N19" s="389"/>
      <c r="O19" s="389"/>
      <c r="P19" s="388"/>
      <c r="Q19" s="389">
        <f>+Sklop18[[#This Row],[cena/enota brez DDV v EUR]]*Sklop18[[#This Row],[Stopnja DDV (%)]]</f>
        <v>0</v>
      </c>
      <c r="R19" s="389">
        <f>+Sklop18[[#This Row],[cena/enota brez DDV v EUR]]+Sklop18[[#This Row],[Davek (EUR)]]</f>
        <v>0</v>
      </c>
      <c r="S19" s="389">
        <f>+Sklop18[[#This Row],[cena/enota brez DDV v EUR]]*Sklop18[[#This Row],[Okvirna količina]]</f>
        <v>0</v>
      </c>
      <c r="T19" s="389">
        <f>+Sklop18[[#This Row],[Končna cena/enoto mere (EUR) z DDV]]*Sklop18[[#This Row],[Okvirna količina]]</f>
        <v>0</v>
      </c>
      <c r="U19" s="460"/>
    </row>
    <row r="20" spans="1:21" s="55" customFormat="1" ht="36">
      <c r="A20" s="283" t="s">
        <v>6</v>
      </c>
      <c r="B20" s="383" t="s">
        <v>771</v>
      </c>
      <c r="C20" s="407" t="s">
        <v>604</v>
      </c>
      <c r="D20" s="119" t="s">
        <v>72</v>
      </c>
      <c r="E20" s="387"/>
      <c r="F20" s="458">
        <v>50</v>
      </c>
      <c r="G20" s="459" t="s">
        <v>0</v>
      </c>
      <c r="H2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436" t="str">
        <f>IF(Sklop18[[#This Row],[ZAHTEVANA SHEMA KAKOVOSTI]]&lt;&gt;"",Sklop18[[#This Row],[Preračunana masa/volumen/kos na enoto kg]],"")</f>
        <v/>
      </c>
      <c r="J20" s="455"/>
      <c r="K20" s="456"/>
      <c r="L20" s="456"/>
      <c r="M20" s="438"/>
      <c r="N20" s="389"/>
      <c r="O20" s="389"/>
      <c r="P20" s="388"/>
      <c r="Q20" s="389">
        <f>+Sklop18[[#This Row],[cena/enota brez DDV v EUR]]*Sklop18[[#This Row],[Stopnja DDV (%)]]</f>
        <v>0</v>
      </c>
      <c r="R20" s="389">
        <f>+Sklop18[[#This Row],[cena/enota brez DDV v EUR]]+Sklop18[[#This Row],[Davek (EUR)]]</f>
        <v>0</v>
      </c>
      <c r="S20" s="389">
        <f>+Sklop18[[#This Row],[cena/enota brez DDV v EUR]]*Sklop18[[#This Row],[Okvirna količina]]</f>
        <v>0</v>
      </c>
      <c r="T20" s="389">
        <f>+Sklop18[[#This Row],[Končna cena/enoto mere (EUR) z DDV]]*Sklop18[[#This Row],[Okvirna količina]]</f>
        <v>0</v>
      </c>
      <c r="U20" s="460"/>
    </row>
    <row r="21" spans="1:21" s="55" customFormat="1" ht="36">
      <c r="A21" s="283" t="s">
        <v>7</v>
      </c>
      <c r="B21" s="383" t="s">
        <v>839</v>
      </c>
      <c r="C21" s="407">
        <v>20</v>
      </c>
      <c r="D21" s="119" t="s">
        <v>72</v>
      </c>
      <c r="E21" s="387"/>
      <c r="F21" s="458">
        <v>3270</v>
      </c>
      <c r="G21" s="459" t="s">
        <v>212</v>
      </c>
      <c r="H21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65.400000000000006</v>
      </c>
      <c r="I21" s="436" t="str">
        <f>IF(Sklop18[[#This Row],[ZAHTEVANA SHEMA KAKOVOSTI]]&lt;&gt;"",Sklop18[[#This Row],[Preračunana masa/volumen/kos na enoto kg]],"")</f>
        <v/>
      </c>
      <c r="J21" s="455"/>
      <c r="K21" s="456"/>
      <c r="L21" s="456"/>
      <c r="M21" s="438"/>
      <c r="N21" s="389"/>
      <c r="O21" s="389"/>
      <c r="P21" s="388"/>
      <c r="Q21" s="389">
        <f>+Sklop18[[#This Row],[cena/enota brez DDV v EUR]]*Sklop18[[#This Row],[Stopnja DDV (%)]]</f>
        <v>0</v>
      </c>
      <c r="R21" s="389">
        <f>+Sklop18[[#This Row],[cena/enota brez DDV v EUR]]+Sklop18[[#This Row],[Davek (EUR)]]</f>
        <v>0</v>
      </c>
      <c r="S21" s="389">
        <f>+Sklop18[[#This Row],[cena/enota brez DDV v EUR]]*Sklop18[[#This Row],[Okvirna količina]]</f>
        <v>0</v>
      </c>
      <c r="T21" s="389">
        <f>+Sklop18[[#This Row],[Končna cena/enoto mere (EUR) z DDV]]*Sklop18[[#This Row],[Okvirna količina]]</f>
        <v>0</v>
      </c>
      <c r="U21" s="460"/>
    </row>
    <row r="22" spans="1:21" s="55" customFormat="1" ht="12">
      <c r="A22" s="283" t="s">
        <v>8</v>
      </c>
      <c r="B22" s="383" t="s">
        <v>889</v>
      </c>
      <c r="C22" s="407" t="s">
        <v>74</v>
      </c>
      <c r="D22" s="119" t="s">
        <v>0</v>
      </c>
      <c r="E22" s="387"/>
      <c r="F22" s="458">
        <v>40</v>
      </c>
      <c r="G22" s="459" t="s">
        <v>0</v>
      </c>
      <c r="H22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2" s="436" t="str">
        <f>IF(Sklop18[[#This Row],[ZAHTEVANA SHEMA KAKOVOSTI]]&lt;&gt;"",Sklop18[[#This Row],[Preračunana masa/volumen/kos na enoto kg]],"")</f>
        <v/>
      </c>
      <c r="J22" s="455"/>
      <c r="K22" s="456"/>
      <c r="L22" s="456"/>
      <c r="M22" s="438"/>
      <c r="N22" s="389"/>
      <c r="O22" s="389"/>
      <c r="P22" s="388"/>
      <c r="Q22" s="389">
        <f>+Sklop18[[#This Row],[cena/enota brez DDV v EUR]]*Sklop18[[#This Row],[Stopnja DDV (%)]]</f>
        <v>0</v>
      </c>
      <c r="R22" s="389">
        <f>+Sklop18[[#This Row],[cena/enota brez DDV v EUR]]+Sklop18[[#This Row],[Davek (EUR)]]</f>
        <v>0</v>
      </c>
      <c r="S22" s="389">
        <f>+Sklop18[[#This Row],[cena/enota brez DDV v EUR]]*Sklop18[[#This Row],[Okvirna količina]]</f>
        <v>0</v>
      </c>
      <c r="T22" s="389">
        <f>+Sklop18[[#This Row],[Končna cena/enoto mere (EUR) z DDV]]*Sklop18[[#This Row],[Okvirna količina]]</f>
        <v>0</v>
      </c>
      <c r="U22" s="460"/>
    </row>
    <row r="23" spans="1:21" s="55" customFormat="1" ht="12">
      <c r="A23" s="283" t="s">
        <v>9</v>
      </c>
      <c r="B23" s="383" t="s">
        <v>890</v>
      </c>
      <c r="C23" s="407">
        <v>60</v>
      </c>
      <c r="D23" s="407" t="s">
        <v>72</v>
      </c>
      <c r="E23" s="387"/>
      <c r="F23" s="458">
        <v>30</v>
      </c>
      <c r="G23" s="459" t="s">
        <v>212</v>
      </c>
      <c r="H23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23" s="436" t="str">
        <f>IF(Sklop18[[#This Row],[ZAHTEVANA SHEMA KAKOVOSTI]]&lt;&gt;"",Sklop18[[#This Row],[Preračunana masa/volumen/kos na enoto kg]],"")</f>
        <v/>
      </c>
      <c r="J23" s="455"/>
      <c r="K23" s="456"/>
      <c r="L23" s="456"/>
      <c r="M23" s="438"/>
      <c r="N23" s="389"/>
      <c r="O23" s="389"/>
      <c r="P23" s="388"/>
      <c r="Q23" s="389">
        <f>+Sklop18[[#This Row],[cena/enota brez DDV v EUR]]*Sklop18[[#This Row],[Stopnja DDV (%)]]</f>
        <v>0</v>
      </c>
      <c r="R23" s="389">
        <f>+Sklop18[[#This Row],[cena/enota brez DDV v EUR]]+Sklop18[[#This Row],[Davek (EUR)]]</f>
        <v>0</v>
      </c>
      <c r="S23" s="389">
        <f>+Sklop18[[#This Row],[cena/enota brez DDV v EUR]]*Sklop18[[#This Row],[Okvirna količina]]</f>
        <v>0</v>
      </c>
      <c r="T23" s="389">
        <f>+Sklop18[[#This Row],[Končna cena/enoto mere (EUR) z DDV]]*Sklop18[[#This Row],[Okvirna količina]]</f>
        <v>0</v>
      </c>
      <c r="U23" s="460"/>
    </row>
    <row r="24" spans="1:21" s="55" customFormat="1" ht="12">
      <c r="A24" s="283" t="s">
        <v>10</v>
      </c>
      <c r="B24" s="383" t="s">
        <v>777</v>
      </c>
      <c r="C24" s="407">
        <v>1000</v>
      </c>
      <c r="D24" s="119" t="s">
        <v>72</v>
      </c>
      <c r="E24" s="387"/>
      <c r="F24" s="458">
        <v>20</v>
      </c>
      <c r="G24" s="459" t="s">
        <v>0</v>
      </c>
      <c r="H24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4" s="436" t="str">
        <f>IF(Sklop18[[#This Row],[ZAHTEVANA SHEMA KAKOVOSTI]]&lt;&gt;"",Sklop18[[#This Row],[Preračunana masa/volumen/kos na enoto kg]],"")</f>
        <v/>
      </c>
      <c r="J24" s="455"/>
      <c r="K24" s="456"/>
      <c r="L24" s="456"/>
      <c r="M24" s="438"/>
      <c r="N24" s="389"/>
      <c r="O24" s="389"/>
      <c r="P24" s="388"/>
      <c r="Q24" s="389">
        <f>+Sklop18[[#This Row],[cena/enota brez DDV v EUR]]*Sklop18[[#This Row],[Stopnja DDV (%)]]</f>
        <v>0</v>
      </c>
      <c r="R24" s="389">
        <f>+Sklop18[[#This Row],[cena/enota brez DDV v EUR]]+Sklop18[[#This Row],[Davek (EUR)]]</f>
        <v>0</v>
      </c>
      <c r="S24" s="389">
        <f>+Sklop18[[#This Row],[cena/enota brez DDV v EUR]]*Sklop18[[#This Row],[Okvirna količina]]</f>
        <v>0</v>
      </c>
      <c r="T24" s="389">
        <f>+Sklop18[[#This Row],[Končna cena/enoto mere (EUR) z DDV]]*Sklop18[[#This Row],[Okvirna količina]]</f>
        <v>0</v>
      </c>
      <c r="U24" s="460"/>
    </row>
    <row r="25" spans="1:21" s="55" customFormat="1" ht="12">
      <c r="A25" s="283" t="s">
        <v>11</v>
      </c>
      <c r="B25" s="383" t="s">
        <v>776</v>
      </c>
      <c r="C25" s="407">
        <v>1000</v>
      </c>
      <c r="D25" s="119" t="s">
        <v>72</v>
      </c>
      <c r="E25" s="387"/>
      <c r="F25" s="458">
        <v>20</v>
      </c>
      <c r="G25" s="459" t="s">
        <v>0</v>
      </c>
      <c r="H25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5" s="436" t="str">
        <f>IF(Sklop18[[#This Row],[ZAHTEVANA SHEMA KAKOVOSTI]]&lt;&gt;"",Sklop18[[#This Row],[Preračunana masa/volumen/kos na enoto kg]],"")</f>
        <v/>
      </c>
      <c r="J25" s="455"/>
      <c r="K25" s="456"/>
      <c r="L25" s="456"/>
      <c r="M25" s="438"/>
      <c r="N25" s="389"/>
      <c r="O25" s="389"/>
      <c r="P25" s="388"/>
      <c r="Q25" s="389">
        <f>+Sklop18[[#This Row],[cena/enota brez DDV v EUR]]*Sklop18[[#This Row],[Stopnja DDV (%)]]</f>
        <v>0</v>
      </c>
      <c r="R25" s="389">
        <f>+Sklop18[[#This Row],[cena/enota brez DDV v EUR]]+Sklop18[[#This Row],[Davek (EUR)]]</f>
        <v>0</v>
      </c>
      <c r="S25" s="389">
        <f>+Sklop18[[#This Row],[cena/enota brez DDV v EUR]]*Sklop18[[#This Row],[Okvirna količina]]</f>
        <v>0</v>
      </c>
      <c r="T25" s="389">
        <f>+Sklop18[[#This Row],[Končna cena/enoto mere (EUR) z DDV]]*Sklop18[[#This Row],[Okvirna količina]]</f>
        <v>0</v>
      </c>
      <c r="U25" s="460"/>
    </row>
    <row r="26" spans="1:21" s="55" customFormat="1" ht="12">
      <c r="A26" s="283" t="s">
        <v>12</v>
      </c>
      <c r="B26" s="383" t="s">
        <v>511</v>
      </c>
      <c r="C26" s="407">
        <v>65</v>
      </c>
      <c r="D26" s="119" t="s">
        <v>72</v>
      </c>
      <c r="E26" s="387"/>
      <c r="F26" s="458">
        <v>90</v>
      </c>
      <c r="G26" s="459" t="s">
        <v>306</v>
      </c>
      <c r="H26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5.8500000000000005</v>
      </c>
      <c r="I26" s="436" t="str">
        <f>IF(Sklop18[[#This Row],[ZAHTEVANA SHEMA KAKOVOSTI]]&lt;&gt;"",Sklop18[[#This Row],[Preračunana masa/volumen/kos na enoto kg]],"")</f>
        <v/>
      </c>
      <c r="J26" s="455"/>
      <c r="K26" s="456"/>
      <c r="L26" s="456"/>
      <c r="M26" s="438"/>
      <c r="N26" s="389"/>
      <c r="O26" s="389"/>
      <c r="P26" s="388"/>
      <c r="Q26" s="389">
        <f>+Sklop18[[#This Row],[cena/enota brez DDV v EUR]]*Sklop18[[#This Row],[Stopnja DDV (%)]]</f>
        <v>0</v>
      </c>
      <c r="R26" s="389">
        <f>+Sklop18[[#This Row],[cena/enota brez DDV v EUR]]+Sklop18[[#This Row],[Davek (EUR)]]</f>
        <v>0</v>
      </c>
      <c r="S26" s="389">
        <f>+Sklop18[[#This Row],[cena/enota brez DDV v EUR]]*Sklop18[[#This Row],[Okvirna količina]]</f>
        <v>0</v>
      </c>
      <c r="T26" s="389">
        <f>+Sklop18[[#This Row],[Končna cena/enoto mere (EUR) z DDV]]*Sklop18[[#This Row],[Okvirna količina]]</f>
        <v>0</v>
      </c>
      <c r="U26" s="460"/>
    </row>
    <row r="27" spans="1:21" s="55" customFormat="1" ht="12">
      <c r="A27" s="283" t="s">
        <v>13</v>
      </c>
      <c r="B27" s="383" t="s">
        <v>857</v>
      </c>
      <c r="C27" s="407">
        <v>133</v>
      </c>
      <c r="D27" s="119" t="s">
        <v>72</v>
      </c>
      <c r="E27" s="387"/>
      <c r="F27" s="458">
        <v>2</v>
      </c>
      <c r="G27" s="459" t="s">
        <v>212</v>
      </c>
      <c r="H2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0.26600000000000001</v>
      </c>
      <c r="I27" s="436" t="str">
        <f>IF(Sklop18[[#This Row],[ZAHTEVANA SHEMA KAKOVOSTI]]&lt;&gt;"",Sklop18[[#This Row],[Preračunana masa/volumen/kos na enoto kg]],"")</f>
        <v/>
      </c>
      <c r="J27" s="455"/>
      <c r="K27" s="456"/>
      <c r="L27" s="456"/>
      <c r="M27" s="438"/>
      <c r="N27" s="389"/>
      <c r="O27" s="389"/>
      <c r="P27" s="388"/>
      <c r="Q27" s="389">
        <f>+Sklop18[[#This Row],[cena/enota brez DDV v EUR]]*Sklop18[[#This Row],[Stopnja DDV (%)]]</f>
        <v>0</v>
      </c>
      <c r="R27" s="389">
        <f>+Sklop18[[#This Row],[cena/enota brez DDV v EUR]]+Sklop18[[#This Row],[Davek (EUR)]]</f>
        <v>0</v>
      </c>
      <c r="S27" s="389">
        <f>+Sklop18[[#This Row],[cena/enota brez DDV v EUR]]*Sklop18[[#This Row],[Okvirna količina]]</f>
        <v>0</v>
      </c>
      <c r="T27" s="389">
        <f>+Sklop18[[#This Row],[Končna cena/enoto mere (EUR) z DDV]]*Sklop18[[#This Row],[Okvirna količina]]</f>
        <v>0</v>
      </c>
      <c r="U27" s="460"/>
    </row>
    <row r="28" spans="1:21" s="55" customFormat="1" ht="12">
      <c r="A28" s="283" t="s">
        <v>14</v>
      </c>
      <c r="B28" s="383" t="s">
        <v>273</v>
      </c>
      <c r="C28" s="407">
        <v>160</v>
      </c>
      <c r="D28" s="119" t="s">
        <v>72</v>
      </c>
      <c r="E28" s="387"/>
      <c r="F28" s="458">
        <v>2</v>
      </c>
      <c r="G28" s="459" t="s">
        <v>212</v>
      </c>
      <c r="H2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0.32</v>
      </c>
      <c r="I28" s="436" t="str">
        <f>IF(Sklop18[[#This Row],[ZAHTEVANA SHEMA KAKOVOSTI]]&lt;&gt;"",Sklop18[[#This Row],[Preračunana masa/volumen/kos na enoto kg]],"")</f>
        <v/>
      </c>
      <c r="J28" s="455"/>
      <c r="K28" s="456"/>
      <c r="L28" s="456"/>
      <c r="M28" s="438"/>
      <c r="N28" s="389"/>
      <c r="O28" s="389"/>
      <c r="P28" s="388"/>
      <c r="Q28" s="389">
        <f>+Sklop18[[#This Row],[cena/enota brez DDV v EUR]]*Sklop18[[#This Row],[Stopnja DDV (%)]]</f>
        <v>0</v>
      </c>
      <c r="R28" s="389">
        <f>+Sklop18[[#This Row],[cena/enota brez DDV v EUR]]+Sklop18[[#This Row],[Davek (EUR)]]</f>
        <v>0</v>
      </c>
      <c r="S28" s="389">
        <f>+Sklop18[[#This Row],[cena/enota brez DDV v EUR]]*Sklop18[[#This Row],[Okvirna količina]]</f>
        <v>0</v>
      </c>
      <c r="T28" s="389">
        <f>+Sklop18[[#This Row],[Končna cena/enoto mere (EUR) z DDV]]*Sklop18[[#This Row],[Okvirna količina]]</f>
        <v>0</v>
      </c>
      <c r="U28" s="460"/>
    </row>
    <row r="29" spans="1:21" s="55" customFormat="1" ht="12">
      <c r="A29" s="283" t="s">
        <v>15</v>
      </c>
      <c r="B29" s="383" t="s">
        <v>856</v>
      </c>
      <c r="C29" s="407">
        <v>600</v>
      </c>
      <c r="D29" s="119" t="s">
        <v>72</v>
      </c>
      <c r="E29" s="387"/>
      <c r="F29" s="458">
        <v>4</v>
      </c>
      <c r="G29" s="459" t="s">
        <v>212</v>
      </c>
      <c r="H2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29" s="436" t="str">
        <f>IF(Sklop18[[#This Row],[ZAHTEVANA SHEMA KAKOVOSTI]]&lt;&gt;"",Sklop18[[#This Row],[Preračunana masa/volumen/kos na enoto kg]],"")</f>
        <v/>
      </c>
      <c r="J29" s="455"/>
      <c r="K29" s="456"/>
      <c r="L29" s="456"/>
      <c r="M29" s="438"/>
      <c r="N29" s="389"/>
      <c r="O29" s="389"/>
      <c r="P29" s="388"/>
      <c r="Q29" s="389">
        <f>+Sklop18[[#This Row],[cena/enota brez DDV v EUR]]*Sklop18[[#This Row],[Stopnja DDV (%)]]</f>
        <v>0</v>
      </c>
      <c r="R29" s="389">
        <f>+Sklop18[[#This Row],[cena/enota brez DDV v EUR]]+Sklop18[[#This Row],[Davek (EUR)]]</f>
        <v>0</v>
      </c>
      <c r="S29" s="389">
        <f>+Sklop18[[#This Row],[cena/enota brez DDV v EUR]]*Sklop18[[#This Row],[Okvirna količina]]</f>
        <v>0</v>
      </c>
      <c r="T29" s="389">
        <f>+Sklop18[[#This Row],[Končna cena/enoto mere (EUR) z DDV]]*Sklop18[[#This Row],[Okvirna količina]]</f>
        <v>0</v>
      </c>
      <c r="U29" s="460"/>
    </row>
    <row r="30" spans="1:21" s="55" customFormat="1" ht="12">
      <c r="A30" s="283" t="s">
        <v>16</v>
      </c>
      <c r="B30" s="383" t="s">
        <v>855</v>
      </c>
      <c r="C30" s="407">
        <v>75</v>
      </c>
      <c r="D30" s="119" t="s">
        <v>72</v>
      </c>
      <c r="E30" s="387"/>
      <c r="F30" s="458">
        <v>3</v>
      </c>
      <c r="G30" s="459" t="s">
        <v>212</v>
      </c>
      <c r="H3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0.22499999999999998</v>
      </c>
      <c r="I30" s="436" t="str">
        <f>IF(Sklop18[[#This Row],[ZAHTEVANA SHEMA KAKOVOSTI]]&lt;&gt;"",Sklop18[[#This Row],[Preračunana masa/volumen/kos na enoto kg]],"")</f>
        <v/>
      </c>
      <c r="J30" s="455"/>
      <c r="K30" s="456"/>
      <c r="L30" s="456"/>
      <c r="M30" s="438"/>
      <c r="N30" s="389"/>
      <c r="O30" s="389"/>
      <c r="P30" s="388"/>
      <c r="Q30" s="389">
        <f>+Sklop18[[#This Row],[cena/enota brez DDV v EUR]]*Sklop18[[#This Row],[Stopnja DDV (%)]]</f>
        <v>0</v>
      </c>
      <c r="R30" s="389">
        <f>+Sklop18[[#This Row],[cena/enota brez DDV v EUR]]+Sklop18[[#This Row],[Davek (EUR)]]</f>
        <v>0</v>
      </c>
      <c r="S30" s="389">
        <f>+Sklop18[[#This Row],[cena/enota brez DDV v EUR]]*Sklop18[[#This Row],[Okvirna količina]]</f>
        <v>0</v>
      </c>
      <c r="T30" s="389">
        <f>+Sklop18[[#This Row],[Končna cena/enoto mere (EUR) z DDV]]*Sklop18[[#This Row],[Okvirna količina]]</f>
        <v>0</v>
      </c>
      <c r="U30" s="460"/>
    </row>
    <row r="31" spans="1:21" s="55" customFormat="1" ht="12">
      <c r="A31" s="283" t="s">
        <v>17</v>
      </c>
      <c r="B31" s="383" t="s">
        <v>775</v>
      </c>
      <c r="C31" s="407">
        <v>1000</v>
      </c>
      <c r="D31" s="119" t="s">
        <v>72</v>
      </c>
      <c r="E31" s="387"/>
      <c r="F31" s="458">
        <v>75</v>
      </c>
      <c r="G31" s="459" t="s">
        <v>0</v>
      </c>
      <c r="H31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31" s="436" t="str">
        <f>IF(Sklop18[[#This Row],[ZAHTEVANA SHEMA KAKOVOSTI]]&lt;&gt;"",Sklop18[[#This Row],[Preračunana masa/volumen/kos na enoto kg]],"")</f>
        <v/>
      </c>
      <c r="J31" s="455"/>
      <c r="K31" s="456"/>
      <c r="L31" s="456"/>
      <c r="M31" s="438"/>
      <c r="N31" s="389"/>
      <c r="O31" s="389"/>
      <c r="P31" s="388"/>
      <c r="Q31" s="389">
        <f>+Sklop18[[#This Row],[cena/enota brez DDV v EUR]]*Sklop18[[#This Row],[Stopnja DDV (%)]]</f>
        <v>0</v>
      </c>
      <c r="R31" s="389">
        <f>+Sklop18[[#This Row],[cena/enota brez DDV v EUR]]+Sklop18[[#This Row],[Davek (EUR)]]</f>
        <v>0</v>
      </c>
      <c r="S31" s="389">
        <f>+Sklop18[[#This Row],[cena/enota brez DDV v EUR]]*Sklop18[[#This Row],[Okvirna količina]]</f>
        <v>0</v>
      </c>
      <c r="T31" s="389">
        <f>+Sklop18[[#This Row],[Končna cena/enoto mere (EUR) z DDV]]*Sklop18[[#This Row],[Okvirna količina]]</f>
        <v>0</v>
      </c>
      <c r="U31" s="460"/>
    </row>
    <row r="32" spans="1:21" s="55" customFormat="1" ht="12">
      <c r="A32" s="283" t="s">
        <v>18</v>
      </c>
      <c r="B32" s="383" t="s">
        <v>774</v>
      </c>
      <c r="C32" s="407">
        <v>1000</v>
      </c>
      <c r="D32" s="119" t="s">
        <v>72</v>
      </c>
      <c r="E32" s="387"/>
      <c r="F32" s="458">
        <v>75</v>
      </c>
      <c r="G32" s="459" t="s">
        <v>0</v>
      </c>
      <c r="H32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32" s="436" t="str">
        <f>IF(Sklop18[[#This Row],[ZAHTEVANA SHEMA KAKOVOSTI]]&lt;&gt;"",Sklop18[[#This Row],[Preračunana masa/volumen/kos na enoto kg]],"")</f>
        <v/>
      </c>
      <c r="J32" s="455"/>
      <c r="K32" s="456"/>
      <c r="L32" s="456"/>
      <c r="M32" s="438"/>
      <c r="N32" s="389"/>
      <c r="O32" s="389"/>
      <c r="P32" s="388"/>
      <c r="Q32" s="389">
        <f>+Sklop18[[#This Row],[cena/enota brez DDV v EUR]]*Sklop18[[#This Row],[Stopnja DDV (%)]]</f>
        <v>0</v>
      </c>
      <c r="R32" s="389">
        <f>+Sklop18[[#This Row],[cena/enota brez DDV v EUR]]+Sklop18[[#This Row],[Davek (EUR)]]</f>
        <v>0</v>
      </c>
      <c r="S32" s="389">
        <f>+Sklop18[[#This Row],[cena/enota brez DDV v EUR]]*Sklop18[[#This Row],[Okvirna količina]]</f>
        <v>0</v>
      </c>
      <c r="T32" s="389">
        <f>+Sklop18[[#This Row],[Končna cena/enoto mere (EUR) z DDV]]*Sklop18[[#This Row],[Okvirna količina]]</f>
        <v>0</v>
      </c>
      <c r="U32" s="460"/>
    </row>
    <row r="33" spans="1:21" s="55" customFormat="1" ht="12">
      <c r="A33" s="283" t="s">
        <v>19</v>
      </c>
      <c r="B33" s="383" t="s">
        <v>854</v>
      </c>
      <c r="C33" s="407">
        <v>510</v>
      </c>
      <c r="D33" s="119" t="s">
        <v>72</v>
      </c>
      <c r="E33" s="387"/>
      <c r="F33" s="458">
        <v>2</v>
      </c>
      <c r="G33" s="459" t="s">
        <v>212</v>
      </c>
      <c r="H33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1.02</v>
      </c>
      <c r="I33" s="436" t="str">
        <f>IF(Sklop18[[#This Row],[ZAHTEVANA SHEMA KAKOVOSTI]]&lt;&gt;"",Sklop18[[#This Row],[Preračunana masa/volumen/kos na enoto kg]],"")</f>
        <v/>
      </c>
      <c r="J33" s="455"/>
      <c r="K33" s="456"/>
      <c r="L33" s="456"/>
      <c r="M33" s="438"/>
      <c r="N33" s="389"/>
      <c r="O33" s="389"/>
      <c r="P33" s="388"/>
      <c r="Q33" s="389">
        <f>+Sklop18[[#This Row],[cena/enota brez DDV v EUR]]*Sklop18[[#This Row],[Stopnja DDV (%)]]</f>
        <v>0</v>
      </c>
      <c r="R33" s="389">
        <f>+Sklop18[[#This Row],[cena/enota brez DDV v EUR]]+Sklop18[[#This Row],[Davek (EUR)]]</f>
        <v>0</v>
      </c>
      <c r="S33" s="389">
        <f>+Sklop18[[#This Row],[cena/enota brez DDV v EUR]]*Sklop18[[#This Row],[Okvirna količina]]</f>
        <v>0</v>
      </c>
      <c r="T33" s="389">
        <f>+Sklop18[[#This Row],[Končna cena/enoto mere (EUR) z DDV]]*Sklop18[[#This Row],[Okvirna količina]]</f>
        <v>0</v>
      </c>
      <c r="U33" s="460"/>
    </row>
    <row r="34" spans="1:21" s="55" customFormat="1" ht="12">
      <c r="A34" s="283" t="s">
        <v>20</v>
      </c>
      <c r="B34" s="383" t="s">
        <v>853</v>
      </c>
      <c r="C34" s="407">
        <v>860</v>
      </c>
      <c r="D34" s="119" t="s">
        <v>72</v>
      </c>
      <c r="E34" s="387"/>
      <c r="F34" s="458">
        <v>11</v>
      </c>
      <c r="G34" s="459" t="s">
        <v>212</v>
      </c>
      <c r="H34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9.4599999999999991</v>
      </c>
      <c r="I34" s="436" t="str">
        <f>IF(Sklop18[[#This Row],[ZAHTEVANA SHEMA KAKOVOSTI]]&lt;&gt;"",Sklop18[[#This Row],[Preračunana masa/volumen/kos na enoto kg]],"")</f>
        <v/>
      </c>
      <c r="J34" s="455"/>
      <c r="K34" s="456"/>
      <c r="L34" s="456"/>
      <c r="M34" s="438"/>
      <c r="N34" s="389"/>
      <c r="O34" s="389"/>
      <c r="P34" s="388"/>
      <c r="Q34" s="389">
        <f>+Sklop18[[#This Row],[cena/enota brez DDV v EUR]]*Sklop18[[#This Row],[Stopnja DDV (%)]]</f>
        <v>0</v>
      </c>
      <c r="R34" s="389">
        <f>+Sklop18[[#This Row],[cena/enota brez DDV v EUR]]+Sklop18[[#This Row],[Davek (EUR)]]</f>
        <v>0</v>
      </c>
      <c r="S34" s="389">
        <f>+Sklop18[[#This Row],[cena/enota brez DDV v EUR]]*Sklop18[[#This Row],[Okvirna količina]]</f>
        <v>0</v>
      </c>
      <c r="T34" s="389">
        <f>+Sklop18[[#This Row],[Končna cena/enoto mere (EUR) z DDV]]*Sklop18[[#This Row],[Okvirna količina]]</f>
        <v>0</v>
      </c>
      <c r="U34" s="460"/>
    </row>
    <row r="35" spans="1:21" s="55" customFormat="1" ht="12">
      <c r="A35" s="283" t="s">
        <v>21</v>
      </c>
      <c r="B35" s="383" t="s">
        <v>248</v>
      </c>
      <c r="C35" s="407">
        <v>45</v>
      </c>
      <c r="D35" s="119" t="s">
        <v>72</v>
      </c>
      <c r="E35" s="387"/>
      <c r="F35" s="458">
        <v>2</v>
      </c>
      <c r="G35" s="459" t="s">
        <v>212</v>
      </c>
      <c r="H35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0.09</v>
      </c>
      <c r="I35" s="436" t="str">
        <f>IF(Sklop18[[#This Row],[ZAHTEVANA SHEMA KAKOVOSTI]]&lt;&gt;"",Sklop18[[#This Row],[Preračunana masa/volumen/kos na enoto kg]],"")</f>
        <v/>
      </c>
      <c r="J35" s="455"/>
      <c r="K35" s="456"/>
      <c r="L35" s="456"/>
      <c r="M35" s="438"/>
      <c r="N35" s="389"/>
      <c r="O35" s="389"/>
      <c r="P35" s="388"/>
      <c r="Q35" s="389">
        <f>+Sklop18[[#This Row],[cena/enota brez DDV v EUR]]*Sklop18[[#This Row],[Stopnja DDV (%)]]</f>
        <v>0</v>
      </c>
      <c r="R35" s="389">
        <f>+Sklop18[[#This Row],[cena/enota brez DDV v EUR]]+Sklop18[[#This Row],[Davek (EUR)]]</f>
        <v>0</v>
      </c>
      <c r="S35" s="389">
        <f>+Sklop18[[#This Row],[cena/enota brez DDV v EUR]]*Sklop18[[#This Row],[Okvirna količina]]</f>
        <v>0</v>
      </c>
      <c r="T35" s="389">
        <f>+Sklop18[[#This Row],[Končna cena/enoto mere (EUR) z DDV]]*Sklop18[[#This Row],[Okvirna količina]]</f>
        <v>0</v>
      </c>
      <c r="U35" s="460"/>
    </row>
    <row r="36" spans="1:21" s="55" customFormat="1" ht="12">
      <c r="A36" s="283" t="s">
        <v>22</v>
      </c>
      <c r="B36" s="383" t="s">
        <v>773</v>
      </c>
      <c r="C36" s="407" t="s">
        <v>841</v>
      </c>
      <c r="D36" s="119" t="s">
        <v>72</v>
      </c>
      <c r="E36" s="387"/>
      <c r="F36" s="458">
        <v>1</v>
      </c>
      <c r="G36" s="459" t="s">
        <v>0</v>
      </c>
      <c r="H36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6" s="436" t="str">
        <f>IF(Sklop18[[#This Row],[ZAHTEVANA SHEMA KAKOVOSTI]]&lt;&gt;"",Sklop18[[#This Row],[Preračunana masa/volumen/kos na enoto kg]],"")</f>
        <v/>
      </c>
      <c r="J36" s="455"/>
      <c r="K36" s="456"/>
      <c r="L36" s="456"/>
      <c r="M36" s="438"/>
      <c r="N36" s="389"/>
      <c r="O36" s="389"/>
      <c r="P36" s="388"/>
      <c r="Q36" s="389">
        <f>+Sklop18[[#This Row],[cena/enota brez DDV v EUR]]*Sklop18[[#This Row],[Stopnja DDV (%)]]</f>
        <v>0</v>
      </c>
      <c r="R36" s="389">
        <f>+Sklop18[[#This Row],[cena/enota brez DDV v EUR]]+Sklop18[[#This Row],[Davek (EUR)]]</f>
        <v>0</v>
      </c>
      <c r="S36" s="389">
        <f>+Sklop18[[#This Row],[cena/enota brez DDV v EUR]]*Sklop18[[#This Row],[Okvirna količina]]</f>
        <v>0</v>
      </c>
      <c r="T36" s="389">
        <f>+Sklop18[[#This Row],[Končna cena/enoto mere (EUR) z DDV]]*Sklop18[[#This Row],[Okvirna količina]]</f>
        <v>0</v>
      </c>
      <c r="U36" s="460"/>
    </row>
    <row r="37" spans="1:21" s="55" customFormat="1" ht="12">
      <c r="A37" s="283" t="s">
        <v>23</v>
      </c>
      <c r="B37" s="383" t="s">
        <v>852</v>
      </c>
      <c r="C37" s="407">
        <v>30</v>
      </c>
      <c r="D37" s="119" t="s">
        <v>72</v>
      </c>
      <c r="E37" s="387"/>
      <c r="F37" s="458">
        <v>5</v>
      </c>
      <c r="G37" s="459" t="s">
        <v>212</v>
      </c>
      <c r="H3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37" s="436" t="str">
        <f>IF(Sklop18[[#This Row],[ZAHTEVANA SHEMA KAKOVOSTI]]&lt;&gt;"",Sklop18[[#This Row],[Preračunana masa/volumen/kos na enoto kg]],"")</f>
        <v/>
      </c>
      <c r="J37" s="455"/>
      <c r="K37" s="456"/>
      <c r="L37" s="456"/>
      <c r="M37" s="438"/>
      <c r="N37" s="389"/>
      <c r="O37" s="389"/>
      <c r="P37" s="388"/>
      <c r="Q37" s="389">
        <f>+Sklop18[[#This Row],[cena/enota brez DDV v EUR]]*Sklop18[[#This Row],[Stopnja DDV (%)]]</f>
        <v>0</v>
      </c>
      <c r="R37" s="389">
        <f>+Sklop18[[#This Row],[cena/enota brez DDV v EUR]]+Sklop18[[#This Row],[Davek (EUR)]]</f>
        <v>0</v>
      </c>
      <c r="S37" s="389">
        <f>+Sklop18[[#This Row],[cena/enota brez DDV v EUR]]*Sklop18[[#This Row],[Okvirna količina]]</f>
        <v>0</v>
      </c>
      <c r="T37" s="389">
        <f>+Sklop18[[#This Row],[Končna cena/enoto mere (EUR) z DDV]]*Sklop18[[#This Row],[Okvirna količina]]</f>
        <v>0</v>
      </c>
      <c r="U37" s="460"/>
    </row>
    <row r="38" spans="1:21" s="55" customFormat="1" ht="12">
      <c r="A38" s="283" t="s">
        <v>24</v>
      </c>
      <c r="B38" s="383" t="s">
        <v>872</v>
      </c>
      <c r="C38" s="407">
        <v>125</v>
      </c>
      <c r="D38" s="119" t="s">
        <v>72</v>
      </c>
      <c r="E38" s="387"/>
      <c r="F38" s="458">
        <v>2</v>
      </c>
      <c r="G38" s="459" t="s">
        <v>212</v>
      </c>
      <c r="H3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0.25</v>
      </c>
      <c r="I38" s="436" t="str">
        <f>IF(Sklop18[[#This Row],[ZAHTEVANA SHEMA KAKOVOSTI]]&lt;&gt;"",Sklop18[[#This Row],[Preračunana masa/volumen/kos na enoto kg]],"")</f>
        <v/>
      </c>
      <c r="J38" s="455"/>
      <c r="K38" s="456"/>
      <c r="L38" s="456"/>
      <c r="M38" s="438"/>
      <c r="N38" s="389"/>
      <c r="O38" s="389"/>
      <c r="P38" s="388"/>
      <c r="Q38" s="389">
        <f>+Sklop18[[#This Row],[cena/enota brez DDV v EUR]]*Sklop18[[#This Row],[Stopnja DDV (%)]]</f>
        <v>0</v>
      </c>
      <c r="R38" s="389">
        <f>+Sklop18[[#This Row],[cena/enota brez DDV v EUR]]+Sklop18[[#This Row],[Davek (EUR)]]</f>
        <v>0</v>
      </c>
      <c r="S38" s="389">
        <f>+Sklop18[[#This Row],[cena/enota brez DDV v EUR]]*Sklop18[[#This Row],[Okvirna količina]]</f>
        <v>0</v>
      </c>
      <c r="T38" s="389">
        <f>+Sklop18[[#This Row],[Končna cena/enoto mere (EUR) z DDV]]*Sklop18[[#This Row],[Okvirna količina]]</f>
        <v>0</v>
      </c>
      <c r="U38" s="460"/>
    </row>
    <row r="39" spans="1:21" s="55" customFormat="1" ht="12">
      <c r="A39" s="283" t="s">
        <v>25</v>
      </c>
      <c r="B39" s="383" t="s">
        <v>851</v>
      </c>
      <c r="C39" s="407">
        <v>450</v>
      </c>
      <c r="D39" s="119" t="s">
        <v>72</v>
      </c>
      <c r="E39" s="387"/>
      <c r="F39" s="458">
        <v>3</v>
      </c>
      <c r="G39" s="459" t="s">
        <v>212</v>
      </c>
      <c r="H3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1.35</v>
      </c>
      <c r="I39" s="436" t="str">
        <f>IF(Sklop18[[#This Row],[ZAHTEVANA SHEMA KAKOVOSTI]]&lt;&gt;"",Sklop18[[#This Row],[Preračunana masa/volumen/kos na enoto kg]],"")</f>
        <v/>
      </c>
      <c r="J39" s="455"/>
      <c r="K39" s="456"/>
      <c r="L39" s="456"/>
      <c r="M39" s="438"/>
      <c r="N39" s="389"/>
      <c r="O39" s="389"/>
      <c r="P39" s="388"/>
      <c r="Q39" s="389">
        <f>+Sklop18[[#This Row],[cena/enota brez DDV v EUR]]*Sklop18[[#This Row],[Stopnja DDV (%)]]</f>
        <v>0</v>
      </c>
      <c r="R39" s="389">
        <f>+Sklop18[[#This Row],[cena/enota brez DDV v EUR]]+Sklop18[[#This Row],[Davek (EUR)]]</f>
        <v>0</v>
      </c>
      <c r="S39" s="389">
        <f>+Sklop18[[#This Row],[cena/enota brez DDV v EUR]]*Sklop18[[#This Row],[Okvirna količina]]</f>
        <v>0</v>
      </c>
      <c r="T39" s="389">
        <f>+Sklop18[[#This Row],[Končna cena/enoto mere (EUR) z DDV]]*Sklop18[[#This Row],[Okvirna količina]]</f>
        <v>0</v>
      </c>
      <c r="U39" s="460"/>
    </row>
    <row r="40" spans="1:21" s="55" customFormat="1" ht="12">
      <c r="A40" s="283" t="s">
        <v>26</v>
      </c>
      <c r="B40" s="383" t="s">
        <v>850</v>
      </c>
      <c r="C40" s="407">
        <v>60</v>
      </c>
      <c r="D40" s="119" t="s">
        <v>72</v>
      </c>
      <c r="E40" s="387"/>
      <c r="F40" s="458">
        <v>15</v>
      </c>
      <c r="G40" s="459" t="s">
        <v>212</v>
      </c>
      <c r="H4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0.89999999999999991</v>
      </c>
      <c r="I40" s="436" t="str">
        <f>IF(Sklop18[[#This Row],[ZAHTEVANA SHEMA KAKOVOSTI]]&lt;&gt;"",Sklop18[[#This Row],[Preračunana masa/volumen/kos na enoto kg]],"")</f>
        <v/>
      </c>
      <c r="J40" s="455"/>
      <c r="K40" s="456"/>
      <c r="L40" s="456"/>
      <c r="M40" s="438"/>
      <c r="N40" s="389"/>
      <c r="O40" s="389"/>
      <c r="P40" s="388"/>
      <c r="Q40" s="389">
        <f>+Sklop18[[#This Row],[cena/enota brez DDV v EUR]]*Sklop18[[#This Row],[Stopnja DDV (%)]]</f>
        <v>0</v>
      </c>
      <c r="R40" s="389">
        <f>+Sklop18[[#This Row],[cena/enota brez DDV v EUR]]+Sklop18[[#This Row],[Davek (EUR)]]</f>
        <v>0</v>
      </c>
      <c r="S40" s="389">
        <f>+Sklop18[[#This Row],[cena/enota brez DDV v EUR]]*Sklop18[[#This Row],[Okvirna količina]]</f>
        <v>0</v>
      </c>
      <c r="T40" s="389">
        <f>+Sklop18[[#This Row],[Končna cena/enoto mere (EUR) z DDV]]*Sklop18[[#This Row],[Okvirna količina]]</f>
        <v>0</v>
      </c>
      <c r="U40" s="460"/>
    </row>
    <row r="41" spans="1:21" s="55" customFormat="1" ht="12">
      <c r="A41" s="283" t="s">
        <v>27</v>
      </c>
      <c r="B41" s="383" t="s">
        <v>272</v>
      </c>
      <c r="C41" s="407">
        <v>100</v>
      </c>
      <c r="D41" s="119" t="s">
        <v>72</v>
      </c>
      <c r="E41" s="387"/>
      <c r="F41" s="458">
        <v>7</v>
      </c>
      <c r="G41" s="459" t="s">
        <v>212</v>
      </c>
      <c r="H41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41" s="436" t="str">
        <f>IF(Sklop18[[#This Row],[ZAHTEVANA SHEMA KAKOVOSTI]]&lt;&gt;"",Sklop18[[#This Row],[Preračunana masa/volumen/kos na enoto kg]],"")</f>
        <v/>
      </c>
      <c r="J41" s="455"/>
      <c r="K41" s="456"/>
      <c r="L41" s="456"/>
      <c r="M41" s="438"/>
      <c r="N41" s="389"/>
      <c r="O41" s="389"/>
      <c r="P41" s="388"/>
      <c r="Q41" s="389">
        <f>+Sklop18[[#This Row],[cena/enota brez DDV v EUR]]*Sklop18[[#This Row],[Stopnja DDV (%)]]</f>
        <v>0</v>
      </c>
      <c r="R41" s="389">
        <f>+Sklop18[[#This Row],[cena/enota brez DDV v EUR]]+Sklop18[[#This Row],[Davek (EUR)]]</f>
        <v>0</v>
      </c>
      <c r="S41" s="389">
        <f>+Sklop18[[#This Row],[cena/enota brez DDV v EUR]]*Sklop18[[#This Row],[Okvirna količina]]</f>
        <v>0</v>
      </c>
      <c r="T41" s="389">
        <f>+Sklop18[[#This Row],[Končna cena/enoto mere (EUR) z DDV]]*Sklop18[[#This Row],[Okvirna količina]]</f>
        <v>0</v>
      </c>
      <c r="U41" s="460"/>
    </row>
    <row r="42" spans="1:21" s="55" customFormat="1" ht="12">
      <c r="A42" s="283" t="s">
        <v>28</v>
      </c>
      <c r="B42" s="383" t="s">
        <v>848</v>
      </c>
      <c r="C42" s="407">
        <v>165</v>
      </c>
      <c r="D42" s="119" t="s">
        <v>72</v>
      </c>
      <c r="E42" s="387"/>
      <c r="F42" s="458">
        <v>1</v>
      </c>
      <c r="G42" s="459" t="s">
        <v>212</v>
      </c>
      <c r="H42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0.16500000000000001</v>
      </c>
      <c r="I42" s="436" t="str">
        <f>IF(Sklop18[[#This Row],[ZAHTEVANA SHEMA KAKOVOSTI]]&lt;&gt;"",Sklop18[[#This Row],[Preračunana masa/volumen/kos na enoto kg]],"")</f>
        <v/>
      </c>
      <c r="J42" s="455"/>
      <c r="K42" s="456"/>
      <c r="L42" s="456"/>
      <c r="M42" s="438"/>
      <c r="N42" s="389"/>
      <c r="O42" s="389"/>
      <c r="P42" s="388"/>
      <c r="Q42" s="389">
        <f>+Sklop18[[#This Row],[cena/enota brez DDV v EUR]]*Sklop18[[#This Row],[Stopnja DDV (%)]]</f>
        <v>0</v>
      </c>
      <c r="R42" s="389">
        <f>+Sklop18[[#This Row],[cena/enota brez DDV v EUR]]+Sklop18[[#This Row],[Davek (EUR)]]</f>
        <v>0</v>
      </c>
      <c r="S42" s="389">
        <f>+Sklop18[[#This Row],[cena/enota brez DDV v EUR]]*Sklop18[[#This Row],[Okvirna količina]]</f>
        <v>0</v>
      </c>
      <c r="T42" s="389">
        <f>+Sklop18[[#This Row],[Končna cena/enoto mere (EUR) z DDV]]*Sklop18[[#This Row],[Okvirna količina]]</f>
        <v>0</v>
      </c>
      <c r="U42" s="460"/>
    </row>
    <row r="43" spans="1:21" s="55" customFormat="1" ht="12">
      <c r="A43" s="283" t="s">
        <v>29</v>
      </c>
      <c r="B43" s="383" t="s">
        <v>849</v>
      </c>
      <c r="C43" s="407">
        <v>135</v>
      </c>
      <c r="D43" s="119" t="s">
        <v>72</v>
      </c>
      <c r="E43" s="387"/>
      <c r="F43" s="458">
        <v>3</v>
      </c>
      <c r="G43" s="459" t="s">
        <v>212</v>
      </c>
      <c r="H43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0.40500000000000003</v>
      </c>
      <c r="I43" s="436" t="str">
        <f>IF(Sklop18[[#This Row],[ZAHTEVANA SHEMA KAKOVOSTI]]&lt;&gt;"",Sklop18[[#This Row],[Preračunana masa/volumen/kos na enoto kg]],"")</f>
        <v/>
      </c>
      <c r="J43" s="455"/>
      <c r="K43" s="456"/>
      <c r="L43" s="456"/>
      <c r="M43" s="438"/>
      <c r="N43" s="389"/>
      <c r="O43" s="389"/>
      <c r="P43" s="388"/>
      <c r="Q43" s="389">
        <f>+Sklop18[[#This Row],[cena/enota brez DDV v EUR]]*Sklop18[[#This Row],[Stopnja DDV (%)]]</f>
        <v>0</v>
      </c>
      <c r="R43" s="389">
        <f>+Sklop18[[#This Row],[cena/enota brez DDV v EUR]]+Sklop18[[#This Row],[Davek (EUR)]]</f>
        <v>0</v>
      </c>
      <c r="S43" s="389">
        <f>+Sklop18[[#This Row],[cena/enota brez DDV v EUR]]*Sklop18[[#This Row],[Okvirna količina]]</f>
        <v>0</v>
      </c>
      <c r="T43" s="389">
        <f>+Sklop18[[#This Row],[Končna cena/enoto mere (EUR) z DDV]]*Sklop18[[#This Row],[Okvirna količina]]</f>
        <v>0</v>
      </c>
      <c r="U43" s="460"/>
    </row>
    <row r="44" spans="1:21" s="55" customFormat="1" ht="12">
      <c r="A44" s="283" t="s">
        <v>30</v>
      </c>
      <c r="B44" s="383" t="s">
        <v>847</v>
      </c>
      <c r="C44" s="407">
        <v>22</v>
      </c>
      <c r="D44" s="119" t="s">
        <v>72</v>
      </c>
      <c r="E44" s="387"/>
      <c r="F44" s="458">
        <v>2</v>
      </c>
      <c r="G44" s="459" t="s">
        <v>212</v>
      </c>
      <c r="H44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4.3999999999999997E-2</v>
      </c>
      <c r="I44" s="436" t="str">
        <f>IF(Sklop18[[#This Row],[ZAHTEVANA SHEMA KAKOVOSTI]]&lt;&gt;"",Sklop18[[#This Row],[Preračunana masa/volumen/kos na enoto kg]],"")</f>
        <v/>
      </c>
      <c r="J44" s="455"/>
      <c r="K44" s="456"/>
      <c r="L44" s="456"/>
      <c r="M44" s="438"/>
      <c r="N44" s="389"/>
      <c r="O44" s="389"/>
      <c r="P44" s="388"/>
      <c r="Q44" s="389">
        <f>+Sklop18[[#This Row],[cena/enota brez DDV v EUR]]*Sklop18[[#This Row],[Stopnja DDV (%)]]</f>
        <v>0</v>
      </c>
      <c r="R44" s="389">
        <f>+Sklop18[[#This Row],[cena/enota brez DDV v EUR]]+Sklop18[[#This Row],[Davek (EUR)]]</f>
        <v>0</v>
      </c>
      <c r="S44" s="389">
        <f>+Sklop18[[#This Row],[cena/enota brez DDV v EUR]]*Sklop18[[#This Row],[Okvirna količina]]</f>
        <v>0</v>
      </c>
      <c r="T44" s="389">
        <f>+Sklop18[[#This Row],[Končna cena/enoto mere (EUR) z DDV]]*Sklop18[[#This Row],[Okvirna količina]]</f>
        <v>0</v>
      </c>
      <c r="U44" s="460"/>
    </row>
    <row r="45" spans="1:21" s="55" customFormat="1" ht="12">
      <c r="A45" s="283" t="s">
        <v>31</v>
      </c>
      <c r="B45" s="383" t="s">
        <v>846</v>
      </c>
      <c r="C45" s="407">
        <v>13</v>
      </c>
      <c r="D45" s="119" t="s">
        <v>72</v>
      </c>
      <c r="E45" s="387"/>
      <c r="F45" s="458">
        <v>2</v>
      </c>
      <c r="G45" s="459" t="s">
        <v>212</v>
      </c>
      <c r="H45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2.5999999999999999E-2</v>
      </c>
      <c r="I45" s="436" t="str">
        <f>IF(Sklop18[[#This Row],[ZAHTEVANA SHEMA KAKOVOSTI]]&lt;&gt;"",Sklop18[[#This Row],[Preračunana masa/volumen/kos na enoto kg]],"")</f>
        <v/>
      </c>
      <c r="J45" s="455"/>
      <c r="K45" s="456"/>
      <c r="L45" s="456"/>
      <c r="M45" s="438"/>
      <c r="N45" s="389"/>
      <c r="O45" s="389"/>
      <c r="P45" s="388"/>
      <c r="Q45" s="389">
        <f>+Sklop18[[#This Row],[cena/enota brez DDV v EUR]]*Sklop18[[#This Row],[Stopnja DDV (%)]]</f>
        <v>0</v>
      </c>
      <c r="R45" s="389">
        <f>+Sklop18[[#This Row],[cena/enota brez DDV v EUR]]+Sklop18[[#This Row],[Davek (EUR)]]</f>
        <v>0</v>
      </c>
      <c r="S45" s="389">
        <f>+Sklop18[[#This Row],[cena/enota brez DDV v EUR]]*Sklop18[[#This Row],[Okvirna količina]]</f>
        <v>0</v>
      </c>
      <c r="T45" s="389">
        <f>+Sklop18[[#This Row],[Končna cena/enoto mere (EUR) z DDV]]*Sklop18[[#This Row],[Okvirna količina]]</f>
        <v>0</v>
      </c>
      <c r="U45" s="460"/>
    </row>
    <row r="46" spans="1:21" s="55" customFormat="1" ht="12">
      <c r="A46" s="283" t="s">
        <v>32</v>
      </c>
      <c r="B46" s="383" t="s">
        <v>274</v>
      </c>
      <c r="C46" s="407">
        <v>200</v>
      </c>
      <c r="D46" s="119" t="s">
        <v>72</v>
      </c>
      <c r="E46" s="387"/>
      <c r="F46" s="458">
        <v>3</v>
      </c>
      <c r="G46" s="459" t="s">
        <v>212</v>
      </c>
      <c r="H46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0.60000000000000009</v>
      </c>
      <c r="I46" s="436" t="str">
        <f>IF(Sklop18[[#This Row],[ZAHTEVANA SHEMA KAKOVOSTI]]&lt;&gt;"",Sklop18[[#This Row],[Preračunana masa/volumen/kos na enoto kg]],"")</f>
        <v/>
      </c>
      <c r="J46" s="455"/>
      <c r="K46" s="456"/>
      <c r="L46" s="456"/>
      <c r="M46" s="438"/>
      <c r="N46" s="389"/>
      <c r="O46" s="389"/>
      <c r="P46" s="388"/>
      <c r="Q46" s="389">
        <f>+Sklop18[[#This Row],[cena/enota brez DDV v EUR]]*Sklop18[[#This Row],[Stopnja DDV (%)]]</f>
        <v>0</v>
      </c>
      <c r="R46" s="389">
        <f>+Sklop18[[#This Row],[cena/enota brez DDV v EUR]]+Sklop18[[#This Row],[Davek (EUR)]]</f>
        <v>0</v>
      </c>
      <c r="S46" s="389">
        <f>+Sklop18[[#This Row],[cena/enota brez DDV v EUR]]*Sklop18[[#This Row],[Okvirna količina]]</f>
        <v>0</v>
      </c>
      <c r="T46" s="389">
        <f>+Sklop18[[#This Row],[Končna cena/enoto mere (EUR) z DDV]]*Sklop18[[#This Row],[Okvirna količina]]</f>
        <v>0</v>
      </c>
      <c r="U46" s="460"/>
    </row>
    <row r="47" spans="1:21" s="55" customFormat="1" ht="12">
      <c r="A47" s="283" t="s">
        <v>33</v>
      </c>
      <c r="B47" s="383" t="s">
        <v>845</v>
      </c>
      <c r="C47" s="407">
        <v>600</v>
      </c>
      <c r="D47" s="119" t="s">
        <v>72</v>
      </c>
      <c r="E47" s="387"/>
      <c r="F47" s="458">
        <v>4</v>
      </c>
      <c r="G47" s="459" t="s">
        <v>212</v>
      </c>
      <c r="H4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47" s="436" t="str">
        <f>IF(Sklop18[[#This Row],[ZAHTEVANA SHEMA KAKOVOSTI]]&lt;&gt;"",Sklop18[[#This Row],[Preračunana masa/volumen/kos na enoto kg]],"")</f>
        <v/>
      </c>
      <c r="J47" s="455"/>
      <c r="K47" s="456"/>
      <c r="L47" s="456"/>
      <c r="M47" s="438"/>
      <c r="N47" s="389"/>
      <c r="O47" s="389"/>
      <c r="P47" s="388"/>
      <c r="Q47" s="389">
        <f>+Sklop18[[#This Row],[cena/enota brez DDV v EUR]]*Sklop18[[#This Row],[Stopnja DDV (%)]]</f>
        <v>0</v>
      </c>
      <c r="R47" s="389">
        <f>+Sklop18[[#This Row],[cena/enota brez DDV v EUR]]+Sklop18[[#This Row],[Davek (EUR)]]</f>
        <v>0</v>
      </c>
      <c r="S47" s="389">
        <f>+Sklop18[[#This Row],[cena/enota brez DDV v EUR]]*Sklop18[[#This Row],[Okvirna količina]]</f>
        <v>0</v>
      </c>
      <c r="T47" s="389">
        <f>+Sklop18[[#This Row],[Končna cena/enoto mere (EUR) z DDV]]*Sklop18[[#This Row],[Okvirna količina]]</f>
        <v>0</v>
      </c>
      <c r="U47" s="460"/>
    </row>
    <row r="48" spans="1:21" s="55" customFormat="1" ht="12">
      <c r="A48" s="283" t="s">
        <v>34</v>
      </c>
      <c r="B48" s="383" t="s">
        <v>844</v>
      </c>
      <c r="C48" s="407">
        <v>640</v>
      </c>
      <c r="D48" s="119" t="s">
        <v>72</v>
      </c>
      <c r="E48" s="387"/>
      <c r="F48" s="458">
        <v>12.5</v>
      </c>
      <c r="G48" s="459" t="s">
        <v>212</v>
      </c>
      <c r="H4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48" s="436" t="str">
        <f>IF(Sklop18[[#This Row],[ZAHTEVANA SHEMA KAKOVOSTI]]&lt;&gt;"",Sklop18[[#This Row],[Preračunana masa/volumen/kos na enoto kg]],"")</f>
        <v/>
      </c>
      <c r="J48" s="455"/>
      <c r="K48" s="456"/>
      <c r="L48" s="456"/>
      <c r="M48" s="438"/>
      <c r="N48" s="389"/>
      <c r="O48" s="389"/>
      <c r="P48" s="388"/>
      <c r="Q48" s="389">
        <f>+Sklop18[[#This Row],[cena/enota brez DDV v EUR]]*Sklop18[[#This Row],[Stopnja DDV (%)]]</f>
        <v>0</v>
      </c>
      <c r="R48" s="389">
        <f>+Sklop18[[#This Row],[cena/enota brez DDV v EUR]]+Sklop18[[#This Row],[Davek (EUR)]]</f>
        <v>0</v>
      </c>
      <c r="S48" s="389">
        <f>+Sklop18[[#This Row],[cena/enota brez DDV v EUR]]*Sklop18[[#This Row],[Okvirna količina]]</f>
        <v>0</v>
      </c>
      <c r="T48" s="389">
        <f>+Sklop18[[#This Row],[Končna cena/enoto mere (EUR) z DDV]]*Sklop18[[#This Row],[Okvirna količina]]</f>
        <v>0</v>
      </c>
      <c r="U48" s="460"/>
    </row>
    <row r="49" spans="1:21" s="55" customFormat="1" ht="12">
      <c r="A49" s="283" t="s">
        <v>144</v>
      </c>
      <c r="B49" s="383" t="s">
        <v>843</v>
      </c>
      <c r="C49" s="407">
        <v>50</v>
      </c>
      <c r="D49" s="119" t="s">
        <v>72</v>
      </c>
      <c r="E49" s="387"/>
      <c r="F49" s="458">
        <v>4</v>
      </c>
      <c r="G49" s="459" t="s">
        <v>212</v>
      </c>
      <c r="H4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49" s="436" t="str">
        <f>IF(Sklop18[[#This Row],[ZAHTEVANA SHEMA KAKOVOSTI]]&lt;&gt;"",Sklop18[[#This Row],[Preračunana masa/volumen/kos na enoto kg]],"")</f>
        <v/>
      </c>
      <c r="J49" s="455"/>
      <c r="K49" s="456"/>
      <c r="L49" s="456"/>
      <c r="M49" s="438"/>
      <c r="N49" s="389"/>
      <c r="O49" s="389"/>
      <c r="P49" s="388"/>
      <c r="Q49" s="389">
        <f>+Sklop18[[#This Row],[cena/enota brez DDV v EUR]]*Sklop18[[#This Row],[Stopnja DDV (%)]]</f>
        <v>0</v>
      </c>
      <c r="R49" s="389">
        <f>+Sklop18[[#This Row],[cena/enota brez DDV v EUR]]+Sklop18[[#This Row],[Davek (EUR)]]</f>
        <v>0</v>
      </c>
      <c r="S49" s="389">
        <f>+Sklop18[[#This Row],[cena/enota brez DDV v EUR]]*Sklop18[[#This Row],[Okvirna količina]]</f>
        <v>0</v>
      </c>
      <c r="T49" s="389">
        <f>+Sklop18[[#This Row],[Končna cena/enoto mere (EUR) z DDV]]*Sklop18[[#This Row],[Okvirna količina]]</f>
        <v>0</v>
      </c>
      <c r="U49" s="460"/>
    </row>
    <row r="50" spans="1:21" s="55" customFormat="1" ht="12">
      <c r="A50" s="283" t="s">
        <v>145</v>
      </c>
      <c r="B50" s="383" t="s">
        <v>842</v>
      </c>
      <c r="C50" s="407">
        <v>600</v>
      </c>
      <c r="D50" s="119" t="s">
        <v>72</v>
      </c>
      <c r="E50" s="387"/>
      <c r="F50" s="458">
        <v>3</v>
      </c>
      <c r="G50" s="459" t="s">
        <v>212</v>
      </c>
      <c r="H5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50" s="436" t="str">
        <f>IF(Sklop18[[#This Row],[ZAHTEVANA SHEMA KAKOVOSTI]]&lt;&gt;"",Sklop18[[#This Row],[Preračunana masa/volumen/kos na enoto kg]],"")</f>
        <v/>
      </c>
      <c r="J50" s="455"/>
      <c r="K50" s="456"/>
      <c r="L50" s="456"/>
      <c r="M50" s="438"/>
      <c r="N50" s="389"/>
      <c r="O50" s="389"/>
      <c r="P50" s="388"/>
      <c r="Q50" s="389">
        <f>+Sklop18[[#This Row],[cena/enota brez DDV v EUR]]*Sklop18[[#This Row],[Stopnja DDV (%)]]</f>
        <v>0</v>
      </c>
      <c r="R50" s="389">
        <f>+Sklop18[[#This Row],[cena/enota brez DDV v EUR]]+Sklop18[[#This Row],[Davek (EUR)]]</f>
        <v>0</v>
      </c>
      <c r="S50" s="389">
        <f>+Sklop18[[#This Row],[cena/enota brez DDV v EUR]]*Sklop18[[#This Row],[Okvirna količina]]</f>
        <v>0</v>
      </c>
      <c r="T50" s="389">
        <f>+Sklop18[[#This Row],[Končna cena/enoto mere (EUR) z DDV]]*Sklop18[[#This Row],[Okvirna količina]]</f>
        <v>0</v>
      </c>
      <c r="U50" s="460"/>
    </row>
    <row r="51" spans="1:21" s="55" customFormat="1" ht="36">
      <c r="A51" s="283" t="s">
        <v>146</v>
      </c>
      <c r="B51" s="383" t="s">
        <v>779</v>
      </c>
      <c r="C51" s="407" t="s">
        <v>778</v>
      </c>
      <c r="D51" s="119" t="s">
        <v>40</v>
      </c>
      <c r="E51" s="387"/>
      <c r="F51" s="458">
        <v>50</v>
      </c>
      <c r="G51" s="459" t="s">
        <v>40</v>
      </c>
      <c r="H51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1" s="436" t="str">
        <f>IF(Sklop18[[#This Row],[ZAHTEVANA SHEMA KAKOVOSTI]]&lt;&gt;"",Sklop18[[#This Row],[Preračunana masa/volumen/kos na enoto kg]],"")</f>
        <v/>
      </c>
      <c r="J51" s="455"/>
      <c r="K51" s="456"/>
      <c r="L51" s="456"/>
      <c r="M51" s="438"/>
      <c r="N51" s="389"/>
      <c r="O51" s="389"/>
      <c r="P51" s="388"/>
      <c r="Q51" s="389">
        <f>+Sklop18[[#This Row],[cena/enota brez DDV v EUR]]*Sklop18[[#This Row],[Stopnja DDV (%)]]</f>
        <v>0</v>
      </c>
      <c r="R51" s="389">
        <f>+Sklop18[[#This Row],[cena/enota brez DDV v EUR]]+Sklop18[[#This Row],[Davek (EUR)]]</f>
        <v>0</v>
      </c>
      <c r="S51" s="389">
        <f>+Sklop18[[#This Row],[cena/enota brez DDV v EUR]]*Sklop18[[#This Row],[Okvirna količina]]</f>
        <v>0</v>
      </c>
      <c r="T51" s="389">
        <f>+Sklop18[[#This Row],[Končna cena/enoto mere (EUR) z DDV]]*Sklop18[[#This Row],[Okvirna količina]]</f>
        <v>0</v>
      </c>
      <c r="U51" s="460"/>
    </row>
    <row r="52" spans="1:21" s="55" customFormat="1" ht="12">
      <c r="A52" s="283" t="s">
        <v>147</v>
      </c>
      <c r="B52" s="383" t="s">
        <v>780</v>
      </c>
      <c r="C52" s="407">
        <v>1000</v>
      </c>
      <c r="D52" s="119" t="s">
        <v>72</v>
      </c>
      <c r="E52" s="387"/>
      <c r="F52" s="458">
        <v>500</v>
      </c>
      <c r="G52" s="459" t="s">
        <v>0</v>
      </c>
      <c r="H52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2" s="436" t="str">
        <f>IF(Sklop18[[#This Row],[ZAHTEVANA SHEMA KAKOVOSTI]]&lt;&gt;"",Sklop18[[#This Row],[Preračunana masa/volumen/kos na enoto kg]],"")</f>
        <v/>
      </c>
      <c r="J52" s="455"/>
      <c r="K52" s="456"/>
      <c r="L52" s="456"/>
      <c r="M52" s="438"/>
      <c r="N52" s="389"/>
      <c r="O52" s="389"/>
      <c r="P52" s="388"/>
      <c r="Q52" s="389">
        <f>+Sklop18[[#This Row],[cena/enota brez DDV v EUR]]*Sklop18[[#This Row],[Stopnja DDV (%)]]</f>
        <v>0</v>
      </c>
      <c r="R52" s="389">
        <f>+Sklop18[[#This Row],[cena/enota brez DDV v EUR]]+Sklop18[[#This Row],[Davek (EUR)]]</f>
        <v>0</v>
      </c>
      <c r="S52" s="389">
        <f>+Sklop18[[#This Row],[cena/enota brez DDV v EUR]]*Sklop18[[#This Row],[Okvirna količina]]</f>
        <v>0</v>
      </c>
      <c r="T52" s="389">
        <f>+Sklop18[[#This Row],[Končna cena/enoto mere (EUR) z DDV]]*Sklop18[[#This Row],[Okvirna količina]]</f>
        <v>0</v>
      </c>
      <c r="U52" s="460"/>
    </row>
    <row r="53" spans="1:21" s="55" customFormat="1" ht="12">
      <c r="A53" s="283" t="s">
        <v>148</v>
      </c>
      <c r="B53" s="383" t="s">
        <v>512</v>
      </c>
      <c r="C53" s="407">
        <v>1000</v>
      </c>
      <c r="D53" s="119" t="s">
        <v>72</v>
      </c>
      <c r="E53" s="387"/>
      <c r="F53" s="458">
        <v>10</v>
      </c>
      <c r="G53" s="459" t="s">
        <v>0</v>
      </c>
      <c r="H53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3" s="436" t="str">
        <f>IF(Sklop18[[#This Row],[ZAHTEVANA SHEMA KAKOVOSTI]]&lt;&gt;"",Sklop18[[#This Row],[Preračunana masa/volumen/kos na enoto kg]],"")</f>
        <v/>
      </c>
      <c r="J53" s="455"/>
      <c r="K53" s="456"/>
      <c r="L53" s="456"/>
      <c r="M53" s="438"/>
      <c r="N53" s="389"/>
      <c r="O53" s="389"/>
      <c r="P53" s="388"/>
      <c r="Q53" s="389">
        <f>+Sklop18[[#This Row],[cena/enota brez DDV v EUR]]*Sklop18[[#This Row],[Stopnja DDV (%)]]</f>
        <v>0</v>
      </c>
      <c r="R53" s="389">
        <f>+Sklop18[[#This Row],[cena/enota brez DDV v EUR]]+Sklop18[[#This Row],[Davek (EUR)]]</f>
        <v>0</v>
      </c>
      <c r="S53" s="389">
        <f>+Sklop18[[#This Row],[cena/enota brez DDV v EUR]]*Sklop18[[#This Row],[Okvirna količina]]</f>
        <v>0</v>
      </c>
      <c r="T53" s="389">
        <f>+Sklop18[[#This Row],[Končna cena/enoto mere (EUR) z DDV]]*Sklop18[[#This Row],[Okvirna količina]]</f>
        <v>0</v>
      </c>
      <c r="U53" s="460"/>
    </row>
    <row r="54" spans="1:21" s="55" customFormat="1" ht="12">
      <c r="A54" s="283" t="s">
        <v>149</v>
      </c>
      <c r="B54" s="383" t="s">
        <v>781</v>
      </c>
      <c r="C54" s="407">
        <v>1000</v>
      </c>
      <c r="D54" s="119" t="s">
        <v>72</v>
      </c>
      <c r="E54" s="387"/>
      <c r="F54" s="458">
        <v>270</v>
      </c>
      <c r="G54" s="459" t="s">
        <v>0</v>
      </c>
      <c r="H54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270</v>
      </c>
      <c r="I54" s="436" t="str">
        <f>IF(Sklop18[[#This Row],[ZAHTEVANA SHEMA KAKOVOSTI]]&lt;&gt;"",Sklop18[[#This Row],[Preračunana masa/volumen/kos na enoto kg]],"")</f>
        <v/>
      </c>
      <c r="J54" s="455"/>
      <c r="K54" s="456"/>
      <c r="L54" s="456"/>
      <c r="M54" s="438"/>
      <c r="N54" s="389"/>
      <c r="O54" s="389"/>
      <c r="P54" s="388"/>
      <c r="Q54" s="389">
        <f>+Sklop18[[#This Row],[cena/enota brez DDV v EUR]]*Sklop18[[#This Row],[Stopnja DDV (%)]]</f>
        <v>0</v>
      </c>
      <c r="R54" s="389">
        <f>+Sklop18[[#This Row],[cena/enota brez DDV v EUR]]+Sklop18[[#This Row],[Davek (EUR)]]</f>
        <v>0</v>
      </c>
      <c r="S54" s="389">
        <f>+Sklop18[[#This Row],[cena/enota brez DDV v EUR]]*Sklop18[[#This Row],[Okvirna količina]]</f>
        <v>0</v>
      </c>
      <c r="T54" s="389">
        <f>+Sklop18[[#This Row],[Končna cena/enoto mere (EUR) z DDV]]*Sklop18[[#This Row],[Okvirna količina]]</f>
        <v>0</v>
      </c>
      <c r="U54" s="460"/>
    </row>
    <row r="55" spans="1:21" s="55" customFormat="1" ht="12">
      <c r="A55" s="283" t="s">
        <v>150</v>
      </c>
      <c r="B55" s="383" t="s">
        <v>782</v>
      </c>
      <c r="C55" s="407">
        <v>1000</v>
      </c>
      <c r="D55" s="119" t="s">
        <v>72</v>
      </c>
      <c r="E55" s="387"/>
      <c r="F55" s="458">
        <v>12</v>
      </c>
      <c r="G55" s="459" t="s">
        <v>0</v>
      </c>
      <c r="H55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55" s="436" t="str">
        <f>IF(Sklop18[[#This Row],[ZAHTEVANA SHEMA KAKOVOSTI]]&lt;&gt;"",Sklop18[[#This Row],[Preračunana masa/volumen/kos na enoto kg]],"")</f>
        <v/>
      </c>
      <c r="J55" s="455"/>
      <c r="K55" s="456"/>
      <c r="L55" s="456"/>
      <c r="M55" s="438"/>
      <c r="N55" s="389"/>
      <c r="O55" s="389"/>
      <c r="P55" s="388"/>
      <c r="Q55" s="389">
        <f>+Sklop18[[#This Row],[cena/enota brez DDV v EUR]]*Sklop18[[#This Row],[Stopnja DDV (%)]]</f>
        <v>0</v>
      </c>
      <c r="R55" s="389">
        <f>+Sklop18[[#This Row],[cena/enota brez DDV v EUR]]+Sklop18[[#This Row],[Davek (EUR)]]</f>
        <v>0</v>
      </c>
      <c r="S55" s="389">
        <f>+Sklop18[[#This Row],[cena/enota brez DDV v EUR]]*Sklop18[[#This Row],[Okvirna količina]]</f>
        <v>0</v>
      </c>
      <c r="T55" s="389">
        <f>+Sklop18[[#This Row],[Končna cena/enoto mere (EUR) z DDV]]*Sklop18[[#This Row],[Okvirna količina]]</f>
        <v>0</v>
      </c>
      <c r="U55" s="460"/>
    </row>
    <row r="56" spans="1:21" s="55" customFormat="1" ht="12">
      <c r="A56" s="283" t="s">
        <v>151</v>
      </c>
      <c r="B56" s="383" t="s">
        <v>783</v>
      </c>
      <c r="C56" s="407">
        <v>1000</v>
      </c>
      <c r="D56" s="119" t="s">
        <v>72</v>
      </c>
      <c r="E56" s="387"/>
      <c r="F56" s="458">
        <v>30</v>
      </c>
      <c r="G56" s="459" t="s">
        <v>0</v>
      </c>
      <c r="H56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6" s="436" t="str">
        <f>IF(Sklop18[[#This Row],[ZAHTEVANA SHEMA KAKOVOSTI]]&lt;&gt;"",Sklop18[[#This Row],[Preračunana masa/volumen/kos na enoto kg]],"")</f>
        <v/>
      </c>
      <c r="J56" s="455"/>
      <c r="K56" s="456"/>
      <c r="L56" s="456"/>
      <c r="M56" s="438"/>
      <c r="N56" s="389"/>
      <c r="O56" s="389"/>
      <c r="P56" s="388"/>
      <c r="Q56" s="389">
        <f>+Sklop18[[#This Row],[cena/enota brez DDV v EUR]]*Sklop18[[#This Row],[Stopnja DDV (%)]]</f>
        <v>0</v>
      </c>
      <c r="R56" s="389">
        <f>+Sklop18[[#This Row],[cena/enota brez DDV v EUR]]+Sklop18[[#This Row],[Davek (EUR)]]</f>
        <v>0</v>
      </c>
      <c r="S56" s="389">
        <f>+Sklop18[[#This Row],[cena/enota brez DDV v EUR]]*Sklop18[[#This Row],[Okvirna količina]]</f>
        <v>0</v>
      </c>
      <c r="T56" s="389">
        <f>+Sklop18[[#This Row],[Končna cena/enoto mere (EUR) z DDV]]*Sklop18[[#This Row],[Okvirna količina]]</f>
        <v>0</v>
      </c>
      <c r="U56" s="460"/>
    </row>
    <row r="57" spans="1:21" s="55" customFormat="1" ht="12">
      <c r="A57" s="283" t="s">
        <v>154</v>
      </c>
      <c r="B57" s="383" t="s">
        <v>784</v>
      </c>
      <c r="C57" s="407">
        <v>1</v>
      </c>
      <c r="D57" s="119" t="s">
        <v>40</v>
      </c>
      <c r="E57" s="387"/>
      <c r="F57" s="458">
        <v>4</v>
      </c>
      <c r="G57" s="459" t="s">
        <v>40</v>
      </c>
      <c r="H5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7" s="436" t="str">
        <f>IF(Sklop18[[#This Row],[ZAHTEVANA SHEMA KAKOVOSTI]]&lt;&gt;"",Sklop18[[#This Row],[Preračunana masa/volumen/kos na enoto kg]],"")</f>
        <v/>
      </c>
      <c r="J57" s="455"/>
      <c r="K57" s="456"/>
      <c r="L57" s="456"/>
      <c r="M57" s="438"/>
      <c r="N57" s="389"/>
      <c r="O57" s="389"/>
      <c r="P57" s="388"/>
      <c r="Q57" s="389">
        <f>+Sklop18[[#This Row],[cena/enota brez DDV v EUR]]*Sklop18[[#This Row],[Stopnja DDV (%)]]</f>
        <v>0</v>
      </c>
      <c r="R57" s="389">
        <f>+Sklop18[[#This Row],[cena/enota brez DDV v EUR]]+Sklop18[[#This Row],[Davek (EUR)]]</f>
        <v>0</v>
      </c>
      <c r="S57" s="389">
        <f>+Sklop18[[#This Row],[cena/enota brez DDV v EUR]]*Sklop18[[#This Row],[Okvirna količina]]</f>
        <v>0</v>
      </c>
      <c r="T57" s="389">
        <f>+Sklop18[[#This Row],[Končna cena/enoto mere (EUR) z DDV]]*Sklop18[[#This Row],[Okvirna količina]]</f>
        <v>0</v>
      </c>
      <c r="U57" s="460"/>
    </row>
    <row r="58" spans="1:21" s="55" customFormat="1" ht="12">
      <c r="A58" s="283" t="s">
        <v>155</v>
      </c>
      <c r="B58" s="383" t="s">
        <v>858</v>
      </c>
      <c r="C58" s="407">
        <v>400</v>
      </c>
      <c r="D58" s="407" t="s">
        <v>72</v>
      </c>
      <c r="E58" s="387"/>
      <c r="F58" s="458">
        <v>28</v>
      </c>
      <c r="G58" s="459" t="s">
        <v>212</v>
      </c>
      <c r="H5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11.200000000000001</v>
      </c>
      <c r="I58" s="436" t="str">
        <f>IF(Sklop18[[#This Row],[ZAHTEVANA SHEMA KAKOVOSTI]]&lt;&gt;"",Sklop18[[#This Row],[Preračunana masa/volumen/kos na enoto kg]],"")</f>
        <v/>
      </c>
      <c r="J58" s="455"/>
      <c r="K58" s="456"/>
      <c r="L58" s="456"/>
      <c r="M58" s="438"/>
      <c r="N58" s="389"/>
      <c r="O58" s="389"/>
      <c r="P58" s="388"/>
      <c r="Q58" s="389">
        <f>+Sklop18[[#This Row],[cena/enota brez DDV v EUR]]*Sklop18[[#This Row],[Stopnja DDV (%)]]</f>
        <v>0</v>
      </c>
      <c r="R58" s="389">
        <f>+Sklop18[[#This Row],[cena/enota brez DDV v EUR]]+Sklop18[[#This Row],[Davek (EUR)]]</f>
        <v>0</v>
      </c>
      <c r="S58" s="389">
        <f>+Sklop18[[#This Row],[cena/enota brez DDV v EUR]]*Sklop18[[#This Row],[Okvirna količina]]</f>
        <v>0</v>
      </c>
      <c r="T58" s="389">
        <f>+Sklop18[[#This Row],[Končna cena/enoto mere (EUR) z DDV]]*Sklop18[[#This Row],[Okvirna količina]]</f>
        <v>0</v>
      </c>
      <c r="U58" s="460"/>
    </row>
    <row r="59" spans="1:21" s="55" customFormat="1" ht="12">
      <c r="A59" s="283" t="s">
        <v>156</v>
      </c>
      <c r="B59" s="383" t="s">
        <v>859</v>
      </c>
      <c r="C59" s="407">
        <v>500</v>
      </c>
      <c r="D59" s="407" t="s">
        <v>72</v>
      </c>
      <c r="E59" s="387"/>
      <c r="F59" s="458">
        <v>6</v>
      </c>
      <c r="G59" s="459" t="s">
        <v>212</v>
      </c>
      <c r="H5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59" s="436" t="str">
        <f>IF(Sklop18[[#This Row],[ZAHTEVANA SHEMA KAKOVOSTI]]&lt;&gt;"",Sklop18[[#This Row],[Preračunana masa/volumen/kos na enoto kg]],"")</f>
        <v/>
      </c>
      <c r="J59" s="455"/>
      <c r="K59" s="456"/>
      <c r="L59" s="456"/>
      <c r="M59" s="438"/>
      <c r="N59" s="389"/>
      <c r="O59" s="389"/>
      <c r="P59" s="388"/>
      <c r="Q59" s="389">
        <f>+Sklop18[[#This Row],[cena/enota brez DDV v EUR]]*Sklop18[[#This Row],[Stopnja DDV (%)]]</f>
        <v>0</v>
      </c>
      <c r="R59" s="389">
        <f>+Sklop18[[#This Row],[cena/enota brez DDV v EUR]]+Sklop18[[#This Row],[Davek (EUR)]]</f>
        <v>0</v>
      </c>
      <c r="S59" s="389">
        <f>+Sklop18[[#This Row],[cena/enota brez DDV v EUR]]*Sklop18[[#This Row],[Okvirna količina]]</f>
        <v>0</v>
      </c>
      <c r="T59" s="389">
        <f>+Sklop18[[#This Row],[Končna cena/enoto mere (EUR) z DDV]]*Sklop18[[#This Row],[Okvirna količina]]</f>
        <v>0</v>
      </c>
      <c r="U59" s="460"/>
    </row>
    <row r="60" spans="1:21" s="55" customFormat="1" ht="12">
      <c r="A60" s="283" t="s">
        <v>157</v>
      </c>
      <c r="B60" s="383" t="s">
        <v>513</v>
      </c>
      <c r="C60" s="407" t="s">
        <v>74</v>
      </c>
      <c r="D60" s="407" t="s">
        <v>72</v>
      </c>
      <c r="E60" s="387"/>
      <c r="F60" s="458">
        <v>1</v>
      </c>
      <c r="G60" s="459" t="s">
        <v>0</v>
      </c>
      <c r="H6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0" s="436" t="str">
        <f>IF(Sklop18[[#This Row],[ZAHTEVANA SHEMA KAKOVOSTI]]&lt;&gt;"",Sklop18[[#This Row],[Preračunana masa/volumen/kos na enoto kg]],"")</f>
        <v/>
      </c>
      <c r="J60" s="455"/>
      <c r="K60" s="456"/>
      <c r="L60" s="456"/>
      <c r="M60" s="438"/>
      <c r="N60" s="389"/>
      <c r="O60" s="389"/>
      <c r="P60" s="388"/>
      <c r="Q60" s="389">
        <f>+Sklop18[[#This Row],[cena/enota brez DDV v EUR]]*Sklop18[[#This Row],[Stopnja DDV (%)]]</f>
        <v>0</v>
      </c>
      <c r="R60" s="389">
        <f>+Sklop18[[#This Row],[cena/enota brez DDV v EUR]]+Sklop18[[#This Row],[Davek (EUR)]]</f>
        <v>0</v>
      </c>
      <c r="S60" s="389">
        <f>+Sklop18[[#This Row],[cena/enota brez DDV v EUR]]*Sklop18[[#This Row],[Okvirna količina]]</f>
        <v>0</v>
      </c>
      <c r="T60" s="389">
        <f>+Sklop18[[#This Row],[Končna cena/enoto mere (EUR) z DDV]]*Sklop18[[#This Row],[Okvirna količina]]</f>
        <v>0</v>
      </c>
      <c r="U60" s="460"/>
    </row>
    <row r="61" spans="1:21" s="55" customFormat="1" ht="12">
      <c r="A61" s="283" t="s">
        <v>158</v>
      </c>
      <c r="B61" s="383" t="s">
        <v>860</v>
      </c>
      <c r="C61" s="407">
        <v>20</v>
      </c>
      <c r="D61" s="407" t="s">
        <v>72</v>
      </c>
      <c r="E61" s="387"/>
      <c r="F61" s="458">
        <v>2560</v>
      </c>
      <c r="G61" s="459" t="s">
        <v>212</v>
      </c>
      <c r="H61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51.2</v>
      </c>
      <c r="I61" s="436" t="str">
        <f>IF(Sklop18[[#This Row],[ZAHTEVANA SHEMA KAKOVOSTI]]&lt;&gt;"",Sklop18[[#This Row],[Preračunana masa/volumen/kos na enoto kg]],"")</f>
        <v/>
      </c>
      <c r="J61" s="455"/>
      <c r="K61" s="456"/>
      <c r="L61" s="456"/>
      <c r="M61" s="438"/>
      <c r="N61" s="389"/>
      <c r="O61" s="389"/>
      <c r="P61" s="388"/>
      <c r="Q61" s="389">
        <f>+Sklop18[[#This Row],[cena/enota brez DDV v EUR]]*Sklop18[[#This Row],[Stopnja DDV (%)]]</f>
        <v>0</v>
      </c>
      <c r="R61" s="389">
        <f>+Sklop18[[#This Row],[cena/enota brez DDV v EUR]]+Sklop18[[#This Row],[Davek (EUR)]]</f>
        <v>0</v>
      </c>
      <c r="S61" s="389">
        <f>+Sklop18[[#This Row],[cena/enota brez DDV v EUR]]*Sklop18[[#This Row],[Okvirna količina]]</f>
        <v>0</v>
      </c>
      <c r="T61" s="389">
        <f>+Sklop18[[#This Row],[Končna cena/enoto mere (EUR) z DDV]]*Sklop18[[#This Row],[Okvirna količina]]</f>
        <v>0</v>
      </c>
      <c r="U61" s="460"/>
    </row>
    <row r="62" spans="1:21" s="55" customFormat="1" ht="12">
      <c r="A62" s="283" t="s">
        <v>159</v>
      </c>
      <c r="B62" s="383" t="s">
        <v>861</v>
      </c>
      <c r="C62" s="407">
        <v>20</v>
      </c>
      <c r="D62" s="407" t="s">
        <v>72</v>
      </c>
      <c r="E62" s="387"/>
      <c r="F62" s="458">
        <v>30</v>
      </c>
      <c r="G62" s="459" t="s">
        <v>212</v>
      </c>
      <c r="H62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62" s="436" t="str">
        <f>IF(Sklop18[[#This Row],[ZAHTEVANA SHEMA KAKOVOSTI]]&lt;&gt;"",Sklop18[[#This Row],[Preračunana masa/volumen/kos na enoto kg]],"")</f>
        <v/>
      </c>
      <c r="J62" s="455"/>
      <c r="K62" s="456"/>
      <c r="L62" s="456"/>
      <c r="M62" s="438"/>
      <c r="N62" s="389"/>
      <c r="O62" s="389"/>
      <c r="P62" s="388"/>
      <c r="Q62" s="389">
        <f>+Sklop18[[#This Row],[cena/enota brez DDV v EUR]]*Sklop18[[#This Row],[Stopnja DDV (%)]]</f>
        <v>0</v>
      </c>
      <c r="R62" s="389">
        <f>+Sklop18[[#This Row],[cena/enota brez DDV v EUR]]+Sklop18[[#This Row],[Davek (EUR)]]</f>
        <v>0</v>
      </c>
      <c r="S62" s="389">
        <f>+Sklop18[[#This Row],[cena/enota brez DDV v EUR]]*Sklop18[[#This Row],[Okvirna količina]]</f>
        <v>0</v>
      </c>
      <c r="T62" s="389">
        <f>+Sklop18[[#This Row],[Končna cena/enoto mere (EUR) z DDV]]*Sklop18[[#This Row],[Okvirna količina]]</f>
        <v>0</v>
      </c>
      <c r="U62" s="460"/>
    </row>
    <row r="63" spans="1:21" s="55" customFormat="1" ht="12">
      <c r="A63" s="283" t="s">
        <v>160</v>
      </c>
      <c r="B63" s="383" t="s">
        <v>862</v>
      </c>
      <c r="C63" s="407">
        <v>27</v>
      </c>
      <c r="D63" s="407" t="s">
        <v>72</v>
      </c>
      <c r="E63" s="387"/>
      <c r="F63" s="458">
        <v>6000</v>
      </c>
      <c r="G63" s="459" t="s">
        <v>212</v>
      </c>
      <c r="H63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162</v>
      </c>
      <c r="I63" s="436" t="str">
        <f>IF(Sklop18[[#This Row],[ZAHTEVANA SHEMA KAKOVOSTI]]&lt;&gt;"",Sklop18[[#This Row],[Preračunana masa/volumen/kos na enoto kg]],"")</f>
        <v/>
      </c>
      <c r="J63" s="455"/>
      <c r="K63" s="456"/>
      <c r="L63" s="456"/>
      <c r="M63" s="438"/>
      <c r="N63" s="389"/>
      <c r="O63" s="389"/>
      <c r="P63" s="388"/>
      <c r="Q63" s="389">
        <f>+Sklop18[[#This Row],[cena/enota brez DDV v EUR]]*Sklop18[[#This Row],[Stopnja DDV (%)]]</f>
        <v>0</v>
      </c>
      <c r="R63" s="389">
        <f>+Sklop18[[#This Row],[cena/enota brez DDV v EUR]]+Sklop18[[#This Row],[Davek (EUR)]]</f>
        <v>0</v>
      </c>
      <c r="S63" s="389">
        <f>+Sklop18[[#This Row],[cena/enota brez DDV v EUR]]*Sklop18[[#This Row],[Okvirna količina]]</f>
        <v>0</v>
      </c>
      <c r="T63" s="389">
        <f>+Sklop18[[#This Row],[Končna cena/enoto mere (EUR) z DDV]]*Sklop18[[#This Row],[Okvirna količina]]</f>
        <v>0</v>
      </c>
      <c r="U63" s="460"/>
    </row>
    <row r="64" spans="1:21" s="55" customFormat="1" ht="12">
      <c r="A64" s="283" t="s">
        <v>161</v>
      </c>
      <c r="B64" s="383" t="s">
        <v>787</v>
      </c>
      <c r="C64" s="407" t="s">
        <v>785</v>
      </c>
      <c r="D64" s="119" t="s">
        <v>40</v>
      </c>
      <c r="E64" s="387"/>
      <c r="F64" s="458">
        <v>675</v>
      </c>
      <c r="G64" s="459" t="s">
        <v>40</v>
      </c>
      <c r="H64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675</v>
      </c>
      <c r="I64" s="436" t="str">
        <f>IF(Sklop18[[#This Row],[ZAHTEVANA SHEMA KAKOVOSTI]]&lt;&gt;"",Sklop18[[#This Row],[Preračunana masa/volumen/kos na enoto kg]],"")</f>
        <v/>
      </c>
      <c r="J64" s="455"/>
      <c r="K64" s="456"/>
      <c r="L64" s="456"/>
      <c r="M64" s="438"/>
      <c r="N64" s="389"/>
      <c r="O64" s="389"/>
      <c r="P64" s="388"/>
      <c r="Q64" s="389">
        <f>+Sklop18[[#This Row],[cena/enota brez DDV v EUR]]*Sklop18[[#This Row],[Stopnja DDV (%)]]</f>
        <v>0</v>
      </c>
      <c r="R64" s="389">
        <f>+Sklop18[[#This Row],[cena/enota brez DDV v EUR]]+Sklop18[[#This Row],[Davek (EUR)]]</f>
        <v>0</v>
      </c>
      <c r="S64" s="389">
        <f>+Sklop18[[#This Row],[cena/enota brez DDV v EUR]]*Sklop18[[#This Row],[Okvirna količina]]</f>
        <v>0</v>
      </c>
      <c r="T64" s="389">
        <f>+Sklop18[[#This Row],[Končna cena/enoto mere (EUR) z DDV]]*Sklop18[[#This Row],[Okvirna količina]]</f>
        <v>0</v>
      </c>
      <c r="U64" s="460"/>
    </row>
    <row r="65" spans="1:21" s="55" customFormat="1" ht="12">
      <c r="A65" s="283" t="s">
        <v>162</v>
      </c>
      <c r="B65" s="383" t="s">
        <v>788</v>
      </c>
      <c r="C65" s="407" t="s">
        <v>657</v>
      </c>
      <c r="D65" s="119" t="s">
        <v>40</v>
      </c>
      <c r="E65" s="387"/>
      <c r="F65" s="458">
        <v>10</v>
      </c>
      <c r="G65" s="459" t="s">
        <v>40</v>
      </c>
      <c r="H65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5" s="436" t="str">
        <f>IF(Sklop18[[#This Row],[ZAHTEVANA SHEMA KAKOVOSTI]]&lt;&gt;"",Sklop18[[#This Row],[Preračunana masa/volumen/kos na enoto kg]],"")</f>
        <v/>
      </c>
      <c r="J65" s="455"/>
      <c r="K65" s="456"/>
      <c r="L65" s="456"/>
      <c r="M65" s="438"/>
      <c r="N65" s="389"/>
      <c r="O65" s="389"/>
      <c r="P65" s="388"/>
      <c r="Q65" s="389">
        <f>+Sklop18[[#This Row],[cena/enota brez DDV v EUR]]*Sklop18[[#This Row],[Stopnja DDV (%)]]</f>
        <v>0</v>
      </c>
      <c r="R65" s="389">
        <f>+Sklop18[[#This Row],[cena/enota brez DDV v EUR]]+Sklop18[[#This Row],[Davek (EUR)]]</f>
        <v>0</v>
      </c>
      <c r="S65" s="389">
        <f>+Sklop18[[#This Row],[cena/enota brez DDV v EUR]]*Sklop18[[#This Row],[Okvirna količina]]</f>
        <v>0</v>
      </c>
      <c r="T65" s="389">
        <f>+Sklop18[[#This Row],[Končna cena/enoto mere (EUR) z DDV]]*Sklop18[[#This Row],[Okvirna količina]]</f>
        <v>0</v>
      </c>
      <c r="U65" s="460"/>
    </row>
    <row r="66" spans="1:21" s="55" customFormat="1" ht="12">
      <c r="A66" s="283" t="s">
        <v>163</v>
      </c>
      <c r="B66" s="383" t="s">
        <v>789</v>
      </c>
      <c r="C66" s="407">
        <v>1</v>
      </c>
      <c r="D66" s="119" t="s">
        <v>40</v>
      </c>
      <c r="E66" s="387"/>
      <c r="F66" s="458">
        <v>42</v>
      </c>
      <c r="G66" s="459" t="s">
        <v>40</v>
      </c>
      <c r="H66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</v>
      </c>
      <c r="I66" s="436" t="str">
        <f>IF(Sklop18[[#This Row],[ZAHTEVANA SHEMA KAKOVOSTI]]&lt;&gt;"",Sklop18[[#This Row],[Preračunana masa/volumen/kos na enoto kg]],"")</f>
        <v/>
      </c>
      <c r="J66" s="455"/>
      <c r="K66" s="456"/>
      <c r="L66" s="456"/>
      <c r="M66" s="438"/>
      <c r="N66" s="389"/>
      <c r="O66" s="389"/>
      <c r="P66" s="388"/>
      <c r="Q66" s="389">
        <f>+Sklop18[[#This Row],[cena/enota brez DDV v EUR]]*Sklop18[[#This Row],[Stopnja DDV (%)]]</f>
        <v>0</v>
      </c>
      <c r="R66" s="389">
        <f>+Sklop18[[#This Row],[cena/enota brez DDV v EUR]]+Sklop18[[#This Row],[Davek (EUR)]]</f>
        <v>0</v>
      </c>
      <c r="S66" s="389">
        <f>+Sklop18[[#This Row],[cena/enota brez DDV v EUR]]*Sklop18[[#This Row],[Okvirna količina]]</f>
        <v>0</v>
      </c>
      <c r="T66" s="389">
        <f>+Sklop18[[#This Row],[Končna cena/enoto mere (EUR) z DDV]]*Sklop18[[#This Row],[Okvirna količina]]</f>
        <v>0</v>
      </c>
      <c r="U66" s="460"/>
    </row>
    <row r="67" spans="1:21" s="55" customFormat="1" ht="12">
      <c r="A67" s="283" t="s">
        <v>164</v>
      </c>
      <c r="B67" s="383" t="s">
        <v>790</v>
      </c>
      <c r="C67" s="407">
        <v>1</v>
      </c>
      <c r="D67" s="119" t="s">
        <v>40</v>
      </c>
      <c r="E67" s="387"/>
      <c r="F67" s="458">
        <v>10</v>
      </c>
      <c r="G67" s="459" t="s">
        <v>40</v>
      </c>
      <c r="H6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7" s="436" t="str">
        <f>IF(Sklop18[[#This Row],[ZAHTEVANA SHEMA KAKOVOSTI]]&lt;&gt;"",Sklop18[[#This Row],[Preračunana masa/volumen/kos na enoto kg]],"")</f>
        <v/>
      </c>
      <c r="J67" s="455"/>
      <c r="K67" s="456"/>
      <c r="L67" s="456"/>
      <c r="M67" s="438"/>
      <c r="N67" s="389"/>
      <c r="O67" s="389"/>
      <c r="P67" s="388"/>
      <c r="Q67" s="389">
        <f>+Sklop18[[#This Row],[cena/enota brez DDV v EUR]]*Sklop18[[#This Row],[Stopnja DDV (%)]]</f>
        <v>0</v>
      </c>
      <c r="R67" s="389">
        <f>+Sklop18[[#This Row],[cena/enota brez DDV v EUR]]+Sklop18[[#This Row],[Davek (EUR)]]</f>
        <v>0</v>
      </c>
      <c r="S67" s="389">
        <f>+Sklop18[[#This Row],[cena/enota brez DDV v EUR]]*Sklop18[[#This Row],[Okvirna količina]]</f>
        <v>0</v>
      </c>
      <c r="T67" s="389">
        <f>+Sklop18[[#This Row],[Končna cena/enoto mere (EUR) z DDV]]*Sklop18[[#This Row],[Okvirna količina]]</f>
        <v>0</v>
      </c>
      <c r="U67" s="460"/>
    </row>
    <row r="68" spans="1:21" s="55" customFormat="1" ht="12">
      <c r="A68" s="283" t="s">
        <v>165</v>
      </c>
      <c r="B68" s="383" t="s">
        <v>791</v>
      </c>
      <c r="C68" s="407" t="s">
        <v>603</v>
      </c>
      <c r="D68" s="119" t="s">
        <v>72</v>
      </c>
      <c r="E68" s="387"/>
      <c r="F68" s="458">
        <v>90</v>
      </c>
      <c r="G68" s="459" t="s">
        <v>0</v>
      </c>
      <c r="H6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68" s="436" t="str">
        <f>IF(Sklop18[[#This Row],[ZAHTEVANA SHEMA KAKOVOSTI]]&lt;&gt;"",Sklop18[[#This Row],[Preračunana masa/volumen/kos na enoto kg]],"")</f>
        <v/>
      </c>
      <c r="J68" s="455"/>
      <c r="K68" s="456"/>
      <c r="L68" s="456"/>
      <c r="M68" s="438"/>
      <c r="N68" s="389"/>
      <c r="O68" s="389"/>
      <c r="P68" s="388"/>
      <c r="Q68" s="389">
        <f>+Sklop18[[#This Row],[cena/enota brez DDV v EUR]]*Sklop18[[#This Row],[Stopnja DDV (%)]]</f>
        <v>0</v>
      </c>
      <c r="R68" s="389">
        <f>+Sklop18[[#This Row],[cena/enota brez DDV v EUR]]+Sklop18[[#This Row],[Davek (EUR)]]</f>
        <v>0</v>
      </c>
      <c r="S68" s="389">
        <f>+Sklop18[[#This Row],[cena/enota brez DDV v EUR]]*Sklop18[[#This Row],[Okvirna količina]]</f>
        <v>0</v>
      </c>
      <c r="T68" s="389">
        <f>+Sklop18[[#This Row],[Končna cena/enoto mere (EUR) z DDV]]*Sklop18[[#This Row],[Okvirna količina]]</f>
        <v>0</v>
      </c>
      <c r="U68" s="460"/>
    </row>
    <row r="69" spans="1:21" s="55" customFormat="1" ht="12">
      <c r="A69" s="283" t="s">
        <v>166</v>
      </c>
      <c r="B69" s="383" t="s">
        <v>833</v>
      </c>
      <c r="C69" s="407">
        <v>2500</v>
      </c>
      <c r="D69" s="407" t="s">
        <v>72</v>
      </c>
      <c r="E69" s="387"/>
      <c r="F69" s="458">
        <v>20</v>
      </c>
      <c r="G69" s="459" t="s">
        <v>212</v>
      </c>
      <c r="H6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9" s="436" t="str">
        <f>IF(Sklop18[[#This Row],[ZAHTEVANA SHEMA KAKOVOSTI]]&lt;&gt;"",Sklop18[[#This Row],[Preračunana masa/volumen/kos na enoto kg]],"")</f>
        <v/>
      </c>
      <c r="J69" s="455"/>
      <c r="K69" s="456"/>
      <c r="L69" s="456"/>
      <c r="M69" s="438"/>
      <c r="N69" s="389"/>
      <c r="O69" s="389"/>
      <c r="P69" s="388"/>
      <c r="Q69" s="389">
        <f>+Sklop18[[#This Row],[cena/enota brez DDV v EUR]]*Sklop18[[#This Row],[Stopnja DDV (%)]]</f>
        <v>0</v>
      </c>
      <c r="R69" s="389">
        <f>+Sklop18[[#This Row],[cena/enota brez DDV v EUR]]+Sklop18[[#This Row],[Davek (EUR)]]</f>
        <v>0</v>
      </c>
      <c r="S69" s="389">
        <f>+Sklop18[[#This Row],[cena/enota brez DDV v EUR]]*Sklop18[[#This Row],[Okvirna količina]]</f>
        <v>0</v>
      </c>
      <c r="T69" s="389">
        <f>+Sklop18[[#This Row],[Končna cena/enoto mere (EUR) z DDV]]*Sklop18[[#This Row],[Okvirna količina]]</f>
        <v>0</v>
      </c>
      <c r="U69" s="460"/>
    </row>
    <row r="70" spans="1:21" s="55" customFormat="1" ht="12">
      <c r="A70" s="283" t="s">
        <v>167</v>
      </c>
      <c r="B70" s="383" t="s">
        <v>792</v>
      </c>
      <c r="C70" s="407" t="s">
        <v>863</v>
      </c>
      <c r="D70" s="119" t="s">
        <v>72</v>
      </c>
      <c r="E70" s="387"/>
      <c r="F70" s="458">
        <v>35</v>
      </c>
      <c r="G70" s="459" t="s">
        <v>0</v>
      </c>
      <c r="H7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70" s="436" t="str">
        <f>IF(Sklop18[[#This Row],[ZAHTEVANA SHEMA KAKOVOSTI]]&lt;&gt;"",Sklop18[[#This Row],[Preračunana masa/volumen/kos na enoto kg]],"")</f>
        <v/>
      </c>
      <c r="J70" s="455"/>
      <c r="K70" s="456"/>
      <c r="L70" s="456"/>
      <c r="M70" s="438"/>
      <c r="N70" s="389"/>
      <c r="O70" s="389"/>
      <c r="P70" s="388"/>
      <c r="Q70" s="389">
        <f>+Sklop18[[#This Row],[cena/enota brez DDV v EUR]]*Sklop18[[#This Row],[Stopnja DDV (%)]]</f>
        <v>0</v>
      </c>
      <c r="R70" s="389">
        <f>+Sklop18[[#This Row],[cena/enota brez DDV v EUR]]+Sklop18[[#This Row],[Davek (EUR)]]</f>
        <v>0</v>
      </c>
      <c r="S70" s="389">
        <f>+Sklop18[[#This Row],[cena/enota brez DDV v EUR]]*Sklop18[[#This Row],[Okvirna količina]]</f>
        <v>0</v>
      </c>
      <c r="T70" s="389">
        <f>+Sklop18[[#This Row],[Končna cena/enoto mere (EUR) z DDV]]*Sklop18[[#This Row],[Okvirna količina]]</f>
        <v>0</v>
      </c>
      <c r="U70" s="460"/>
    </row>
    <row r="71" spans="1:21" s="55" customFormat="1" ht="12">
      <c r="A71" s="283" t="s">
        <v>168</v>
      </c>
      <c r="B71" s="383" t="s">
        <v>277</v>
      </c>
      <c r="C71" s="407" t="s">
        <v>271</v>
      </c>
      <c r="D71" s="119" t="s">
        <v>72</v>
      </c>
      <c r="E71" s="387"/>
      <c r="F71" s="458">
        <v>32</v>
      </c>
      <c r="G71" s="459" t="s">
        <v>0</v>
      </c>
      <c r="H71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71" s="436" t="str">
        <f>IF(Sklop18[[#This Row],[ZAHTEVANA SHEMA KAKOVOSTI]]&lt;&gt;"",Sklop18[[#This Row],[Preračunana masa/volumen/kos na enoto kg]],"")</f>
        <v/>
      </c>
      <c r="J71" s="455"/>
      <c r="K71" s="456"/>
      <c r="L71" s="456"/>
      <c r="M71" s="438"/>
      <c r="N71" s="389"/>
      <c r="O71" s="389"/>
      <c r="P71" s="388"/>
      <c r="Q71" s="389">
        <f>+Sklop18[[#This Row],[cena/enota brez DDV v EUR]]*Sklop18[[#This Row],[Stopnja DDV (%)]]</f>
        <v>0</v>
      </c>
      <c r="R71" s="389">
        <f>+Sklop18[[#This Row],[cena/enota brez DDV v EUR]]+Sklop18[[#This Row],[Davek (EUR)]]</f>
        <v>0</v>
      </c>
      <c r="S71" s="389">
        <f>+Sklop18[[#This Row],[cena/enota brez DDV v EUR]]*Sklop18[[#This Row],[Okvirna količina]]</f>
        <v>0</v>
      </c>
      <c r="T71" s="389">
        <f>+Sklop18[[#This Row],[Končna cena/enoto mere (EUR) z DDV]]*Sklop18[[#This Row],[Okvirna količina]]</f>
        <v>0</v>
      </c>
      <c r="U71" s="460"/>
    </row>
    <row r="72" spans="1:21" s="55" customFormat="1" ht="12">
      <c r="A72" s="283" t="s">
        <v>169</v>
      </c>
      <c r="B72" s="383" t="s">
        <v>793</v>
      </c>
      <c r="C72" s="407" t="s">
        <v>864</v>
      </c>
      <c r="D72" s="119" t="s">
        <v>72</v>
      </c>
      <c r="E72" s="387"/>
      <c r="F72" s="458">
        <v>10</v>
      </c>
      <c r="G72" s="459" t="s">
        <v>0</v>
      </c>
      <c r="H72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2" s="436" t="str">
        <f>IF(Sklop18[[#This Row],[ZAHTEVANA SHEMA KAKOVOSTI]]&lt;&gt;"",Sklop18[[#This Row],[Preračunana masa/volumen/kos na enoto kg]],"")</f>
        <v/>
      </c>
      <c r="J72" s="455"/>
      <c r="K72" s="456"/>
      <c r="L72" s="456"/>
      <c r="M72" s="438"/>
      <c r="N72" s="389"/>
      <c r="O72" s="389"/>
      <c r="P72" s="388"/>
      <c r="Q72" s="389">
        <f>+Sklop18[[#This Row],[cena/enota brez DDV v EUR]]*Sklop18[[#This Row],[Stopnja DDV (%)]]</f>
        <v>0</v>
      </c>
      <c r="R72" s="389">
        <f>+Sklop18[[#This Row],[cena/enota brez DDV v EUR]]+Sklop18[[#This Row],[Davek (EUR)]]</f>
        <v>0</v>
      </c>
      <c r="S72" s="389">
        <f>+Sklop18[[#This Row],[cena/enota brez DDV v EUR]]*Sklop18[[#This Row],[Okvirna količina]]</f>
        <v>0</v>
      </c>
      <c r="T72" s="389">
        <f>+Sklop18[[#This Row],[Končna cena/enoto mere (EUR) z DDV]]*Sklop18[[#This Row],[Okvirna količina]]</f>
        <v>0</v>
      </c>
      <c r="U72" s="460"/>
    </row>
    <row r="73" spans="1:21" s="55" customFormat="1" ht="12">
      <c r="A73" s="283" t="s">
        <v>170</v>
      </c>
      <c r="B73" s="383" t="s">
        <v>794</v>
      </c>
      <c r="C73" s="407" t="s">
        <v>865</v>
      </c>
      <c r="D73" s="119" t="s">
        <v>72</v>
      </c>
      <c r="E73" s="387"/>
      <c r="F73" s="458">
        <v>60</v>
      </c>
      <c r="G73" s="459" t="s">
        <v>0</v>
      </c>
      <c r="H73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73" s="436" t="str">
        <f>IF(Sklop18[[#This Row],[ZAHTEVANA SHEMA KAKOVOSTI]]&lt;&gt;"",Sklop18[[#This Row],[Preračunana masa/volumen/kos na enoto kg]],"")</f>
        <v/>
      </c>
      <c r="J73" s="455"/>
      <c r="K73" s="456"/>
      <c r="L73" s="456"/>
      <c r="M73" s="438"/>
      <c r="N73" s="389"/>
      <c r="O73" s="389"/>
      <c r="P73" s="388"/>
      <c r="Q73" s="389">
        <f>+Sklop18[[#This Row],[cena/enota brez DDV v EUR]]*Sklop18[[#This Row],[Stopnja DDV (%)]]</f>
        <v>0</v>
      </c>
      <c r="R73" s="389">
        <f>+Sklop18[[#This Row],[cena/enota brez DDV v EUR]]+Sklop18[[#This Row],[Davek (EUR)]]</f>
        <v>0</v>
      </c>
      <c r="S73" s="389">
        <f>+Sklop18[[#This Row],[cena/enota brez DDV v EUR]]*Sklop18[[#This Row],[Okvirna količina]]</f>
        <v>0</v>
      </c>
      <c r="T73" s="389">
        <f>+Sklop18[[#This Row],[Končna cena/enoto mere (EUR) z DDV]]*Sklop18[[#This Row],[Okvirna količina]]</f>
        <v>0</v>
      </c>
      <c r="U73" s="460"/>
    </row>
    <row r="74" spans="1:21" s="55" customFormat="1" ht="12">
      <c r="A74" s="283" t="s">
        <v>171</v>
      </c>
      <c r="B74" s="383" t="s">
        <v>795</v>
      </c>
      <c r="C74" s="407" t="s">
        <v>865</v>
      </c>
      <c r="D74" s="119" t="s">
        <v>72</v>
      </c>
      <c r="E74" s="387"/>
      <c r="F74" s="458">
        <v>90</v>
      </c>
      <c r="G74" s="459" t="s">
        <v>0</v>
      </c>
      <c r="H74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74" s="436" t="str">
        <f>IF(Sklop18[[#This Row],[ZAHTEVANA SHEMA KAKOVOSTI]]&lt;&gt;"",Sklop18[[#This Row],[Preračunana masa/volumen/kos na enoto kg]],"")</f>
        <v/>
      </c>
      <c r="J74" s="455"/>
      <c r="K74" s="456"/>
      <c r="L74" s="456"/>
      <c r="M74" s="438"/>
      <c r="N74" s="389"/>
      <c r="O74" s="389"/>
      <c r="P74" s="388"/>
      <c r="Q74" s="389">
        <f>+Sklop18[[#This Row],[cena/enota brez DDV v EUR]]*Sklop18[[#This Row],[Stopnja DDV (%)]]</f>
        <v>0</v>
      </c>
      <c r="R74" s="389">
        <f>+Sklop18[[#This Row],[cena/enota brez DDV v EUR]]+Sklop18[[#This Row],[Davek (EUR)]]</f>
        <v>0</v>
      </c>
      <c r="S74" s="389">
        <f>+Sklop18[[#This Row],[cena/enota brez DDV v EUR]]*Sklop18[[#This Row],[Okvirna količina]]</f>
        <v>0</v>
      </c>
      <c r="T74" s="389">
        <f>+Sklop18[[#This Row],[Končna cena/enoto mere (EUR) z DDV]]*Sklop18[[#This Row],[Okvirna količina]]</f>
        <v>0</v>
      </c>
      <c r="U74" s="460"/>
    </row>
    <row r="75" spans="1:21" s="55" customFormat="1" ht="12">
      <c r="A75" s="283" t="s">
        <v>172</v>
      </c>
      <c r="B75" s="383" t="s">
        <v>796</v>
      </c>
      <c r="C75" s="407" t="s">
        <v>271</v>
      </c>
      <c r="D75" s="119" t="s">
        <v>72</v>
      </c>
      <c r="E75" s="387"/>
      <c r="F75" s="458">
        <v>100</v>
      </c>
      <c r="G75" s="459" t="s">
        <v>0</v>
      </c>
      <c r="H75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5" s="436" t="str">
        <f>IF(Sklop18[[#This Row],[ZAHTEVANA SHEMA KAKOVOSTI]]&lt;&gt;"",Sklop18[[#This Row],[Preračunana masa/volumen/kos na enoto kg]],"")</f>
        <v/>
      </c>
      <c r="J75" s="455"/>
      <c r="K75" s="456"/>
      <c r="L75" s="456"/>
      <c r="M75" s="438"/>
      <c r="N75" s="389"/>
      <c r="O75" s="389"/>
      <c r="P75" s="388"/>
      <c r="Q75" s="389">
        <f>+Sklop18[[#This Row],[cena/enota brez DDV v EUR]]*Sklop18[[#This Row],[Stopnja DDV (%)]]</f>
        <v>0</v>
      </c>
      <c r="R75" s="389">
        <f>+Sklop18[[#This Row],[cena/enota brez DDV v EUR]]+Sklop18[[#This Row],[Davek (EUR)]]</f>
        <v>0</v>
      </c>
      <c r="S75" s="389">
        <f>+Sklop18[[#This Row],[cena/enota brez DDV v EUR]]*Sklop18[[#This Row],[Okvirna količina]]</f>
        <v>0</v>
      </c>
      <c r="T75" s="389">
        <f>+Sklop18[[#This Row],[Končna cena/enoto mere (EUR) z DDV]]*Sklop18[[#This Row],[Okvirna količina]]</f>
        <v>0</v>
      </c>
      <c r="U75" s="460"/>
    </row>
    <row r="76" spans="1:21" s="55" customFormat="1" ht="12">
      <c r="A76" s="283" t="s">
        <v>173</v>
      </c>
      <c r="B76" s="383" t="s">
        <v>797</v>
      </c>
      <c r="C76" s="407" t="s">
        <v>866</v>
      </c>
      <c r="D76" s="119" t="s">
        <v>72</v>
      </c>
      <c r="E76" s="387"/>
      <c r="F76" s="458">
        <v>200</v>
      </c>
      <c r="G76" s="459" t="s">
        <v>0</v>
      </c>
      <c r="H76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76" s="436" t="str">
        <f>IF(Sklop18[[#This Row],[ZAHTEVANA SHEMA KAKOVOSTI]]&lt;&gt;"",Sklop18[[#This Row],[Preračunana masa/volumen/kos na enoto kg]],"")</f>
        <v/>
      </c>
      <c r="J76" s="455"/>
      <c r="K76" s="456"/>
      <c r="L76" s="456"/>
      <c r="M76" s="438"/>
      <c r="N76" s="389"/>
      <c r="O76" s="389"/>
      <c r="P76" s="388"/>
      <c r="Q76" s="389">
        <f>+Sklop18[[#This Row],[cena/enota brez DDV v EUR]]*Sklop18[[#This Row],[Stopnja DDV (%)]]</f>
        <v>0</v>
      </c>
      <c r="R76" s="389">
        <f>+Sklop18[[#This Row],[cena/enota brez DDV v EUR]]+Sklop18[[#This Row],[Davek (EUR)]]</f>
        <v>0</v>
      </c>
      <c r="S76" s="389">
        <f>+Sklop18[[#This Row],[cena/enota brez DDV v EUR]]*Sklop18[[#This Row],[Okvirna količina]]</f>
        <v>0</v>
      </c>
      <c r="T76" s="389">
        <f>+Sklop18[[#This Row],[Končna cena/enoto mere (EUR) z DDV]]*Sklop18[[#This Row],[Okvirna količina]]</f>
        <v>0</v>
      </c>
      <c r="U76" s="460"/>
    </row>
    <row r="77" spans="1:21" s="55" customFormat="1" ht="12">
      <c r="A77" s="283" t="s">
        <v>174</v>
      </c>
      <c r="B77" s="383" t="s">
        <v>798</v>
      </c>
      <c r="C77" s="407" t="s">
        <v>867</v>
      </c>
      <c r="D77" s="119" t="s">
        <v>72</v>
      </c>
      <c r="E77" s="387"/>
      <c r="F77" s="458">
        <v>170</v>
      </c>
      <c r="G77" s="459" t="s">
        <v>0</v>
      </c>
      <c r="H7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170</v>
      </c>
      <c r="I77" s="436" t="str">
        <f>IF(Sklop18[[#This Row],[ZAHTEVANA SHEMA KAKOVOSTI]]&lt;&gt;"",Sklop18[[#This Row],[Preračunana masa/volumen/kos na enoto kg]],"")</f>
        <v/>
      </c>
      <c r="J77" s="455"/>
      <c r="K77" s="456"/>
      <c r="L77" s="456"/>
      <c r="M77" s="438"/>
      <c r="N77" s="389"/>
      <c r="O77" s="389"/>
      <c r="P77" s="388"/>
      <c r="Q77" s="389">
        <f>+Sklop18[[#This Row],[cena/enota brez DDV v EUR]]*Sklop18[[#This Row],[Stopnja DDV (%)]]</f>
        <v>0</v>
      </c>
      <c r="R77" s="389">
        <f>+Sklop18[[#This Row],[cena/enota brez DDV v EUR]]+Sklop18[[#This Row],[Davek (EUR)]]</f>
        <v>0</v>
      </c>
      <c r="S77" s="389">
        <f>+Sklop18[[#This Row],[cena/enota brez DDV v EUR]]*Sklop18[[#This Row],[Okvirna količina]]</f>
        <v>0</v>
      </c>
      <c r="T77" s="389">
        <f>+Sklop18[[#This Row],[Končna cena/enoto mere (EUR) z DDV]]*Sklop18[[#This Row],[Okvirna količina]]</f>
        <v>0</v>
      </c>
      <c r="U77" s="460"/>
    </row>
    <row r="78" spans="1:21" s="55" customFormat="1" ht="12">
      <c r="A78" s="283" t="s">
        <v>175</v>
      </c>
      <c r="B78" s="383" t="s">
        <v>799</v>
      </c>
      <c r="C78" s="407" t="s">
        <v>868</v>
      </c>
      <c r="D78" s="119" t="s">
        <v>72</v>
      </c>
      <c r="E78" s="387"/>
      <c r="F78" s="458">
        <v>30</v>
      </c>
      <c r="G78" s="459" t="s">
        <v>0</v>
      </c>
      <c r="H7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8" s="436" t="str">
        <f>IF(Sklop18[[#This Row],[ZAHTEVANA SHEMA KAKOVOSTI]]&lt;&gt;"",Sklop18[[#This Row],[Preračunana masa/volumen/kos na enoto kg]],"")</f>
        <v/>
      </c>
      <c r="J78" s="455"/>
      <c r="K78" s="456"/>
      <c r="L78" s="456"/>
      <c r="M78" s="438"/>
      <c r="N78" s="389"/>
      <c r="O78" s="389"/>
      <c r="P78" s="388"/>
      <c r="Q78" s="389">
        <f>+Sklop18[[#This Row],[cena/enota brez DDV v EUR]]*Sklop18[[#This Row],[Stopnja DDV (%)]]</f>
        <v>0</v>
      </c>
      <c r="R78" s="389">
        <f>+Sklop18[[#This Row],[cena/enota brez DDV v EUR]]+Sklop18[[#This Row],[Davek (EUR)]]</f>
        <v>0</v>
      </c>
      <c r="S78" s="389">
        <f>+Sklop18[[#This Row],[cena/enota brez DDV v EUR]]*Sklop18[[#This Row],[Okvirna količina]]</f>
        <v>0</v>
      </c>
      <c r="T78" s="389">
        <f>+Sklop18[[#This Row],[Končna cena/enoto mere (EUR) z DDV]]*Sklop18[[#This Row],[Okvirna količina]]</f>
        <v>0</v>
      </c>
      <c r="U78" s="460"/>
    </row>
    <row r="79" spans="1:21" s="55" customFormat="1" ht="12">
      <c r="A79" s="283" t="s">
        <v>176</v>
      </c>
      <c r="B79" s="383" t="s">
        <v>800</v>
      </c>
      <c r="C79" s="407" t="s">
        <v>867</v>
      </c>
      <c r="D79" s="119" t="s">
        <v>72</v>
      </c>
      <c r="E79" s="387"/>
      <c r="F79" s="458">
        <v>65</v>
      </c>
      <c r="G79" s="459" t="s">
        <v>0</v>
      </c>
      <c r="H7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79" s="436" t="str">
        <f>IF(Sklop18[[#This Row],[ZAHTEVANA SHEMA KAKOVOSTI]]&lt;&gt;"",Sklop18[[#This Row],[Preračunana masa/volumen/kos na enoto kg]],"")</f>
        <v/>
      </c>
      <c r="J79" s="455"/>
      <c r="K79" s="456"/>
      <c r="L79" s="456"/>
      <c r="M79" s="438"/>
      <c r="N79" s="389"/>
      <c r="O79" s="389"/>
      <c r="P79" s="388"/>
      <c r="Q79" s="389">
        <f>+Sklop18[[#This Row],[cena/enota brez DDV v EUR]]*Sklop18[[#This Row],[Stopnja DDV (%)]]</f>
        <v>0</v>
      </c>
      <c r="R79" s="389">
        <f>+Sklop18[[#This Row],[cena/enota brez DDV v EUR]]+Sklop18[[#This Row],[Davek (EUR)]]</f>
        <v>0</v>
      </c>
      <c r="S79" s="389">
        <f>+Sklop18[[#This Row],[cena/enota brez DDV v EUR]]*Sklop18[[#This Row],[Okvirna količina]]</f>
        <v>0</v>
      </c>
      <c r="T79" s="389">
        <f>+Sklop18[[#This Row],[Končna cena/enoto mere (EUR) z DDV]]*Sklop18[[#This Row],[Okvirna količina]]</f>
        <v>0</v>
      </c>
      <c r="U79" s="460"/>
    </row>
    <row r="80" spans="1:21" s="55" customFormat="1" ht="12">
      <c r="A80" s="283" t="s">
        <v>177</v>
      </c>
      <c r="B80" s="383" t="s">
        <v>801</v>
      </c>
      <c r="C80" s="407" t="s">
        <v>869</v>
      </c>
      <c r="D80" s="119" t="s">
        <v>72</v>
      </c>
      <c r="E80" s="387"/>
      <c r="F80" s="458">
        <v>104</v>
      </c>
      <c r="G80" s="459" t="s">
        <v>0</v>
      </c>
      <c r="H8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104</v>
      </c>
      <c r="I80" s="436" t="str">
        <f>IF(Sklop18[[#This Row],[ZAHTEVANA SHEMA KAKOVOSTI]]&lt;&gt;"",Sklop18[[#This Row],[Preračunana masa/volumen/kos na enoto kg]],"")</f>
        <v/>
      </c>
      <c r="J80" s="455"/>
      <c r="K80" s="456"/>
      <c r="L80" s="456"/>
      <c r="M80" s="438"/>
      <c r="N80" s="389"/>
      <c r="O80" s="389"/>
      <c r="P80" s="388"/>
      <c r="Q80" s="389">
        <f>+Sklop18[[#This Row],[cena/enota brez DDV v EUR]]*Sklop18[[#This Row],[Stopnja DDV (%)]]</f>
        <v>0</v>
      </c>
      <c r="R80" s="389">
        <f>+Sklop18[[#This Row],[cena/enota brez DDV v EUR]]+Sklop18[[#This Row],[Davek (EUR)]]</f>
        <v>0</v>
      </c>
      <c r="S80" s="389">
        <f>+Sklop18[[#This Row],[cena/enota brez DDV v EUR]]*Sklop18[[#This Row],[Okvirna količina]]</f>
        <v>0</v>
      </c>
      <c r="T80" s="389">
        <f>+Sklop18[[#This Row],[Končna cena/enoto mere (EUR) z DDV]]*Sklop18[[#This Row],[Okvirna količina]]</f>
        <v>0</v>
      </c>
      <c r="U80" s="460"/>
    </row>
    <row r="81" spans="1:21" s="55" customFormat="1" ht="12">
      <c r="A81" s="283" t="s">
        <v>178</v>
      </c>
      <c r="B81" s="383" t="s">
        <v>802</v>
      </c>
      <c r="C81" s="407" t="s">
        <v>865</v>
      </c>
      <c r="D81" s="119" t="s">
        <v>72</v>
      </c>
      <c r="E81" s="387"/>
      <c r="F81" s="458">
        <v>15</v>
      </c>
      <c r="G81" s="459" t="s">
        <v>0</v>
      </c>
      <c r="H81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81" s="436" t="str">
        <f>IF(Sklop18[[#This Row],[ZAHTEVANA SHEMA KAKOVOSTI]]&lt;&gt;"",Sklop18[[#This Row],[Preračunana masa/volumen/kos na enoto kg]],"")</f>
        <v/>
      </c>
      <c r="J81" s="455"/>
      <c r="K81" s="456"/>
      <c r="L81" s="456"/>
      <c r="M81" s="438"/>
      <c r="N81" s="389"/>
      <c r="O81" s="389"/>
      <c r="P81" s="388"/>
      <c r="Q81" s="389">
        <f>+Sklop18[[#This Row],[cena/enota brez DDV v EUR]]*Sklop18[[#This Row],[Stopnja DDV (%)]]</f>
        <v>0</v>
      </c>
      <c r="R81" s="389">
        <f>+Sklop18[[#This Row],[cena/enota brez DDV v EUR]]+Sklop18[[#This Row],[Davek (EUR)]]</f>
        <v>0</v>
      </c>
      <c r="S81" s="389">
        <f>+Sklop18[[#This Row],[cena/enota brez DDV v EUR]]*Sklop18[[#This Row],[Okvirna količina]]</f>
        <v>0</v>
      </c>
      <c r="T81" s="389">
        <f>+Sklop18[[#This Row],[Končna cena/enoto mere (EUR) z DDV]]*Sklop18[[#This Row],[Okvirna količina]]</f>
        <v>0</v>
      </c>
      <c r="U81" s="460"/>
    </row>
    <row r="82" spans="1:21" s="55" customFormat="1" ht="12">
      <c r="A82" s="283" t="s">
        <v>179</v>
      </c>
      <c r="B82" s="383" t="s">
        <v>254</v>
      </c>
      <c r="C82" s="407" t="s">
        <v>864</v>
      </c>
      <c r="D82" s="119" t="s">
        <v>72</v>
      </c>
      <c r="E82" s="387"/>
      <c r="F82" s="458">
        <v>220</v>
      </c>
      <c r="G82" s="459" t="s">
        <v>0</v>
      </c>
      <c r="H82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I82" s="436" t="str">
        <f>IF(Sklop18[[#This Row],[ZAHTEVANA SHEMA KAKOVOSTI]]&lt;&gt;"",Sklop18[[#This Row],[Preračunana masa/volumen/kos na enoto kg]],"")</f>
        <v/>
      </c>
      <c r="J82" s="455"/>
      <c r="K82" s="456"/>
      <c r="L82" s="456"/>
      <c r="M82" s="438"/>
      <c r="N82" s="389"/>
      <c r="O82" s="389"/>
      <c r="P82" s="388"/>
      <c r="Q82" s="389">
        <f>+Sklop18[[#This Row],[cena/enota brez DDV v EUR]]*Sklop18[[#This Row],[Stopnja DDV (%)]]</f>
        <v>0</v>
      </c>
      <c r="R82" s="389">
        <f>+Sklop18[[#This Row],[cena/enota brez DDV v EUR]]+Sklop18[[#This Row],[Davek (EUR)]]</f>
        <v>0</v>
      </c>
      <c r="S82" s="389">
        <f>+Sklop18[[#This Row],[cena/enota brez DDV v EUR]]*Sklop18[[#This Row],[Okvirna količina]]</f>
        <v>0</v>
      </c>
      <c r="T82" s="389">
        <f>+Sklop18[[#This Row],[Končna cena/enoto mere (EUR) z DDV]]*Sklop18[[#This Row],[Okvirna količina]]</f>
        <v>0</v>
      </c>
      <c r="U82" s="460"/>
    </row>
    <row r="83" spans="1:21" s="55" customFormat="1" ht="12">
      <c r="A83" s="283" t="s">
        <v>180</v>
      </c>
      <c r="B83" s="383" t="s">
        <v>803</v>
      </c>
      <c r="C83" s="407" t="s">
        <v>865</v>
      </c>
      <c r="D83" s="119" t="s">
        <v>72</v>
      </c>
      <c r="E83" s="387"/>
      <c r="F83" s="458">
        <v>85</v>
      </c>
      <c r="G83" s="459" t="s">
        <v>0</v>
      </c>
      <c r="H83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85</v>
      </c>
      <c r="I83" s="436" t="str">
        <f>IF(Sklop18[[#This Row],[ZAHTEVANA SHEMA KAKOVOSTI]]&lt;&gt;"",Sklop18[[#This Row],[Preračunana masa/volumen/kos na enoto kg]],"")</f>
        <v/>
      </c>
      <c r="J83" s="455"/>
      <c r="K83" s="456"/>
      <c r="L83" s="456"/>
      <c r="M83" s="438"/>
      <c r="N83" s="389"/>
      <c r="O83" s="389"/>
      <c r="P83" s="388"/>
      <c r="Q83" s="389">
        <f>+Sklop18[[#This Row],[cena/enota brez DDV v EUR]]*Sklop18[[#This Row],[Stopnja DDV (%)]]</f>
        <v>0</v>
      </c>
      <c r="R83" s="389">
        <f>+Sklop18[[#This Row],[cena/enota brez DDV v EUR]]+Sklop18[[#This Row],[Davek (EUR)]]</f>
        <v>0</v>
      </c>
      <c r="S83" s="389">
        <f>+Sklop18[[#This Row],[cena/enota brez DDV v EUR]]*Sklop18[[#This Row],[Okvirna količina]]</f>
        <v>0</v>
      </c>
      <c r="T83" s="389">
        <f>+Sklop18[[#This Row],[Končna cena/enoto mere (EUR) z DDV]]*Sklop18[[#This Row],[Okvirna količina]]</f>
        <v>0</v>
      </c>
      <c r="U83" s="460"/>
    </row>
    <row r="84" spans="1:21" s="55" customFormat="1" ht="12">
      <c r="A84" s="283" t="s">
        <v>181</v>
      </c>
      <c r="B84" s="383" t="s">
        <v>804</v>
      </c>
      <c r="C84" s="407" t="s">
        <v>870</v>
      </c>
      <c r="D84" s="119" t="s">
        <v>72</v>
      </c>
      <c r="E84" s="387"/>
      <c r="F84" s="458">
        <v>20</v>
      </c>
      <c r="G84" s="459" t="s">
        <v>0</v>
      </c>
      <c r="H84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84" s="436" t="str">
        <f>IF(Sklop18[[#This Row],[ZAHTEVANA SHEMA KAKOVOSTI]]&lt;&gt;"",Sklop18[[#This Row],[Preračunana masa/volumen/kos na enoto kg]],"")</f>
        <v/>
      </c>
      <c r="J84" s="455"/>
      <c r="K84" s="456"/>
      <c r="L84" s="456"/>
      <c r="M84" s="438"/>
      <c r="N84" s="389"/>
      <c r="O84" s="389"/>
      <c r="P84" s="388"/>
      <c r="Q84" s="389">
        <f>+Sklop18[[#This Row],[cena/enota brez DDV v EUR]]*Sklop18[[#This Row],[Stopnja DDV (%)]]</f>
        <v>0</v>
      </c>
      <c r="R84" s="389">
        <f>+Sklop18[[#This Row],[cena/enota brez DDV v EUR]]+Sklop18[[#This Row],[Davek (EUR)]]</f>
        <v>0</v>
      </c>
      <c r="S84" s="389">
        <f>+Sklop18[[#This Row],[cena/enota brez DDV v EUR]]*Sklop18[[#This Row],[Okvirna količina]]</f>
        <v>0</v>
      </c>
      <c r="T84" s="389">
        <f>+Sklop18[[#This Row],[Končna cena/enoto mere (EUR) z DDV]]*Sklop18[[#This Row],[Okvirna količina]]</f>
        <v>0</v>
      </c>
      <c r="U84" s="460"/>
    </row>
    <row r="85" spans="1:21" s="55" customFormat="1" ht="12">
      <c r="A85" s="283" t="s">
        <v>182</v>
      </c>
      <c r="B85" s="383" t="s">
        <v>805</v>
      </c>
      <c r="C85" s="407" t="s">
        <v>604</v>
      </c>
      <c r="D85" s="119" t="s">
        <v>72</v>
      </c>
      <c r="E85" s="387"/>
      <c r="F85" s="458">
        <v>50</v>
      </c>
      <c r="G85" s="459" t="s">
        <v>0</v>
      </c>
      <c r="H85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85" s="436" t="str">
        <f>IF(Sklop18[[#This Row],[ZAHTEVANA SHEMA KAKOVOSTI]]&lt;&gt;"",Sklop18[[#This Row],[Preračunana masa/volumen/kos na enoto kg]],"")</f>
        <v/>
      </c>
      <c r="J85" s="455"/>
      <c r="K85" s="456"/>
      <c r="L85" s="456"/>
      <c r="M85" s="438"/>
      <c r="N85" s="389"/>
      <c r="O85" s="389"/>
      <c r="P85" s="388"/>
      <c r="Q85" s="389">
        <f>+Sklop18[[#This Row],[cena/enota brez DDV v EUR]]*Sklop18[[#This Row],[Stopnja DDV (%)]]</f>
        <v>0</v>
      </c>
      <c r="R85" s="389">
        <f>+Sklop18[[#This Row],[cena/enota brez DDV v EUR]]+Sklop18[[#This Row],[Davek (EUR)]]</f>
        <v>0</v>
      </c>
      <c r="S85" s="389">
        <f>+Sklop18[[#This Row],[cena/enota brez DDV v EUR]]*Sklop18[[#This Row],[Okvirna količina]]</f>
        <v>0</v>
      </c>
      <c r="T85" s="389">
        <f>+Sklop18[[#This Row],[Končna cena/enoto mere (EUR) z DDV]]*Sklop18[[#This Row],[Okvirna količina]]</f>
        <v>0</v>
      </c>
      <c r="U85" s="460"/>
    </row>
    <row r="86" spans="1:21" s="55" customFormat="1" ht="12">
      <c r="A86" s="283" t="s">
        <v>183</v>
      </c>
      <c r="B86" s="383" t="s">
        <v>806</v>
      </c>
      <c r="C86" s="407" t="s">
        <v>280</v>
      </c>
      <c r="D86" s="119" t="s">
        <v>72</v>
      </c>
      <c r="E86" s="387"/>
      <c r="F86" s="458">
        <v>65</v>
      </c>
      <c r="G86" s="459" t="s">
        <v>0</v>
      </c>
      <c r="H86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I86" s="436" t="str">
        <f>IF(Sklop18[[#This Row],[ZAHTEVANA SHEMA KAKOVOSTI]]&lt;&gt;"",Sklop18[[#This Row],[Preračunana masa/volumen/kos na enoto kg]],"")</f>
        <v/>
      </c>
      <c r="J86" s="455"/>
      <c r="K86" s="456"/>
      <c r="L86" s="456"/>
      <c r="M86" s="438"/>
      <c r="N86" s="389"/>
      <c r="O86" s="389"/>
      <c r="P86" s="388"/>
      <c r="Q86" s="389">
        <f>+Sklop18[[#This Row],[cena/enota brez DDV v EUR]]*Sklop18[[#This Row],[Stopnja DDV (%)]]</f>
        <v>0</v>
      </c>
      <c r="R86" s="389">
        <f>+Sklop18[[#This Row],[cena/enota brez DDV v EUR]]+Sklop18[[#This Row],[Davek (EUR)]]</f>
        <v>0</v>
      </c>
      <c r="S86" s="389">
        <f>+Sklop18[[#This Row],[cena/enota brez DDV v EUR]]*Sklop18[[#This Row],[Okvirna količina]]</f>
        <v>0</v>
      </c>
      <c r="T86" s="389">
        <f>+Sklop18[[#This Row],[Končna cena/enoto mere (EUR) z DDV]]*Sklop18[[#This Row],[Okvirna količina]]</f>
        <v>0</v>
      </c>
      <c r="U86" s="460"/>
    </row>
    <row r="87" spans="1:21" s="55" customFormat="1" ht="12">
      <c r="A87" s="283" t="s">
        <v>184</v>
      </c>
      <c r="B87" s="383" t="s">
        <v>807</v>
      </c>
      <c r="C87" s="407" t="s">
        <v>604</v>
      </c>
      <c r="D87" s="119" t="s">
        <v>72</v>
      </c>
      <c r="E87" s="387"/>
      <c r="F87" s="458">
        <v>15</v>
      </c>
      <c r="G87" s="459" t="s">
        <v>0</v>
      </c>
      <c r="H8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87" s="436" t="str">
        <f>IF(Sklop18[[#This Row],[ZAHTEVANA SHEMA KAKOVOSTI]]&lt;&gt;"",Sklop18[[#This Row],[Preračunana masa/volumen/kos na enoto kg]],"")</f>
        <v/>
      </c>
      <c r="J87" s="455"/>
      <c r="K87" s="456"/>
      <c r="L87" s="456"/>
      <c r="M87" s="438"/>
      <c r="N87" s="389"/>
      <c r="O87" s="389"/>
      <c r="P87" s="388"/>
      <c r="Q87" s="389">
        <f>+Sklop18[[#This Row],[cena/enota brez DDV v EUR]]*Sklop18[[#This Row],[Stopnja DDV (%)]]</f>
        <v>0</v>
      </c>
      <c r="R87" s="389">
        <f>+Sklop18[[#This Row],[cena/enota brez DDV v EUR]]+Sklop18[[#This Row],[Davek (EUR)]]</f>
        <v>0</v>
      </c>
      <c r="S87" s="389">
        <f>+Sklop18[[#This Row],[cena/enota brez DDV v EUR]]*Sklop18[[#This Row],[Okvirna količina]]</f>
        <v>0</v>
      </c>
      <c r="T87" s="389">
        <f>+Sklop18[[#This Row],[Končna cena/enoto mere (EUR) z DDV]]*Sklop18[[#This Row],[Okvirna količina]]</f>
        <v>0</v>
      </c>
      <c r="U87" s="460"/>
    </row>
    <row r="88" spans="1:21" s="55" customFormat="1" ht="12">
      <c r="A88" s="283" t="s">
        <v>185</v>
      </c>
      <c r="B88" s="383" t="s">
        <v>808</v>
      </c>
      <c r="C88" s="407" t="s">
        <v>604</v>
      </c>
      <c r="D88" s="119" t="s">
        <v>72</v>
      </c>
      <c r="E88" s="387"/>
      <c r="F88" s="458">
        <v>50</v>
      </c>
      <c r="G88" s="459" t="s">
        <v>0</v>
      </c>
      <c r="H8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88" s="436" t="str">
        <f>IF(Sklop18[[#This Row],[ZAHTEVANA SHEMA KAKOVOSTI]]&lt;&gt;"",Sklop18[[#This Row],[Preračunana masa/volumen/kos na enoto kg]],"")</f>
        <v/>
      </c>
      <c r="J88" s="455"/>
      <c r="K88" s="456"/>
      <c r="L88" s="456"/>
      <c r="M88" s="438"/>
      <c r="N88" s="389"/>
      <c r="O88" s="389"/>
      <c r="P88" s="388"/>
      <c r="Q88" s="389">
        <f>+Sklop18[[#This Row],[cena/enota brez DDV v EUR]]*Sklop18[[#This Row],[Stopnja DDV (%)]]</f>
        <v>0</v>
      </c>
      <c r="R88" s="389">
        <f>+Sklop18[[#This Row],[cena/enota brez DDV v EUR]]+Sklop18[[#This Row],[Davek (EUR)]]</f>
        <v>0</v>
      </c>
      <c r="S88" s="389">
        <f>+Sklop18[[#This Row],[cena/enota brez DDV v EUR]]*Sklop18[[#This Row],[Okvirna količina]]</f>
        <v>0</v>
      </c>
      <c r="T88" s="389">
        <f>+Sklop18[[#This Row],[Končna cena/enoto mere (EUR) z DDV]]*Sklop18[[#This Row],[Okvirna količina]]</f>
        <v>0</v>
      </c>
      <c r="U88" s="460"/>
    </row>
    <row r="89" spans="1:21" s="55" customFormat="1" ht="12">
      <c r="A89" s="283" t="s">
        <v>186</v>
      </c>
      <c r="B89" s="383" t="s">
        <v>809</v>
      </c>
      <c r="C89" s="407" t="s">
        <v>871</v>
      </c>
      <c r="D89" s="119" t="s">
        <v>72</v>
      </c>
      <c r="E89" s="387"/>
      <c r="F89" s="458">
        <v>70</v>
      </c>
      <c r="G89" s="459" t="s">
        <v>40</v>
      </c>
      <c r="H8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89" s="436" t="str">
        <f>IF(Sklop18[[#This Row],[ZAHTEVANA SHEMA KAKOVOSTI]]&lt;&gt;"",Sklop18[[#This Row],[Preračunana masa/volumen/kos na enoto kg]],"")</f>
        <v/>
      </c>
      <c r="J89" s="455"/>
      <c r="K89" s="456"/>
      <c r="L89" s="456"/>
      <c r="M89" s="438"/>
      <c r="N89" s="389"/>
      <c r="O89" s="389"/>
      <c r="P89" s="388"/>
      <c r="Q89" s="389">
        <f>+Sklop18[[#This Row],[cena/enota brez DDV v EUR]]*Sklop18[[#This Row],[Stopnja DDV (%)]]</f>
        <v>0</v>
      </c>
      <c r="R89" s="389">
        <f>+Sklop18[[#This Row],[cena/enota brez DDV v EUR]]+Sklop18[[#This Row],[Davek (EUR)]]</f>
        <v>0</v>
      </c>
      <c r="S89" s="389">
        <f>+Sklop18[[#This Row],[cena/enota brez DDV v EUR]]*Sklop18[[#This Row],[Okvirna količina]]</f>
        <v>0</v>
      </c>
      <c r="T89" s="389">
        <f>+Sklop18[[#This Row],[Končna cena/enoto mere (EUR) z DDV]]*Sklop18[[#This Row],[Okvirna količina]]</f>
        <v>0</v>
      </c>
      <c r="U89" s="460"/>
    </row>
    <row r="90" spans="1:21" s="55" customFormat="1" ht="12">
      <c r="A90" s="283" t="s">
        <v>187</v>
      </c>
      <c r="B90" s="383" t="s">
        <v>810</v>
      </c>
      <c r="C90" s="407" t="s">
        <v>280</v>
      </c>
      <c r="D90" s="119" t="s">
        <v>72</v>
      </c>
      <c r="E90" s="387"/>
      <c r="F90" s="458">
        <v>10</v>
      </c>
      <c r="G90" s="459" t="s">
        <v>0</v>
      </c>
      <c r="H9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0" s="436" t="str">
        <f>IF(Sklop18[[#This Row],[ZAHTEVANA SHEMA KAKOVOSTI]]&lt;&gt;"",Sklop18[[#This Row],[Preračunana masa/volumen/kos na enoto kg]],"")</f>
        <v/>
      </c>
      <c r="J90" s="455"/>
      <c r="K90" s="456"/>
      <c r="L90" s="456"/>
      <c r="M90" s="438"/>
      <c r="N90" s="389"/>
      <c r="O90" s="389"/>
      <c r="P90" s="388"/>
      <c r="Q90" s="389">
        <f>+Sklop18[[#This Row],[cena/enota brez DDV v EUR]]*Sklop18[[#This Row],[Stopnja DDV (%)]]</f>
        <v>0</v>
      </c>
      <c r="R90" s="389">
        <f>+Sklop18[[#This Row],[cena/enota brez DDV v EUR]]+Sklop18[[#This Row],[Davek (EUR)]]</f>
        <v>0</v>
      </c>
      <c r="S90" s="389">
        <f>+Sklop18[[#This Row],[cena/enota brez DDV v EUR]]*Sklop18[[#This Row],[Okvirna količina]]</f>
        <v>0</v>
      </c>
      <c r="T90" s="389">
        <f>+Sklop18[[#This Row],[Končna cena/enoto mere (EUR) z DDV]]*Sklop18[[#This Row],[Okvirna količina]]</f>
        <v>0</v>
      </c>
      <c r="U90" s="460"/>
    </row>
    <row r="91" spans="1:21" s="55" customFormat="1" ht="12">
      <c r="A91" s="283" t="s">
        <v>188</v>
      </c>
      <c r="B91" s="383" t="s">
        <v>811</v>
      </c>
      <c r="C91" s="407">
        <v>1000</v>
      </c>
      <c r="D91" s="119" t="s">
        <v>72</v>
      </c>
      <c r="E91" s="387"/>
      <c r="F91" s="458">
        <v>5</v>
      </c>
      <c r="G91" s="459" t="s">
        <v>0</v>
      </c>
      <c r="H91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91" s="436" t="str">
        <f>IF(Sklop18[[#This Row],[ZAHTEVANA SHEMA KAKOVOSTI]]&lt;&gt;"",Sklop18[[#This Row],[Preračunana masa/volumen/kos na enoto kg]],"")</f>
        <v/>
      </c>
      <c r="J91" s="455"/>
      <c r="K91" s="456"/>
      <c r="L91" s="456"/>
      <c r="M91" s="438"/>
      <c r="N91" s="389"/>
      <c r="O91" s="389"/>
      <c r="P91" s="388"/>
      <c r="Q91" s="389">
        <f>+Sklop18[[#This Row],[cena/enota brez DDV v EUR]]*Sklop18[[#This Row],[Stopnja DDV (%)]]</f>
        <v>0</v>
      </c>
      <c r="R91" s="389">
        <f>+Sklop18[[#This Row],[cena/enota brez DDV v EUR]]+Sklop18[[#This Row],[Davek (EUR)]]</f>
        <v>0</v>
      </c>
      <c r="S91" s="389">
        <f>+Sklop18[[#This Row],[cena/enota brez DDV v EUR]]*Sklop18[[#This Row],[Okvirna količina]]</f>
        <v>0</v>
      </c>
      <c r="T91" s="389">
        <f>+Sklop18[[#This Row],[Končna cena/enoto mere (EUR) z DDV]]*Sklop18[[#This Row],[Okvirna količina]]</f>
        <v>0</v>
      </c>
      <c r="U91" s="460"/>
    </row>
    <row r="92" spans="1:21" s="55" customFormat="1" ht="12">
      <c r="A92" s="283" t="s">
        <v>189</v>
      </c>
      <c r="B92" s="383" t="s">
        <v>812</v>
      </c>
      <c r="C92" s="407" t="s">
        <v>786</v>
      </c>
      <c r="D92" s="119" t="s">
        <v>0</v>
      </c>
      <c r="E92" s="387"/>
      <c r="F92" s="458">
        <v>11</v>
      </c>
      <c r="G92" s="459" t="s">
        <v>0</v>
      </c>
      <c r="H92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</v>
      </c>
      <c r="I92" s="436" t="str">
        <f>IF(Sklop18[[#This Row],[ZAHTEVANA SHEMA KAKOVOSTI]]&lt;&gt;"",Sklop18[[#This Row],[Preračunana masa/volumen/kos na enoto kg]],"")</f>
        <v/>
      </c>
      <c r="J92" s="455"/>
      <c r="K92" s="456"/>
      <c r="L92" s="456"/>
      <c r="M92" s="438"/>
      <c r="N92" s="389"/>
      <c r="O92" s="389"/>
      <c r="P92" s="388"/>
      <c r="Q92" s="389">
        <f>+Sklop18[[#This Row],[cena/enota brez DDV v EUR]]*Sklop18[[#This Row],[Stopnja DDV (%)]]</f>
        <v>0</v>
      </c>
      <c r="R92" s="389">
        <f>+Sklop18[[#This Row],[cena/enota brez DDV v EUR]]+Sklop18[[#This Row],[Davek (EUR)]]</f>
        <v>0</v>
      </c>
      <c r="S92" s="389">
        <f>+Sklop18[[#This Row],[cena/enota brez DDV v EUR]]*Sklop18[[#This Row],[Okvirna količina]]</f>
        <v>0</v>
      </c>
      <c r="T92" s="389">
        <f>+Sklop18[[#This Row],[Končna cena/enoto mere (EUR) z DDV]]*Sklop18[[#This Row],[Okvirna količina]]</f>
        <v>0</v>
      </c>
      <c r="U92" s="460"/>
    </row>
    <row r="93" spans="1:21" s="55" customFormat="1" ht="12">
      <c r="A93" s="283" t="s">
        <v>190</v>
      </c>
      <c r="B93" s="383" t="s">
        <v>813</v>
      </c>
      <c r="C93" s="407">
        <v>1000</v>
      </c>
      <c r="D93" s="119" t="s">
        <v>72</v>
      </c>
      <c r="E93" s="387"/>
      <c r="F93" s="458">
        <v>10</v>
      </c>
      <c r="G93" s="459" t="s">
        <v>0</v>
      </c>
      <c r="H93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3" s="436" t="str">
        <f>IF(Sklop18[[#This Row],[ZAHTEVANA SHEMA KAKOVOSTI]]&lt;&gt;"",Sklop18[[#This Row],[Preračunana masa/volumen/kos na enoto kg]],"")</f>
        <v/>
      </c>
      <c r="J93" s="455"/>
      <c r="K93" s="456"/>
      <c r="L93" s="456"/>
      <c r="M93" s="438"/>
      <c r="N93" s="389"/>
      <c r="O93" s="389"/>
      <c r="P93" s="388"/>
      <c r="Q93" s="389">
        <f>+Sklop18[[#This Row],[cena/enota brez DDV v EUR]]*Sklop18[[#This Row],[Stopnja DDV (%)]]</f>
        <v>0</v>
      </c>
      <c r="R93" s="389">
        <f>+Sklop18[[#This Row],[cena/enota brez DDV v EUR]]+Sklop18[[#This Row],[Davek (EUR)]]</f>
        <v>0</v>
      </c>
      <c r="S93" s="389">
        <f>+Sklop18[[#This Row],[cena/enota brez DDV v EUR]]*Sklop18[[#This Row],[Okvirna količina]]</f>
        <v>0</v>
      </c>
      <c r="T93" s="389">
        <f>+Sklop18[[#This Row],[Končna cena/enoto mere (EUR) z DDV]]*Sklop18[[#This Row],[Okvirna količina]]</f>
        <v>0</v>
      </c>
      <c r="U93" s="460"/>
    </row>
    <row r="94" spans="1:21" s="55" customFormat="1" ht="12">
      <c r="A94" s="283" t="s">
        <v>191</v>
      </c>
      <c r="B94" s="383" t="s">
        <v>891</v>
      </c>
      <c r="C94" s="407">
        <v>20</v>
      </c>
      <c r="D94" s="407" t="s">
        <v>72</v>
      </c>
      <c r="E94" s="387"/>
      <c r="F94" s="458">
        <v>8000</v>
      </c>
      <c r="G94" s="459" t="s">
        <v>212</v>
      </c>
      <c r="H94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94" s="436" t="str">
        <f>IF(Sklop18[[#This Row],[ZAHTEVANA SHEMA KAKOVOSTI]]&lt;&gt;"",Sklop18[[#This Row],[Preračunana masa/volumen/kos na enoto kg]],"")</f>
        <v/>
      </c>
      <c r="J94" s="455"/>
      <c r="K94" s="456"/>
      <c r="L94" s="456"/>
      <c r="M94" s="438"/>
      <c r="N94" s="389"/>
      <c r="O94" s="389"/>
      <c r="P94" s="388"/>
      <c r="Q94" s="389">
        <f>+Sklop18[[#This Row],[cena/enota brez DDV v EUR]]*Sklop18[[#This Row],[Stopnja DDV (%)]]</f>
        <v>0</v>
      </c>
      <c r="R94" s="389">
        <f>+Sklop18[[#This Row],[cena/enota brez DDV v EUR]]+Sklop18[[#This Row],[Davek (EUR)]]</f>
        <v>0</v>
      </c>
      <c r="S94" s="389">
        <f>+Sklop18[[#This Row],[cena/enota brez DDV v EUR]]*Sklop18[[#This Row],[Okvirna količina]]</f>
        <v>0</v>
      </c>
      <c r="T94" s="389">
        <f>+Sklop18[[#This Row],[Končna cena/enoto mere (EUR) z DDV]]*Sklop18[[#This Row],[Okvirna količina]]</f>
        <v>0</v>
      </c>
      <c r="U94" s="460"/>
    </row>
    <row r="95" spans="1:21" s="55" customFormat="1" ht="12">
      <c r="A95" s="283" t="s">
        <v>192</v>
      </c>
      <c r="B95" s="383" t="s">
        <v>814</v>
      </c>
      <c r="C95" s="407" t="s">
        <v>271</v>
      </c>
      <c r="D95" s="119" t="s">
        <v>72</v>
      </c>
      <c r="E95" s="387"/>
      <c r="F95" s="458">
        <v>25</v>
      </c>
      <c r="G95" s="459" t="s">
        <v>0</v>
      </c>
      <c r="H95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5" s="436" t="str">
        <f>IF(Sklop18[[#This Row],[ZAHTEVANA SHEMA KAKOVOSTI]]&lt;&gt;"",Sklop18[[#This Row],[Preračunana masa/volumen/kos na enoto kg]],"")</f>
        <v/>
      </c>
      <c r="J95" s="455"/>
      <c r="K95" s="456"/>
      <c r="L95" s="456"/>
      <c r="M95" s="438"/>
      <c r="N95" s="389"/>
      <c r="O95" s="389"/>
      <c r="P95" s="388"/>
      <c r="Q95" s="389">
        <f>+Sklop18[[#This Row],[cena/enota brez DDV v EUR]]*Sklop18[[#This Row],[Stopnja DDV (%)]]</f>
        <v>0</v>
      </c>
      <c r="R95" s="389">
        <f>+Sklop18[[#This Row],[cena/enota brez DDV v EUR]]+Sklop18[[#This Row],[Davek (EUR)]]</f>
        <v>0</v>
      </c>
      <c r="S95" s="389">
        <f>+Sklop18[[#This Row],[cena/enota brez DDV v EUR]]*Sklop18[[#This Row],[Okvirna količina]]</f>
        <v>0</v>
      </c>
      <c r="T95" s="389">
        <f>+Sklop18[[#This Row],[Končna cena/enoto mere (EUR) z DDV]]*Sklop18[[#This Row],[Okvirna količina]]</f>
        <v>0</v>
      </c>
      <c r="U95" s="460"/>
    </row>
    <row r="96" spans="1:21" s="55" customFormat="1" ht="12">
      <c r="A96" s="283" t="s">
        <v>193</v>
      </c>
      <c r="B96" s="383" t="s">
        <v>815</v>
      </c>
      <c r="C96" s="407">
        <v>1000</v>
      </c>
      <c r="D96" s="119" t="s">
        <v>72</v>
      </c>
      <c r="E96" s="387"/>
      <c r="F96" s="458">
        <v>10</v>
      </c>
      <c r="G96" s="459" t="s">
        <v>0</v>
      </c>
      <c r="H96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6" s="436" t="str">
        <f>IF(Sklop18[[#This Row],[ZAHTEVANA SHEMA KAKOVOSTI]]&lt;&gt;"",Sklop18[[#This Row],[Preračunana masa/volumen/kos na enoto kg]],"")</f>
        <v/>
      </c>
      <c r="J96" s="455"/>
      <c r="K96" s="456"/>
      <c r="L96" s="456"/>
      <c r="M96" s="438"/>
      <c r="N96" s="389"/>
      <c r="O96" s="389"/>
      <c r="P96" s="388"/>
      <c r="Q96" s="389">
        <f>+Sklop18[[#This Row],[cena/enota brez DDV v EUR]]*Sklop18[[#This Row],[Stopnja DDV (%)]]</f>
        <v>0</v>
      </c>
      <c r="R96" s="389">
        <f>+Sklop18[[#This Row],[cena/enota brez DDV v EUR]]+Sklop18[[#This Row],[Davek (EUR)]]</f>
        <v>0</v>
      </c>
      <c r="S96" s="389">
        <f>+Sklop18[[#This Row],[cena/enota brez DDV v EUR]]*Sklop18[[#This Row],[Okvirna količina]]</f>
        <v>0</v>
      </c>
      <c r="T96" s="389">
        <f>+Sklop18[[#This Row],[Končna cena/enoto mere (EUR) z DDV]]*Sklop18[[#This Row],[Okvirna količina]]</f>
        <v>0</v>
      </c>
      <c r="U96" s="460"/>
    </row>
    <row r="97" spans="1:21" s="55" customFormat="1" ht="12">
      <c r="A97" s="283" t="s">
        <v>194</v>
      </c>
      <c r="B97" s="383" t="s">
        <v>514</v>
      </c>
      <c r="C97" s="407">
        <v>250</v>
      </c>
      <c r="D97" s="407" t="s">
        <v>72</v>
      </c>
      <c r="E97" s="387"/>
      <c r="F97" s="458">
        <v>100</v>
      </c>
      <c r="G97" s="459" t="s">
        <v>306</v>
      </c>
      <c r="H9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7" s="436" t="str">
        <f>IF(Sklop18[[#This Row],[ZAHTEVANA SHEMA KAKOVOSTI]]&lt;&gt;"",Sklop18[[#This Row],[Preračunana masa/volumen/kos na enoto kg]],"")</f>
        <v/>
      </c>
      <c r="J97" s="455"/>
      <c r="K97" s="456"/>
      <c r="L97" s="456"/>
      <c r="M97" s="438"/>
      <c r="N97" s="389"/>
      <c r="O97" s="389"/>
      <c r="P97" s="388"/>
      <c r="Q97" s="389">
        <f>+Sklop18[[#This Row],[cena/enota brez DDV v EUR]]*Sklop18[[#This Row],[Stopnja DDV (%)]]</f>
        <v>0</v>
      </c>
      <c r="R97" s="389">
        <f>+Sklop18[[#This Row],[cena/enota brez DDV v EUR]]+Sklop18[[#This Row],[Davek (EUR)]]</f>
        <v>0</v>
      </c>
      <c r="S97" s="389">
        <f>+Sklop18[[#This Row],[cena/enota brez DDV v EUR]]*Sklop18[[#This Row],[Okvirna količina]]</f>
        <v>0</v>
      </c>
      <c r="T97" s="389">
        <f>+Sklop18[[#This Row],[Končna cena/enoto mere (EUR) z DDV]]*Sklop18[[#This Row],[Okvirna količina]]</f>
        <v>0</v>
      </c>
      <c r="U97" s="460"/>
    </row>
    <row r="98" spans="1:21" s="55" customFormat="1" ht="12">
      <c r="A98" s="283" t="s">
        <v>918</v>
      </c>
      <c r="B98" s="383" t="s">
        <v>892</v>
      </c>
      <c r="C98" s="407">
        <v>330</v>
      </c>
      <c r="D98" s="407" t="s">
        <v>72</v>
      </c>
      <c r="E98" s="387"/>
      <c r="F98" s="458">
        <v>30</v>
      </c>
      <c r="G98" s="459" t="s">
        <v>212</v>
      </c>
      <c r="H9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9.9</v>
      </c>
      <c r="I98" s="436" t="str">
        <f>IF(Sklop18[[#This Row],[ZAHTEVANA SHEMA KAKOVOSTI]]&lt;&gt;"",Sklop18[[#This Row],[Preračunana masa/volumen/kos na enoto kg]],"")</f>
        <v/>
      </c>
      <c r="J98" s="455"/>
      <c r="K98" s="456"/>
      <c r="L98" s="456"/>
      <c r="M98" s="438"/>
      <c r="N98" s="389"/>
      <c r="O98" s="389"/>
      <c r="P98" s="388"/>
      <c r="Q98" s="389">
        <f>+Sklop18[[#This Row],[cena/enota brez DDV v EUR]]*Sklop18[[#This Row],[Stopnja DDV (%)]]</f>
        <v>0</v>
      </c>
      <c r="R98" s="389">
        <f>+Sklop18[[#This Row],[cena/enota brez DDV v EUR]]+Sklop18[[#This Row],[Davek (EUR)]]</f>
        <v>0</v>
      </c>
      <c r="S98" s="389">
        <f>+Sklop18[[#This Row],[cena/enota brez DDV v EUR]]*Sklop18[[#This Row],[Okvirna količina]]</f>
        <v>0</v>
      </c>
      <c r="T98" s="389">
        <f>+Sklop18[[#This Row],[Končna cena/enoto mere (EUR) z DDV]]*Sklop18[[#This Row],[Okvirna količina]]</f>
        <v>0</v>
      </c>
      <c r="U98" s="460"/>
    </row>
    <row r="99" spans="1:21" s="55" customFormat="1" ht="12">
      <c r="A99" s="283" t="s">
        <v>195</v>
      </c>
      <c r="B99" s="383" t="s">
        <v>816</v>
      </c>
      <c r="C99" s="407">
        <v>1000</v>
      </c>
      <c r="D99" s="119" t="s">
        <v>72</v>
      </c>
      <c r="E99" s="387"/>
      <c r="F99" s="458">
        <v>3</v>
      </c>
      <c r="G99" s="459" t="s">
        <v>0</v>
      </c>
      <c r="H9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99" s="436" t="str">
        <f>IF(Sklop18[[#This Row],[ZAHTEVANA SHEMA KAKOVOSTI]]&lt;&gt;"",Sklop18[[#This Row],[Preračunana masa/volumen/kos na enoto kg]],"")</f>
        <v/>
      </c>
      <c r="J99" s="455"/>
      <c r="K99" s="456"/>
      <c r="L99" s="456"/>
      <c r="M99" s="438"/>
      <c r="N99" s="389"/>
      <c r="O99" s="389"/>
      <c r="P99" s="388"/>
      <c r="Q99" s="389">
        <f>+Sklop18[[#This Row],[cena/enota brez DDV v EUR]]*Sklop18[[#This Row],[Stopnja DDV (%)]]</f>
        <v>0</v>
      </c>
      <c r="R99" s="389">
        <f>+Sklop18[[#This Row],[cena/enota brez DDV v EUR]]+Sklop18[[#This Row],[Davek (EUR)]]</f>
        <v>0</v>
      </c>
      <c r="S99" s="389">
        <f>+Sklop18[[#This Row],[cena/enota brez DDV v EUR]]*Sklop18[[#This Row],[Okvirna količina]]</f>
        <v>0</v>
      </c>
      <c r="T99" s="389">
        <f>+Sklop18[[#This Row],[Končna cena/enoto mere (EUR) z DDV]]*Sklop18[[#This Row],[Okvirna količina]]</f>
        <v>0</v>
      </c>
      <c r="U99" s="460"/>
    </row>
    <row r="100" spans="1:21" s="55" customFormat="1" ht="12">
      <c r="A100" s="283" t="s">
        <v>196</v>
      </c>
      <c r="B100" s="383" t="s">
        <v>834</v>
      </c>
      <c r="C100" s="407">
        <v>250</v>
      </c>
      <c r="D100" s="407" t="s">
        <v>72</v>
      </c>
      <c r="E100" s="387"/>
      <c r="F100" s="458">
        <v>2</v>
      </c>
      <c r="G100" s="459" t="s">
        <v>212</v>
      </c>
      <c r="H10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00" s="436" t="str">
        <f>IF(Sklop18[[#This Row],[ZAHTEVANA SHEMA KAKOVOSTI]]&lt;&gt;"",Sklop18[[#This Row],[Preračunana masa/volumen/kos na enoto kg]],"")</f>
        <v/>
      </c>
      <c r="J100" s="455"/>
      <c r="K100" s="456"/>
      <c r="L100" s="456"/>
      <c r="M100" s="438"/>
      <c r="N100" s="389"/>
      <c r="O100" s="389"/>
      <c r="P100" s="388"/>
      <c r="Q100" s="389">
        <f>+Sklop18[[#This Row],[cena/enota brez DDV v EUR]]*Sklop18[[#This Row],[Stopnja DDV (%)]]</f>
        <v>0</v>
      </c>
      <c r="R100" s="389">
        <f>+Sklop18[[#This Row],[cena/enota brez DDV v EUR]]+Sklop18[[#This Row],[Davek (EUR)]]</f>
        <v>0</v>
      </c>
      <c r="S100" s="389">
        <f>+Sklop18[[#This Row],[cena/enota brez DDV v EUR]]*Sklop18[[#This Row],[Okvirna količina]]</f>
        <v>0</v>
      </c>
      <c r="T100" s="389">
        <f>+Sklop18[[#This Row],[Končna cena/enoto mere (EUR) z DDV]]*Sklop18[[#This Row],[Okvirna količina]]</f>
        <v>0</v>
      </c>
      <c r="U100" s="460"/>
    </row>
    <row r="101" spans="1:21" s="55" customFormat="1" ht="12">
      <c r="A101" s="283" t="s">
        <v>197</v>
      </c>
      <c r="B101" s="383" t="s">
        <v>832</v>
      </c>
      <c r="C101" s="407">
        <v>500</v>
      </c>
      <c r="D101" s="407" t="s">
        <v>72</v>
      </c>
      <c r="E101" s="387"/>
      <c r="F101" s="458">
        <v>11</v>
      </c>
      <c r="G101" s="459" t="s">
        <v>212</v>
      </c>
      <c r="H101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5.5</v>
      </c>
      <c r="I101" s="436" t="str">
        <f>IF(Sklop18[[#This Row],[ZAHTEVANA SHEMA KAKOVOSTI]]&lt;&gt;"",Sklop18[[#This Row],[Preračunana masa/volumen/kos na enoto kg]],"")</f>
        <v/>
      </c>
      <c r="J101" s="455"/>
      <c r="K101" s="456"/>
      <c r="L101" s="456"/>
      <c r="M101" s="438"/>
      <c r="N101" s="389"/>
      <c r="O101" s="389"/>
      <c r="P101" s="388"/>
      <c r="Q101" s="389">
        <f>+Sklop18[[#This Row],[cena/enota brez DDV v EUR]]*Sklop18[[#This Row],[Stopnja DDV (%)]]</f>
        <v>0</v>
      </c>
      <c r="R101" s="389">
        <f>+Sklop18[[#This Row],[cena/enota brez DDV v EUR]]+Sklop18[[#This Row],[Davek (EUR)]]</f>
        <v>0</v>
      </c>
      <c r="S101" s="389">
        <f>+Sklop18[[#This Row],[cena/enota brez DDV v EUR]]*Sklop18[[#This Row],[Okvirna količina]]</f>
        <v>0</v>
      </c>
      <c r="T101" s="389">
        <f>+Sklop18[[#This Row],[Končna cena/enoto mere (EUR) z DDV]]*Sklop18[[#This Row],[Okvirna količina]]</f>
        <v>0</v>
      </c>
      <c r="U101" s="460"/>
    </row>
    <row r="102" spans="1:21" s="55" customFormat="1" ht="12">
      <c r="A102" s="283" t="s">
        <v>919</v>
      </c>
      <c r="B102" s="383" t="s">
        <v>831</v>
      </c>
      <c r="C102" s="407">
        <v>250</v>
      </c>
      <c r="D102" s="407" t="s">
        <v>72</v>
      </c>
      <c r="E102" s="387"/>
      <c r="F102" s="458">
        <v>18</v>
      </c>
      <c r="G102" s="459" t="s">
        <v>212</v>
      </c>
      <c r="H102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02" s="436" t="str">
        <f>IF(Sklop18[[#This Row],[ZAHTEVANA SHEMA KAKOVOSTI]]&lt;&gt;"",Sklop18[[#This Row],[Preračunana masa/volumen/kos na enoto kg]],"")</f>
        <v/>
      </c>
      <c r="J102" s="455"/>
      <c r="K102" s="456"/>
      <c r="L102" s="456"/>
      <c r="M102" s="438"/>
      <c r="N102" s="389"/>
      <c r="O102" s="389"/>
      <c r="P102" s="388"/>
      <c r="Q102" s="389">
        <f>+Sklop18[[#This Row],[cena/enota brez DDV v EUR]]*Sklop18[[#This Row],[Stopnja DDV (%)]]</f>
        <v>0</v>
      </c>
      <c r="R102" s="389">
        <f>+Sklop18[[#This Row],[cena/enota brez DDV v EUR]]+Sklop18[[#This Row],[Davek (EUR)]]</f>
        <v>0</v>
      </c>
      <c r="S102" s="389">
        <f>+Sklop18[[#This Row],[cena/enota brez DDV v EUR]]*Sklop18[[#This Row],[Okvirna količina]]</f>
        <v>0</v>
      </c>
      <c r="T102" s="389">
        <f>+Sklop18[[#This Row],[Končna cena/enoto mere (EUR) z DDV]]*Sklop18[[#This Row],[Okvirna količina]]</f>
        <v>0</v>
      </c>
      <c r="U102" s="460"/>
    </row>
    <row r="103" spans="1:21" s="55" customFormat="1" ht="12">
      <c r="A103" s="283" t="s">
        <v>198</v>
      </c>
      <c r="B103" s="383" t="s">
        <v>830</v>
      </c>
      <c r="C103" s="407">
        <v>250</v>
      </c>
      <c r="D103" s="407" t="s">
        <v>72</v>
      </c>
      <c r="E103" s="387"/>
      <c r="F103" s="458">
        <v>4</v>
      </c>
      <c r="G103" s="459" t="s">
        <v>212</v>
      </c>
      <c r="H103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03" s="436" t="str">
        <f>IF(Sklop18[[#This Row],[ZAHTEVANA SHEMA KAKOVOSTI]]&lt;&gt;"",Sklop18[[#This Row],[Preračunana masa/volumen/kos na enoto kg]],"")</f>
        <v/>
      </c>
      <c r="J103" s="455"/>
      <c r="K103" s="456"/>
      <c r="L103" s="456"/>
      <c r="M103" s="438"/>
      <c r="N103" s="389"/>
      <c r="O103" s="389"/>
      <c r="P103" s="388"/>
      <c r="Q103" s="389">
        <f>+Sklop18[[#This Row],[cena/enota brez DDV v EUR]]*Sklop18[[#This Row],[Stopnja DDV (%)]]</f>
        <v>0</v>
      </c>
      <c r="R103" s="389">
        <f>+Sklop18[[#This Row],[cena/enota brez DDV v EUR]]+Sklop18[[#This Row],[Davek (EUR)]]</f>
        <v>0</v>
      </c>
      <c r="S103" s="389">
        <f>+Sklop18[[#This Row],[cena/enota brez DDV v EUR]]*Sklop18[[#This Row],[Okvirna količina]]</f>
        <v>0</v>
      </c>
      <c r="T103" s="389">
        <f>+Sklop18[[#This Row],[Končna cena/enoto mere (EUR) z DDV]]*Sklop18[[#This Row],[Okvirna količina]]</f>
        <v>0</v>
      </c>
      <c r="U103" s="460"/>
    </row>
    <row r="104" spans="1:21" s="55" customFormat="1" ht="12">
      <c r="A104" s="283" t="s">
        <v>920</v>
      </c>
      <c r="B104" s="383" t="s">
        <v>829</v>
      </c>
      <c r="C104" s="407">
        <v>500</v>
      </c>
      <c r="D104" s="407" t="s">
        <v>72</v>
      </c>
      <c r="E104" s="387"/>
      <c r="F104" s="458">
        <v>6</v>
      </c>
      <c r="G104" s="459" t="s">
        <v>212</v>
      </c>
      <c r="H104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04" s="436" t="str">
        <f>IF(Sklop18[[#This Row],[ZAHTEVANA SHEMA KAKOVOSTI]]&lt;&gt;"",Sklop18[[#This Row],[Preračunana masa/volumen/kos na enoto kg]],"")</f>
        <v/>
      </c>
      <c r="J104" s="455"/>
      <c r="K104" s="456"/>
      <c r="L104" s="456"/>
      <c r="M104" s="438"/>
      <c r="N104" s="389"/>
      <c r="O104" s="389"/>
      <c r="P104" s="388"/>
      <c r="Q104" s="389">
        <f>+Sklop18[[#This Row],[cena/enota brez DDV v EUR]]*Sklop18[[#This Row],[Stopnja DDV (%)]]</f>
        <v>0</v>
      </c>
      <c r="R104" s="389">
        <f>+Sklop18[[#This Row],[cena/enota brez DDV v EUR]]+Sklop18[[#This Row],[Davek (EUR)]]</f>
        <v>0</v>
      </c>
      <c r="S104" s="389">
        <f>+Sklop18[[#This Row],[cena/enota brez DDV v EUR]]*Sklop18[[#This Row],[Okvirna količina]]</f>
        <v>0</v>
      </c>
      <c r="T104" s="389">
        <f>+Sklop18[[#This Row],[Končna cena/enoto mere (EUR) z DDV]]*Sklop18[[#This Row],[Okvirna količina]]</f>
        <v>0</v>
      </c>
      <c r="U104" s="460"/>
    </row>
    <row r="105" spans="1:21" s="55" customFormat="1" ht="12">
      <c r="A105" s="283" t="s">
        <v>199</v>
      </c>
      <c r="B105" s="383" t="s">
        <v>828</v>
      </c>
      <c r="C105" s="407">
        <v>375</v>
      </c>
      <c r="D105" s="407" t="s">
        <v>72</v>
      </c>
      <c r="E105" s="387"/>
      <c r="F105" s="458">
        <v>3</v>
      </c>
      <c r="G105" s="459" t="s">
        <v>212</v>
      </c>
      <c r="H105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1.125</v>
      </c>
      <c r="I105" s="436" t="str">
        <f>IF(Sklop18[[#This Row],[ZAHTEVANA SHEMA KAKOVOSTI]]&lt;&gt;"",Sklop18[[#This Row],[Preračunana masa/volumen/kos na enoto kg]],"")</f>
        <v/>
      </c>
      <c r="J105" s="455"/>
      <c r="K105" s="456"/>
      <c r="L105" s="456"/>
      <c r="M105" s="438"/>
      <c r="N105" s="389"/>
      <c r="O105" s="389"/>
      <c r="P105" s="388"/>
      <c r="Q105" s="389">
        <f>+Sklop18[[#This Row],[cena/enota brez DDV v EUR]]*Sklop18[[#This Row],[Stopnja DDV (%)]]</f>
        <v>0</v>
      </c>
      <c r="R105" s="389">
        <f>+Sklop18[[#This Row],[cena/enota brez DDV v EUR]]+Sklop18[[#This Row],[Davek (EUR)]]</f>
        <v>0</v>
      </c>
      <c r="S105" s="389">
        <f>+Sklop18[[#This Row],[cena/enota brez DDV v EUR]]*Sklop18[[#This Row],[Okvirna količina]]</f>
        <v>0</v>
      </c>
      <c r="T105" s="389">
        <f>+Sklop18[[#This Row],[Končna cena/enoto mere (EUR) z DDV]]*Sklop18[[#This Row],[Okvirna količina]]</f>
        <v>0</v>
      </c>
      <c r="U105" s="460"/>
    </row>
    <row r="106" spans="1:21" s="55" customFormat="1" ht="12">
      <c r="A106" s="283" t="s">
        <v>200</v>
      </c>
      <c r="B106" s="383" t="s">
        <v>827</v>
      </c>
      <c r="C106" s="407">
        <v>200</v>
      </c>
      <c r="D106" s="407" t="s">
        <v>72</v>
      </c>
      <c r="E106" s="387"/>
      <c r="F106" s="458">
        <v>30</v>
      </c>
      <c r="G106" s="459" t="s">
        <v>212</v>
      </c>
      <c r="H106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06" s="436" t="str">
        <f>IF(Sklop18[[#This Row],[ZAHTEVANA SHEMA KAKOVOSTI]]&lt;&gt;"",Sklop18[[#This Row],[Preračunana masa/volumen/kos na enoto kg]],"")</f>
        <v/>
      </c>
      <c r="J106" s="455"/>
      <c r="K106" s="456"/>
      <c r="L106" s="456"/>
      <c r="M106" s="438"/>
      <c r="N106" s="389"/>
      <c r="O106" s="389"/>
      <c r="P106" s="388"/>
      <c r="Q106" s="389">
        <f>+Sklop18[[#This Row],[cena/enota brez DDV v EUR]]*Sklop18[[#This Row],[Stopnja DDV (%)]]</f>
        <v>0</v>
      </c>
      <c r="R106" s="389">
        <f>+Sklop18[[#This Row],[cena/enota brez DDV v EUR]]+Sklop18[[#This Row],[Davek (EUR)]]</f>
        <v>0</v>
      </c>
      <c r="S106" s="389">
        <f>+Sklop18[[#This Row],[cena/enota brez DDV v EUR]]*Sklop18[[#This Row],[Okvirna količina]]</f>
        <v>0</v>
      </c>
      <c r="T106" s="389">
        <f>+Sklop18[[#This Row],[Končna cena/enoto mere (EUR) z DDV]]*Sklop18[[#This Row],[Okvirna količina]]</f>
        <v>0</v>
      </c>
      <c r="U106" s="460"/>
    </row>
    <row r="107" spans="1:21" s="55" customFormat="1" ht="12">
      <c r="A107" s="283" t="s">
        <v>201</v>
      </c>
      <c r="B107" s="383" t="s">
        <v>826</v>
      </c>
      <c r="C107" s="407">
        <v>150</v>
      </c>
      <c r="D107" s="407" t="s">
        <v>72</v>
      </c>
      <c r="E107" s="387"/>
      <c r="F107" s="458">
        <v>10</v>
      </c>
      <c r="G107" s="459" t="s">
        <v>212</v>
      </c>
      <c r="H10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07" s="436" t="str">
        <f>IF(Sklop18[[#This Row],[ZAHTEVANA SHEMA KAKOVOSTI]]&lt;&gt;"",Sklop18[[#This Row],[Preračunana masa/volumen/kos na enoto kg]],"")</f>
        <v/>
      </c>
      <c r="J107" s="455"/>
      <c r="K107" s="456"/>
      <c r="L107" s="456"/>
      <c r="M107" s="438"/>
      <c r="N107" s="389"/>
      <c r="O107" s="389"/>
      <c r="P107" s="388"/>
      <c r="Q107" s="389">
        <f>+Sklop18[[#This Row],[cena/enota brez DDV v EUR]]*Sklop18[[#This Row],[Stopnja DDV (%)]]</f>
        <v>0</v>
      </c>
      <c r="R107" s="389">
        <f>+Sklop18[[#This Row],[cena/enota brez DDV v EUR]]+Sklop18[[#This Row],[Davek (EUR)]]</f>
        <v>0</v>
      </c>
      <c r="S107" s="389">
        <f>+Sklop18[[#This Row],[cena/enota brez DDV v EUR]]*Sklop18[[#This Row],[Okvirna količina]]</f>
        <v>0</v>
      </c>
      <c r="T107" s="389">
        <f>+Sklop18[[#This Row],[Končna cena/enoto mere (EUR) z DDV]]*Sklop18[[#This Row],[Okvirna količina]]</f>
        <v>0</v>
      </c>
      <c r="U107" s="460"/>
    </row>
    <row r="108" spans="1:21" s="55" customFormat="1" ht="24">
      <c r="A108" s="283" t="s">
        <v>202</v>
      </c>
      <c r="B108" s="383" t="s">
        <v>825</v>
      </c>
      <c r="C108" s="407">
        <v>200</v>
      </c>
      <c r="D108" s="407" t="s">
        <v>72</v>
      </c>
      <c r="E108" s="387"/>
      <c r="F108" s="458">
        <v>13</v>
      </c>
      <c r="G108" s="459" t="s">
        <v>212</v>
      </c>
      <c r="H10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I108" s="436" t="str">
        <f>IF(Sklop18[[#This Row],[ZAHTEVANA SHEMA KAKOVOSTI]]&lt;&gt;"",Sklop18[[#This Row],[Preračunana masa/volumen/kos na enoto kg]],"")</f>
        <v/>
      </c>
      <c r="J108" s="455"/>
      <c r="K108" s="456"/>
      <c r="L108" s="456"/>
      <c r="M108" s="438"/>
      <c r="N108" s="389"/>
      <c r="O108" s="389"/>
      <c r="P108" s="388"/>
      <c r="Q108" s="389">
        <f>+Sklop18[[#This Row],[cena/enota brez DDV v EUR]]*Sklop18[[#This Row],[Stopnja DDV (%)]]</f>
        <v>0</v>
      </c>
      <c r="R108" s="389">
        <f>+Sklop18[[#This Row],[cena/enota brez DDV v EUR]]+Sklop18[[#This Row],[Davek (EUR)]]</f>
        <v>0</v>
      </c>
      <c r="S108" s="389">
        <f>+Sklop18[[#This Row],[cena/enota brez DDV v EUR]]*Sklop18[[#This Row],[Okvirna količina]]</f>
        <v>0</v>
      </c>
      <c r="T108" s="389">
        <f>+Sklop18[[#This Row],[Končna cena/enoto mere (EUR) z DDV]]*Sklop18[[#This Row],[Okvirna količina]]</f>
        <v>0</v>
      </c>
      <c r="U108" s="460"/>
    </row>
    <row r="109" spans="1:21" s="55" customFormat="1" ht="12">
      <c r="A109" s="283" t="s">
        <v>203</v>
      </c>
      <c r="B109" s="383" t="s">
        <v>824</v>
      </c>
      <c r="C109" s="407">
        <v>50</v>
      </c>
      <c r="D109" s="407" t="s">
        <v>72</v>
      </c>
      <c r="E109" s="387"/>
      <c r="F109" s="458">
        <v>10</v>
      </c>
      <c r="G109" s="459" t="s">
        <v>212</v>
      </c>
      <c r="H10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09" s="436" t="str">
        <f>IF(Sklop18[[#This Row],[ZAHTEVANA SHEMA KAKOVOSTI]]&lt;&gt;"",Sklop18[[#This Row],[Preračunana masa/volumen/kos na enoto kg]],"")</f>
        <v/>
      </c>
      <c r="J109" s="455"/>
      <c r="K109" s="456"/>
      <c r="L109" s="456"/>
      <c r="M109" s="438"/>
      <c r="N109" s="389"/>
      <c r="O109" s="389"/>
      <c r="P109" s="388"/>
      <c r="Q109" s="389">
        <f>+Sklop18[[#This Row],[cena/enota brez DDV v EUR]]*Sklop18[[#This Row],[Stopnja DDV (%)]]</f>
        <v>0</v>
      </c>
      <c r="R109" s="389">
        <f>+Sklop18[[#This Row],[cena/enota brez DDV v EUR]]+Sklop18[[#This Row],[Davek (EUR)]]</f>
        <v>0</v>
      </c>
      <c r="S109" s="389">
        <f>+Sklop18[[#This Row],[cena/enota brez DDV v EUR]]*Sklop18[[#This Row],[Okvirna količina]]</f>
        <v>0</v>
      </c>
      <c r="T109" s="389">
        <f>+Sklop18[[#This Row],[Končna cena/enoto mere (EUR) z DDV]]*Sklop18[[#This Row],[Okvirna količina]]</f>
        <v>0</v>
      </c>
      <c r="U109" s="460"/>
    </row>
    <row r="110" spans="1:21" s="55" customFormat="1" ht="12">
      <c r="A110" s="283" t="s">
        <v>204</v>
      </c>
      <c r="B110" s="383" t="s">
        <v>823</v>
      </c>
      <c r="C110" s="407">
        <v>275</v>
      </c>
      <c r="D110" s="407" t="s">
        <v>72</v>
      </c>
      <c r="E110" s="387"/>
      <c r="F110" s="458">
        <v>20</v>
      </c>
      <c r="G110" s="459" t="s">
        <v>212</v>
      </c>
      <c r="H11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5.5</v>
      </c>
      <c r="I110" s="436" t="str">
        <f>IF(Sklop18[[#This Row],[ZAHTEVANA SHEMA KAKOVOSTI]]&lt;&gt;"",Sklop18[[#This Row],[Preračunana masa/volumen/kos na enoto kg]],"")</f>
        <v/>
      </c>
      <c r="J110" s="455"/>
      <c r="K110" s="456"/>
      <c r="L110" s="456"/>
      <c r="M110" s="438"/>
      <c r="N110" s="389"/>
      <c r="O110" s="389"/>
      <c r="P110" s="388"/>
      <c r="Q110" s="389">
        <f>+Sklop18[[#This Row],[cena/enota brez DDV v EUR]]*Sklop18[[#This Row],[Stopnja DDV (%)]]</f>
        <v>0</v>
      </c>
      <c r="R110" s="389">
        <f>+Sklop18[[#This Row],[cena/enota brez DDV v EUR]]+Sklop18[[#This Row],[Davek (EUR)]]</f>
        <v>0</v>
      </c>
      <c r="S110" s="389">
        <f>+Sklop18[[#This Row],[cena/enota brez DDV v EUR]]*Sklop18[[#This Row],[Okvirna količina]]</f>
        <v>0</v>
      </c>
      <c r="T110" s="389">
        <f>+Sklop18[[#This Row],[Končna cena/enoto mere (EUR) z DDV]]*Sklop18[[#This Row],[Okvirna količina]]</f>
        <v>0</v>
      </c>
      <c r="U110" s="460"/>
    </row>
    <row r="111" spans="1:21" s="55" customFormat="1" ht="12">
      <c r="A111" s="283" t="s">
        <v>205</v>
      </c>
      <c r="B111" s="383" t="s">
        <v>817</v>
      </c>
      <c r="C111" s="407">
        <v>1</v>
      </c>
      <c r="D111" s="119" t="s">
        <v>40</v>
      </c>
      <c r="E111" s="387"/>
      <c r="F111" s="458">
        <v>4</v>
      </c>
      <c r="G111" s="459" t="s">
        <v>40</v>
      </c>
      <c r="H111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11" s="436" t="str">
        <f>IF(Sklop18[[#This Row],[ZAHTEVANA SHEMA KAKOVOSTI]]&lt;&gt;"",Sklop18[[#This Row],[Preračunana masa/volumen/kos na enoto kg]],"")</f>
        <v/>
      </c>
      <c r="J111" s="455"/>
      <c r="K111" s="456"/>
      <c r="L111" s="456"/>
      <c r="M111" s="438"/>
      <c r="N111" s="389"/>
      <c r="O111" s="389"/>
      <c r="P111" s="388"/>
      <c r="Q111" s="389">
        <f>+Sklop18[[#This Row],[cena/enota brez DDV v EUR]]*Sklop18[[#This Row],[Stopnja DDV (%)]]</f>
        <v>0</v>
      </c>
      <c r="R111" s="389">
        <f>+Sklop18[[#This Row],[cena/enota brez DDV v EUR]]+Sklop18[[#This Row],[Davek (EUR)]]</f>
        <v>0</v>
      </c>
      <c r="S111" s="389">
        <f>+Sklop18[[#This Row],[cena/enota brez DDV v EUR]]*Sklop18[[#This Row],[Okvirna količina]]</f>
        <v>0</v>
      </c>
      <c r="T111" s="389">
        <f>+Sklop18[[#This Row],[Končna cena/enoto mere (EUR) z DDV]]*Sklop18[[#This Row],[Okvirna količina]]</f>
        <v>0</v>
      </c>
      <c r="U111" s="460"/>
    </row>
    <row r="112" spans="1:21" s="55" customFormat="1" ht="12">
      <c r="A112" s="283" t="s">
        <v>206</v>
      </c>
      <c r="B112" s="383" t="s">
        <v>822</v>
      </c>
      <c r="C112" s="407">
        <v>0.25</v>
      </c>
      <c r="D112" s="407" t="s">
        <v>40</v>
      </c>
      <c r="E112" s="387"/>
      <c r="F112" s="458">
        <v>10</v>
      </c>
      <c r="G112" s="459" t="s">
        <v>212</v>
      </c>
      <c r="H112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12" s="436" t="str">
        <f>IF(Sklop18[[#This Row],[ZAHTEVANA SHEMA KAKOVOSTI]]&lt;&gt;"",Sklop18[[#This Row],[Preračunana masa/volumen/kos na enoto kg]],"")</f>
        <v/>
      </c>
      <c r="J112" s="455"/>
      <c r="K112" s="456"/>
      <c r="L112" s="456"/>
      <c r="M112" s="438"/>
      <c r="N112" s="389"/>
      <c r="O112" s="389"/>
      <c r="P112" s="388"/>
      <c r="Q112" s="389">
        <f>+Sklop18[[#This Row],[cena/enota brez DDV v EUR]]*Sklop18[[#This Row],[Stopnja DDV (%)]]</f>
        <v>0</v>
      </c>
      <c r="R112" s="389">
        <f>+Sklop18[[#This Row],[cena/enota brez DDV v EUR]]+Sklop18[[#This Row],[Davek (EUR)]]</f>
        <v>0</v>
      </c>
      <c r="S112" s="389">
        <f>+Sklop18[[#This Row],[cena/enota brez DDV v EUR]]*Sklop18[[#This Row],[Okvirna količina]]</f>
        <v>0</v>
      </c>
      <c r="T112" s="389">
        <f>+Sklop18[[#This Row],[Končna cena/enoto mere (EUR) z DDV]]*Sklop18[[#This Row],[Okvirna količina]]</f>
        <v>0</v>
      </c>
      <c r="U112" s="460"/>
    </row>
    <row r="113" spans="1:21" s="55" customFormat="1" ht="12">
      <c r="A113" s="283" t="s">
        <v>207</v>
      </c>
      <c r="B113" s="383" t="s">
        <v>821</v>
      </c>
      <c r="C113" s="407">
        <v>0.5</v>
      </c>
      <c r="D113" s="407" t="s">
        <v>40</v>
      </c>
      <c r="E113" s="387" t="s">
        <v>601</v>
      </c>
      <c r="F113" s="458">
        <v>10</v>
      </c>
      <c r="G113" s="459" t="s">
        <v>212</v>
      </c>
      <c r="H113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3" s="436">
        <f>IF(Sklop18[[#This Row],[ZAHTEVANA SHEMA KAKOVOSTI]]&lt;&gt;"",Sklop18[[#This Row],[Preračunana masa/volumen/kos na enoto kg]],"")</f>
        <v>5</v>
      </c>
      <c r="J113" s="455"/>
      <c r="K113" s="456"/>
      <c r="L113" s="456"/>
      <c r="M113" s="438"/>
      <c r="N113" s="389"/>
      <c r="O113" s="389"/>
      <c r="P113" s="388"/>
      <c r="Q113" s="389">
        <f>+Sklop18[[#This Row],[cena/enota brez DDV v EUR]]*Sklop18[[#This Row],[Stopnja DDV (%)]]</f>
        <v>0</v>
      </c>
      <c r="R113" s="389">
        <f>+Sklop18[[#This Row],[cena/enota brez DDV v EUR]]+Sklop18[[#This Row],[Davek (EUR)]]</f>
        <v>0</v>
      </c>
      <c r="S113" s="389">
        <f>+Sklop18[[#This Row],[cena/enota brez DDV v EUR]]*Sklop18[[#This Row],[Okvirna količina]]</f>
        <v>0</v>
      </c>
      <c r="T113" s="389">
        <f>+Sklop18[[#This Row],[Končna cena/enoto mere (EUR) z DDV]]*Sklop18[[#This Row],[Okvirna količina]]</f>
        <v>0</v>
      </c>
      <c r="U113" s="460"/>
    </row>
    <row r="114" spans="1:21" s="55" customFormat="1" ht="12">
      <c r="A114" s="283" t="s">
        <v>208</v>
      </c>
      <c r="B114" s="383" t="s">
        <v>515</v>
      </c>
      <c r="C114" s="407">
        <v>1</v>
      </c>
      <c r="D114" s="119" t="s">
        <v>40</v>
      </c>
      <c r="E114" s="387"/>
      <c r="F114" s="458">
        <v>128</v>
      </c>
      <c r="G114" s="459" t="s">
        <v>40</v>
      </c>
      <c r="H114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128</v>
      </c>
      <c r="I114" s="436" t="str">
        <f>IF(Sklop18[[#This Row],[ZAHTEVANA SHEMA KAKOVOSTI]]&lt;&gt;"",Sklop18[[#This Row],[Preračunana masa/volumen/kos na enoto kg]],"")</f>
        <v/>
      </c>
      <c r="J114" s="455"/>
      <c r="K114" s="456"/>
      <c r="L114" s="456"/>
      <c r="M114" s="438"/>
      <c r="N114" s="389"/>
      <c r="O114" s="389"/>
      <c r="P114" s="388"/>
      <c r="Q114" s="389">
        <f>+Sklop18[[#This Row],[cena/enota brez DDV v EUR]]*Sklop18[[#This Row],[Stopnja DDV (%)]]</f>
        <v>0</v>
      </c>
      <c r="R114" s="389">
        <f>+Sklop18[[#This Row],[cena/enota brez DDV v EUR]]+Sklop18[[#This Row],[Davek (EUR)]]</f>
        <v>0</v>
      </c>
      <c r="S114" s="389">
        <f>+Sklop18[[#This Row],[cena/enota brez DDV v EUR]]*Sklop18[[#This Row],[Okvirna količina]]</f>
        <v>0</v>
      </c>
      <c r="T114" s="389">
        <f>+Sklop18[[#This Row],[Končna cena/enoto mere (EUR) z DDV]]*Sklop18[[#This Row],[Okvirna količina]]</f>
        <v>0</v>
      </c>
      <c r="U114" s="460"/>
    </row>
    <row r="115" spans="1:21" s="55" customFormat="1" ht="12">
      <c r="A115" s="283" t="s">
        <v>209</v>
      </c>
      <c r="B115" s="383" t="s">
        <v>820</v>
      </c>
      <c r="C115" s="407">
        <v>0.25</v>
      </c>
      <c r="D115" s="407" t="s">
        <v>40</v>
      </c>
      <c r="E115" s="387"/>
      <c r="F115" s="458">
        <v>20</v>
      </c>
      <c r="G115" s="459" t="s">
        <v>212</v>
      </c>
      <c r="H115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5" s="436" t="str">
        <f>IF(Sklop18[[#This Row],[ZAHTEVANA SHEMA KAKOVOSTI]]&lt;&gt;"",Sklop18[[#This Row],[Preračunana masa/volumen/kos na enoto kg]],"")</f>
        <v/>
      </c>
      <c r="J115" s="455"/>
      <c r="K115" s="456"/>
      <c r="L115" s="456"/>
      <c r="M115" s="438"/>
      <c r="N115" s="389"/>
      <c r="O115" s="389"/>
      <c r="P115" s="388"/>
      <c r="Q115" s="389">
        <f>+Sklop18[[#This Row],[cena/enota brez DDV v EUR]]*Sklop18[[#This Row],[Stopnja DDV (%)]]</f>
        <v>0</v>
      </c>
      <c r="R115" s="389">
        <f>+Sklop18[[#This Row],[cena/enota brez DDV v EUR]]+Sklop18[[#This Row],[Davek (EUR)]]</f>
        <v>0</v>
      </c>
      <c r="S115" s="389">
        <f>+Sklop18[[#This Row],[cena/enota brez DDV v EUR]]*Sklop18[[#This Row],[Okvirna količina]]</f>
        <v>0</v>
      </c>
      <c r="T115" s="389">
        <f>+Sklop18[[#This Row],[Končna cena/enoto mere (EUR) z DDV]]*Sklop18[[#This Row],[Okvirna količina]]</f>
        <v>0</v>
      </c>
      <c r="U115" s="460"/>
    </row>
    <row r="116" spans="1:21" s="55" customFormat="1" ht="12">
      <c r="A116" s="283" t="s">
        <v>210</v>
      </c>
      <c r="B116" s="383" t="s">
        <v>819</v>
      </c>
      <c r="C116" s="407">
        <v>0.2</v>
      </c>
      <c r="D116" s="407" t="s">
        <v>40</v>
      </c>
      <c r="E116" s="387"/>
      <c r="F116" s="458">
        <v>5</v>
      </c>
      <c r="G116" s="459" t="s">
        <v>212</v>
      </c>
      <c r="H116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16" s="436" t="str">
        <f>IF(Sklop18[[#This Row],[ZAHTEVANA SHEMA KAKOVOSTI]]&lt;&gt;"",Sklop18[[#This Row],[Preračunana masa/volumen/kos na enoto kg]],"")</f>
        <v/>
      </c>
      <c r="J116" s="455"/>
      <c r="K116" s="456"/>
      <c r="L116" s="456"/>
      <c r="M116" s="438"/>
      <c r="N116" s="389"/>
      <c r="O116" s="389"/>
      <c r="P116" s="388"/>
      <c r="Q116" s="389">
        <f>+Sklop18[[#This Row],[cena/enota brez DDV v EUR]]*Sklop18[[#This Row],[Stopnja DDV (%)]]</f>
        <v>0</v>
      </c>
      <c r="R116" s="389">
        <f>+Sklop18[[#This Row],[cena/enota brez DDV v EUR]]+Sklop18[[#This Row],[Davek (EUR)]]</f>
        <v>0</v>
      </c>
      <c r="S116" s="389">
        <f>+Sklop18[[#This Row],[cena/enota brez DDV v EUR]]*Sklop18[[#This Row],[Okvirna količina]]</f>
        <v>0</v>
      </c>
      <c r="T116" s="389">
        <f>+Sklop18[[#This Row],[Končna cena/enoto mere (EUR) z DDV]]*Sklop18[[#This Row],[Okvirna količina]]</f>
        <v>0</v>
      </c>
      <c r="U116" s="460"/>
    </row>
    <row r="117" spans="1:21" s="55" customFormat="1" ht="12">
      <c r="A117" s="283" t="s">
        <v>211</v>
      </c>
      <c r="B117" s="383" t="s">
        <v>818</v>
      </c>
      <c r="C117" s="407">
        <v>1000</v>
      </c>
      <c r="D117" s="407" t="s">
        <v>72</v>
      </c>
      <c r="E117" s="387"/>
      <c r="F117" s="458">
        <v>14</v>
      </c>
      <c r="G117" s="459" t="s">
        <v>212</v>
      </c>
      <c r="H117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117" s="436" t="str">
        <f>IF(Sklop18[[#This Row],[ZAHTEVANA SHEMA KAKOVOSTI]]&lt;&gt;"",Sklop18[[#This Row],[Preračunana masa/volumen/kos na enoto kg]],"")</f>
        <v/>
      </c>
      <c r="J117" s="455"/>
      <c r="K117" s="456"/>
      <c r="L117" s="456"/>
      <c r="M117" s="438"/>
      <c r="N117" s="389"/>
      <c r="O117" s="389"/>
      <c r="P117" s="388"/>
      <c r="Q117" s="389">
        <f>+Sklop18[[#This Row],[cena/enota brez DDV v EUR]]*Sklop18[[#This Row],[Stopnja DDV (%)]]</f>
        <v>0</v>
      </c>
      <c r="R117" s="389">
        <f>+Sklop18[[#This Row],[cena/enota brez DDV v EUR]]+Sklop18[[#This Row],[Davek (EUR)]]</f>
        <v>0</v>
      </c>
      <c r="S117" s="389">
        <f>+Sklop18[[#This Row],[cena/enota brez DDV v EUR]]*Sklop18[[#This Row],[Okvirna količina]]</f>
        <v>0</v>
      </c>
      <c r="T117" s="389">
        <f>+Sklop18[[#This Row],[Končna cena/enoto mere (EUR) z DDV]]*Sklop18[[#This Row],[Okvirna količina]]</f>
        <v>0</v>
      </c>
      <c r="U117" s="460"/>
    </row>
    <row r="118" spans="1:21" s="55" customFormat="1" ht="12">
      <c r="A118" s="283" t="s">
        <v>921</v>
      </c>
      <c r="B118" s="383" t="s">
        <v>835</v>
      </c>
      <c r="C118" s="407">
        <v>200</v>
      </c>
      <c r="D118" s="407" t="s">
        <v>72</v>
      </c>
      <c r="E118" s="387"/>
      <c r="F118" s="458">
        <v>2.5</v>
      </c>
      <c r="G118" s="459" t="s">
        <v>212</v>
      </c>
      <c r="H118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18" s="436" t="str">
        <f>IF(Sklop18[[#This Row],[ZAHTEVANA SHEMA KAKOVOSTI]]&lt;&gt;"",Sklop18[[#This Row],[Preračunana masa/volumen/kos na enoto kg]],"")</f>
        <v/>
      </c>
      <c r="J118" s="455"/>
      <c r="K118" s="456"/>
      <c r="L118" s="456"/>
      <c r="M118" s="438"/>
      <c r="N118" s="389"/>
      <c r="O118" s="389"/>
      <c r="P118" s="388"/>
      <c r="Q118" s="389">
        <f>+Sklop18[[#This Row],[cena/enota brez DDV v EUR]]*Sklop18[[#This Row],[Stopnja DDV (%)]]</f>
        <v>0</v>
      </c>
      <c r="R118" s="389">
        <f>+Sklop18[[#This Row],[cena/enota brez DDV v EUR]]+Sklop18[[#This Row],[Davek (EUR)]]</f>
        <v>0</v>
      </c>
      <c r="S118" s="389">
        <f>+Sklop18[[#This Row],[cena/enota brez DDV v EUR]]*Sklop18[[#This Row],[Okvirna količina]]</f>
        <v>0</v>
      </c>
      <c r="T118" s="389">
        <f>+Sklop18[[#This Row],[Končna cena/enoto mere (EUR) z DDV]]*Sklop18[[#This Row],[Okvirna količina]]</f>
        <v>0</v>
      </c>
      <c r="U118" s="460"/>
    </row>
    <row r="119" spans="1:21" s="55" customFormat="1" ht="12">
      <c r="A119" s="283" t="s">
        <v>234</v>
      </c>
      <c r="B119" s="383" t="s">
        <v>836</v>
      </c>
      <c r="C119" s="407">
        <v>2500</v>
      </c>
      <c r="D119" s="407" t="s">
        <v>72</v>
      </c>
      <c r="E119" s="387"/>
      <c r="F119" s="458">
        <v>6</v>
      </c>
      <c r="G119" s="459" t="s">
        <v>212</v>
      </c>
      <c r="H119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19" s="436" t="str">
        <f>IF(Sklop18[[#This Row],[ZAHTEVANA SHEMA KAKOVOSTI]]&lt;&gt;"",Sklop18[[#This Row],[Preračunana masa/volumen/kos na enoto kg]],"")</f>
        <v/>
      </c>
      <c r="J119" s="455"/>
      <c r="K119" s="456"/>
      <c r="L119" s="456"/>
      <c r="M119" s="438"/>
      <c r="N119" s="389"/>
      <c r="O119" s="389"/>
      <c r="P119" s="388"/>
      <c r="Q119" s="389">
        <f>+Sklop18[[#This Row],[cena/enota brez DDV v EUR]]*Sklop18[[#This Row],[Stopnja DDV (%)]]</f>
        <v>0</v>
      </c>
      <c r="R119" s="389">
        <f>+Sklop18[[#This Row],[cena/enota brez DDV v EUR]]+Sklop18[[#This Row],[Davek (EUR)]]</f>
        <v>0</v>
      </c>
      <c r="S119" s="389">
        <f>+Sklop18[[#This Row],[cena/enota brez DDV v EUR]]*Sklop18[[#This Row],[Okvirna količina]]</f>
        <v>0</v>
      </c>
      <c r="T119" s="389">
        <f>+Sklop18[[#This Row],[Končna cena/enoto mere (EUR) z DDV]]*Sklop18[[#This Row],[Okvirna količina]]</f>
        <v>0</v>
      </c>
      <c r="U119" s="460"/>
    </row>
    <row r="120" spans="1:21" s="55" customFormat="1" ht="24">
      <c r="A120" s="637" t="s">
        <v>235</v>
      </c>
      <c r="B120" s="638" t="s">
        <v>805</v>
      </c>
      <c r="C120" s="652" t="s">
        <v>953</v>
      </c>
      <c r="D120" s="407"/>
      <c r="E120" s="387"/>
      <c r="F120" s="458"/>
      <c r="G120" s="459"/>
      <c r="H120" s="45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20" s="436" t="str">
        <f>IF(Sklop18[[#This Row],[ZAHTEVANA SHEMA KAKOVOSTI]]&lt;&gt;"",Sklop18[[#This Row],[Preračunana masa/volumen/kos na enoto kg]],"")</f>
        <v/>
      </c>
      <c r="J120" s="455"/>
      <c r="K120" s="456"/>
      <c r="L120" s="456"/>
      <c r="M120" s="438"/>
      <c r="N120" s="389"/>
      <c r="O120" s="389"/>
      <c r="P120" s="388"/>
      <c r="Q120" s="389">
        <f>+Sklop18[[#This Row],[cena/enota brez DDV v EUR]]*Sklop18[[#This Row],[Stopnja DDV (%)]]</f>
        <v>0</v>
      </c>
      <c r="R120" s="389">
        <f>+Sklop18[[#This Row],[cena/enota brez DDV v EUR]]+Sklop18[[#This Row],[Davek (EUR)]]</f>
        <v>0</v>
      </c>
      <c r="S120" s="389">
        <f>+Sklop18[[#This Row],[cena/enota brez DDV v EUR]]*Sklop18[[#This Row],[Okvirna količina]]</f>
        <v>0</v>
      </c>
      <c r="T120" s="389">
        <f>+Sklop18[[#This Row],[Končna cena/enoto mere (EUR) z DDV]]*Sklop18[[#This Row],[Okvirna količina]]</f>
        <v>0</v>
      </c>
      <c r="U120" s="460"/>
    </row>
    <row r="121" spans="1:21" s="55" customFormat="1" ht="12">
      <c r="A121" s="283" t="s">
        <v>236</v>
      </c>
      <c r="B121" s="362" t="s">
        <v>798</v>
      </c>
      <c r="C121" s="119">
        <v>680</v>
      </c>
      <c r="D121" s="407" t="s">
        <v>72</v>
      </c>
      <c r="E121" s="359"/>
      <c r="F121" s="360">
        <v>6</v>
      </c>
      <c r="G121" s="146" t="s">
        <v>212</v>
      </c>
      <c r="H121" s="3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4.08</v>
      </c>
      <c r="I121" s="361" t="str">
        <f>IF(Sklop18[[#This Row],[ZAHTEVANA SHEMA KAKOVOSTI]]&lt;&gt;"",Sklop18[[#This Row],[Preračunana masa/volumen/kos na enoto kg]],"")</f>
        <v/>
      </c>
      <c r="J121" s="353"/>
      <c r="K121" s="354"/>
      <c r="L121" s="354"/>
      <c r="M121" s="355"/>
      <c r="N121" s="356"/>
      <c r="O121" s="356"/>
      <c r="P121" s="357"/>
      <c r="Q121" s="356">
        <f>+Sklop18[[#This Row],[cena/enota brez DDV v EUR]]*Sklop18[[#This Row],[Stopnja DDV (%)]]</f>
        <v>0</v>
      </c>
      <c r="R121" s="356">
        <f>+Sklop18[[#This Row],[cena/enota brez DDV v EUR]]+Sklop18[[#This Row],[Davek (EUR)]]</f>
        <v>0</v>
      </c>
      <c r="S121" s="356">
        <f>+Sklop18[[#This Row],[cena/enota brez DDV v EUR]]*Sklop18[[#This Row],[Okvirna količina]]</f>
        <v>0</v>
      </c>
      <c r="T121" s="356">
        <f>+Sklop18[[#This Row],[Končna cena/enoto mere (EUR) z DDV]]*Sklop18[[#This Row],[Okvirna količina]]</f>
        <v>0</v>
      </c>
      <c r="U121" s="363"/>
    </row>
    <row r="122" spans="1:21" s="55" customFormat="1" ht="12">
      <c r="A122" s="283" t="s">
        <v>237</v>
      </c>
      <c r="B122" s="362" t="s">
        <v>837</v>
      </c>
      <c r="C122" s="119">
        <v>4100</v>
      </c>
      <c r="D122" s="407" t="s">
        <v>72</v>
      </c>
      <c r="E122" s="359"/>
      <c r="F122" s="360">
        <v>20</v>
      </c>
      <c r="G122" s="146" t="s">
        <v>212</v>
      </c>
      <c r="H122" s="3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82</v>
      </c>
      <c r="I122" s="361" t="str">
        <f>IF(Sklop18[[#This Row],[ZAHTEVANA SHEMA KAKOVOSTI]]&lt;&gt;"",Sklop18[[#This Row],[Preračunana masa/volumen/kos na enoto kg]],"")</f>
        <v/>
      </c>
      <c r="J122" s="353"/>
      <c r="K122" s="354"/>
      <c r="L122" s="354"/>
      <c r="M122" s="355"/>
      <c r="N122" s="356"/>
      <c r="O122" s="356"/>
      <c r="P122" s="357"/>
      <c r="Q122" s="356">
        <f>+Sklop18[[#This Row],[cena/enota brez DDV v EUR]]*Sklop18[[#This Row],[Stopnja DDV (%)]]</f>
        <v>0</v>
      </c>
      <c r="R122" s="356">
        <f>+Sklop18[[#This Row],[cena/enota brez DDV v EUR]]+Sklop18[[#This Row],[Davek (EUR)]]</f>
        <v>0</v>
      </c>
      <c r="S122" s="356">
        <f>+Sklop18[[#This Row],[cena/enota brez DDV v EUR]]*Sklop18[[#This Row],[Okvirna količina]]</f>
        <v>0</v>
      </c>
      <c r="T122" s="356">
        <f>+Sklop18[[#This Row],[Končna cena/enoto mere (EUR) z DDV]]*Sklop18[[#This Row],[Okvirna količina]]</f>
        <v>0</v>
      </c>
      <c r="U122" s="363"/>
    </row>
    <row r="123" spans="1:21" s="55" customFormat="1" ht="12">
      <c r="A123" s="283" t="s">
        <v>922</v>
      </c>
      <c r="B123" s="362" t="s">
        <v>278</v>
      </c>
      <c r="C123" s="119">
        <v>900</v>
      </c>
      <c r="D123" s="407" t="s">
        <v>72</v>
      </c>
      <c r="E123" s="359"/>
      <c r="F123" s="360">
        <v>6</v>
      </c>
      <c r="G123" s="146" t="s">
        <v>212</v>
      </c>
      <c r="H123" s="3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5.4</v>
      </c>
      <c r="I123" s="361" t="str">
        <f>IF(Sklop18[[#This Row],[ZAHTEVANA SHEMA KAKOVOSTI]]&lt;&gt;"",Sklop18[[#This Row],[Preračunana masa/volumen/kos na enoto kg]],"")</f>
        <v/>
      </c>
      <c r="J123" s="353"/>
      <c r="K123" s="354"/>
      <c r="L123" s="354"/>
      <c r="M123" s="355"/>
      <c r="N123" s="356"/>
      <c r="O123" s="356"/>
      <c r="P123" s="357"/>
      <c r="Q123" s="356">
        <f>+Sklop18[[#This Row],[cena/enota brez DDV v EUR]]*Sklop18[[#This Row],[Stopnja DDV (%)]]</f>
        <v>0</v>
      </c>
      <c r="R123" s="356">
        <f>+Sklop18[[#This Row],[cena/enota brez DDV v EUR]]+Sklop18[[#This Row],[Davek (EUR)]]</f>
        <v>0</v>
      </c>
      <c r="S123" s="356">
        <f>+Sklop18[[#This Row],[cena/enota brez DDV v EUR]]*Sklop18[[#This Row],[Okvirna količina]]</f>
        <v>0</v>
      </c>
      <c r="T123" s="356">
        <f>+Sklop18[[#This Row],[Končna cena/enoto mere (EUR) z DDV]]*Sklop18[[#This Row],[Okvirna količina]]</f>
        <v>0</v>
      </c>
      <c r="U123" s="363"/>
    </row>
    <row r="124" spans="1:21" s="55" customFormat="1" ht="12">
      <c r="A124" s="283" t="s">
        <v>238</v>
      </c>
      <c r="B124" s="362" t="s">
        <v>801</v>
      </c>
      <c r="C124" s="119">
        <v>800</v>
      </c>
      <c r="D124" s="407" t="s">
        <v>72</v>
      </c>
      <c r="E124" s="359"/>
      <c r="F124" s="360">
        <v>30</v>
      </c>
      <c r="G124" s="146" t="s">
        <v>212</v>
      </c>
      <c r="H124" s="3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124" s="361" t="str">
        <f>IF(Sklop18[[#This Row],[ZAHTEVANA SHEMA KAKOVOSTI]]&lt;&gt;"",Sklop18[[#This Row],[Preračunana masa/volumen/kos na enoto kg]],"")</f>
        <v/>
      </c>
      <c r="J124" s="353"/>
      <c r="K124" s="354"/>
      <c r="L124" s="354"/>
      <c r="M124" s="355"/>
      <c r="N124" s="356"/>
      <c r="O124" s="356"/>
      <c r="P124" s="357"/>
      <c r="Q124" s="356">
        <f>+Sklop18[[#This Row],[cena/enota brez DDV v EUR]]*Sklop18[[#This Row],[Stopnja DDV (%)]]</f>
        <v>0</v>
      </c>
      <c r="R124" s="356">
        <f>+Sklop18[[#This Row],[cena/enota brez DDV v EUR]]+Sklop18[[#This Row],[Davek (EUR)]]</f>
        <v>0</v>
      </c>
      <c r="S124" s="356">
        <f>+Sklop18[[#This Row],[cena/enota brez DDV v EUR]]*Sklop18[[#This Row],[Okvirna količina]]</f>
        <v>0</v>
      </c>
      <c r="T124" s="356">
        <f>+Sklop18[[#This Row],[Končna cena/enoto mere (EUR) z DDV]]*Sklop18[[#This Row],[Okvirna količina]]</f>
        <v>0</v>
      </c>
      <c r="U124" s="363"/>
    </row>
    <row r="125" spans="1:21" s="55" customFormat="1" ht="24">
      <c r="A125" s="637" t="s">
        <v>239</v>
      </c>
      <c r="B125" s="638" t="s">
        <v>801</v>
      </c>
      <c r="C125" s="653" t="s">
        <v>953</v>
      </c>
      <c r="D125" s="407"/>
      <c r="E125" s="359"/>
      <c r="F125" s="360"/>
      <c r="G125" s="146"/>
      <c r="H125" s="3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25" s="361" t="str">
        <f>IF(Sklop18[[#This Row],[ZAHTEVANA SHEMA KAKOVOSTI]]&lt;&gt;"",Sklop18[[#This Row],[Preračunana masa/volumen/kos na enoto kg]],"")</f>
        <v/>
      </c>
      <c r="J125" s="353"/>
      <c r="K125" s="354"/>
      <c r="L125" s="354"/>
      <c r="M125" s="355"/>
      <c r="N125" s="356"/>
      <c r="O125" s="356"/>
      <c r="P125" s="357"/>
      <c r="Q125" s="356">
        <f>+Sklop18[[#This Row],[cena/enota brez DDV v EUR]]*Sklop18[[#This Row],[Stopnja DDV (%)]]</f>
        <v>0</v>
      </c>
      <c r="R125" s="356">
        <f>+Sklop18[[#This Row],[cena/enota brez DDV v EUR]]+Sklop18[[#This Row],[Davek (EUR)]]</f>
        <v>0</v>
      </c>
      <c r="S125" s="356">
        <f>+Sklop18[[#This Row],[cena/enota brez DDV v EUR]]*Sklop18[[#This Row],[Okvirna količina]]</f>
        <v>0</v>
      </c>
      <c r="T125" s="356">
        <f>+Sklop18[[#This Row],[Končna cena/enoto mere (EUR) z DDV]]*Sklop18[[#This Row],[Okvirna količina]]</f>
        <v>0</v>
      </c>
      <c r="U125" s="363"/>
    </row>
    <row r="126" spans="1:21" s="55" customFormat="1" ht="12">
      <c r="A126" s="283" t="s">
        <v>240</v>
      </c>
      <c r="B126" s="238" t="s">
        <v>838</v>
      </c>
      <c r="C126" s="119">
        <v>500</v>
      </c>
      <c r="D126" s="407" t="s">
        <v>72</v>
      </c>
      <c r="E126" s="273"/>
      <c r="F126" s="282">
        <v>5</v>
      </c>
      <c r="G126" s="146" t="s">
        <v>212</v>
      </c>
      <c r="H126" s="28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26" s="275" t="str">
        <f>IF(Sklop18[[#This Row],[ZAHTEVANA SHEMA KAKOVOSTI]]&lt;&gt;"",Sklop18[[#This Row],[Preračunana masa/volumen/kos na enoto kg]],"")</f>
        <v/>
      </c>
      <c r="J126" s="276"/>
      <c r="K126" s="277"/>
      <c r="L126" s="277"/>
      <c r="M126" s="278"/>
      <c r="N126" s="279"/>
      <c r="O126" s="279"/>
      <c r="P126" s="280"/>
      <c r="Q126" s="279">
        <f>+Sklop18[[#This Row],[cena/enota brez DDV v EUR]]*Sklop18[[#This Row],[Stopnja DDV (%)]]</f>
        <v>0</v>
      </c>
      <c r="R126" s="279">
        <f>+Sklop18[[#This Row],[cena/enota brez DDV v EUR]]+Sklop18[[#This Row],[Davek (EUR)]]</f>
        <v>0</v>
      </c>
      <c r="S126" s="279">
        <f>+Sklop18[[#This Row],[cena/enota brez DDV v EUR]]*Sklop18[[#This Row],[Okvirna količina]]</f>
        <v>0</v>
      </c>
      <c r="T126" s="279">
        <f>+Sklop18[[#This Row],[Končna cena/enoto mere (EUR) z DDV]]*Sklop18[[#This Row],[Okvirna količina]]</f>
        <v>0</v>
      </c>
      <c r="U126" s="300"/>
    </row>
    <row r="127" spans="1:21" s="523" customFormat="1" ht="12">
      <c r="A127" s="283" t="s">
        <v>923</v>
      </c>
      <c r="B127" s="427" t="s">
        <v>893</v>
      </c>
      <c r="C127" s="576">
        <v>250</v>
      </c>
      <c r="D127" s="576" t="s">
        <v>72</v>
      </c>
      <c r="E127" s="514"/>
      <c r="F127" s="561">
        <v>150</v>
      </c>
      <c r="G127" s="577" t="s">
        <v>212</v>
      </c>
      <c r="H127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I127" s="515" t="str">
        <f>IF(Sklop18[[#This Row],[ZAHTEVANA SHEMA KAKOVOSTI]]&lt;&gt;"",Sklop18[[#This Row],[Preračunana masa/volumen/kos na enoto kg]],"")</f>
        <v/>
      </c>
      <c r="J127" s="517"/>
      <c r="K127" s="518"/>
      <c r="L127" s="518"/>
      <c r="M127" s="578"/>
      <c r="N127" s="520"/>
      <c r="O127" s="520"/>
      <c r="P127" s="521"/>
      <c r="Q127" s="520">
        <f>+Sklop18[[#This Row],[cena/enota brez DDV v EUR]]*Sklop18[[#This Row],[Stopnja DDV (%)]]</f>
        <v>0</v>
      </c>
      <c r="R127" s="520">
        <f>+Sklop18[[#This Row],[cena/enota brez DDV v EUR]]+Sklop18[[#This Row],[Davek (EUR)]]</f>
        <v>0</v>
      </c>
      <c r="S127" s="520">
        <f>+Sklop18[[#This Row],[cena/enota brez DDV v EUR]]*Sklop18[[#This Row],[Okvirna količina]]</f>
        <v>0</v>
      </c>
      <c r="T127" s="520">
        <f>+Sklop18[[#This Row],[Končna cena/enoto mere (EUR) z DDV]]*Sklop18[[#This Row],[Okvirna količina]]</f>
        <v>0</v>
      </c>
      <c r="U127" s="522"/>
    </row>
    <row r="128" spans="1:21" s="523" customFormat="1" ht="12">
      <c r="A128" s="283" t="s">
        <v>924</v>
      </c>
      <c r="B128" s="427" t="s">
        <v>894</v>
      </c>
      <c r="C128" s="576">
        <v>1</v>
      </c>
      <c r="D128" s="576" t="s">
        <v>0</v>
      </c>
      <c r="E128" s="514"/>
      <c r="F128" s="561">
        <v>6</v>
      </c>
      <c r="G128" s="579" t="s">
        <v>0</v>
      </c>
      <c r="H128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28" s="515" t="str">
        <f>IF(Sklop18[[#This Row],[ZAHTEVANA SHEMA KAKOVOSTI]]&lt;&gt;"",Sklop18[[#This Row],[Preračunana masa/volumen/kos na enoto kg]],"")</f>
        <v/>
      </c>
      <c r="J128" s="517"/>
      <c r="K128" s="518"/>
      <c r="L128" s="518"/>
      <c r="M128" s="578"/>
      <c r="N128" s="520"/>
      <c r="O128" s="520"/>
      <c r="P128" s="521"/>
      <c r="Q128" s="520">
        <f>+Sklop18[[#This Row],[cena/enota brez DDV v EUR]]*Sklop18[[#This Row],[Stopnja DDV (%)]]</f>
        <v>0</v>
      </c>
      <c r="R128" s="520">
        <f>+Sklop18[[#This Row],[cena/enota brez DDV v EUR]]+Sklop18[[#This Row],[Davek (EUR)]]</f>
        <v>0</v>
      </c>
      <c r="S128" s="520">
        <f>+Sklop18[[#This Row],[cena/enota brez DDV v EUR]]*Sklop18[[#This Row],[Okvirna količina]]</f>
        <v>0</v>
      </c>
      <c r="T128" s="520">
        <f>+Sklop18[[#This Row],[Končna cena/enoto mere (EUR) z DDV]]*Sklop18[[#This Row],[Okvirna količina]]</f>
        <v>0</v>
      </c>
      <c r="U128" s="522"/>
    </row>
    <row r="129" spans="1:21" s="523" customFormat="1" ht="12">
      <c r="A129" s="283" t="s">
        <v>241</v>
      </c>
      <c r="B129" s="427" t="s">
        <v>895</v>
      </c>
      <c r="C129" s="576">
        <v>250</v>
      </c>
      <c r="D129" s="576" t="s">
        <v>72</v>
      </c>
      <c r="E129" s="514"/>
      <c r="F129" s="561">
        <v>10</v>
      </c>
      <c r="G129" s="577" t="s">
        <v>212</v>
      </c>
      <c r="H129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29" s="515" t="str">
        <f>IF(Sklop18[[#This Row],[ZAHTEVANA SHEMA KAKOVOSTI]]&lt;&gt;"",Sklop18[[#This Row],[Preračunana masa/volumen/kos na enoto kg]],"")</f>
        <v/>
      </c>
      <c r="J129" s="517"/>
      <c r="K129" s="518"/>
      <c r="L129" s="518"/>
      <c r="M129" s="578"/>
      <c r="N129" s="520"/>
      <c r="O129" s="520"/>
      <c r="P129" s="521"/>
      <c r="Q129" s="520">
        <f>+Sklop18[[#This Row],[cena/enota brez DDV v EUR]]*Sklop18[[#This Row],[Stopnja DDV (%)]]</f>
        <v>0</v>
      </c>
      <c r="R129" s="520">
        <f>+Sklop18[[#This Row],[cena/enota brez DDV v EUR]]+Sklop18[[#This Row],[Davek (EUR)]]</f>
        <v>0</v>
      </c>
      <c r="S129" s="520">
        <f>+Sklop18[[#This Row],[cena/enota brez DDV v EUR]]*Sklop18[[#This Row],[Okvirna količina]]</f>
        <v>0</v>
      </c>
      <c r="T129" s="520">
        <f>+Sklop18[[#This Row],[Končna cena/enoto mere (EUR) z DDV]]*Sklop18[[#This Row],[Okvirna količina]]</f>
        <v>0</v>
      </c>
      <c r="U129" s="522"/>
    </row>
    <row r="130" spans="1:21" s="523" customFormat="1" ht="12">
      <c r="A130" s="283" t="s">
        <v>242</v>
      </c>
      <c r="B130" s="427" t="s">
        <v>899</v>
      </c>
      <c r="C130" s="576">
        <v>500</v>
      </c>
      <c r="D130" s="576" t="s">
        <v>72</v>
      </c>
      <c r="E130" s="514"/>
      <c r="F130" s="561">
        <v>10</v>
      </c>
      <c r="G130" s="577" t="s">
        <v>212</v>
      </c>
      <c r="H130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30" s="515" t="str">
        <f>IF(Sklop18[[#This Row],[ZAHTEVANA SHEMA KAKOVOSTI]]&lt;&gt;"",Sklop18[[#This Row],[Preračunana masa/volumen/kos na enoto kg]],"")</f>
        <v/>
      </c>
      <c r="J130" s="517"/>
      <c r="K130" s="518"/>
      <c r="L130" s="518"/>
      <c r="M130" s="578"/>
      <c r="N130" s="520"/>
      <c r="O130" s="520"/>
      <c r="P130" s="521"/>
      <c r="Q130" s="520">
        <f>+Sklop18[[#This Row],[cena/enota brez DDV v EUR]]*Sklop18[[#This Row],[Stopnja DDV (%)]]</f>
        <v>0</v>
      </c>
      <c r="R130" s="520">
        <f>+Sklop18[[#This Row],[cena/enota brez DDV v EUR]]+Sklop18[[#This Row],[Davek (EUR)]]</f>
        <v>0</v>
      </c>
      <c r="S130" s="520">
        <f>+Sklop18[[#This Row],[cena/enota brez DDV v EUR]]*Sklop18[[#This Row],[Okvirna količina]]</f>
        <v>0</v>
      </c>
      <c r="T130" s="520">
        <f>+Sklop18[[#This Row],[Končna cena/enoto mere (EUR) z DDV]]*Sklop18[[#This Row],[Okvirna količina]]</f>
        <v>0</v>
      </c>
      <c r="U130" s="522"/>
    </row>
    <row r="131" spans="1:21" s="523" customFormat="1" ht="12">
      <c r="A131" s="283" t="s">
        <v>262</v>
      </c>
      <c r="B131" s="427" t="s">
        <v>904</v>
      </c>
      <c r="C131" s="576">
        <v>500</v>
      </c>
      <c r="D131" s="576" t="s">
        <v>72</v>
      </c>
      <c r="E131" s="514"/>
      <c r="F131" s="561">
        <v>10</v>
      </c>
      <c r="G131" s="577" t="s">
        <v>212</v>
      </c>
      <c r="H131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31" s="515" t="str">
        <f>IF(Sklop18[[#This Row],[ZAHTEVANA SHEMA KAKOVOSTI]]&lt;&gt;"",Sklop18[[#This Row],[Preračunana masa/volumen/kos na enoto kg]],"")</f>
        <v/>
      </c>
      <c r="J131" s="517"/>
      <c r="K131" s="518"/>
      <c r="L131" s="518"/>
      <c r="M131" s="578"/>
      <c r="N131" s="520"/>
      <c r="O131" s="520"/>
      <c r="P131" s="521"/>
      <c r="Q131" s="520">
        <f>+Sklop18[[#This Row],[cena/enota brez DDV v EUR]]*Sklop18[[#This Row],[Stopnja DDV (%)]]</f>
        <v>0</v>
      </c>
      <c r="R131" s="520">
        <f>+Sklop18[[#This Row],[cena/enota brez DDV v EUR]]+Sklop18[[#This Row],[Davek (EUR)]]</f>
        <v>0</v>
      </c>
      <c r="S131" s="520">
        <f>+Sklop18[[#This Row],[cena/enota brez DDV v EUR]]*Sklop18[[#This Row],[Okvirna količina]]</f>
        <v>0</v>
      </c>
      <c r="T131" s="520">
        <f>+Sklop18[[#This Row],[Končna cena/enoto mere (EUR) z DDV]]*Sklop18[[#This Row],[Okvirna količina]]</f>
        <v>0</v>
      </c>
      <c r="U131" s="522"/>
    </row>
    <row r="132" spans="1:21" s="523" customFormat="1" ht="24">
      <c r="A132" s="637" t="s">
        <v>263</v>
      </c>
      <c r="B132" s="638" t="s">
        <v>896</v>
      </c>
      <c r="C132" s="654" t="s">
        <v>953</v>
      </c>
      <c r="D132" s="576"/>
      <c r="E132" s="514"/>
      <c r="F132" s="561"/>
      <c r="G132" s="577"/>
      <c r="H132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32" s="515" t="str">
        <f>IF(Sklop18[[#This Row],[ZAHTEVANA SHEMA KAKOVOSTI]]&lt;&gt;"",Sklop18[[#This Row],[Preračunana masa/volumen/kos na enoto kg]],"")</f>
        <v/>
      </c>
      <c r="J132" s="517"/>
      <c r="K132" s="518"/>
      <c r="L132" s="518"/>
      <c r="M132" s="578"/>
      <c r="N132" s="520"/>
      <c r="O132" s="520"/>
      <c r="P132" s="521"/>
      <c r="Q132" s="520">
        <f>+Sklop18[[#This Row],[cena/enota brez DDV v EUR]]*Sklop18[[#This Row],[Stopnja DDV (%)]]</f>
        <v>0</v>
      </c>
      <c r="R132" s="520">
        <f>+Sklop18[[#This Row],[cena/enota brez DDV v EUR]]+Sklop18[[#This Row],[Davek (EUR)]]</f>
        <v>0</v>
      </c>
      <c r="S132" s="520">
        <f>+Sklop18[[#This Row],[cena/enota brez DDV v EUR]]*Sklop18[[#This Row],[Okvirna količina]]</f>
        <v>0</v>
      </c>
      <c r="T132" s="520">
        <f>+Sklop18[[#This Row],[Končna cena/enoto mere (EUR) z DDV]]*Sklop18[[#This Row],[Okvirna količina]]</f>
        <v>0</v>
      </c>
      <c r="U132" s="522"/>
    </row>
    <row r="133" spans="1:21" s="523" customFormat="1" ht="12">
      <c r="A133" s="283" t="s">
        <v>264</v>
      </c>
      <c r="B133" s="427" t="s">
        <v>897</v>
      </c>
      <c r="C133" s="576">
        <v>200</v>
      </c>
      <c r="D133" s="576" t="s">
        <v>72</v>
      </c>
      <c r="E133" s="514"/>
      <c r="F133" s="561">
        <v>10</v>
      </c>
      <c r="G133" s="577" t="s">
        <v>212</v>
      </c>
      <c r="H133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33" s="515" t="str">
        <f>IF(Sklop18[[#This Row],[ZAHTEVANA SHEMA KAKOVOSTI]]&lt;&gt;"",Sklop18[[#This Row],[Preračunana masa/volumen/kos na enoto kg]],"")</f>
        <v/>
      </c>
      <c r="J133" s="517"/>
      <c r="K133" s="518"/>
      <c r="L133" s="518"/>
      <c r="M133" s="578"/>
      <c r="N133" s="520"/>
      <c r="O133" s="520"/>
      <c r="P133" s="521"/>
      <c r="Q133" s="520">
        <f>+Sklop18[[#This Row],[cena/enota brez DDV v EUR]]*Sklop18[[#This Row],[Stopnja DDV (%)]]</f>
        <v>0</v>
      </c>
      <c r="R133" s="520">
        <f>+Sklop18[[#This Row],[cena/enota brez DDV v EUR]]+Sklop18[[#This Row],[Davek (EUR)]]</f>
        <v>0</v>
      </c>
      <c r="S133" s="520">
        <f>+Sklop18[[#This Row],[cena/enota brez DDV v EUR]]*Sklop18[[#This Row],[Okvirna količina]]</f>
        <v>0</v>
      </c>
      <c r="T133" s="520">
        <f>+Sklop18[[#This Row],[Končna cena/enoto mere (EUR) z DDV]]*Sklop18[[#This Row],[Okvirna količina]]</f>
        <v>0</v>
      </c>
      <c r="U133" s="522"/>
    </row>
    <row r="134" spans="1:21" s="523" customFormat="1" ht="12">
      <c r="A134" s="283" t="s">
        <v>284</v>
      </c>
      <c r="B134" s="427" t="s">
        <v>898</v>
      </c>
      <c r="C134" s="576">
        <v>250</v>
      </c>
      <c r="D134" s="576" t="s">
        <v>72</v>
      </c>
      <c r="E134" s="514"/>
      <c r="F134" s="561">
        <v>10</v>
      </c>
      <c r="G134" s="577" t="s">
        <v>212</v>
      </c>
      <c r="H134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34" s="515" t="str">
        <f>IF(Sklop18[[#This Row],[ZAHTEVANA SHEMA KAKOVOSTI]]&lt;&gt;"",Sklop18[[#This Row],[Preračunana masa/volumen/kos na enoto kg]],"")</f>
        <v/>
      </c>
      <c r="J134" s="517"/>
      <c r="K134" s="518"/>
      <c r="L134" s="518"/>
      <c r="M134" s="578"/>
      <c r="N134" s="520"/>
      <c r="O134" s="520"/>
      <c r="P134" s="521"/>
      <c r="Q134" s="520">
        <f>+Sklop18[[#This Row],[cena/enota brez DDV v EUR]]*Sklop18[[#This Row],[Stopnja DDV (%)]]</f>
        <v>0</v>
      </c>
      <c r="R134" s="520">
        <f>+Sklop18[[#This Row],[cena/enota brez DDV v EUR]]+Sklop18[[#This Row],[Davek (EUR)]]</f>
        <v>0</v>
      </c>
      <c r="S134" s="520">
        <f>+Sklop18[[#This Row],[cena/enota brez DDV v EUR]]*Sklop18[[#This Row],[Okvirna količina]]</f>
        <v>0</v>
      </c>
      <c r="T134" s="520">
        <f>+Sklop18[[#This Row],[Končna cena/enoto mere (EUR) z DDV]]*Sklop18[[#This Row],[Okvirna količina]]</f>
        <v>0</v>
      </c>
      <c r="U134" s="522"/>
    </row>
    <row r="135" spans="1:21" s="523" customFormat="1" ht="12">
      <c r="A135" s="283" t="s">
        <v>502</v>
      </c>
      <c r="B135" s="427" t="s">
        <v>900</v>
      </c>
      <c r="C135" s="576">
        <v>360</v>
      </c>
      <c r="D135" s="576" t="s">
        <v>72</v>
      </c>
      <c r="E135" s="514"/>
      <c r="F135" s="561">
        <v>10</v>
      </c>
      <c r="G135" s="577" t="s">
        <v>212</v>
      </c>
      <c r="H135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135" s="515" t="str">
        <f>IF(Sklop18[[#This Row],[ZAHTEVANA SHEMA KAKOVOSTI]]&lt;&gt;"",Sklop18[[#This Row],[Preračunana masa/volumen/kos na enoto kg]],"")</f>
        <v/>
      </c>
      <c r="J135" s="517"/>
      <c r="K135" s="518"/>
      <c r="L135" s="518"/>
      <c r="M135" s="578"/>
      <c r="N135" s="520"/>
      <c r="O135" s="520"/>
      <c r="P135" s="521"/>
      <c r="Q135" s="520">
        <f>+Sklop18[[#This Row],[cena/enota brez DDV v EUR]]*Sklop18[[#This Row],[Stopnja DDV (%)]]</f>
        <v>0</v>
      </c>
      <c r="R135" s="520">
        <f>+Sklop18[[#This Row],[cena/enota brez DDV v EUR]]+Sklop18[[#This Row],[Davek (EUR)]]</f>
        <v>0</v>
      </c>
      <c r="S135" s="520">
        <f>+Sklop18[[#This Row],[cena/enota brez DDV v EUR]]*Sklop18[[#This Row],[Okvirna količina]]</f>
        <v>0</v>
      </c>
      <c r="T135" s="520">
        <f>+Sklop18[[#This Row],[Končna cena/enoto mere (EUR) z DDV]]*Sklop18[[#This Row],[Okvirna količina]]</f>
        <v>0</v>
      </c>
      <c r="U135" s="522"/>
    </row>
    <row r="136" spans="1:21" s="523" customFormat="1" ht="12">
      <c r="A136" s="283" t="s">
        <v>503</v>
      </c>
      <c r="B136" s="427" t="s">
        <v>901</v>
      </c>
      <c r="C136" s="576">
        <v>200</v>
      </c>
      <c r="D136" s="576" t="s">
        <v>72</v>
      </c>
      <c r="E136" s="514"/>
      <c r="F136" s="561">
        <v>100</v>
      </c>
      <c r="G136" s="577" t="s">
        <v>212</v>
      </c>
      <c r="H136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36" s="515" t="str">
        <f>IF(Sklop18[[#This Row],[ZAHTEVANA SHEMA KAKOVOSTI]]&lt;&gt;"",Sklop18[[#This Row],[Preračunana masa/volumen/kos na enoto kg]],"")</f>
        <v/>
      </c>
      <c r="J136" s="517"/>
      <c r="K136" s="518"/>
      <c r="L136" s="518"/>
      <c r="M136" s="578"/>
      <c r="N136" s="520"/>
      <c r="O136" s="520"/>
      <c r="P136" s="521"/>
      <c r="Q136" s="520">
        <f>+Sklop18[[#This Row],[cena/enota brez DDV v EUR]]*Sklop18[[#This Row],[Stopnja DDV (%)]]</f>
        <v>0</v>
      </c>
      <c r="R136" s="520">
        <f>+Sklop18[[#This Row],[cena/enota brez DDV v EUR]]+Sklop18[[#This Row],[Davek (EUR)]]</f>
        <v>0</v>
      </c>
      <c r="S136" s="520">
        <f>+Sklop18[[#This Row],[cena/enota brez DDV v EUR]]*Sklop18[[#This Row],[Okvirna količina]]</f>
        <v>0</v>
      </c>
      <c r="T136" s="520">
        <f>+Sklop18[[#This Row],[Končna cena/enoto mere (EUR) z DDV]]*Sklop18[[#This Row],[Okvirna količina]]</f>
        <v>0</v>
      </c>
      <c r="U136" s="522"/>
    </row>
    <row r="137" spans="1:21" s="523" customFormat="1" ht="12">
      <c r="A137" s="283" t="s">
        <v>504</v>
      </c>
      <c r="B137" s="427" t="s">
        <v>902</v>
      </c>
      <c r="C137" s="576">
        <v>130</v>
      </c>
      <c r="D137" s="576" t="s">
        <v>72</v>
      </c>
      <c r="E137" s="514"/>
      <c r="F137" s="561">
        <v>100</v>
      </c>
      <c r="G137" s="577" t="s">
        <v>212</v>
      </c>
      <c r="H137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</v>
      </c>
      <c r="I137" s="515" t="str">
        <f>IF(Sklop18[[#This Row],[ZAHTEVANA SHEMA KAKOVOSTI]]&lt;&gt;"",Sklop18[[#This Row],[Preračunana masa/volumen/kos na enoto kg]],"")</f>
        <v/>
      </c>
      <c r="J137" s="517"/>
      <c r="K137" s="518"/>
      <c r="L137" s="518"/>
      <c r="M137" s="578"/>
      <c r="N137" s="520"/>
      <c r="O137" s="520"/>
      <c r="P137" s="521"/>
      <c r="Q137" s="520">
        <f>+Sklop18[[#This Row],[cena/enota brez DDV v EUR]]*Sklop18[[#This Row],[Stopnja DDV (%)]]</f>
        <v>0</v>
      </c>
      <c r="R137" s="520">
        <f>+Sklop18[[#This Row],[cena/enota brez DDV v EUR]]+Sklop18[[#This Row],[Davek (EUR)]]</f>
        <v>0</v>
      </c>
      <c r="S137" s="520">
        <f>+Sklop18[[#This Row],[cena/enota brez DDV v EUR]]*Sklop18[[#This Row],[Okvirna količina]]</f>
        <v>0</v>
      </c>
      <c r="T137" s="520">
        <f>+Sklop18[[#This Row],[Končna cena/enoto mere (EUR) z DDV]]*Sklop18[[#This Row],[Okvirna količina]]</f>
        <v>0</v>
      </c>
      <c r="U137" s="522"/>
    </row>
    <row r="138" spans="1:21" s="523" customFormat="1" ht="12">
      <c r="A138" s="283" t="s">
        <v>505</v>
      </c>
      <c r="B138" s="427" t="s">
        <v>903</v>
      </c>
      <c r="C138" s="576">
        <v>130</v>
      </c>
      <c r="D138" s="576" t="s">
        <v>72</v>
      </c>
      <c r="E138" s="514"/>
      <c r="F138" s="561">
        <v>20</v>
      </c>
      <c r="G138" s="577" t="s">
        <v>212</v>
      </c>
      <c r="H138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I138" s="515" t="str">
        <f>IF(Sklop18[[#This Row],[ZAHTEVANA SHEMA KAKOVOSTI]]&lt;&gt;"",Sklop18[[#This Row],[Preračunana masa/volumen/kos na enoto kg]],"")</f>
        <v/>
      </c>
      <c r="J138" s="517"/>
      <c r="K138" s="518"/>
      <c r="L138" s="518"/>
      <c r="M138" s="578"/>
      <c r="N138" s="520"/>
      <c r="O138" s="520"/>
      <c r="P138" s="521"/>
      <c r="Q138" s="520">
        <f>+Sklop18[[#This Row],[cena/enota brez DDV v EUR]]*Sklop18[[#This Row],[Stopnja DDV (%)]]</f>
        <v>0</v>
      </c>
      <c r="R138" s="520">
        <f>+Sklop18[[#This Row],[cena/enota brez DDV v EUR]]+Sklop18[[#This Row],[Davek (EUR)]]</f>
        <v>0</v>
      </c>
      <c r="S138" s="520">
        <f>+Sklop18[[#This Row],[cena/enota brez DDV v EUR]]*Sklop18[[#This Row],[Okvirna količina]]</f>
        <v>0</v>
      </c>
      <c r="T138" s="520">
        <f>+Sklop18[[#This Row],[Končna cena/enoto mere (EUR) z DDV]]*Sklop18[[#This Row],[Okvirna količina]]</f>
        <v>0</v>
      </c>
      <c r="U138" s="522"/>
    </row>
    <row r="139" spans="1:21" s="523" customFormat="1" ht="12">
      <c r="A139" s="283" t="s">
        <v>506</v>
      </c>
      <c r="B139" s="427" t="s">
        <v>905</v>
      </c>
      <c r="C139" s="576">
        <v>300</v>
      </c>
      <c r="D139" s="576" t="s">
        <v>72</v>
      </c>
      <c r="E139" s="514"/>
      <c r="F139" s="561">
        <v>10</v>
      </c>
      <c r="G139" s="577" t="s">
        <v>212</v>
      </c>
      <c r="H139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39" s="515" t="str">
        <f>IF(Sklop18[[#This Row],[ZAHTEVANA SHEMA KAKOVOSTI]]&lt;&gt;"",Sklop18[[#This Row],[Preračunana masa/volumen/kos na enoto kg]],"")</f>
        <v/>
      </c>
      <c r="J139" s="517"/>
      <c r="K139" s="518"/>
      <c r="L139" s="518"/>
      <c r="M139" s="578"/>
      <c r="N139" s="520"/>
      <c r="O139" s="520"/>
      <c r="P139" s="521"/>
      <c r="Q139" s="520">
        <f>+Sklop18[[#This Row],[cena/enota brez DDV v EUR]]*Sklop18[[#This Row],[Stopnja DDV (%)]]</f>
        <v>0</v>
      </c>
      <c r="R139" s="520">
        <f>+Sklop18[[#This Row],[cena/enota brez DDV v EUR]]+Sklop18[[#This Row],[Davek (EUR)]]</f>
        <v>0</v>
      </c>
      <c r="S139" s="520">
        <f>+Sklop18[[#This Row],[cena/enota brez DDV v EUR]]*Sklop18[[#This Row],[Okvirna količina]]</f>
        <v>0</v>
      </c>
      <c r="T139" s="520">
        <f>+Sklop18[[#This Row],[Končna cena/enoto mere (EUR) z DDV]]*Sklop18[[#This Row],[Okvirna količina]]</f>
        <v>0</v>
      </c>
      <c r="U139" s="522"/>
    </row>
    <row r="140" spans="1:21" s="523" customFormat="1" ht="12">
      <c r="A140" s="283" t="s">
        <v>507</v>
      </c>
      <c r="B140" s="427" t="s">
        <v>906</v>
      </c>
      <c r="C140" s="576">
        <v>40</v>
      </c>
      <c r="D140" s="576" t="s">
        <v>72</v>
      </c>
      <c r="E140" s="514"/>
      <c r="F140" s="561">
        <v>20</v>
      </c>
      <c r="G140" s="577" t="s">
        <v>212</v>
      </c>
      <c r="H140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140" s="515" t="str">
        <f>IF(Sklop18[[#This Row],[ZAHTEVANA SHEMA KAKOVOSTI]]&lt;&gt;"",Sklop18[[#This Row],[Preračunana masa/volumen/kos na enoto kg]],"")</f>
        <v/>
      </c>
      <c r="J140" s="517"/>
      <c r="K140" s="518"/>
      <c r="L140" s="518"/>
      <c r="M140" s="578"/>
      <c r="N140" s="520"/>
      <c r="O140" s="520"/>
      <c r="P140" s="521"/>
      <c r="Q140" s="520">
        <f>+Sklop18[[#This Row],[cena/enota brez DDV v EUR]]*Sklop18[[#This Row],[Stopnja DDV (%)]]</f>
        <v>0</v>
      </c>
      <c r="R140" s="520">
        <f>+Sklop18[[#This Row],[cena/enota brez DDV v EUR]]+Sklop18[[#This Row],[Davek (EUR)]]</f>
        <v>0</v>
      </c>
      <c r="S140" s="520">
        <f>+Sklop18[[#This Row],[cena/enota brez DDV v EUR]]*Sklop18[[#This Row],[Okvirna količina]]</f>
        <v>0</v>
      </c>
      <c r="T140" s="520">
        <f>+Sklop18[[#This Row],[Končna cena/enoto mere (EUR) z DDV]]*Sklop18[[#This Row],[Okvirna količina]]</f>
        <v>0</v>
      </c>
      <c r="U140" s="522"/>
    </row>
    <row r="141" spans="1:21" s="523" customFormat="1" ht="24">
      <c r="A141" s="637" t="s">
        <v>508</v>
      </c>
      <c r="B141" s="638" t="s">
        <v>907</v>
      </c>
      <c r="C141" s="654" t="s">
        <v>953</v>
      </c>
      <c r="D141" s="576"/>
      <c r="E141" s="514"/>
      <c r="F141" s="561"/>
      <c r="G141" s="577"/>
      <c r="H141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41" s="515" t="str">
        <f>IF(Sklop18[[#This Row],[ZAHTEVANA SHEMA KAKOVOSTI]]&lt;&gt;"",Sklop18[[#This Row],[Preračunana masa/volumen/kos na enoto kg]],"")</f>
        <v/>
      </c>
      <c r="J141" s="517"/>
      <c r="K141" s="518"/>
      <c r="L141" s="518"/>
      <c r="M141" s="578"/>
      <c r="N141" s="520"/>
      <c r="O141" s="520"/>
      <c r="P141" s="521"/>
      <c r="Q141" s="520">
        <f>+Sklop18[[#This Row],[cena/enota brez DDV v EUR]]*Sklop18[[#This Row],[Stopnja DDV (%)]]</f>
        <v>0</v>
      </c>
      <c r="R141" s="520">
        <f>+Sklop18[[#This Row],[cena/enota brez DDV v EUR]]+Sklop18[[#This Row],[Davek (EUR)]]</f>
        <v>0</v>
      </c>
      <c r="S141" s="520">
        <f>+Sklop18[[#This Row],[cena/enota brez DDV v EUR]]*Sklop18[[#This Row],[Okvirna količina]]</f>
        <v>0</v>
      </c>
      <c r="T141" s="520">
        <f>+Sklop18[[#This Row],[Končna cena/enoto mere (EUR) z DDV]]*Sklop18[[#This Row],[Okvirna količina]]</f>
        <v>0</v>
      </c>
      <c r="U141" s="522"/>
    </row>
    <row r="142" spans="1:21" s="523" customFormat="1" ht="12">
      <c r="A142" s="283" t="s">
        <v>509</v>
      </c>
      <c r="B142" s="427" t="s">
        <v>908</v>
      </c>
      <c r="C142" s="576" t="s">
        <v>604</v>
      </c>
      <c r="D142" s="576" t="s">
        <v>72</v>
      </c>
      <c r="E142" s="514"/>
      <c r="F142" s="561">
        <v>20</v>
      </c>
      <c r="G142" s="579" t="s">
        <v>0</v>
      </c>
      <c r="H142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42" s="515" t="str">
        <f>IF(Sklop18[[#This Row],[ZAHTEVANA SHEMA KAKOVOSTI]]&lt;&gt;"",Sklop18[[#This Row],[Preračunana masa/volumen/kos na enoto kg]],"")</f>
        <v/>
      </c>
      <c r="J142" s="517"/>
      <c r="K142" s="518"/>
      <c r="L142" s="518"/>
      <c r="M142" s="578"/>
      <c r="N142" s="520"/>
      <c r="O142" s="520"/>
      <c r="P142" s="521"/>
      <c r="Q142" s="520">
        <f>+Sklop18[[#This Row],[cena/enota brez DDV v EUR]]*Sklop18[[#This Row],[Stopnja DDV (%)]]</f>
        <v>0</v>
      </c>
      <c r="R142" s="520">
        <f>+Sklop18[[#This Row],[cena/enota brez DDV v EUR]]+Sklop18[[#This Row],[Davek (EUR)]]</f>
        <v>0</v>
      </c>
      <c r="S142" s="520">
        <f>+Sklop18[[#This Row],[cena/enota brez DDV v EUR]]*Sklop18[[#This Row],[Okvirna količina]]</f>
        <v>0</v>
      </c>
      <c r="T142" s="520">
        <f>+Sklop18[[#This Row],[Končna cena/enoto mere (EUR) z DDV]]*Sklop18[[#This Row],[Okvirna količina]]</f>
        <v>0</v>
      </c>
      <c r="U142" s="522"/>
    </row>
    <row r="143" spans="1:21" s="523" customFormat="1" ht="24">
      <c r="A143" s="637" t="s">
        <v>510</v>
      </c>
      <c r="B143" s="638" t="s">
        <v>909</v>
      </c>
      <c r="C143" s="654" t="s">
        <v>953</v>
      </c>
      <c r="D143" s="576"/>
      <c r="E143" s="514"/>
      <c r="F143" s="561"/>
      <c r="G143" s="577"/>
      <c r="H143" s="56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43" s="515" t="str">
        <f>IF(Sklop18[[#This Row],[ZAHTEVANA SHEMA KAKOVOSTI]]&lt;&gt;"",Sklop18[[#This Row],[Preračunana masa/volumen/kos na enoto kg]],"")</f>
        <v/>
      </c>
      <c r="J143" s="517"/>
      <c r="K143" s="518"/>
      <c r="L143" s="518"/>
      <c r="M143" s="578"/>
      <c r="N143" s="520"/>
      <c r="O143" s="520"/>
      <c r="P143" s="521"/>
      <c r="Q143" s="520">
        <f>+Sklop18[[#This Row],[cena/enota brez DDV v EUR]]*Sklop18[[#This Row],[Stopnja DDV (%)]]</f>
        <v>0</v>
      </c>
      <c r="R143" s="520">
        <f>+Sklop18[[#This Row],[cena/enota brez DDV v EUR]]+Sklop18[[#This Row],[Davek (EUR)]]</f>
        <v>0</v>
      </c>
      <c r="S143" s="520">
        <f>+Sklop18[[#This Row],[cena/enota brez DDV v EUR]]*Sklop18[[#This Row],[Okvirna količina]]</f>
        <v>0</v>
      </c>
      <c r="T143" s="520">
        <f>+Sklop18[[#This Row],[Končna cena/enoto mere (EUR) z DDV]]*Sklop18[[#This Row],[Okvirna količina]]</f>
        <v>0</v>
      </c>
      <c r="U143" s="522"/>
    </row>
    <row r="144" spans="1:21" s="523" customFormat="1" ht="18.75" customHeight="1">
      <c r="A144" s="641" t="s">
        <v>959</v>
      </c>
      <c r="B144" s="642" t="s">
        <v>641</v>
      </c>
      <c r="C144" s="643">
        <v>40</v>
      </c>
      <c r="D144" s="643" t="s">
        <v>72</v>
      </c>
      <c r="E144" s="644"/>
      <c r="F144" s="645">
        <v>3600</v>
      </c>
      <c r="G144" s="646" t="s">
        <v>212</v>
      </c>
      <c r="H144" s="63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144</v>
      </c>
      <c r="I144" s="311" t="str">
        <f>IF(Sklop18[[#This Row],[ZAHTEVANA SHEMA KAKOVOSTI]]&lt;&gt;"",Sklop18[[#This Row],[Preračunana masa/volumen/kos na enoto kg]],"")</f>
        <v/>
      </c>
      <c r="J144" s="312"/>
      <c r="K144" s="313"/>
      <c r="L144" s="313"/>
      <c r="M144" s="324"/>
      <c r="N144" s="315"/>
      <c r="O144" s="315"/>
      <c r="P144" s="317"/>
      <c r="Q144" s="315">
        <f>+Sklop18[[#This Row],[cena/enota brez DDV v EUR]]*Sklop18[[#This Row],[Stopnja DDV (%)]]</f>
        <v>0</v>
      </c>
      <c r="R144" s="315">
        <f>+Sklop18[[#This Row],[cena/enota brez DDV v EUR]]+Sklop18[[#This Row],[Davek (EUR)]]</f>
        <v>0</v>
      </c>
      <c r="S144" s="315">
        <f>+Sklop18[[#This Row],[cena/enota brez DDV v EUR]]*Sklop18[[#This Row],[Okvirna količina]]</f>
        <v>0</v>
      </c>
      <c r="T144" s="315">
        <f>+Sklop18[[#This Row],[Končna cena/enoto mere (EUR) z DDV]]*Sklop18[[#This Row],[Okvirna količina]]</f>
        <v>0</v>
      </c>
      <c r="U144" s="640"/>
    </row>
    <row r="145" spans="1:22">
      <c r="A145" s="487" t="s">
        <v>95</v>
      </c>
      <c r="B145" s="488"/>
      <c r="C145" s="490"/>
      <c r="D145" s="490"/>
      <c r="E145" s="491"/>
      <c r="F145" s="492"/>
      <c r="G145" s="493"/>
      <c r="H145" s="494">
        <f>SUBTOTAL(109,Sklop18[Preračunana masa/volumen/kos na enoto kg])</f>
        <v>4793.9260000000004</v>
      </c>
      <c r="I145" s="494">
        <f>SUBTOTAL(109,Sklop18[Živila iz shem kakovosti (kg)])</f>
        <v>5</v>
      </c>
      <c r="J145" s="492"/>
      <c r="K145" s="495"/>
      <c r="L145" s="495"/>
      <c r="M145" s="496"/>
      <c r="N145" s="497"/>
      <c r="O145" s="497"/>
      <c r="P145" s="497"/>
      <c r="Q145" s="498"/>
      <c r="R145" s="492"/>
      <c r="S145" s="498">
        <f>SUBTOTAL(109,Sklop18[Vrednost za okvirno količino (EUR) brez DDV])</f>
        <v>0</v>
      </c>
      <c r="T145" s="498">
        <f>SUBTOTAL(109,Sklop18[Vrednost za okvirno količino (EUR) z DDV])</f>
        <v>0</v>
      </c>
      <c r="U145" s="499">
        <f>SUBTOTAL(103,Sklop18[Shema kakovosti
(nacionalne, evropske)
])</f>
        <v>0</v>
      </c>
    </row>
    <row r="146" spans="1:22" s="54" customFormat="1">
      <c r="A146" s="288"/>
      <c r="B146" s="289"/>
      <c r="C146" s="290"/>
      <c r="D146" s="290"/>
      <c r="E146" s="291"/>
      <c r="F146" s="292"/>
      <c r="G146" s="293"/>
      <c r="H146" s="294"/>
      <c r="I146" s="294"/>
      <c r="J146" s="292"/>
      <c r="K146" s="295"/>
      <c r="L146" s="295"/>
      <c r="M146" s="296"/>
      <c r="N146" s="297"/>
      <c r="O146" s="297"/>
      <c r="P146" s="297"/>
      <c r="Q146" s="298"/>
      <c r="R146" s="292"/>
      <c r="S146" s="298"/>
      <c r="T146" s="298"/>
      <c r="U146" s="299"/>
    </row>
    <row r="147" spans="1:22">
      <c r="A147" s="48" t="s">
        <v>91</v>
      </c>
      <c r="B147" s="16"/>
      <c r="C147" s="28"/>
      <c r="D147" s="28"/>
      <c r="E147" s="91"/>
      <c r="Q147" s="48"/>
      <c r="R147" s="48"/>
      <c r="S147" s="48"/>
      <c r="T147" s="48"/>
    </row>
    <row r="148" spans="1:22">
      <c r="A148" s="11" t="s">
        <v>93</v>
      </c>
      <c r="B148" s="16"/>
      <c r="C148" s="28"/>
      <c r="D148" s="28"/>
      <c r="E148" s="91"/>
    </row>
    <row r="149" spans="1:22">
      <c r="A149" s="86" t="s">
        <v>136</v>
      </c>
      <c r="F149" s="67"/>
      <c r="G149" s="67"/>
      <c r="H149" s="29"/>
      <c r="I149" s="29"/>
      <c r="J149" s="29"/>
      <c r="K149" s="29"/>
      <c r="L149" s="54"/>
      <c r="M149" s="54"/>
      <c r="N149" s="29"/>
      <c r="O149" s="29"/>
      <c r="P149" s="29"/>
      <c r="Q149" s="29"/>
      <c r="R149" s="29"/>
    </row>
    <row r="150" spans="1:22">
      <c r="A150" s="593" t="s">
        <v>138</v>
      </c>
      <c r="B150" s="593"/>
      <c r="C150" s="593"/>
      <c r="D150" s="593"/>
      <c r="E150" s="593"/>
      <c r="F150" s="593"/>
      <c r="G150" s="593"/>
      <c r="H150" s="593"/>
      <c r="I150" s="593"/>
      <c r="J150" s="593"/>
      <c r="K150" s="593"/>
      <c r="L150" s="593"/>
      <c r="M150" s="54"/>
      <c r="N150" s="29"/>
      <c r="O150" s="29"/>
      <c r="P150" s="29"/>
      <c r="Q150" s="29"/>
      <c r="R150" s="29"/>
    </row>
    <row r="151" spans="1:22" ht="12.7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99"/>
      <c r="N151" s="99"/>
      <c r="O151" s="99"/>
      <c r="P151" s="99"/>
      <c r="Q151" s="99"/>
      <c r="R151" s="99"/>
      <c r="S151" s="99"/>
      <c r="T151" s="99"/>
      <c r="U151" s="99"/>
      <c r="V151" s="99"/>
    </row>
    <row r="152" spans="1:22" ht="12.75" customHeight="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99"/>
      <c r="N152" s="99"/>
      <c r="O152" s="99"/>
      <c r="P152" s="99"/>
      <c r="Q152" s="99"/>
      <c r="R152" s="99"/>
      <c r="S152" s="99"/>
      <c r="T152" s="99"/>
      <c r="U152" s="99"/>
      <c r="V152" s="99"/>
    </row>
    <row r="153" spans="1:22">
      <c r="A153" s="86" t="s">
        <v>37</v>
      </c>
      <c r="F153" s="67"/>
      <c r="G153" s="67" t="s">
        <v>38</v>
      </c>
      <c r="H153" s="29"/>
      <c r="I153" s="29"/>
      <c r="J153" s="29"/>
      <c r="K153" s="29"/>
      <c r="L153" s="54"/>
      <c r="M153" s="54"/>
      <c r="N153" s="29"/>
      <c r="O153" s="29"/>
      <c r="P153" s="29"/>
      <c r="Q153" s="29" t="s">
        <v>39</v>
      </c>
      <c r="R153" s="29"/>
    </row>
    <row r="154" spans="1:22" ht="15">
      <c r="A154" s="6"/>
      <c r="B154" s="4"/>
      <c r="C154" s="26"/>
      <c r="D154" s="26"/>
      <c r="E154" s="25"/>
      <c r="F154" s="7"/>
      <c r="H154" s="8"/>
      <c r="I154" s="8"/>
      <c r="J154" s="8"/>
      <c r="K154" s="8"/>
      <c r="L154" s="20"/>
      <c r="M154" s="20"/>
      <c r="N154" s="8"/>
      <c r="O154" s="8"/>
      <c r="P154" s="8"/>
      <c r="Q154" s="8"/>
      <c r="R154" s="8"/>
      <c r="S154" s="3"/>
      <c r="T154" s="3"/>
      <c r="U154" s="7"/>
    </row>
    <row r="155" spans="1:22">
      <c r="B155" s="16"/>
      <c r="C155" s="28"/>
      <c r="D155" s="28"/>
      <c r="E155" s="91"/>
    </row>
    <row r="156" spans="1:22">
      <c r="B156" s="16"/>
      <c r="C156" s="28"/>
      <c r="D156" s="28"/>
      <c r="E156" s="91"/>
    </row>
    <row r="157" spans="1:22">
      <c r="B157" s="16"/>
      <c r="C157" s="28"/>
      <c r="D157" s="28"/>
      <c r="E157" s="91"/>
    </row>
    <row r="158" spans="1:22">
      <c r="B158" s="16"/>
      <c r="C158" s="28"/>
      <c r="D158" s="28"/>
      <c r="E158" s="91"/>
    </row>
    <row r="159" spans="1:22">
      <c r="B159" s="16"/>
      <c r="C159" s="28"/>
      <c r="D159" s="28"/>
      <c r="E159" s="91"/>
    </row>
    <row r="160" spans="1:22">
      <c r="B160" s="16"/>
      <c r="C160" s="28"/>
      <c r="D160" s="28"/>
      <c r="E160" s="91"/>
    </row>
    <row r="161" spans="1:22">
      <c r="B161" s="16"/>
      <c r="C161" s="28"/>
      <c r="D161" s="28"/>
      <c r="E161" s="91"/>
    </row>
    <row r="162" spans="1:22">
      <c r="B162" s="16"/>
      <c r="C162" s="28"/>
      <c r="D162" s="28"/>
      <c r="E162" s="91"/>
    </row>
    <row r="163" spans="1:22">
      <c r="B163" s="16"/>
      <c r="C163" s="28"/>
      <c r="D163" s="28"/>
      <c r="E163" s="91"/>
    </row>
    <row r="164" spans="1:22">
      <c r="B164" s="16"/>
      <c r="C164" s="28"/>
      <c r="D164" s="28"/>
      <c r="E164" s="91"/>
    </row>
    <row r="165" spans="1:22">
      <c r="B165" s="16"/>
      <c r="C165" s="28"/>
      <c r="D165" s="28"/>
      <c r="E165" s="91"/>
    </row>
    <row r="166" spans="1:22">
      <c r="B166" s="16"/>
      <c r="C166" s="28"/>
      <c r="D166" s="28"/>
      <c r="E166" s="91"/>
    </row>
    <row r="167" spans="1:22">
      <c r="B167" s="16"/>
      <c r="C167" s="28"/>
      <c r="D167" s="28"/>
      <c r="E167" s="9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7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7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7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7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7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7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7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7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7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7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7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7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7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7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7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7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7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7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7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7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7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7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7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7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7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7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7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7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7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7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7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7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7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7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7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7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7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7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7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7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7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7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7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7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7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7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7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7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7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7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7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7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7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7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7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7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7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7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7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7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7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7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7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7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7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7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7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7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7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7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7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7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7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7"/>
      <c r="V331" s="11"/>
    </row>
    <row r="332" spans="1:22" s="18" customFormat="1">
      <c r="A332" s="11"/>
      <c r="B332" s="16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7"/>
      <c r="V332" s="11"/>
    </row>
    <row r="333" spans="1:22" s="18" customFormat="1">
      <c r="A333" s="11"/>
      <c r="B333" s="16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7"/>
      <c r="V333" s="11"/>
    </row>
    <row r="334" spans="1:22" s="18" customFormat="1">
      <c r="A334" s="11"/>
      <c r="B334" s="16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7"/>
      <c r="V334" s="11"/>
    </row>
    <row r="335" spans="1:22" s="18" customFormat="1">
      <c r="A335" s="11"/>
      <c r="B335" s="16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7"/>
      <c r="V335" s="11"/>
    </row>
    <row r="336" spans="1:22" s="18" customFormat="1">
      <c r="A336" s="11"/>
      <c r="B336" s="16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7"/>
      <c r="V336" s="11"/>
    </row>
    <row r="337" spans="1:22" s="18" customFormat="1">
      <c r="A337" s="11"/>
      <c r="B337" s="16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7"/>
      <c r="V337" s="11"/>
    </row>
    <row r="338" spans="1:22" s="18" customFormat="1">
      <c r="A338" s="11"/>
      <c r="B338" s="16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7"/>
      <c r="V338" s="11"/>
    </row>
    <row r="339" spans="1:22" s="18" customFormat="1">
      <c r="A339" s="11"/>
      <c r="B339" s="16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7"/>
      <c r="V339" s="11"/>
    </row>
    <row r="340" spans="1:22" s="18" customFormat="1">
      <c r="A340" s="11"/>
      <c r="B340" s="16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7"/>
      <c r="V340" s="11"/>
    </row>
    <row r="341" spans="1:22" s="18" customFormat="1">
      <c r="A341" s="11"/>
      <c r="B341" s="16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7"/>
      <c r="V341" s="11"/>
    </row>
    <row r="342" spans="1:22" s="18" customFormat="1">
      <c r="A342" s="11"/>
      <c r="B342" s="16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7"/>
      <c r="V342" s="11"/>
    </row>
    <row r="343" spans="1:22" s="18" customFormat="1">
      <c r="A343" s="11"/>
      <c r="B343" s="16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7"/>
      <c r="V343" s="11"/>
    </row>
    <row r="344" spans="1:22" s="18" customFormat="1">
      <c r="A344" s="11"/>
      <c r="B344" s="16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7"/>
      <c r="V344" s="11"/>
    </row>
    <row r="345" spans="1:22" s="18" customFormat="1">
      <c r="A345" s="11"/>
      <c r="B345" s="16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7"/>
      <c r="V345" s="11"/>
    </row>
    <row r="346" spans="1:22" s="18" customFormat="1">
      <c r="A346" s="11"/>
      <c r="B346" s="16"/>
      <c r="C346" s="28"/>
      <c r="D346" s="28"/>
      <c r="E346" s="91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7"/>
      <c r="V346" s="11"/>
    </row>
    <row r="347" spans="1:22" s="18" customFormat="1">
      <c r="A347" s="11"/>
      <c r="B347" s="16"/>
      <c r="C347" s="28"/>
      <c r="D347" s="28"/>
      <c r="E347" s="91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7"/>
      <c r="V347" s="11"/>
    </row>
    <row r="348" spans="1:22" s="18" customFormat="1">
      <c r="A348" s="11"/>
      <c r="B348" s="16"/>
      <c r="C348" s="28"/>
      <c r="D348" s="28"/>
      <c r="E348" s="91"/>
      <c r="F348" s="92"/>
      <c r="G348" s="92"/>
      <c r="L348" s="11"/>
      <c r="M348" s="11"/>
      <c r="N348" s="11"/>
      <c r="O348" s="11"/>
      <c r="P348" s="11"/>
      <c r="Q348" s="11"/>
      <c r="R348" s="11"/>
      <c r="S348" s="11"/>
      <c r="T348" s="11"/>
      <c r="U348" s="67"/>
      <c r="V348" s="11"/>
    </row>
    <row r="349" spans="1:22" s="18" customFormat="1">
      <c r="A349" s="11"/>
      <c r="B349" s="16"/>
      <c r="C349" s="28"/>
      <c r="D349" s="28"/>
      <c r="E349" s="91"/>
      <c r="F349" s="92"/>
      <c r="G349" s="92"/>
      <c r="L349" s="11"/>
      <c r="M349" s="11"/>
      <c r="N349" s="11"/>
      <c r="O349" s="11"/>
      <c r="P349" s="11"/>
      <c r="Q349" s="11"/>
      <c r="R349" s="11"/>
      <c r="S349" s="11"/>
      <c r="T349" s="11"/>
      <c r="U349" s="67"/>
      <c r="V349" s="11"/>
    </row>
    <row r="350" spans="1:22" s="18" customFormat="1">
      <c r="A350" s="11"/>
      <c r="B350" s="16"/>
      <c r="C350" s="28"/>
      <c r="D350" s="28"/>
      <c r="E350" s="91"/>
      <c r="F350" s="92"/>
      <c r="G350" s="92"/>
      <c r="L350" s="11"/>
      <c r="M350" s="11"/>
      <c r="N350" s="11"/>
      <c r="O350" s="11"/>
      <c r="P350" s="11"/>
      <c r="Q350" s="11"/>
      <c r="R350" s="11"/>
      <c r="S350" s="11"/>
      <c r="T350" s="11"/>
      <c r="U350" s="67"/>
      <c r="V350" s="11"/>
    </row>
    <row r="351" spans="1:22" s="18" customFormat="1">
      <c r="A351" s="11"/>
      <c r="B351" s="16"/>
      <c r="C351" s="28"/>
      <c r="D351" s="28"/>
      <c r="E351" s="91"/>
      <c r="F351" s="92"/>
      <c r="G351" s="92"/>
      <c r="L351" s="11"/>
      <c r="M351" s="11"/>
      <c r="N351" s="11"/>
      <c r="O351" s="11"/>
      <c r="P351" s="11"/>
      <c r="Q351" s="11"/>
      <c r="R351" s="11"/>
      <c r="S351" s="11"/>
      <c r="T351" s="11"/>
      <c r="U351" s="67"/>
      <c r="V351" s="11"/>
    </row>
    <row r="352" spans="1:22" s="18" customFormat="1">
      <c r="A352" s="11"/>
      <c r="B352" s="16"/>
      <c r="C352" s="28"/>
      <c r="D352" s="28"/>
      <c r="E352" s="91"/>
      <c r="F352" s="92"/>
      <c r="G352" s="92"/>
      <c r="L352" s="11"/>
      <c r="M352" s="11"/>
      <c r="N352" s="11"/>
      <c r="O352" s="11"/>
      <c r="P352" s="11"/>
      <c r="Q352" s="11"/>
      <c r="R352" s="11"/>
      <c r="S352" s="11"/>
      <c r="T352" s="11"/>
      <c r="U352" s="67"/>
      <c r="V352" s="11"/>
    </row>
    <row r="353" spans="1:22" s="18" customFormat="1">
      <c r="A353" s="11"/>
      <c r="B353" s="16"/>
      <c r="C353" s="28"/>
      <c r="D353" s="28"/>
      <c r="E353" s="91"/>
      <c r="F353" s="92"/>
      <c r="G353" s="92"/>
      <c r="L353" s="11"/>
      <c r="M353" s="11"/>
      <c r="N353" s="11"/>
      <c r="O353" s="11"/>
      <c r="P353" s="11"/>
      <c r="Q353" s="11"/>
      <c r="R353" s="11"/>
      <c r="S353" s="11"/>
      <c r="T353" s="11"/>
      <c r="U353" s="67"/>
      <c r="V353" s="11"/>
    </row>
    <row r="354" spans="1:22" s="18" customFormat="1">
      <c r="A354" s="11"/>
      <c r="B354" s="16"/>
      <c r="C354" s="28"/>
      <c r="D354" s="28"/>
      <c r="E354" s="91"/>
      <c r="F354" s="92"/>
      <c r="G354" s="92"/>
      <c r="L354" s="11"/>
      <c r="M354" s="11"/>
      <c r="N354" s="11"/>
      <c r="O354" s="11"/>
      <c r="P354" s="11"/>
      <c r="Q354" s="11"/>
      <c r="R354" s="11"/>
      <c r="S354" s="11"/>
      <c r="T354" s="11"/>
      <c r="U354" s="67"/>
      <c r="V354" s="11"/>
    </row>
    <row r="355" spans="1:22" s="18" customFormat="1">
      <c r="A355" s="11"/>
      <c r="B355" s="16"/>
      <c r="C355" s="28"/>
      <c r="D355" s="28"/>
      <c r="E355" s="91"/>
      <c r="F355" s="92"/>
      <c r="G355" s="92"/>
      <c r="L355" s="11"/>
      <c r="M355" s="11"/>
      <c r="N355" s="11"/>
      <c r="O355" s="11"/>
      <c r="P355" s="11"/>
      <c r="Q355" s="11"/>
      <c r="R355" s="11"/>
      <c r="S355" s="11"/>
      <c r="T355" s="11"/>
      <c r="U355" s="67"/>
      <c r="V355" s="11"/>
    </row>
    <row r="356" spans="1:22" s="18" customFormat="1">
      <c r="A356" s="11"/>
      <c r="B356" s="16"/>
      <c r="C356" s="28"/>
      <c r="D356" s="28"/>
      <c r="E356" s="91"/>
      <c r="F356" s="92"/>
      <c r="G356" s="92"/>
      <c r="L356" s="11"/>
      <c r="M356" s="11"/>
      <c r="N356" s="11"/>
      <c r="O356" s="11"/>
      <c r="P356" s="11"/>
      <c r="Q356" s="11"/>
      <c r="R356" s="11"/>
      <c r="S356" s="11"/>
      <c r="T356" s="11"/>
      <c r="U356" s="67"/>
      <c r="V356" s="11"/>
    </row>
    <row r="357" spans="1:22" s="18" customFormat="1">
      <c r="A357" s="11"/>
      <c r="B357" s="16"/>
      <c r="C357" s="28"/>
      <c r="D357" s="28"/>
      <c r="E357" s="91"/>
      <c r="F357" s="92"/>
      <c r="G357" s="92"/>
      <c r="L357" s="11"/>
      <c r="M357" s="11"/>
      <c r="N357" s="11"/>
      <c r="O357" s="11"/>
      <c r="P357" s="11"/>
      <c r="Q357" s="11"/>
      <c r="R357" s="11"/>
      <c r="S357" s="11"/>
      <c r="T357" s="11"/>
      <c r="U357" s="67"/>
      <c r="V357" s="11"/>
    </row>
    <row r="358" spans="1:22" s="18" customFormat="1">
      <c r="A358" s="11"/>
      <c r="B358" s="16"/>
      <c r="C358" s="28"/>
      <c r="D358" s="28"/>
      <c r="E358" s="91"/>
      <c r="F358" s="92"/>
      <c r="G358" s="92"/>
      <c r="L358" s="11"/>
      <c r="M358" s="11"/>
      <c r="N358" s="11"/>
      <c r="O358" s="11"/>
      <c r="P358" s="11"/>
      <c r="Q358" s="11"/>
      <c r="R358" s="11"/>
      <c r="S358" s="11"/>
      <c r="T358" s="11"/>
      <c r="U358" s="67"/>
      <c r="V358" s="11"/>
    </row>
    <row r="359" spans="1:22" s="18" customFormat="1">
      <c r="A359" s="11"/>
      <c r="B359" s="16"/>
      <c r="C359" s="28"/>
      <c r="D359" s="28"/>
      <c r="E359" s="91"/>
      <c r="F359" s="92"/>
      <c r="G359" s="92"/>
      <c r="L359" s="11"/>
      <c r="M359" s="11"/>
      <c r="N359" s="11"/>
      <c r="O359" s="11"/>
      <c r="P359" s="11"/>
      <c r="Q359" s="11"/>
      <c r="R359" s="11"/>
      <c r="S359" s="11"/>
      <c r="T359" s="11"/>
      <c r="U359" s="67"/>
      <c r="V359" s="11"/>
    </row>
    <row r="360" spans="1:22" s="18" customFormat="1">
      <c r="A360" s="11"/>
      <c r="B360" s="16"/>
      <c r="C360" s="28"/>
      <c r="D360" s="28"/>
      <c r="E360" s="91"/>
      <c r="F360" s="92"/>
      <c r="G360" s="92"/>
      <c r="L360" s="11"/>
      <c r="M360" s="11"/>
      <c r="N360" s="11"/>
      <c r="O360" s="11"/>
      <c r="P360" s="11"/>
      <c r="Q360" s="11"/>
      <c r="R360" s="11"/>
      <c r="S360" s="11"/>
      <c r="T360" s="11"/>
      <c r="U360" s="67"/>
      <c r="V360" s="11"/>
    </row>
    <row r="361" spans="1:22" s="18" customFormat="1">
      <c r="A361" s="11"/>
      <c r="B361" s="16"/>
      <c r="C361" s="28"/>
      <c r="D361" s="28"/>
      <c r="E361" s="91"/>
      <c r="F361" s="92"/>
      <c r="G361" s="92"/>
      <c r="L361" s="11"/>
      <c r="M361" s="11"/>
      <c r="N361" s="11"/>
      <c r="O361" s="11"/>
      <c r="P361" s="11"/>
      <c r="Q361" s="11"/>
      <c r="R361" s="11"/>
      <c r="S361" s="11"/>
      <c r="T361" s="11"/>
      <c r="U361" s="67"/>
      <c r="V361" s="11"/>
    </row>
    <row r="362" spans="1:22" s="18" customFormat="1">
      <c r="A362" s="11"/>
      <c r="B362" s="16"/>
      <c r="C362" s="28"/>
      <c r="D362" s="28"/>
      <c r="E362" s="91"/>
      <c r="F362" s="92"/>
      <c r="G362" s="92"/>
      <c r="L362" s="11"/>
      <c r="M362" s="11"/>
      <c r="N362" s="11"/>
      <c r="O362" s="11"/>
      <c r="P362" s="11"/>
      <c r="Q362" s="11"/>
      <c r="R362" s="11"/>
      <c r="S362" s="11"/>
      <c r="T362" s="11"/>
      <c r="U362" s="67"/>
      <c r="V362" s="11"/>
    </row>
    <row r="363" spans="1:22" s="18" customFormat="1">
      <c r="A363" s="11"/>
      <c r="B363" s="16"/>
      <c r="C363" s="28"/>
      <c r="D363" s="28"/>
      <c r="E363" s="91"/>
      <c r="F363" s="92"/>
      <c r="G363" s="92"/>
      <c r="L363" s="11"/>
      <c r="M363" s="11"/>
      <c r="N363" s="11"/>
      <c r="O363" s="11"/>
      <c r="P363" s="11"/>
      <c r="Q363" s="11"/>
      <c r="R363" s="11"/>
      <c r="S363" s="11"/>
      <c r="T363" s="11"/>
      <c r="U363" s="67"/>
      <c r="V363" s="11"/>
    </row>
    <row r="364" spans="1:22" s="18" customFormat="1">
      <c r="A364" s="11"/>
      <c r="B364" s="16"/>
      <c r="C364" s="28"/>
      <c r="D364" s="28"/>
      <c r="E364" s="91"/>
      <c r="F364" s="92"/>
      <c r="G364" s="92"/>
      <c r="L364" s="11"/>
      <c r="M364" s="11"/>
      <c r="N364" s="11"/>
      <c r="O364" s="11"/>
      <c r="P364" s="11"/>
      <c r="Q364" s="11"/>
      <c r="R364" s="11"/>
      <c r="S364" s="11"/>
      <c r="T364" s="11"/>
      <c r="U364" s="67"/>
      <c r="V364" s="11"/>
    </row>
    <row r="365" spans="1:22" s="18" customFormat="1">
      <c r="A365" s="11"/>
      <c r="B365" s="16"/>
      <c r="C365" s="28"/>
      <c r="D365" s="28"/>
      <c r="E365" s="91"/>
      <c r="F365" s="92"/>
      <c r="G365" s="92"/>
      <c r="L365" s="11"/>
      <c r="M365" s="11"/>
      <c r="N365" s="11"/>
      <c r="O365" s="11"/>
      <c r="P365" s="11"/>
      <c r="Q365" s="11"/>
      <c r="R365" s="11"/>
      <c r="S365" s="11"/>
      <c r="T365" s="11"/>
      <c r="U365" s="67"/>
      <c r="V365" s="11"/>
    </row>
    <row r="366" spans="1:22" s="18" customFormat="1">
      <c r="A366" s="11"/>
      <c r="B366" s="16"/>
      <c r="C366" s="28"/>
      <c r="D366" s="28"/>
      <c r="E366" s="91"/>
      <c r="F366" s="92"/>
      <c r="G366" s="92"/>
      <c r="L366" s="11"/>
      <c r="M366" s="11"/>
      <c r="N366" s="11"/>
      <c r="O366" s="11"/>
      <c r="P366" s="11"/>
      <c r="Q366" s="11"/>
      <c r="R366" s="11"/>
      <c r="S366" s="11"/>
      <c r="T366" s="11"/>
      <c r="U366" s="67"/>
      <c r="V366" s="11"/>
    </row>
    <row r="367" spans="1:22" s="18" customFormat="1">
      <c r="A367" s="11"/>
      <c r="B367" s="16"/>
      <c r="C367" s="28"/>
      <c r="D367" s="28"/>
      <c r="E367" s="91"/>
      <c r="F367" s="92"/>
      <c r="G367" s="92"/>
      <c r="L367" s="11"/>
      <c r="M367" s="11"/>
      <c r="N367" s="11"/>
      <c r="O367" s="11"/>
      <c r="P367" s="11"/>
      <c r="Q367" s="11"/>
      <c r="R367" s="11"/>
      <c r="S367" s="11"/>
      <c r="T367" s="11"/>
      <c r="U367" s="67"/>
      <c r="V367" s="11"/>
    </row>
    <row r="368" spans="1:22" s="18" customFormat="1">
      <c r="A368" s="11"/>
      <c r="B368" s="16"/>
      <c r="C368" s="28"/>
      <c r="D368" s="28"/>
      <c r="E368" s="91"/>
      <c r="F368" s="92"/>
      <c r="G368" s="92"/>
      <c r="L368" s="11"/>
      <c r="M368" s="11"/>
      <c r="N368" s="11"/>
      <c r="O368" s="11"/>
      <c r="P368" s="11"/>
      <c r="Q368" s="11"/>
      <c r="R368" s="11"/>
      <c r="S368" s="11"/>
      <c r="T368" s="11"/>
      <c r="U368" s="67"/>
      <c r="V368" s="11"/>
    </row>
    <row r="369" spans="1:22" s="18" customFormat="1">
      <c r="A369" s="11"/>
      <c r="B369" s="16"/>
      <c r="C369" s="28"/>
      <c r="D369" s="28"/>
      <c r="E369" s="91"/>
      <c r="F369" s="92"/>
      <c r="G369" s="92"/>
      <c r="L369" s="11"/>
      <c r="M369" s="11"/>
      <c r="N369" s="11"/>
      <c r="O369" s="11"/>
      <c r="P369" s="11"/>
      <c r="Q369" s="11"/>
      <c r="R369" s="11"/>
      <c r="S369" s="11"/>
      <c r="T369" s="11"/>
      <c r="U369" s="67"/>
      <c r="V369" s="11"/>
    </row>
    <row r="370" spans="1:22" s="18" customFormat="1">
      <c r="A370" s="11"/>
      <c r="B370" s="16"/>
      <c r="C370" s="28"/>
      <c r="D370" s="28"/>
      <c r="E370" s="91"/>
      <c r="F370" s="92"/>
      <c r="G370" s="92"/>
      <c r="L370" s="11"/>
      <c r="M370" s="11"/>
      <c r="N370" s="11"/>
      <c r="O370" s="11"/>
      <c r="P370" s="11"/>
      <c r="Q370" s="11"/>
      <c r="R370" s="11"/>
      <c r="S370" s="11"/>
      <c r="T370" s="11"/>
      <c r="U370" s="67"/>
      <c r="V370" s="11"/>
    </row>
    <row r="371" spans="1:22" s="18" customFormat="1">
      <c r="A371" s="11"/>
      <c r="B371" s="16"/>
      <c r="C371" s="28"/>
      <c r="D371" s="28"/>
      <c r="E371" s="91"/>
      <c r="F371" s="92"/>
      <c r="G371" s="92"/>
      <c r="L371" s="11"/>
      <c r="M371" s="11"/>
      <c r="N371" s="11"/>
      <c r="O371" s="11"/>
      <c r="P371" s="11"/>
      <c r="Q371" s="11"/>
      <c r="R371" s="11"/>
      <c r="S371" s="11"/>
      <c r="T371" s="11"/>
      <c r="U371" s="67"/>
      <c r="V371" s="11"/>
    </row>
    <row r="372" spans="1:22" s="18" customFormat="1">
      <c r="A372" s="11"/>
      <c r="B372" s="16"/>
      <c r="C372" s="28"/>
      <c r="D372" s="28"/>
      <c r="E372" s="91"/>
      <c r="F372" s="92"/>
      <c r="G372" s="92"/>
      <c r="L372" s="11"/>
      <c r="M372" s="11"/>
      <c r="N372" s="11"/>
      <c r="O372" s="11"/>
      <c r="P372" s="11"/>
      <c r="Q372" s="11"/>
      <c r="R372" s="11"/>
      <c r="S372" s="11"/>
      <c r="T372" s="11"/>
      <c r="U372" s="67"/>
      <c r="V372" s="11"/>
    </row>
    <row r="373" spans="1:22" s="18" customFormat="1">
      <c r="A373" s="11"/>
      <c r="B373" s="16"/>
      <c r="C373" s="28"/>
      <c r="D373" s="28"/>
      <c r="E373" s="91"/>
      <c r="F373" s="92"/>
      <c r="G373" s="92"/>
      <c r="L373" s="11"/>
      <c r="M373" s="11"/>
      <c r="N373" s="11"/>
      <c r="O373" s="11"/>
      <c r="P373" s="11"/>
      <c r="Q373" s="11"/>
      <c r="R373" s="11"/>
      <c r="S373" s="11"/>
      <c r="T373" s="11"/>
      <c r="U373" s="67"/>
      <c r="V373" s="11"/>
    </row>
    <row r="374" spans="1:22" s="18" customFormat="1">
      <c r="A374" s="11"/>
      <c r="B374" s="16"/>
      <c r="C374" s="28"/>
      <c r="D374" s="28"/>
      <c r="E374" s="91"/>
      <c r="F374" s="92"/>
      <c r="G374" s="92"/>
      <c r="L374" s="11"/>
      <c r="M374" s="11"/>
      <c r="N374" s="11"/>
      <c r="O374" s="11"/>
      <c r="P374" s="11"/>
      <c r="Q374" s="11"/>
      <c r="R374" s="11"/>
      <c r="S374" s="11"/>
      <c r="T374" s="11"/>
      <c r="U374" s="67"/>
      <c r="V374" s="11"/>
    </row>
    <row r="375" spans="1:22" s="18" customFormat="1">
      <c r="A375" s="11"/>
      <c r="B375" s="16"/>
      <c r="C375" s="28"/>
      <c r="D375" s="28"/>
      <c r="E375" s="91"/>
      <c r="F375" s="92"/>
      <c r="G375" s="92"/>
      <c r="L375" s="11"/>
      <c r="M375" s="11"/>
      <c r="N375" s="11"/>
      <c r="O375" s="11"/>
      <c r="P375" s="11"/>
      <c r="Q375" s="11"/>
      <c r="R375" s="11"/>
      <c r="S375" s="11"/>
      <c r="T375" s="11"/>
      <c r="U375" s="67"/>
      <c r="V375" s="11"/>
    </row>
    <row r="376" spans="1:22" s="18" customFormat="1">
      <c r="A376" s="11"/>
      <c r="B376" s="16"/>
      <c r="C376" s="28"/>
      <c r="D376" s="28"/>
      <c r="E376" s="91"/>
      <c r="F376" s="92"/>
      <c r="G376" s="92"/>
      <c r="L376" s="11"/>
      <c r="M376" s="11"/>
      <c r="N376" s="11"/>
      <c r="O376" s="11"/>
      <c r="P376" s="11"/>
      <c r="Q376" s="11"/>
      <c r="R376" s="11"/>
      <c r="S376" s="11"/>
      <c r="T376" s="11"/>
      <c r="U376" s="67"/>
      <c r="V376" s="11"/>
    </row>
    <row r="377" spans="1:22">
      <c r="B377" s="16"/>
      <c r="C377" s="28"/>
      <c r="D377" s="28"/>
      <c r="E377" s="91"/>
    </row>
  </sheetData>
  <sheetProtection insertRows="0" deleteRows="0"/>
  <protectedRanges>
    <protectedRange sqref="U151:U152 M151:P152" name="Obseg1_1_1_1_1_1_1"/>
    <protectedRange sqref="J151:L152" name="Obseg1_3_1_1_1_1"/>
    <protectedRange sqref="M150:P150 U150" name="Obseg1_1_1_1_1"/>
    <protectedRange sqref="J150:L150" name="Obseg1_3_1_1"/>
  </protectedRanges>
  <mergeCells count="8">
    <mergeCell ref="A150:L1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3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 IZDELKI</vt:lpstr>
      <vt:lpstr>2_BIO MLEKO</vt:lpstr>
      <vt:lpstr>3_MESO</vt:lpstr>
      <vt:lpstr>4_PERUTNINA</vt:lpstr>
      <vt:lpstr>5_JAJCA</vt:lpstr>
      <vt:lpstr>6_RIBE</vt:lpstr>
      <vt:lpstr>7_SVEŽA ZELENJAVA SADJE</vt:lpstr>
      <vt:lpstr>8_BIO MESO IN MESNI IZD</vt:lpstr>
      <vt:lpstr>9_BIO SVEŽA ZELENJAVA</vt:lpstr>
      <vt:lpstr>10_ZAMRZNJENA ZELENJAVA</vt:lpstr>
      <vt:lpstr>11_SADNI SOKOVI</vt:lpstr>
      <vt:lpstr>12_ŽITA_MLEVSKI</vt:lpstr>
      <vt:lpstr>13_BIO TESTENINE</vt:lpstr>
      <vt:lpstr>14_ZAMRZ.IZDELKI</vt:lpstr>
      <vt:lpstr>15_KRUH</vt:lpstr>
      <vt:lpstr>16_KEKSI</vt:lpstr>
      <vt:lpstr>17_BIO KRUH</vt:lpstr>
      <vt:lpstr>18_OSTALO PREH.BLAGO</vt:lpstr>
      <vt:lpstr>'1_MLEKO IN MLEČNI IZDELKI'!Področje_tiskanja</vt:lpstr>
      <vt:lpstr>'10_ZAMRZNJENA ZELENJAVA'!Področje_tiskanja</vt:lpstr>
      <vt:lpstr>'11_SADNI SOKOVI'!Področje_tiskanja</vt:lpstr>
      <vt:lpstr>'12_ŽITA_MLEVSKI'!Področje_tiskanja</vt:lpstr>
      <vt:lpstr>'13_BIO TESTENINE'!Področje_tiskanja</vt:lpstr>
      <vt:lpstr>'14_ZAMRZ.IZDELKI'!Področje_tiskanja</vt:lpstr>
      <vt:lpstr>'15_KRUH'!Področje_tiskanja</vt:lpstr>
      <vt:lpstr>'16_KEKSI'!Področje_tiskanja</vt:lpstr>
      <vt:lpstr>'17_BIO KRUH'!Področje_tiskanja</vt:lpstr>
      <vt:lpstr>'18_OSTALO PREH.BLAGO'!Področje_tiskanja</vt:lpstr>
      <vt:lpstr>'2_BIO MLEKO'!Področje_tiskanja</vt:lpstr>
      <vt:lpstr>'3_MESO'!Področje_tiskanja</vt:lpstr>
      <vt:lpstr>'4_PERUTNINA'!Področje_tiskanja</vt:lpstr>
      <vt:lpstr>'5_JAJCA'!Področje_tiskanja</vt:lpstr>
      <vt:lpstr>'6_RIBE'!Področje_tiskanja</vt:lpstr>
      <vt:lpstr>'7_SVEŽA ZELENJAVA SADJE'!Področje_tiskanja</vt:lpstr>
      <vt:lpstr>'8_BIO MESO IN MESNI IZD'!Področje_tiskanja</vt:lpstr>
      <vt:lpstr>'9_BIO SVEŽA ZELENJAVA'!Področje_tiskanja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'10_ZAMRZNJENA ZELENJAVA'!Tiskanje_naslovov</vt:lpstr>
      <vt:lpstr>'11_SADNI SOKOVI'!Tiskanje_naslovov</vt:lpstr>
      <vt:lpstr>'12_ŽITA_MLEVSKI'!Tiskanje_naslovov</vt:lpstr>
      <vt:lpstr>'13_BIO TESTENINE'!Tiskanje_naslovov</vt:lpstr>
      <vt:lpstr>'14_ZAMRZ.IZDELKI'!Tiskanje_naslovov</vt:lpstr>
      <vt:lpstr>'15_KRUH'!Tiskanje_naslovov</vt:lpstr>
      <vt:lpstr>'16_KEKSI'!Tiskanje_naslovov</vt:lpstr>
      <vt:lpstr>'17_BIO KRUH'!Tiskanje_naslovov</vt:lpstr>
      <vt:lpstr>'18_OSTALO PREH.BLAGO'!Tiskanje_naslovov</vt:lpstr>
      <vt:lpstr>'2_BIO MLEKO'!Tiskanje_naslovov</vt:lpstr>
      <vt:lpstr>'3_MESO'!Tiskanje_naslovov</vt:lpstr>
      <vt:lpstr>'4_PERUTNINA'!Tiskanje_naslovov</vt:lpstr>
      <vt:lpstr>'5_JAJCA'!Tiskanje_naslovov</vt:lpstr>
      <vt:lpstr>'6_RIBE'!Tiskanje_naslovov</vt:lpstr>
      <vt:lpstr>'7_SVEŽA ZELENJAVA SADJE'!Tiskanje_naslovov</vt:lpstr>
      <vt:lpstr>'8_BIO MESO IN MESNI IZD'!Tiskanje_naslovov</vt:lpstr>
      <vt:lpstr>'9_BIO SVEŽA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2023-01-19T05:43:42Z</cp:lastPrinted>
  <dcterms:created xsi:type="dcterms:W3CDTF">2012-03-26T14:52:49Z</dcterms:created>
  <dcterms:modified xsi:type="dcterms:W3CDTF">2026-05-27T10:41:08Z</dcterms:modified>
</cp:coreProperties>
</file>