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Področje nabave\ODDELEK JAVNIH NAROČIL\JAVNA NAROČILA obr 465\JN 9_2026\objava-RD\"/>
    </mc:Choice>
  </mc:AlternateContent>
  <xr:revisionPtr revIDLastSave="0" documentId="13_ncr:1_{F7847B89-FDBA-41B1-9535-13596E7819C3}" xr6:coauthVersionLast="47" xr6:coauthVersionMax="47" xr10:uidLastSave="{00000000-0000-0000-0000-000000000000}"/>
  <bookViews>
    <workbookView xWindow="-108" yWindow="-108" windowWidth="30936" windowHeight="16776" tabRatio="888" firstSheet="7" activeTab="20" xr2:uid="{66203987-30CF-416B-9431-5C8F3E71089B}"/>
  </bookViews>
  <sheets>
    <sheet name="REKAPITULACIJA" sheetId="14" r:id="rId1"/>
    <sheet name="SISTEM N40" sheetId="1" r:id="rId2"/>
    <sheet name="SLA PODPORE" sheetId="3" r:id="rId3"/>
    <sheet name="01 OPREMA" sheetId="9" r:id="rId4"/>
    <sheet name="01 RAZDELILNIKI" sheetId="10" r:id="rId5"/>
    <sheet name="01 OSTALO" sheetId="13" r:id="rId6"/>
    <sheet name="02 OPREMA" sheetId="4" r:id="rId7"/>
    <sheet name="02 RAZDELILNIKI" sheetId="5" r:id="rId8"/>
    <sheet name="02 OSTALO" sheetId="8" r:id="rId9"/>
    <sheet name="03 OPREMA" sheetId="15" r:id="rId10"/>
    <sheet name="03 RAZDELILNIKI" sheetId="16" r:id="rId11"/>
    <sheet name="03 OSTALO" sheetId="19" r:id="rId12"/>
    <sheet name="04 OPREMA" sheetId="20" r:id="rId13"/>
    <sheet name="04 RAZDELILNIKI" sheetId="21" r:id="rId14"/>
    <sheet name="04 OSTALO" sheetId="22" r:id="rId15"/>
    <sheet name="05 OPREMA" sheetId="23" r:id="rId16"/>
    <sheet name="05 RAZDELILNIKI" sheetId="24" r:id="rId17"/>
    <sheet name="05 OSTALO" sheetId="27" r:id="rId18"/>
    <sheet name="06 OPREMA" sheetId="28" r:id="rId19"/>
    <sheet name="06 RAZDELILNIKI" sheetId="29" r:id="rId20"/>
    <sheet name="06 OSTALO" sheetId="32" r:id="rId2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9" l="1"/>
  <c r="F7" i="4"/>
  <c r="F6" i="15"/>
  <c r="F6" i="20"/>
  <c r="F6" i="23"/>
  <c r="F7" i="28" l="1"/>
  <c r="A7" i="21"/>
  <c r="F61" i="29"/>
  <c r="F59" i="29"/>
  <c r="C57" i="14"/>
  <c r="A35" i="24"/>
  <c r="A36" i="24" s="1"/>
  <c r="A37" i="24" s="1"/>
  <c r="A38" i="24" s="1"/>
  <c r="A39" i="24" s="1"/>
  <c r="A40" i="24" s="1"/>
  <c r="A41" i="24" s="1"/>
  <c r="A42" i="24" s="1"/>
  <c r="A43" i="24" s="1"/>
  <c r="A44" i="24" s="1"/>
  <c r="A25" i="16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F6" i="32"/>
  <c r="F5" i="32"/>
  <c r="F8" i="29"/>
  <c r="F9" i="29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7" i="29"/>
  <c r="F8" i="28"/>
  <c r="F9" i="28"/>
  <c r="F6" i="28"/>
  <c r="F6" i="27"/>
  <c r="F5" i="27"/>
  <c r="F58" i="24"/>
  <c r="F59" i="24"/>
  <c r="F60" i="24"/>
  <c r="F61" i="24"/>
  <c r="F62" i="24"/>
  <c r="F63" i="24"/>
  <c r="F64" i="24"/>
  <c r="F65" i="24"/>
  <c r="F66" i="24"/>
  <c r="F67" i="24"/>
  <c r="F68" i="24"/>
  <c r="F57" i="24"/>
  <c r="F54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16" i="24"/>
  <c r="F13" i="24"/>
  <c r="F7" i="23"/>
  <c r="F8" i="23"/>
  <c r="F5" i="23"/>
  <c r="F6" i="22"/>
  <c r="F5" i="22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7" i="21"/>
  <c r="F7" i="20"/>
  <c r="F8" i="20"/>
  <c r="F5" i="20"/>
  <c r="F6" i="19"/>
  <c r="F5" i="19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6" i="16"/>
  <c r="F7" i="15"/>
  <c r="F8" i="15"/>
  <c r="F5" i="15"/>
  <c r="F6" i="8"/>
  <c r="F5" i="8"/>
  <c r="A57" i="5"/>
  <c r="F58" i="5"/>
  <c r="F59" i="5"/>
  <c r="F60" i="5"/>
  <c r="F61" i="5"/>
  <c r="F62" i="5"/>
  <c r="F63" i="5"/>
  <c r="F64" i="5"/>
  <c r="F65" i="5"/>
  <c r="F66" i="5"/>
  <c r="F67" i="5"/>
  <c r="F57" i="5"/>
  <c r="F47" i="5"/>
  <c r="A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16" i="5"/>
  <c r="F13" i="5"/>
  <c r="F8" i="4"/>
  <c r="F9" i="4"/>
  <c r="F6" i="4"/>
  <c r="F6" i="13"/>
  <c r="F5" i="13"/>
  <c r="F66" i="10"/>
  <c r="F65" i="10"/>
  <c r="F64" i="10"/>
  <c r="F63" i="10"/>
  <c r="F62" i="10"/>
  <c r="F61" i="10"/>
  <c r="F60" i="10"/>
  <c r="F59" i="10"/>
  <c r="F58" i="10"/>
  <c r="F57" i="10"/>
  <c r="F56" i="10"/>
  <c r="F4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16" i="10"/>
  <c r="F13" i="10"/>
  <c r="F7" i="9"/>
  <c r="F8" i="9"/>
  <c r="F5" i="9"/>
  <c r="F9" i="9" s="1"/>
  <c r="F11" i="9" s="1"/>
  <c r="F7" i="3"/>
  <c r="F5" i="3"/>
  <c r="F41" i="1"/>
  <c r="F40" i="1"/>
  <c r="F39" i="1"/>
  <c r="F38" i="1"/>
  <c r="F37" i="1"/>
  <c r="F36" i="1"/>
  <c r="F35" i="1"/>
  <c r="F34" i="1"/>
  <c r="F33" i="1"/>
  <c r="F32" i="1"/>
  <c r="F30" i="1"/>
  <c r="F28" i="1"/>
  <c r="F27" i="1"/>
  <c r="F20" i="1"/>
  <c r="F21" i="1"/>
  <c r="F22" i="1"/>
  <c r="F23" i="1"/>
  <c r="F24" i="1"/>
  <c r="F25" i="1"/>
  <c r="F19" i="1"/>
  <c r="F14" i="1"/>
  <c r="F7" i="1"/>
  <c r="F8" i="1"/>
  <c r="F9" i="1"/>
  <c r="F6" i="1"/>
  <c r="F7" i="27"/>
  <c r="F7" i="8" l="1"/>
  <c r="C47" i="14"/>
  <c r="F69" i="5"/>
  <c r="F47" i="16"/>
  <c r="F49" i="16" s="1"/>
  <c r="F51" i="16" s="1"/>
  <c r="F7" i="22"/>
  <c r="C42" i="14" s="1"/>
  <c r="F68" i="10"/>
  <c r="F70" i="10" s="1"/>
  <c r="F44" i="1"/>
  <c r="F46" i="1" s="1"/>
  <c r="F72" i="10"/>
  <c r="F52" i="21"/>
  <c r="F54" i="21" s="1"/>
  <c r="F56" i="21" s="1"/>
  <c r="F10" i="28"/>
  <c r="F9" i="23"/>
  <c r="F9" i="20"/>
  <c r="F70" i="24"/>
  <c r="F7" i="32"/>
  <c r="C48" i="14" s="1"/>
  <c r="F7" i="13"/>
  <c r="C33" i="14" s="1"/>
  <c r="F10" i="4"/>
  <c r="F8" i="3"/>
  <c r="C30" i="14" s="1"/>
  <c r="C54" i="14" s="1"/>
  <c r="F42" i="1"/>
  <c r="C29" i="14" s="1"/>
  <c r="C32" i="14" l="1"/>
  <c r="C38" i="14"/>
  <c r="F63" i="29"/>
  <c r="F65" i="29" s="1"/>
  <c r="C46" i="14"/>
  <c r="F12" i="28"/>
  <c r="F14" i="28" s="1"/>
  <c r="C41" i="14"/>
  <c r="C40" i="14"/>
  <c r="F11" i="20"/>
  <c r="F13" i="20" s="1"/>
  <c r="C31" i="14"/>
  <c r="F13" i="9"/>
  <c r="C44" i="14"/>
  <c r="F72" i="24"/>
  <c r="C35" i="14"/>
  <c r="F71" i="5"/>
  <c r="C43" i="14"/>
  <c r="F11" i="23"/>
  <c r="F13" i="23" s="1"/>
  <c r="C34" i="14"/>
  <c r="F12" i="4"/>
  <c r="F14" i="4" s="1"/>
  <c r="C45" i="14"/>
  <c r="F9" i="15"/>
  <c r="F7" i="19"/>
  <c r="C39" i="14" s="1"/>
  <c r="F74" i="24" l="1"/>
  <c r="F73" i="5"/>
  <c r="C37" i="14"/>
  <c r="F11" i="15"/>
  <c r="F13" i="15" s="1"/>
  <c r="C36" i="14"/>
  <c r="A6" i="32"/>
  <c r="A6" i="27"/>
  <c r="A6" i="22"/>
  <c r="A6" i="19"/>
  <c r="A23" i="1"/>
  <c r="A9" i="1"/>
  <c r="C56" i="14" l="1"/>
  <c r="C58" i="14" s="1"/>
  <c r="C49" i="14"/>
  <c r="A57" i="10"/>
  <c r="A58" i="10" s="1"/>
  <c r="A59" i="10" s="1"/>
  <c r="A60" i="10" s="1"/>
  <c r="A61" i="10" s="1"/>
  <c r="A62" i="10" s="1"/>
  <c r="A63" i="10" s="1"/>
  <c r="A64" i="10" s="1"/>
  <c r="A65" i="10" s="1"/>
  <c r="A66" i="10" s="1"/>
  <c r="A7" i="16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8" i="29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17" i="24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4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8" i="2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6" i="8"/>
  <c r="A58" i="5"/>
  <c r="A59" i="5" s="1"/>
  <c r="A60" i="5" s="1"/>
  <c r="A61" i="5" s="1"/>
  <c r="A62" i="5" s="1"/>
  <c r="A63" i="5" s="1"/>
  <c r="A64" i="5" s="1"/>
  <c r="A65" i="5" s="1"/>
  <c r="A66" i="5" s="1"/>
  <c r="A67" i="5" s="1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7" i="5" s="1"/>
  <c r="A48" i="5" s="1"/>
  <c r="A49" i="5" s="1"/>
  <c r="A50" i="5" s="1"/>
  <c r="A51" i="5" s="1"/>
  <c r="A52" i="5" s="1"/>
  <c r="A53" i="5" s="1"/>
  <c r="A54" i="5" s="1"/>
  <c r="A6" i="13"/>
  <c r="A9" i="4"/>
  <c r="A7" i="1"/>
  <c r="C51" i="14" l="1"/>
  <c r="C53" i="14" s="1"/>
  <c r="A15" i="1"/>
  <c r="A20" i="1" s="1"/>
  <c r="A21" i="1" s="1"/>
</calcChain>
</file>

<file path=xl/sharedStrings.xml><?xml version="1.0" encoding="utf-8"?>
<sst xmlns="http://schemas.openxmlformats.org/spreadsheetml/2006/main" count="1064" uniqueCount="171">
  <si>
    <t>REKAPITULACIJA</t>
  </si>
  <si>
    <t>Popis materiala in del za:</t>
  </si>
  <si>
    <t>Investitor:</t>
  </si>
  <si>
    <t>LUKA KOPER d.d.</t>
  </si>
  <si>
    <t>Pristaniški in logistični sistem</t>
  </si>
  <si>
    <t>6510 Koper</t>
  </si>
  <si>
    <t>Za gradnjo:</t>
  </si>
  <si>
    <t xml:space="preserve">I-LKP </t>
  </si>
  <si>
    <t>Faza:</t>
  </si>
  <si>
    <t>PZI</t>
  </si>
  <si>
    <t>Št. načrta:</t>
  </si>
  <si>
    <t>252850 -31,</t>
  </si>
  <si>
    <t xml:space="preserve">252850-32, </t>
  </si>
  <si>
    <t>252850 -33,</t>
  </si>
  <si>
    <t xml:space="preserve">252850-34, </t>
  </si>
  <si>
    <t>252850 -35,</t>
  </si>
  <si>
    <t xml:space="preserve">252850-36, </t>
  </si>
  <si>
    <t xml:space="preserve">252850-38, </t>
  </si>
  <si>
    <t>Datum:</t>
  </si>
  <si>
    <t>SKUPAJ (brez DDV)</t>
  </si>
  <si>
    <t>št.</t>
  </si>
  <si>
    <t>opis</t>
  </si>
  <si>
    <t>enota</t>
  </si>
  <si>
    <t>količina</t>
  </si>
  <si>
    <t>Poreklo</t>
  </si>
  <si>
    <t>1.</t>
  </si>
  <si>
    <t>SISTEM N40</t>
  </si>
  <si>
    <t>JEDRNA PROGRAMSKA, LICENČNA IN STROJNA STREŽNIŠKA OPREMA</t>
  </si>
  <si>
    <t>kpl</t>
  </si>
  <si>
    <t>Strežniška oprema za PRIMARNO jedro</t>
  </si>
  <si>
    <t>kos</t>
  </si>
  <si>
    <t>ventilatorski sklop za montažo v zidno 19" rack omaro, dvojni ventilator, s termostatom, 1U;</t>
  </si>
  <si>
    <t>razdelilec 7 vtičnic z ozemljitvenim kontaktom, 16A/250VAC, s stikalom in prenapetostno zaščito, 1U;</t>
  </si>
  <si>
    <t>urejevalniki kablov.</t>
  </si>
  <si>
    <t>Skupaj</t>
  </si>
  <si>
    <t>REZERVA - Komplet optičnih in napajalnih (in drugih s strani proizvajalca zahtevanih) kablov minimalne dolžine 60m, IP67 in UV zaščita</t>
  </si>
  <si>
    <t>IP/ETHERNET L2/L3 REŠITEV</t>
  </si>
  <si>
    <t>SINHRONIZACIJSKA REŠITEV</t>
  </si>
  <si>
    <t>STORITVE</t>
  </si>
  <si>
    <t>STORITEV 1 - Priprava visoko nivojskega in nizkonivojskega načrta (High Level in Low Level Design) z naročnikom z načrtom vključitve v naročnikovo omrežje</t>
  </si>
  <si>
    <t>STORITEV 2.1 - Namestitev opreme na lokacijah naročnika (2 centralni lokaciji)</t>
  </si>
  <si>
    <t>STORITEV 2.2 - Namestitev opreme na lokacijah naročnika (6 končnih lokacij)</t>
  </si>
  <si>
    <t>STORITEV 3 - Konfiguracija in zagon sistema</t>
  </si>
  <si>
    <t>STORITEV 5 - Sodelovanje pri testiranju radijske pokritosti sistema in optimizacija antenskih sistemov</t>
  </si>
  <si>
    <t>STORITEV 6 - Sodelovanje pri testiranju delovanja uporabniških primerov in optimizacije nastavitev</t>
  </si>
  <si>
    <t>STORITEV 7 - Sodelovanje pri testiranju avtonomije napajalnih sistemov</t>
  </si>
  <si>
    <t>STORITEV 8.1 - Izvedba šolanja naročnikovega osebja na lokaciji naročnika 3 dni (šolanje za upravljanje 5G jedrne opreme</t>
  </si>
  <si>
    <t>STORITEV 8.2 - Izvedba šolanja naročnikovega osebja na lokaciji naročnika 3 dni (šolanje za upravljanje RAN sistema)</t>
  </si>
  <si>
    <t>SLA PODPORA</t>
  </si>
  <si>
    <t>Komplet optičnih in napajalnih (in drugih s strani proizvajalca zahtevanih) kablov minimalne dolžine 30m, IP67 in UV zaščita, dobava, montaža in priključitev</t>
  </si>
  <si>
    <t>Dobava in montaža prostostoječe omare dim. 800x600x2000 mm (šxgxv), skladni s SIST EN 61439, s stopnjo zaščite IP55 in zaščite proti udarcem IK10, barva RAL 7032, opremljena s cilindrično ključavnico za vgradnjo tipske ključavnice naročnika, opremljena z ročko in tritočkovnim zapiralom. Omarica in oprema omarice z ustreznim izjavam o lastnostih skaldno z EN 62208 – ohišje, EN 60529 – IP zaščita in EN 62262 IK zaščita, vključno s končnim preizkusom omare in meritvami z izjavami o lastnosmi in s spodaj našteto opremo:</t>
  </si>
  <si>
    <t xml:space="preserve">streha z ventilatorjem in filtrom, </t>
  </si>
  <si>
    <t xml:space="preserve">podstavek, </t>
  </si>
  <si>
    <t>letev za pritrditev kablov,</t>
  </si>
  <si>
    <t>profili za montažo,</t>
  </si>
  <si>
    <t>grelec,</t>
  </si>
  <si>
    <t xml:space="preserve"> svetilka z vtičnico</t>
  </si>
  <si>
    <t>predal za dokumentacijo.</t>
  </si>
  <si>
    <t>Vsebina stikalnega bloka:</t>
  </si>
  <si>
    <t>stikalo 63 A, 4p, montaža na letev,</t>
  </si>
  <si>
    <t>prenapetostna zaščita 3+0 za TN-C sistem, B PRO 12,5/275 3P</t>
  </si>
  <si>
    <t>tokovnik 63/0,25 A</t>
  </si>
  <si>
    <t>zaščitno stikalo, RCCB, 40A/4p/300mA, 10 kA, A Puls, S,</t>
  </si>
  <si>
    <t>daljinsko stikalo za avtomatski ponovni vklop, FSA, 230VAC,</t>
  </si>
  <si>
    <t>komb. zaščitno stikalo, karak. C, 16A, 30mA, 1 p+N, A, 10kA,</t>
  </si>
  <si>
    <t>grelec za omare 150W/150°C, s priključno sponko,</t>
  </si>
  <si>
    <t>termo  higrostat, 4090% rF, 1 preklopni kontakt,</t>
  </si>
  <si>
    <t>termostat za ventilator, 060 °C, 1NO,</t>
  </si>
  <si>
    <t>ventilator s filtrom 230V, 115W, 320x320x150mm, IP54,445m3/h,</t>
  </si>
  <si>
    <t>filter izhodni 252x252x38mm, IP54</t>
  </si>
  <si>
    <t>vtičnica nadometna , 3L+N+PE, 16 A</t>
  </si>
  <si>
    <t>vtičnica nadometna , 1L+N+PE, 16 A</t>
  </si>
  <si>
    <t>stikalo, preklopno, 102, 63A, 4 polno, montaža na letev,</t>
  </si>
  <si>
    <t>odklopnik, inštalacijski, karakteristika C, 16A, 3P, 10kA</t>
  </si>
  <si>
    <t>odklopnik, inštalacijski, karakteristika C, 16A, 1P, 10kA</t>
  </si>
  <si>
    <t>odklopnik, inštalacijski, karakteristika C, 10A, 3P, 10kA</t>
  </si>
  <si>
    <t>odklopnik, inštalacijski, karakteristika C, 10A, 1P, 10kA</t>
  </si>
  <si>
    <t>odklopnik, inštalacijski, karakteristika C, 6A, 2P, 10kA</t>
  </si>
  <si>
    <t>odklopnik, inštalacijski, karakteristika C, 6A, 1P, 10kA</t>
  </si>
  <si>
    <t>zbiralka N, N(RCD), N(RCD1), PE</t>
  </si>
  <si>
    <t>vrstne sponke 16 mm2</t>
  </si>
  <si>
    <t>vrstne sponke 1,5 mm2</t>
  </si>
  <si>
    <t>vrstne sponke 6 mm2</t>
  </si>
  <si>
    <t>vrstne sponke 2,5 mm2</t>
  </si>
  <si>
    <t>uvodnica za napajalni kabel na steni omare</t>
  </si>
  <si>
    <t>uvodnica za napajalni kabel na dnu omare</t>
  </si>
  <si>
    <t>drobni vezni material, kabelski kanali.</t>
  </si>
  <si>
    <t>streha z ventilatorjem in filtrom</t>
  </si>
  <si>
    <t>podstavek</t>
  </si>
  <si>
    <t>letev za pritrditev kablov</t>
  </si>
  <si>
    <t>profili za montažo za večjo obremenitev</t>
  </si>
  <si>
    <t>grelec</t>
  </si>
  <si>
    <t>svetilka z vtičnico</t>
  </si>
  <si>
    <t>predal za dokumentacijo</t>
  </si>
  <si>
    <t>Vsebina omare:</t>
  </si>
  <si>
    <t xml:space="preserve"> optični delilnik za montažo na DIN letev 015VU_DIN za 24 vlaken ali primerljivo</t>
  </si>
  <si>
    <t>grelec za omare 150W/150°C, s priključno sponko</t>
  </si>
  <si>
    <t>termo  higrostat, 4090% rF, 1 preklopni kontakt</t>
  </si>
  <si>
    <t>termostat za ventilator, 060 °C, 1NO</t>
  </si>
  <si>
    <t xml:space="preserve"> uvodnice za optične in napajalne kable na strani omare</t>
  </si>
  <si>
    <t xml:space="preserve"> uvodnica za napajalni kabel na dnu omare</t>
  </si>
  <si>
    <t>drobni vezni material, kabelski kanali</t>
  </si>
  <si>
    <t>Izdelava strokovnega mnenja  in izračun skupnih sevalnih obremenitev, po vzpostavitvi 5G mobilnega omrežja, ter prikazati ustreznost na človeku dostopnih, lokacijah glede na Uredbo o elektromagnetnem sevanju v naravnem in življenjskem okolju (Uradni list RS 70/96 s spremembami), Uredbo o varovanju delavcev pred tveganji zaradi izpostavljenosti elektromagnetnim sevanjem (Uradni list RS 49/16) in Priporočila Sveta 1999/519/ES” pred gradnjo in montažo opreme.</t>
  </si>
  <si>
    <t>Izdelava poročila meritev skladno z Uredbo o elektromagnetnem sevanju v naravnem in življenjskem okolju (UL RS 70/96) in Uredbo o varovanju delavcev pred tveganji zaradi izpostavljenosti elektromagnetnim sevanjem (UL RS 49/2016) in Priporočila Sveta 1999/519/ES.G112 po začetku obratovanja mobilnega omrežja 5G SA</t>
  </si>
  <si>
    <t>Komplet optičnih in napajalnih (in drugih s strani proizvajalca zahtevanih) kablov minimalne dolžine 30m, IP67 in UV zaščita</t>
  </si>
  <si>
    <t>Dobava in montaža prostostoječe omare dim. 800x600x2000 mm (šxgxv), skladni s SIST EN 61439, s stopnjo zaščite IP55 in zaščite proti udarcem IK10, opremljena s cilindrično ključavnico za vgradnjo tipske ključavnice naročnika, opremljena z ročko in tritočkovnim zapiralom. Omarica in oprema omarice z ustreznim izjavam o lastnostih skaldno z EN 62208 – ohišje, EN 60529 – IP zaščita in EN 62262 IK zaščita, vključno s končnim preizkusom omare in meritvami z izjavami o lastnosmi in s spodaj našteto opremo:</t>
  </si>
  <si>
    <t>Komplet optičnih in napajalnih (in drugih s strani proizvajalca zahtevanih) kablov dolžine do 200m, IP67 in UV zaščita, dobava, montaža in priključitev</t>
  </si>
  <si>
    <t>optični delilnik za montažo na DIN letev 015VU_DIN za 24 vlaken ali primerljivo</t>
  </si>
  <si>
    <t>Dobava in montaža opreme v obstoječe omare razdelilnika. Vsebina stikalnega bloka:</t>
  </si>
  <si>
    <t>Sistem za nadzor in upravljanje 5G omrežja</t>
  </si>
  <si>
    <t xml:space="preserve">BBU oprema za delovanje v ACTIVE/ACTIVE načinu:  aktivnimi/licenčno podprtimi najmanj 24 eCPRI vmesniki in podvojenim napajanjem </t>
  </si>
  <si>
    <t>Licenčna oprema za  BBU rešitev</t>
  </si>
  <si>
    <t>Licenčna oprema za IP/ETHERNET L2/L3 rešitev</t>
  </si>
  <si>
    <t xml:space="preserve">SINHRONIZACIJSKA IEEE1588v2 rešitev </t>
  </si>
  <si>
    <t>STORITEV 4 - Testiranje HA načina delovanja za vse sklope</t>
  </si>
  <si>
    <t>REZERVA - Sektorska antena 4TX4R MIMO za frekvečno področje 2.300,00 - 2.330,00 MHz z inštalacijskim materialom</t>
  </si>
  <si>
    <t>REZERVA - Radijska glava (RRH/RRU) 4TX4R MIMO in podporo za do 50Mhz kanal za frekvenčno področje N40 (2.300,00 - 2.330,00 MHz) z vključenimi SFP+ moduli, 4XRF prespojnimi kabli 1m, vključenima 2 X eCPRI optičnima vmesnikoma inštalacijskim ter ozemljitvenim materialom</t>
  </si>
  <si>
    <t>IP/ETHERNET L2/L3 rešitev v HA, vključena vsa oprema za zagotavljanje HA načina delovanja in HA povezljivosti v ostale sklope (UTP kabli, optični SFP++ in QSFP+28 vmesniki)</t>
  </si>
  <si>
    <t>Napajalni sistem , 4h autonomije z nadzorom (3 sektorji)</t>
  </si>
  <si>
    <t>Napajalni sitem z sistemom 4h autonomije z nadzorom (3 sektorji)</t>
  </si>
  <si>
    <t>Napajalni sistem , 4h autonomije z nadzorom (4 sektorji)</t>
  </si>
  <si>
    <t>cena/enoto</t>
  </si>
  <si>
    <t>cena/postavko</t>
  </si>
  <si>
    <t xml:space="preserve">5G JEDRO za delovanje v ACTIVE/ACTIVE načinu: Jedrna  programsko oprema z licencami za 1.000,00 uporabnikov, zmogljivost jedra 20 Gb/s in podvojenim napajanjem </t>
  </si>
  <si>
    <t>SIM kartice (fizičnih) predkonfiguriranih po zahtevah naročnika</t>
  </si>
  <si>
    <t>eSIM kartice predkonfiguriranih po zahtevah naročnika</t>
  </si>
  <si>
    <t>NEPREDVIDENA DELA 2% POGLAVIJ 1 DO 20</t>
  </si>
  <si>
    <t>-</t>
  </si>
  <si>
    <t>SKUPAJ VREDNOST POSTAVK S POREKLOM</t>
  </si>
  <si>
    <t>SKUPAJ VREDNOST POSTAVK S POREKLOM IZ TRETJIH DRŽAV</t>
  </si>
  <si>
    <t>SKUPAJ VREDNOST POSTAVK S POREKLOM, KI NI IZ TRETJIH DRŽAV</t>
  </si>
  <si>
    <t>Opomba: Vrednost vnese ponudnik</t>
  </si>
  <si>
    <t>v EUR brez DDV</t>
  </si>
  <si>
    <t>od tega CAPEX</t>
  </si>
  <si>
    <t>od tega OPEX</t>
  </si>
  <si>
    <t>Opomba: Drobni in montažni material ter transportni in manipulativni stroški so zajeti v cenah na enoto postavk iz predračuna</t>
  </si>
  <si>
    <t>2.</t>
  </si>
  <si>
    <t>01 OPREMA</t>
  </si>
  <si>
    <t>01 RAZDELILNIKI</t>
  </si>
  <si>
    <t>01 OSTALO</t>
  </si>
  <si>
    <t>02 OPREMA</t>
  </si>
  <si>
    <t>02 RAZDELILNIKI</t>
  </si>
  <si>
    <t>02 OSTALO</t>
  </si>
  <si>
    <t>03 OPREMA</t>
  </si>
  <si>
    <t>03 RAZDELILNIKI</t>
  </si>
  <si>
    <t>03 OSTALO</t>
  </si>
  <si>
    <t>04 OPREMA</t>
  </si>
  <si>
    <t>04 RAZDELILNIKI</t>
  </si>
  <si>
    <t>04 OSTALO</t>
  </si>
  <si>
    <t>05 OPREMA</t>
  </si>
  <si>
    <t>05 RAZDELILNIKI</t>
  </si>
  <si>
    <t>05 OSTALO</t>
  </si>
  <si>
    <t>06 OPREMA</t>
  </si>
  <si>
    <t>06 RAZDELILNIKI</t>
  </si>
  <si>
    <t>06 OSTALO</t>
  </si>
  <si>
    <t>Opomba: za izraz "tretja država" glej dikcijo 87. člena ZJN-3 in pomeni, kakor je to določeno v skladu z Uredbo (EU) št. 952/2013 Evropskega parlamenta in Sveta z dne 9. oktobra 2013 o carinskem zakoniku Unije (UL L št. 269 z dne 10. 10. 2013, str. 1)</t>
  </si>
  <si>
    <t>ur</t>
  </si>
  <si>
    <t>leto</t>
  </si>
  <si>
    <t>Garancija 7 let in SLA podpora 24X7 za obdobje 7 let za celoten 5G sistem - programska in strojna oprema (obračun na leto)</t>
  </si>
  <si>
    <t>Druga podpora naročniku  (cca. 120 ur/letno)</t>
  </si>
  <si>
    <t>Dobava in montaža 3x prostostoječe omare dim. 1900*700*1800 mm (šxgxv), skladni s SIST EN 61439, s stopnjo zaščite IP55 in zaščite proti udarcem IK10, barva RAL 7032, INOX SB-SSKT -xxopremljena s cilindrično ključavnico za vgradnjo tipske ključavnice naročnika, opremljena z ročko in tritočkovnim zapiralom. Omarica in oprema omarice z ustreznim izjavam o lastnostih skladno z EN 62208 – ohišje, EN 60529 – IP zaščita in EN 62262 IK zaščita, vključno s končnim preizkusom omare in meritvami z izjavami o lastnosmi in s spodaj našteto opremo:</t>
  </si>
  <si>
    <t>Lokacija BBU1 Dobava in montaža prostostoječe 19" komunikacijske omare KVG, višine 42HE dimenzij cca 2010x800x900 mm (VxŠxG), IP20 ali enakovredno, steklena vrata v perforiranem kovinskem okvirju, tonirano steklo, komplet z internim ožičenjem, uvodnicami, montažnim in pritrdilnim materialom. V omari se predvidi naslednja komunikacijska oprema:</t>
  </si>
  <si>
    <t>merilnik CIRCUTOR CVME3MINIMC485IC 3x230/400 V, ali enakovredno (naročnik ima obstoječ sistem merilnikov Circutor povezanih v SCADA sistem, zato mora enakovreden merilnik omogočati enako delovanje in integracijo v obstoječ SCADA sistem)</t>
  </si>
  <si>
    <t>komunikator TCPRS1LINE RS485/RS232 to Ethernet, ali enakovredno (komunikator je namenjen merilniku circutor iz postavke 5)</t>
  </si>
  <si>
    <t>Industrijsko stikalo Lantronix SISPM1040-384-LRT-C in napajalnik 350w 48-57VDC SISPM1040-300 Series | Network Switches | Lantronix ali enakovredno (naročnik ima poenoten sistem industrijskih stikal proizvajalca Lantronix)</t>
  </si>
  <si>
    <t>komunikator TCPRS1LINE RS485/RS232 to Ethernet, ali enakovredno (komunikator je namenjen merilniku circutor iz postavke 4)</t>
  </si>
  <si>
    <t>Lokacija BBU2:  Dobava in montaža prostostoječe 19" komunikacijske omare KVG, višine 42HE dimenzij cca 2250x700x1200 mm (VxŠxG), IP20 ali enakovredno, steklena vrata v perforiranem kovinskem okvirju, tonirano steklo, komplet z internim ožičenjem, uvodnicami, montažnim in pritrdilnim materialom. V omari se predvidi naslednja komunikacijska oprema:</t>
  </si>
  <si>
    <t>Dobava: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</t>
  </si>
  <si>
    <t>Vgradnja: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</t>
  </si>
  <si>
    <t xml:space="preserve">Dobava: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
</t>
  </si>
  <si>
    <t xml:space="preserve">Vgradnja: Radijska glava (RRH/RRU) 4TX4R MIMO in podporo za do 50Mhz kanal za frekvenčno področje N40 (2.300,00 - 2.330,00 MH)z z vključenimi  SFP+ moduli, 4XRF prespojnimi kabli 1m, vključenima 2 X eCPRI optičnima vmesnikoma in inštalacijskim ter ozemljitvenim materialom
in
Sektorska antena 4TX4R MIMO za frekvečno področje 2.300,00 - 2.330,00 MHz z inštalacijskim materialom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</si>
</sst>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_€"/>
  </numFmts>
  <fonts count="25" x14ac:knownFonts="1">
    <font>
      <sz val="11"/>
      <color theme="1"/>
      <name val="Aptos Narrow"/>
      <family val="2"/>
      <scheme val="minor"/>
    </font>
    <font>
      <sz val="10"/>
      <name val="Arial CE"/>
      <charset val="238"/>
    </font>
    <font>
      <sz val="11"/>
      <color theme="1"/>
      <name val="Aptos Narrow"/>
      <family val="2"/>
      <scheme val="minor"/>
    </font>
    <font>
      <sz val="8"/>
      <color theme="1"/>
      <name val="Franklin Gothic Medium"/>
      <family val="2"/>
    </font>
    <font>
      <sz val="8"/>
      <name val="Franklin Gothic Medium"/>
      <family val="2"/>
    </font>
    <font>
      <b/>
      <sz val="8"/>
      <name val="Franklin Gothic Medium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Franklin Gothic Medium"/>
      <family val="2"/>
    </font>
    <font>
      <sz val="8"/>
      <color theme="1"/>
      <name val="Franklin Gothic Medium"/>
      <family val="2"/>
      <charset val="238"/>
    </font>
    <font>
      <sz val="11"/>
      <color theme="1"/>
      <name val="Franklin Gothic Medium"/>
      <family val="2"/>
      <charset val="238"/>
    </font>
    <font>
      <b/>
      <sz val="11"/>
      <color theme="1"/>
      <name val="Franklin Gothic Medium"/>
      <family val="2"/>
      <charset val="238"/>
    </font>
    <font>
      <sz val="8"/>
      <name val="Franklin Gothic Medium"/>
      <family val="2"/>
      <charset val="238"/>
    </font>
    <font>
      <sz val="11"/>
      <name val="Franklin Gothic Medium"/>
      <family val="2"/>
      <charset val="238"/>
    </font>
    <font>
      <b/>
      <sz val="8"/>
      <name val="Franklin Gothic Medium"/>
      <family val="2"/>
      <charset val="238"/>
    </font>
    <font>
      <sz val="8"/>
      <color theme="3"/>
      <name val="Franklin Gothic Medium"/>
      <family val="2"/>
      <charset val="238"/>
    </font>
    <font>
      <sz val="8"/>
      <color rgb="FFFF0000"/>
      <name val="Franklin Gothic Medium"/>
      <family val="2"/>
      <charset val="238"/>
    </font>
    <font>
      <sz val="8"/>
      <color rgb="FF44546A"/>
      <name val="Franklin Gothic Medium"/>
      <family val="2"/>
      <charset val="238"/>
    </font>
    <font>
      <b/>
      <sz val="11"/>
      <color theme="1"/>
      <name val="Franklin Gothic Medium"/>
      <family val="2"/>
    </font>
    <font>
      <sz val="8"/>
      <name val="Aptos Narrow"/>
      <family val="2"/>
      <scheme val="minor"/>
    </font>
    <font>
      <u/>
      <sz val="8"/>
      <color theme="1"/>
      <name val="Franklin Gothic Medium"/>
      <family val="2"/>
      <charset val="238"/>
    </font>
    <font>
      <u/>
      <sz val="8"/>
      <color theme="3"/>
      <name val="Franklin Gothic Medium"/>
      <family val="2"/>
      <charset val="238"/>
    </font>
    <font>
      <b/>
      <sz val="11"/>
      <name val="Franklin Gothic Medium"/>
      <family val="2"/>
      <charset val="238"/>
    </font>
    <font>
      <sz val="11"/>
      <color theme="1"/>
      <name val="Franklin Gothic Medium"/>
      <family val="2"/>
    </font>
    <font>
      <sz val="8"/>
      <color rgb="FFFF0000"/>
      <name val="Franklin Gothic Medium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4">
    <xf numFmtId="0" fontId="0" fillId="0" borderId="0" xfId="0"/>
    <xf numFmtId="0" fontId="4" fillId="0" borderId="1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7" fillId="0" borderId="0" xfId="2" applyFont="1" applyAlignment="1">
      <alignment vertical="justify"/>
    </xf>
    <xf numFmtId="0" fontId="0" fillId="0" borderId="0" xfId="0" applyAlignment="1">
      <alignment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justify" vertical="justify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justify"/>
    </xf>
    <xf numFmtId="0" fontId="3" fillId="0" borderId="4" xfId="2" applyFont="1" applyBorder="1" applyAlignment="1">
      <alignment horizontal="center" vertical="justify"/>
    </xf>
    <xf numFmtId="0" fontId="3" fillId="0" borderId="0" xfId="2" applyFont="1" applyAlignment="1">
      <alignment vertical="justify"/>
    </xf>
    <xf numFmtId="0" fontId="4" fillId="0" borderId="0" xfId="0" applyFont="1" applyAlignment="1">
      <alignment horizontal="justify"/>
    </xf>
    <xf numFmtId="0" fontId="3" fillId="0" borderId="0" xfId="0" applyFont="1"/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justify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/>
    </xf>
    <xf numFmtId="0" fontId="3" fillId="0" borderId="0" xfId="2" applyFont="1"/>
    <xf numFmtId="0" fontId="3" fillId="0" borderId="0" xfId="2" applyFont="1" applyAlignment="1">
      <alignment horizontal="justify" vertical="top"/>
    </xf>
    <xf numFmtId="1" fontId="3" fillId="0" borderId="0" xfId="2" applyNumberFormat="1" applyFont="1" applyAlignment="1">
      <alignment horizontal="right"/>
    </xf>
    <xf numFmtId="4" fontId="3" fillId="0" borderId="0" xfId="2" applyNumberFormat="1" applyFont="1"/>
    <xf numFmtId="0" fontId="9" fillId="0" borderId="4" xfId="2" applyFont="1" applyBorder="1" applyAlignment="1">
      <alignment horizontal="center" vertical="justify"/>
    </xf>
    <xf numFmtId="0" fontId="10" fillId="0" borderId="0" xfId="0" applyFont="1" applyAlignment="1">
      <alignment vertical="justify"/>
    </xf>
    <xf numFmtId="0" fontId="11" fillId="0" borderId="0" xfId="2" applyFont="1" applyAlignment="1">
      <alignment horizontal="left" vertical="justify"/>
    </xf>
    <xf numFmtId="0" fontId="10" fillId="0" borderId="0" xfId="2" applyFont="1" applyAlignment="1">
      <alignment vertical="justify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justify"/>
    </xf>
    <xf numFmtId="0" fontId="14" fillId="0" borderId="1" xfId="0" applyFont="1" applyBorder="1" applyAlignment="1">
      <alignment horizontal="justify"/>
    </xf>
    <xf numFmtId="0" fontId="12" fillId="0" borderId="1" xfId="0" applyFont="1" applyBorder="1" applyAlignment="1">
      <alignment horizontal="justify" vertical="justify"/>
    </xf>
    <xf numFmtId="0" fontId="14" fillId="0" borderId="1" xfId="0" applyFont="1" applyBorder="1" applyAlignment="1">
      <alignment horizontal="justify" vertical="justify"/>
    </xf>
    <xf numFmtId="0" fontId="12" fillId="0" borderId="8" xfId="0" applyFont="1" applyBorder="1" applyAlignment="1">
      <alignment vertical="justify"/>
    </xf>
    <xf numFmtId="0" fontId="12" fillId="0" borderId="1" xfId="0" applyFont="1" applyBorder="1" applyAlignment="1">
      <alignment vertical="justify" wrapText="1"/>
    </xf>
    <xf numFmtId="0" fontId="12" fillId="0" borderId="0" xfId="0" applyFont="1" applyAlignment="1">
      <alignment horizontal="justify" vertical="justify"/>
    </xf>
    <xf numFmtId="0" fontId="12" fillId="0" borderId="0" xfId="0" applyFont="1" applyAlignment="1">
      <alignment vertical="justify"/>
    </xf>
    <xf numFmtId="0" fontId="10" fillId="0" borderId="0" xfId="2" applyFont="1"/>
    <xf numFmtId="0" fontId="9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justify" vertical="center" wrapText="1"/>
    </xf>
    <xf numFmtId="0" fontId="16" fillId="0" borderId="0" xfId="0" applyFont="1"/>
    <xf numFmtId="0" fontId="9" fillId="0" borderId="1" xfId="2" quotePrefix="1" applyFont="1" applyBorder="1" applyAlignment="1">
      <alignment horizontal="left" vertical="top" wrapText="1"/>
    </xf>
    <xf numFmtId="0" fontId="10" fillId="0" borderId="0" xfId="2" applyFont="1" applyAlignment="1">
      <alignment horizontal="center" vertical="justify"/>
    </xf>
    <xf numFmtId="0" fontId="9" fillId="0" borderId="0" xfId="0" applyFont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justify"/>
    </xf>
    <xf numFmtId="0" fontId="12" fillId="0" borderId="3" xfId="0" applyFont="1" applyBorder="1" applyAlignment="1">
      <alignment horizontal="justify" vertical="justify" wrapText="1"/>
    </xf>
    <xf numFmtId="0" fontId="1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5" fillId="0" borderId="0" xfId="0" applyFont="1" applyAlignment="1">
      <alignment horizontal="justify" vertical="justify"/>
    </xf>
    <xf numFmtId="0" fontId="14" fillId="0" borderId="0" xfId="0" applyFont="1" applyAlignment="1">
      <alignment horizontal="justify" vertical="justify"/>
    </xf>
    <xf numFmtId="0" fontId="1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vertical="justify"/>
    </xf>
    <xf numFmtId="0" fontId="4" fillId="0" borderId="3" xfId="0" applyFont="1" applyBorder="1" applyAlignment="1">
      <alignment horizontal="justify" vertical="justify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  <xf numFmtId="0" fontId="9" fillId="0" borderId="5" xfId="2" quotePrefix="1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12" fillId="0" borderId="0" xfId="0" applyFont="1" applyAlignment="1">
      <alignment vertical="center"/>
    </xf>
    <xf numFmtId="0" fontId="4" fillId="0" borderId="4" xfId="2" applyFont="1" applyBorder="1" applyAlignment="1">
      <alignment horizontal="center" vertical="justify"/>
    </xf>
    <xf numFmtId="0" fontId="5" fillId="0" borderId="1" xfId="0" applyFont="1" applyBorder="1" applyAlignment="1">
      <alignment horizontal="justify"/>
    </xf>
    <xf numFmtId="4" fontId="3" fillId="0" borderId="0" xfId="2" applyNumberFormat="1" applyFont="1" applyAlignment="1" applyProtection="1">
      <alignment horizontal="right"/>
      <protection locked="0"/>
    </xf>
    <xf numFmtId="4" fontId="3" fillId="0" borderId="0" xfId="2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164" fontId="12" fillId="0" borderId="1" xfId="0" applyNumberFormat="1" applyFont="1" applyBorder="1" applyAlignment="1" applyProtection="1">
      <alignment horizontal="center" wrapText="1"/>
      <protection locked="0"/>
    </xf>
    <xf numFmtId="0" fontId="10" fillId="0" borderId="0" xfId="0" applyFont="1"/>
    <xf numFmtId="0" fontId="9" fillId="0" borderId="0" xfId="0" applyFont="1" applyProtection="1">
      <protection locked="0"/>
    </xf>
    <xf numFmtId="0" fontId="9" fillId="0" borderId="1" xfId="0" applyFont="1" applyBorder="1" applyProtection="1">
      <protection locked="0"/>
    </xf>
    <xf numFmtId="165" fontId="12" fillId="0" borderId="0" xfId="0" applyNumberFormat="1" applyFont="1" applyProtection="1">
      <protection locked="0"/>
    </xf>
    <xf numFmtId="0" fontId="3" fillId="0" borderId="0" xfId="0" applyFont="1" applyAlignment="1" applyProtection="1">
      <alignment vertical="justify"/>
      <protection locked="0"/>
    </xf>
    <xf numFmtId="0" fontId="12" fillId="0" borderId="1" xfId="2" applyFont="1" applyBorder="1" applyAlignment="1">
      <alignment horizontal="center" vertical="justify"/>
    </xf>
    <xf numFmtId="0" fontId="10" fillId="0" borderId="0" xfId="0" applyFont="1" applyAlignment="1" applyProtection="1">
      <alignment vertical="justify"/>
      <protection locked="0"/>
    </xf>
    <xf numFmtId="0" fontId="0" fillId="0" borderId="0" xfId="0" applyAlignment="1" applyProtection="1">
      <alignment vertical="justify"/>
      <protection locked="0"/>
    </xf>
    <xf numFmtId="0" fontId="10" fillId="0" borderId="0" xfId="0" applyFont="1" applyProtection="1">
      <protection locked="0"/>
    </xf>
    <xf numFmtId="0" fontId="8" fillId="0" borderId="0" xfId="2" applyFont="1" applyAlignment="1">
      <alignment horizontal="justify" vertical="top"/>
    </xf>
    <xf numFmtId="0" fontId="3" fillId="0" borderId="0" xfId="2" applyFont="1" applyAlignment="1">
      <alignment horizontal="justify" vertical="top" wrapText="1"/>
    </xf>
    <xf numFmtId="0" fontId="3" fillId="0" borderId="0" xfId="0" applyFont="1" applyAlignment="1">
      <alignment vertical="center"/>
    </xf>
    <xf numFmtId="17" fontId="3" fillId="0" borderId="0" xfId="2" quotePrefix="1" applyNumberFormat="1" applyFont="1" applyAlignment="1">
      <alignment horizontal="justify" vertical="top"/>
    </xf>
    <xf numFmtId="1" fontId="8" fillId="0" borderId="1" xfId="2" applyNumberFormat="1" applyFont="1" applyBorder="1" applyAlignment="1">
      <alignment horizontal="justify" vertical="top"/>
    </xf>
    <xf numFmtId="0" fontId="8" fillId="0" borderId="1" xfId="2" applyFont="1" applyBorder="1" applyAlignment="1">
      <alignment horizontal="justify" vertical="top"/>
    </xf>
    <xf numFmtId="165" fontId="3" fillId="0" borderId="1" xfId="2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8" fillId="0" borderId="6" xfId="2" quotePrefix="1" applyFont="1" applyBorder="1" applyAlignment="1">
      <alignment horizontal="justify" vertical="top"/>
    </xf>
    <xf numFmtId="165" fontId="3" fillId="0" borderId="6" xfId="2" applyNumberFormat="1" applyFont="1" applyBorder="1" applyAlignment="1">
      <alignment vertical="center"/>
    </xf>
    <xf numFmtId="164" fontId="3" fillId="0" borderId="1" xfId="0" applyNumberFormat="1" applyFont="1" applyBorder="1"/>
    <xf numFmtId="0" fontId="12" fillId="0" borderId="1" xfId="2" applyFont="1" applyBorder="1" applyAlignment="1" applyProtection="1">
      <alignment horizontal="center"/>
      <protection locked="0"/>
    </xf>
    <xf numFmtId="0" fontId="12" fillId="0" borderId="1" xfId="2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4" fontId="9" fillId="0" borderId="0" xfId="0" applyNumberFormat="1" applyFont="1"/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vertical="center" wrapText="1"/>
    </xf>
    <xf numFmtId="0" fontId="12" fillId="0" borderId="1" xfId="2" applyFont="1" applyBorder="1" applyAlignment="1" applyProtection="1">
      <alignment horizontal="center" vertical="justify"/>
      <protection locked="0"/>
    </xf>
    <xf numFmtId="0" fontId="3" fillId="0" borderId="1" xfId="2" applyFont="1" applyBorder="1" applyAlignment="1">
      <alignment horizontal="center" vertical="justify"/>
    </xf>
    <xf numFmtId="0" fontId="4" fillId="0" borderId="1" xfId="2" applyFont="1" applyBorder="1" applyAlignment="1" applyProtection="1">
      <alignment horizontal="center" vertical="justify"/>
      <protection locked="0"/>
    </xf>
    <xf numFmtId="0" fontId="4" fillId="0" borderId="1" xfId="2" applyFont="1" applyBorder="1" applyAlignment="1">
      <alignment horizontal="center" vertical="justify"/>
    </xf>
    <xf numFmtId="0" fontId="22" fillId="0" borderId="0" xfId="2" applyFont="1" applyAlignment="1">
      <alignment horizontal="left" vertical="justify"/>
    </xf>
    <xf numFmtId="0" fontId="13" fillId="0" borderId="0" xfId="2" applyFont="1" applyAlignment="1">
      <alignment vertical="justify"/>
    </xf>
    <xf numFmtId="165" fontId="13" fillId="0" borderId="0" xfId="0" applyNumberFormat="1" applyFont="1" applyProtection="1">
      <protection locked="0"/>
    </xf>
    <xf numFmtId="0" fontId="13" fillId="0" borderId="0" xfId="0" applyFont="1"/>
    <xf numFmtId="1" fontId="18" fillId="0" borderId="1" xfId="2" applyNumberFormat="1" applyFont="1" applyBorder="1" applyAlignment="1">
      <alignment horizontal="justify" vertical="top"/>
    </xf>
    <xf numFmtId="0" fontId="18" fillId="0" borderId="1" xfId="2" applyFont="1" applyBorder="1" applyAlignment="1">
      <alignment horizontal="justify" vertical="top"/>
    </xf>
    <xf numFmtId="0" fontId="23" fillId="0" borderId="0" xfId="0" applyFont="1" applyAlignment="1">
      <alignment vertical="justify"/>
    </xf>
    <xf numFmtId="1" fontId="11" fillId="0" borderId="0" xfId="2" applyNumberFormat="1" applyFont="1" applyAlignment="1">
      <alignment horizontal="justify" vertical="top"/>
    </xf>
    <xf numFmtId="0" fontId="11" fillId="0" borderId="0" xfId="2" applyFont="1" applyAlignment="1">
      <alignment horizontal="justify" vertical="top"/>
    </xf>
    <xf numFmtId="0" fontId="11" fillId="0" borderId="0" xfId="2" applyFont="1" applyAlignment="1">
      <alignment vertical="justify"/>
    </xf>
    <xf numFmtId="0" fontId="11" fillId="0" borderId="0" xfId="0" applyFont="1" applyAlignment="1" applyProtection="1">
      <alignment vertical="justify"/>
      <protection locked="0"/>
    </xf>
    <xf numFmtId="0" fontId="11" fillId="0" borderId="0" xfId="0" applyFont="1" applyAlignment="1">
      <alignment vertical="justify"/>
    </xf>
    <xf numFmtId="1" fontId="18" fillId="0" borderId="0" xfId="2" applyNumberFormat="1" applyFont="1" applyAlignment="1">
      <alignment horizontal="justify" vertical="top"/>
    </xf>
    <xf numFmtId="0" fontId="18" fillId="0" borderId="0" xfId="2" applyFont="1" applyAlignment="1">
      <alignment horizontal="justify" vertical="top"/>
    </xf>
    <xf numFmtId="0" fontId="23" fillId="0" borderId="0" xfId="2" applyFont="1" applyAlignment="1">
      <alignment vertical="justify"/>
    </xf>
    <xf numFmtId="0" fontId="9" fillId="0" borderId="1" xfId="2" applyFont="1" applyBorder="1" applyAlignment="1">
      <alignment horizontal="center" vertical="justify"/>
    </xf>
    <xf numFmtId="0" fontId="6" fillId="0" borderId="1" xfId="2" applyFont="1" applyBorder="1" applyAlignment="1">
      <alignment horizontal="center" vertical="justify"/>
    </xf>
    <xf numFmtId="0" fontId="14" fillId="0" borderId="1" xfId="0" applyFont="1" applyBorder="1" applyAlignment="1">
      <alignment horizontal="justify" vertical="justify" wrapText="1"/>
    </xf>
    <xf numFmtId="164" fontId="9" fillId="0" borderId="0" xfId="0" applyNumberFormat="1" applyFont="1" applyProtection="1">
      <protection locked="0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/>
    <xf numFmtId="0" fontId="9" fillId="0" borderId="10" xfId="2" quotePrefix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right" wrapText="1"/>
    </xf>
    <xf numFmtId="164" fontId="12" fillId="0" borderId="3" xfId="0" applyNumberFormat="1" applyFont="1" applyBorder="1" applyAlignment="1" applyProtection="1">
      <alignment horizontal="center" wrapText="1"/>
      <protection locked="0"/>
    </xf>
    <xf numFmtId="164" fontId="3" fillId="0" borderId="3" xfId="0" applyNumberFormat="1" applyFont="1" applyBorder="1"/>
    <xf numFmtId="0" fontId="9" fillId="0" borderId="3" xfId="0" applyFont="1" applyBorder="1" applyProtection="1">
      <protection locked="0"/>
    </xf>
    <xf numFmtId="0" fontId="14" fillId="0" borderId="5" xfId="0" applyFont="1" applyBorder="1" applyAlignment="1">
      <alignment horizontal="left"/>
    </xf>
    <xf numFmtId="0" fontId="14" fillId="0" borderId="5" xfId="0" applyFont="1" applyBorder="1" applyAlignment="1">
      <alignment horizontal="right"/>
    </xf>
    <xf numFmtId="164" fontId="12" fillId="0" borderId="5" xfId="0" applyNumberFormat="1" applyFont="1" applyBorder="1" applyAlignment="1" applyProtection="1">
      <alignment horizontal="center" wrapText="1"/>
      <protection locked="0"/>
    </xf>
    <xf numFmtId="164" fontId="3" fillId="0" borderId="5" xfId="0" applyNumberFormat="1" applyFont="1" applyBorder="1"/>
    <xf numFmtId="0" fontId="9" fillId="0" borderId="5" xfId="0" applyFont="1" applyBorder="1" applyProtection="1">
      <protection locked="0"/>
    </xf>
    <xf numFmtId="0" fontId="3" fillId="0" borderId="1" xfId="2" applyFont="1" applyBorder="1" applyAlignment="1">
      <alignment horizontal="right" vertical="top"/>
    </xf>
    <xf numFmtId="0" fontId="9" fillId="0" borderId="1" xfId="0" applyFont="1" applyBorder="1"/>
    <xf numFmtId="0" fontId="15" fillId="0" borderId="1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165" fontId="3" fillId="0" borderId="5" xfId="2" applyNumberFormat="1" applyFont="1" applyBorder="1" applyAlignment="1">
      <alignment horizontal="right"/>
    </xf>
    <xf numFmtId="165" fontId="3" fillId="0" borderId="14" xfId="2" applyNumberFormat="1" applyFont="1" applyBorder="1" applyProtection="1">
      <protection locked="0"/>
    </xf>
    <xf numFmtId="165" fontId="3" fillId="0" borderId="3" xfId="2" applyNumberFormat="1" applyFont="1" applyBorder="1" applyAlignment="1">
      <alignment horizontal="right"/>
    </xf>
    <xf numFmtId="4" fontId="3" fillId="0" borderId="1" xfId="2" applyNumberFormat="1" applyFont="1" applyBorder="1"/>
    <xf numFmtId="0" fontId="24" fillId="0" borderId="0" xfId="2" applyFont="1" applyAlignment="1">
      <alignment horizontal="justify" vertical="top"/>
    </xf>
    <xf numFmtId="164" fontId="9" fillId="2" borderId="1" xfId="0" applyNumberFormat="1" applyFont="1" applyFill="1" applyBorder="1" applyProtection="1">
      <protection locked="0"/>
    </xf>
    <xf numFmtId="0" fontId="12" fillId="3" borderId="1" xfId="0" applyFont="1" applyFill="1" applyBorder="1" applyAlignment="1">
      <alignment horizontal="justify" vertical="justify"/>
    </xf>
    <xf numFmtId="0" fontId="12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top" wrapText="1"/>
    </xf>
    <xf numFmtId="0" fontId="12" fillId="3" borderId="1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right" wrapText="1"/>
    </xf>
    <xf numFmtId="0" fontId="12" fillId="3" borderId="0" xfId="0" applyFont="1" applyFill="1" applyAlignment="1">
      <alignment vertical="top" wrapText="1"/>
    </xf>
    <xf numFmtId="0" fontId="12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wrapText="1"/>
    </xf>
    <xf numFmtId="0" fontId="12" fillId="3" borderId="0" xfId="0" applyFont="1" applyFill="1" applyAlignment="1">
      <alignment horizontal="right" wrapText="1"/>
    </xf>
    <xf numFmtId="4" fontId="12" fillId="3" borderId="0" xfId="0" applyNumberFormat="1" applyFont="1" applyFill="1" applyAlignment="1" applyProtection="1">
      <alignment vertical="center"/>
      <protection locked="0"/>
    </xf>
    <xf numFmtId="4" fontId="12" fillId="3" borderId="0" xfId="0" applyNumberFormat="1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vertical="justify" wrapText="1"/>
    </xf>
    <xf numFmtId="164" fontId="12" fillId="3" borderId="1" xfId="0" applyNumberFormat="1" applyFont="1" applyFill="1" applyBorder="1" applyAlignment="1" applyProtection="1">
      <alignment horizontal="center" wrapText="1"/>
      <protection locked="0"/>
    </xf>
    <xf numFmtId="164" fontId="3" fillId="3" borderId="1" xfId="0" applyNumberFormat="1" applyFont="1" applyFill="1" applyBorder="1"/>
    <xf numFmtId="0" fontId="9" fillId="3" borderId="1" xfId="0" applyFont="1" applyFill="1" applyBorder="1" applyProtection="1">
      <protection locked="0"/>
    </xf>
    <xf numFmtId="0" fontId="4" fillId="3" borderId="1" xfId="0" applyFont="1" applyFill="1" applyBorder="1" applyAlignment="1">
      <alignment horizontal="justify" vertical="justify" wrapText="1"/>
    </xf>
    <xf numFmtId="0" fontId="4" fillId="3" borderId="1" xfId="0" applyFont="1" applyFill="1" applyBorder="1" applyAlignment="1">
      <alignment vertical="justify" wrapText="1"/>
    </xf>
    <xf numFmtId="0" fontId="4" fillId="3" borderId="1" xfId="0" applyFont="1" applyFill="1" applyBorder="1" applyAlignment="1">
      <alignment horizontal="justify" vertical="justify"/>
    </xf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justify" vertical="justify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right"/>
    </xf>
    <xf numFmtId="0" fontId="4" fillId="3" borderId="0" xfId="0" applyFont="1" applyFill="1" applyAlignment="1">
      <alignment vertical="justify"/>
    </xf>
    <xf numFmtId="0" fontId="4" fillId="3" borderId="0" xfId="0" applyFont="1" applyFill="1" applyAlignment="1">
      <alignment horizontal="justify" vertical="justify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3" fillId="3" borderId="0" xfId="0" applyFont="1" applyFill="1" applyAlignment="1" applyProtection="1">
      <alignment vertical="justify"/>
      <protection locked="0"/>
    </xf>
    <xf numFmtId="0" fontId="3" fillId="3" borderId="0" xfId="0" applyFont="1" applyFill="1" applyAlignment="1">
      <alignment vertical="justify"/>
    </xf>
    <xf numFmtId="0" fontId="12" fillId="3" borderId="7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right"/>
    </xf>
    <xf numFmtId="0" fontId="12" fillId="5" borderId="1" xfId="0" applyFont="1" applyFill="1" applyBorder="1" applyAlignment="1">
      <alignment horizontal="justify" vertical="justify" wrapText="1"/>
    </xf>
    <xf numFmtId="0" fontId="12" fillId="5" borderId="1" xfId="0" applyFont="1" applyFill="1" applyBorder="1" applyAlignment="1">
      <alignment horizontal="left" wrapText="1"/>
    </xf>
    <xf numFmtId="0" fontId="12" fillId="5" borderId="1" xfId="0" applyFont="1" applyFill="1" applyBorder="1" applyAlignment="1">
      <alignment horizontal="right" wrapText="1"/>
    </xf>
    <xf numFmtId="164" fontId="12" fillId="5" borderId="1" xfId="0" applyNumberFormat="1" applyFont="1" applyFill="1" applyBorder="1" applyAlignment="1" applyProtection="1">
      <alignment horizontal="center" wrapText="1"/>
      <protection locked="0"/>
    </xf>
    <xf numFmtId="164" fontId="3" fillId="5" borderId="1" xfId="0" applyNumberFormat="1" applyFont="1" applyFill="1" applyBorder="1"/>
    <xf numFmtId="0" fontId="12" fillId="5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top" wrapText="1"/>
    </xf>
    <xf numFmtId="0" fontId="9" fillId="5" borderId="1" xfId="0" applyFont="1" applyFill="1" applyBorder="1" applyProtection="1">
      <protection locked="0"/>
    </xf>
    <xf numFmtId="0" fontId="12" fillId="5" borderId="1" xfId="0" applyFont="1" applyFill="1" applyBorder="1" applyAlignment="1">
      <alignment vertical="justify" wrapText="1"/>
    </xf>
    <xf numFmtId="0" fontId="4" fillId="5" borderId="1" xfId="0" applyFont="1" applyFill="1" applyBorder="1" applyAlignment="1">
      <alignment horizontal="justify" vertical="justify" wrapText="1"/>
    </xf>
    <xf numFmtId="0" fontId="4" fillId="5" borderId="1" xfId="0" applyFont="1" applyFill="1" applyBorder="1" applyAlignment="1">
      <alignment vertical="justify" wrapText="1"/>
    </xf>
    <xf numFmtId="0" fontId="4" fillId="5" borderId="1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right" wrapText="1"/>
    </xf>
    <xf numFmtId="0" fontId="12" fillId="0" borderId="3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4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20" fillId="0" borderId="11" xfId="0" applyFont="1" applyBorder="1" applyAlignment="1">
      <alignment horizontal="right"/>
    </xf>
    <xf numFmtId="0" fontId="5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3" xfId="0" applyFont="1" applyBorder="1" applyAlignment="1">
      <alignment horizontal="right" vertical="justify"/>
    </xf>
    <xf numFmtId="0" fontId="4" fillId="0" borderId="2" xfId="0" applyFont="1" applyBorder="1" applyAlignment="1">
      <alignment horizontal="right" vertical="justify"/>
    </xf>
    <xf numFmtId="0" fontId="4" fillId="0" borderId="5" xfId="0" applyFont="1" applyBorder="1" applyAlignment="1">
      <alignment horizontal="right" vertical="justify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8" xfId="0" applyFont="1" applyBorder="1" applyAlignment="1" applyProtection="1">
      <alignment horizontal="center" vertical="justify"/>
      <protection locked="0"/>
    </xf>
    <xf numFmtId="0" fontId="3" fillId="0" borderId="0" xfId="0" applyFont="1" applyAlignment="1" applyProtection="1">
      <alignment horizontal="center" vertical="justify"/>
      <protection locked="0"/>
    </xf>
    <xf numFmtId="0" fontId="3" fillId="0" borderId="9" xfId="0" applyFont="1" applyBorder="1" applyAlignment="1" applyProtection="1">
      <alignment horizontal="center" vertical="justify"/>
      <protection locked="0"/>
    </xf>
    <xf numFmtId="0" fontId="3" fillId="0" borderId="4" xfId="0" applyFont="1" applyBorder="1" applyAlignment="1" applyProtection="1">
      <alignment horizontal="center" vertical="justify"/>
      <protection locked="0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3" xfId="0" applyFont="1" applyBorder="1" applyAlignment="1">
      <alignment horizontal="right" vertical="justify"/>
    </xf>
    <xf numFmtId="0" fontId="12" fillId="0" borderId="2" xfId="0" applyFont="1" applyBorder="1" applyAlignment="1">
      <alignment horizontal="right" vertical="justify"/>
    </xf>
    <xf numFmtId="0" fontId="12" fillId="0" borderId="5" xfId="0" applyFont="1" applyBorder="1" applyAlignment="1">
      <alignment horizontal="right" vertical="justify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8" xfId="0" applyFont="1" applyBorder="1" applyAlignment="1" applyProtection="1">
      <alignment horizontal="center" vertical="justify"/>
      <protection locked="0"/>
    </xf>
    <xf numFmtId="0" fontId="10" fillId="0" borderId="0" xfId="0" applyFont="1" applyAlignment="1" applyProtection="1">
      <alignment horizontal="center" vertical="justify"/>
      <protection locked="0"/>
    </xf>
    <xf numFmtId="0" fontId="10" fillId="0" borderId="9" xfId="0" applyFont="1" applyBorder="1" applyAlignment="1" applyProtection="1">
      <alignment horizontal="center" vertical="justify"/>
      <protection locked="0"/>
    </xf>
    <xf numFmtId="0" fontId="10" fillId="0" borderId="4" xfId="0" applyFont="1" applyBorder="1" applyAlignment="1" applyProtection="1">
      <alignment horizontal="center" vertical="justify"/>
      <protection locked="0"/>
    </xf>
    <xf numFmtId="0" fontId="5" fillId="0" borderId="10" xfId="0" applyFont="1" applyBorder="1" applyAlignment="1">
      <alignment horizontal="center" vertical="justify"/>
    </xf>
    <xf numFmtId="0" fontId="5" fillId="0" borderId="12" xfId="0" applyFont="1" applyBorder="1" applyAlignment="1">
      <alignment horizontal="center" vertical="justify"/>
    </xf>
    <xf numFmtId="0" fontId="5" fillId="0" borderId="13" xfId="0" applyFont="1" applyBorder="1" applyAlignment="1">
      <alignment horizontal="center" vertical="justify"/>
    </xf>
    <xf numFmtId="0" fontId="4" fillId="3" borderId="3" xfId="0" applyFont="1" applyFill="1" applyBorder="1" applyAlignment="1">
      <alignment horizontal="right" vertical="justify"/>
    </xf>
    <xf numFmtId="0" fontId="4" fillId="3" borderId="2" xfId="0" applyFont="1" applyFill="1" applyBorder="1" applyAlignment="1">
      <alignment horizontal="right" vertical="justify"/>
    </xf>
    <xf numFmtId="0" fontId="4" fillId="3" borderId="5" xfId="0" applyFont="1" applyFill="1" applyBorder="1" applyAlignment="1">
      <alignment horizontal="right" vertical="justify"/>
    </xf>
    <xf numFmtId="0" fontId="3" fillId="3" borderId="8" xfId="0" applyFont="1" applyFill="1" applyBorder="1" applyAlignment="1" applyProtection="1">
      <alignment horizontal="center" vertical="justify"/>
      <protection locked="0"/>
    </xf>
    <xf numFmtId="0" fontId="3" fillId="3" borderId="0" xfId="0" applyFont="1" applyFill="1" applyAlignment="1" applyProtection="1">
      <alignment horizontal="center" vertical="justify"/>
      <protection locked="0"/>
    </xf>
    <xf numFmtId="0" fontId="3" fillId="3" borderId="9" xfId="0" applyFont="1" applyFill="1" applyBorder="1" applyAlignment="1" applyProtection="1">
      <alignment horizontal="center" vertical="justify"/>
      <protection locked="0"/>
    </xf>
    <xf numFmtId="0" fontId="3" fillId="3" borderId="4" xfId="0" applyFont="1" applyFill="1" applyBorder="1" applyAlignment="1" applyProtection="1">
      <alignment horizontal="center" vertical="justify"/>
      <protection locked="0"/>
    </xf>
  </cellXfs>
  <cellStyles count="3">
    <cellStyle name="Navadno 7" xfId="2" xr:uid="{ACCEB269-1486-44D7-A08D-FE55B5A1CA70}"/>
    <cellStyle name="Normal" xfId="0" builtinId="0"/>
    <cellStyle name="Normal 2" xfId="1" xr:uid="{2B519884-D568-4633-BAC8-4C689A650F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BBE5-75B7-4A66-9421-3346DB195310}">
  <dimension ref="A1:F68"/>
  <sheetViews>
    <sheetView topLeftCell="A30" zoomScaleNormal="100" workbookViewId="0">
      <selection activeCell="C34" sqref="C34"/>
    </sheetView>
  </sheetViews>
  <sheetFormatPr defaultColWidth="9.109375" defaultRowHeight="10.8" x14ac:dyDescent="0.25"/>
  <cols>
    <col min="1" max="1" width="7.109375" style="20" customWidth="1"/>
    <col min="2" max="2" width="35" style="20" customWidth="1"/>
    <col min="3" max="3" width="16.5546875" style="19" customWidth="1"/>
    <col min="4" max="4" width="13.44140625" style="19" customWidth="1"/>
    <col min="5" max="16384" width="9.109375" style="19"/>
  </cols>
  <sheetData>
    <row r="1" spans="1:2" x14ac:dyDescent="0.25">
      <c r="A1" s="93"/>
      <c r="B1" s="93" t="s">
        <v>0</v>
      </c>
    </row>
    <row r="2" spans="1:2" x14ac:dyDescent="0.25">
      <c r="A2" s="93"/>
      <c r="B2" s="93"/>
    </row>
    <row r="3" spans="1:2" x14ac:dyDescent="0.25">
      <c r="A3" s="93"/>
      <c r="B3" s="93" t="s">
        <v>1</v>
      </c>
    </row>
    <row r="4" spans="1:2" x14ac:dyDescent="0.25">
      <c r="A4" s="93"/>
      <c r="B4" s="20" t="s">
        <v>7</v>
      </c>
    </row>
    <row r="5" spans="1:2" x14ac:dyDescent="0.25">
      <c r="A5" s="93"/>
    </row>
    <row r="6" spans="1:2" x14ac:dyDescent="0.25">
      <c r="A6" s="93"/>
      <c r="B6" s="93" t="s">
        <v>2</v>
      </c>
    </row>
    <row r="7" spans="1:2" x14ac:dyDescent="0.25">
      <c r="A7" s="93"/>
      <c r="B7" s="94" t="s">
        <v>3</v>
      </c>
    </row>
    <row r="8" spans="1:2" x14ac:dyDescent="0.25">
      <c r="A8" s="93"/>
      <c r="B8" s="94" t="s">
        <v>4</v>
      </c>
    </row>
    <row r="9" spans="1:2" x14ac:dyDescent="0.25">
      <c r="A9" s="93"/>
      <c r="B9" s="94" t="s">
        <v>5</v>
      </c>
    </row>
    <row r="10" spans="1:2" x14ac:dyDescent="0.25">
      <c r="A10" s="93"/>
      <c r="B10" s="94"/>
    </row>
    <row r="11" spans="1:2" x14ac:dyDescent="0.25">
      <c r="A11" s="93"/>
      <c r="B11" s="93" t="s">
        <v>6</v>
      </c>
    </row>
    <row r="12" spans="1:2" x14ac:dyDescent="0.25">
      <c r="A12" s="93"/>
      <c r="B12" s="95" t="s">
        <v>7</v>
      </c>
    </row>
    <row r="13" spans="1:2" x14ac:dyDescent="0.25">
      <c r="A13" s="93"/>
    </row>
    <row r="14" spans="1:2" x14ac:dyDescent="0.25">
      <c r="A14" s="93"/>
      <c r="B14" s="93" t="s">
        <v>8</v>
      </c>
    </row>
    <row r="15" spans="1:2" x14ac:dyDescent="0.25">
      <c r="A15" s="93"/>
      <c r="B15" s="20" t="s">
        <v>9</v>
      </c>
    </row>
    <row r="16" spans="1:2" x14ac:dyDescent="0.25">
      <c r="A16" s="93"/>
    </row>
    <row r="17" spans="1:3" x14ac:dyDescent="0.25">
      <c r="A17" s="93"/>
      <c r="B17" s="93" t="s">
        <v>10</v>
      </c>
    </row>
    <row r="18" spans="1:3" x14ac:dyDescent="0.25">
      <c r="A18" s="93"/>
      <c r="B18" s="12" t="s">
        <v>11</v>
      </c>
    </row>
    <row r="19" spans="1:3" x14ac:dyDescent="0.25">
      <c r="A19" s="93"/>
      <c r="B19" s="20" t="s">
        <v>12</v>
      </c>
    </row>
    <row r="20" spans="1:3" x14ac:dyDescent="0.25">
      <c r="A20" s="93"/>
      <c r="B20" s="12" t="s">
        <v>13</v>
      </c>
    </row>
    <row r="21" spans="1:3" x14ac:dyDescent="0.25">
      <c r="A21" s="93"/>
      <c r="B21" s="20" t="s">
        <v>14</v>
      </c>
    </row>
    <row r="22" spans="1:3" x14ac:dyDescent="0.25">
      <c r="A22" s="93"/>
      <c r="B22" s="12" t="s">
        <v>15</v>
      </c>
    </row>
    <row r="23" spans="1:3" x14ac:dyDescent="0.25">
      <c r="A23" s="93"/>
      <c r="B23" s="20" t="s">
        <v>16</v>
      </c>
    </row>
    <row r="24" spans="1:3" x14ac:dyDescent="0.25">
      <c r="A24" s="93"/>
      <c r="B24" s="20" t="s">
        <v>17</v>
      </c>
    </row>
    <row r="25" spans="1:3" x14ac:dyDescent="0.25">
      <c r="A25" s="93"/>
    </row>
    <row r="26" spans="1:3" x14ac:dyDescent="0.25">
      <c r="A26" s="93"/>
      <c r="B26" s="93" t="s">
        <v>18</v>
      </c>
    </row>
    <row r="27" spans="1:3" x14ac:dyDescent="0.25">
      <c r="A27" s="93"/>
      <c r="B27" s="96">
        <v>46082</v>
      </c>
    </row>
    <row r="28" spans="1:3" x14ac:dyDescent="0.25">
      <c r="A28" s="93"/>
      <c r="B28" s="93"/>
      <c r="C28" s="113" t="s">
        <v>132</v>
      </c>
    </row>
    <row r="29" spans="1:3" x14ac:dyDescent="0.25">
      <c r="A29" s="97">
        <v>1</v>
      </c>
      <c r="B29" s="98" t="s">
        <v>26</v>
      </c>
      <c r="C29" s="99">
        <f>'SISTEM N40'!$F$42</f>
        <v>0</v>
      </c>
    </row>
    <row r="30" spans="1:3" x14ac:dyDescent="0.25">
      <c r="A30" s="97">
        <v>2</v>
      </c>
      <c r="B30" s="98" t="s">
        <v>48</v>
      </c>
      <c r="C30" s="99">
        <f>'SLA PODPORE'!$F$8</f>
        <v>0</v>
      </c>
    </row>
    <row r="31" spans="1:3" x14ac:dyDescent="0.25">
      <c r="A31" s="97">
        <v>3</v>
      </c>
      <c r="B31" s="98" t="s">
        <v>137</v>
      </c>
      <c r="C31" s="99">
        <f>'01 OPREMA'!$F$9</f>
        <v>0</v>
      </c>
    </row>
    <row r="32" spans="1:3" x14ac:dyDescent="0.25">
      <c r="A32" s="97">
        <v>4</v>
      </c>
      <c r="B32" s="98" t="s">
        <v>138</v>
      </c>
      <c r="C32" s="99">
        <f>'01 RAZDELILNIKI'!$F$68</f>
        <v>0</v>
      </c>
    </row>
    <row r="33" spans="1:5" x14ac:dyDescent="0.25">
      <c r="A33" s="97">
        <v>5</v>
      </c>
      <c r="B33" s="98" t="s">
        <v>139</v>
      </c>
      <c r="C33" s="100">
        <f>'01 OSTALO'!$F$7</f>
        <v>0</v>
      </c>
    </row>
    <row r="34" spans="1:5" x14ac:dyDescent="0.25">
      <c r="A34" s="97">
        <v>6</v>
      </c>
      <c r="B34" s="98" t="s">
        <v>140</v>
      </c>
      <c r="C34" s="99">
        <f>'02 OPREMA'!$F$10</f>
        <v>0</v>
      </c>
    </row>
    <row r="35" spans="1:5" x14ac:dyDescent="0.25">
      <c r="A35" s="97">
        <v>7</v>
      </c>
      <c r="B35" s="98" t="s">
        <v>141</v>
      </c>
      <c r="C35" s="99">
        <f>'02 RAZDELILNIKI'!$F$69</f>
        <v>0</v>
      </c>
    </row>
    <row r="36" spans="1:5" x14ac:dyDescent="0.25">
      <c r="A36" s="97">
        <v>8</v>
      </c>
      <c r="B36" s="98" t="s">
        <v>142</v>
      </c>
      <c r="C36" s="99">
        <f>'02 OSTALO'!$F$7</f>
        <v>0</v>
      </c>
    </row>
    <row r="37" spans="1:5" x14ac:dyDescent="0.25">
      <c r="A37" s="97">
        <v>9</v>
      </c>
      <c r="B37" s="98" t="s">
        <v>143</v>
      </c>
      <c r="C37" s="99">
        <f>'03 OPREMA'!$F$9</f>
        <v>0</v>
      </c>
      <c r="D37" s="22"/>
      <c r="E37" s="22"/>
    </row>
    <row r="38" spans="1:5" x14ac:dyDescent="0.25">
      <c r="A38" s="97">
        <v>10</v>
      </c>
      <c r="B38" s="98" t="s">
        <v>144</v>
      </c>
      <c r="C38" s="99">
        <f>'03 RAZDELILNIKI'!$F$47</f>
        <v>0</v>
      </c>
      <c r="D38" s="22"/>
      <c r="E38" s="22"/>
    </row>
    <row r="39" spans="1:5" x14ac:dyDescent="0.25">
      <c r="A39" s="97">
        <v>11</v>
      </c>
      <c r="B39" s="98" t="s">
        <v>145</v>
      </c>
      <c r="C39" s="99">
        <f>'03 OSTALO'!$F$7</f>
        <v>0</v>
      </c>
      <c r="D39" s="22"/>
      <c r="E39" s="22"/>
    </row>
    <row r="40" spans="1:5" x14ac:dyDescent="0.25">
      <c r="A40" s="97">
        <v>12</v>
      </c>
      <c r="B40" s="98" t="s">
        <v>146</v>
      </c>
      <c r="C40" s="99">
        <f>'04 OPREMA'!$F$9</f>
        <v>0</v>
      </c>
    </row>
    <row r="41" spans="1:5" x14ac:dyDescent="0.25">
      <c r="A41" s="97">
        <v>13</v>
      </c>
      <c r="B41" s="98" t="s">
        <v>147</v>
      </c>
      <c r="C41" s="99">
        <f>'04 RAZDELILNIKI'!$F$52</f>
        <v>0</v>
      </c>
      <c r="D41" s="22"/>
      <c r="E41" s="22"/>
    </row>
    <row r="42" spans="1:5" x14ac:dyDescent="0.25">
      <c r="A42" s="97">
        <v>14</v>
      </c>
      <c r="B42" s="98" t="s">
        <v>148</v>
      </c>
      <c r="C42" s="100">
        <f>'04 OSTALO'!$F$7</f>
        <v>0</v>
      </c>
      <c r="D42" s="22"/>
      <c r="E42" s="22"/>
    </row>
    <row r="43" spans="1:5" x14ac:dyDescent="0.25">
      <c r="A43" s="97">
        <v>15</v>
      </c>
      <c r="B43" s="98" t="s">
        <v>149</v>
      </c>
      <c r="C43" s="99">
        <f>'05 OPREMA'!$F$9</f>
        <v>0</v>
      </c>
    </row>
    <row r="44" spans="1:5" x14ac:dyDescent="0.25">
      <c r="A44" s="97">
        <v>16</v>
      </c>
      <c r="B44" s="98" t="s">
        <v>150</v>
      </c>
      <c r="C44" s="99">
        <f>'05 RAZDELILNIKI'!$F$70</f>
        <v>0</v>
      </c>
      <c r="D44" s="22"/>
      <c r="E44" s="22"/>
    </row>
    <row r="45" spans="1:5" x14ac:dyDescent="0.25">
      <c r="A45" s="97">
        <v>17</v>
      </c>
      <c r="B45" s="98" t="s">
        <v>151</v>
      </c>
      <c r="C45" s="99">
        <f>'05 OSTALO'!$F$7</f>
        <v>0</v>
      </c>
    </row>
    <row r="46" spans="1:5" x14ac:dyDescent="0.25">
      <c r="A46" s="97">
        <v>18</v>
      </c>
      <c r="B46" s="98" t="s">
        <v>152</v>
      </c>
      <c r="C46" s="99">
        <f>'06 OPREMA'!$F$10</f>
        <v>0</v>
      </c>
      <c r="D46" s="22"/>
      <c r="E46" s="22"/>
    </row>
    <row r="47" spans="1:5" x14ac:dyDescent="0.25">
      <c r="A47" s="97">
        <v>19</v>
      </c>
      <c r="B47" s="98" t="s">
        <v>153</v>
      </c>
      <c r="C47" s="99">
        <f>'06 RAZDELILNIKI'!$F$61</f>
        <v>0</v>
      </c>
    </row>
    <row r="48" spans="1:5" x14ac:dyDescent="0.25">
      <c r="A48" s="97">
        <v>20</v>
      </c>
      <c r="B48" s="98" t="s">
        <v>154</v>
      </c>
      <c r="C48" s="100">
        <f>'06 OSTALO'!$F$7</f>
        <v>0</v>
      </c>
    </row>
    <row r="49" spans="1:6" x14ac:dyDescent="0.25">
      <c r="A49" s="97">
        <v>21</v>
      </c>
      <c r="B49" s="98" t="s">
        <v>126</v>
      </c>
      <c r="C49" s="100">
        <f>SUM(C29:C48)*0.02</f>
        <v>0</v>
      </c>
    </row>
    <row r="50" spans="1:6" x14ac:dyDescent="0.25">
      <c r="C50" s="101"/>
    </row>
    <row r="51" spans="1:6" x14ac:dyDescent="0.25">
      <c r="B51" s="102" t="s">
        <v>19</v>
      </c>
      <c r="C51" s="103">
        <f>SUM(C29:C49)</f>
        <v>0</v>
      </c>
      <c r="D51" s="22"/>
      <c r="E51" s="22"/>
    </row>
    <row r="53" spans="1:6" x14ac:dyDescent="0.25">
      <c r="B53" s="155" t="s">
        <v>133</v>
      </c>
      <c r="C53" s="162">
        <f>C51-C54</f>
        <v>0</v>
      </c>
    </row>
    <row r="54" spans="1:6" x14ac:dyDescent="0.25">
      <c r="B54" s="155" t="s">
        <v>134</v>
      </c>
      <c r="C54" s="162">
        <f>C30</f>
        <v>0</v>
      </c>
    </row>
    <row r="56" spans="1:6" ht="11.4" thickBot="1" x14ac:dyDescent="0.3">
      <c r="B56" s="156" t="s">
        <v>128</v>
      </c>
      <c r="C56" s="161">
        <f>'SISTEM N40'!F44+'01 OPREMA'!F11+'01 RAZDELILNIKI'!F70+'02 OPREMA'!F12+'02 RAZDELILNIKI'!F71+'03 OPREMA'!F11+'03 RAZDELILNIKI'!F49+'04 OPREMA'!F11+'04 RAZDELILNIKI'!F54+'05 OPREMA'!F11+'05 RAZDELILNIKI'!F72+'06 OPREMA'!F12+'06 RAZDELILNIKI'!F63</f>
        <v>0</v>
      </c>
      <c r="D56" s="22"/>
      <c r="E56" s="22"/>
    </row>
    <row r="57" spans="1:6" ht="22.2" thickBot="1" x14ac:dyDescent="0.3">
      <c r="B57" s="158" t="s">
        <v>129</v>
      </c>
      <c r="C57" s="160">
        <f>'SISTEM N40'!F45+'01 OPREMA'!F12+'01 RAZDELILNIKI'!F71+'02 OPREMA'!F13+'02 RAZDELILNIKI'!F72+'03 OPREMA'!F12+'03 RAZDELILNIKI'!F50+'04 OPREMA'!F12+'04 RAZDELILNIKI'!F55+'05 OPREMA'!F12+'05 RAZDELILNIKI'!F73+'06 OPREMA'!F13+'06 RAZDELILNIKI'!F64</f>
        <v>0</v>
      </c>
      <c r="D57" s="115"/>
      <c r="E57" s="114"/>
      <c r="F57" s="114"/>
    </row>
    <row r="58" spans="1:6" ht="21.6" x14ac:dyDescent="0.25">
      <c r="B58" s="157" t="s">
        <v>130</v>
      </c>
      <c r="C58" s="159">
        <f>C56-C57</f>
        <v>0</v>
      </c>
      <c r="D58" s="22"/>
      <c r="E58" s="22"/>
    </row>
    <row r="60" spans="1:6" ht="32.4" x14ac:dyDescent="0.25">
      <c r="B60" s="20" t="s">
        <v>135</v>
      </c>
      <c r="C60" s="21"/>
      <c r="D60" s="22"/>
      <c r="E60" s="22"/>
    </row>
    <row r="62" spans="1:6" ht="54" x14ac:dyDescent="0.25">
      <c r="B62" s="163" t="s">
        <v>155</v>
      </c>
      <c r="C62" s="21"/>
      <c r="D62" s="22"/>
      <c r="E62" s="22"/>
    </row>
    <row r="64" spans="1:6" x14ac:dyDescent="0.25">
      <c r="C64" s="21"/>
      <c r="D64" s="22"/>
      <c r="E64" s="22"/>
    </row>
    <row r="66" spans="3:5" x14ac:dyDescent="0.25">
      <c r="C66" s="21"/>
      <c r="D66" s="22"/>
      <c r="E66" s="22"/>
    </row>
    <row r="68" spans="3:5" x14ac:dyDescent="0.25">
      <c r="C68" s="21"/>
      <c r="D68" s="22"/>
      <c r="E68" s="22"/>
    </row>
  </sheetData>
  <sheetProtection algorithmName="SHA-512" hashValue="J2sdhwe9RK3/egNy/dAkPerz1n5OxzjNy/YEgzxIqKGhvfR3Uif5251Los3R3x6yn30hhYQBXfWODVdJbkAntw==" saltValue="cPcZ6Ta0jsXenDASqt0b6g==" spinCount="100000" sheet="1" objects="1" scenarios="1"/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B1059-F702-4923-BED6-CB6F817975E2}">
  <dimension ref="A1:G46"/>
  <sheetViews>
    <sheetView topLeftCell="A5" zoomScale="130" zoomScaleNormal="130" workbookViewId="0">
      <selection activeCell="J11" sqref="J11"/>
    </sheetView>
  </sheetViews>
  <sheetFormatPr defaultColWidth="9.109375" defaultRowHeight="10.8" x14ac:dyDescent="0.25"/>
  <cols>
    <col min="1" max="1" width="9.5546875" style="37" customWidth="1"/>
    <col min="2" max="2" width="42.109375" style="37" customWidth="1"/>
    <col min="3" max="3" width="8.33203125" style="46" customWidth="1"/>
    <col min="4" max="4" width="7.109375" style="46" customWidth="1"/>
    <col min="5" max="5" width="7.5546875" style="85" customWidth="1"/>
    <col min="6" max="6" width="11.88671875" style="37" customWidth="1"/>
    <col min="7" max="7" width="11.33203125" style="37" customWidth="1"/>
    <col min="8" max="16384" width="9.109375" style="37"/>
  </cols>
  <sheetData>
    <row r="1" spans="1:7" x14ac:dyDescent="0.25">
      <c r="A1" s="89" t="s">
        <v>20</v>
      </c>
      <c r="B1" s="89" t="s">
        <v>21</v>
      </c>
      <c r="C1" s="89" t="s">
        <v>22</v>
      </c>
      <c r="D1" s="89" t="s">
        <v>23</v>
      </c>
      <c r="E1" s="105" t="s">
        <v>121</v>
      </c>
      <c r="F1" s="106" t="s">
        <v>122</v>
      </c>
      <c r="G1" s="107" t="s">
        <v>24</v>
      </c>
    </row>
    <row r="3" spans="1:7" ht="15" x14ac:dyDescent="0.25">
      <c r="A3" s="25" t="s">
        <v>25</v>
      </c>
      <c r="B3" s="25" t="s">
        <v>26</v>
      </c>
      <c r="C3" s="45"/>
      <c r="D3" s="45"/>
    </row>
    <row r="5" spans="1:7" ht="21.6" x14ac:dyDescent="0.25">
      <c r="A5" s="41"/>
      <c r="B5" s="42" t="s">
        <v>27</v>
      </c>
      <c r="C5" s="218"/>
      <c r="D5" s="219"/>
      <c r="E5" s="219"/>
      <c r="F5" s="219"/>
      <c r="G5" s="220"/>
    </row>
    <row r="6" spans="1:7" ht="32.4" x14ac:dyDescent="0.25">
      <c r="A6" s="52">
        <v>1</v>
      </c>
      <c r="B6" s="47" t="s">
        <v>123</v>
      </c>
      <c r="C6" s="60" t="s">
        <v>28</v>
      </c>
      <c r="D6" s="62">
        <v>2</v>
      </c>
      <c r="E6" s="83"/>
      <c r="F6" s="104">
        <f>D6*ROUND(E6,2)</f>
        <v>0</v>
      </c>
      <c r="G6" s="86"/>
    </row>
    <row r="7" spans="1:7" x14ac:dyDescent="0.25">
      <c r="A7" s="52">
        <f t="shared" ref="A7:A9" si="0">A6+1</f>
        <v>2</v>
      </c>
      <c r="B7" s="47" t="s">
        <v>29</v>
      </c>
      <c r="C7" s="60" t="s">
        <v>28</v>
      </c>
      <c r="D7" s="62">
        <v>2</v>
      </c>
      <c r="E7" s="83"/>
      <c r="F7" s="104">
        <f t="shared" ref="F7:F9" si="1">D7*ROUND(E7,2)</f>
        <v>0</v>
      </c>
      <c r="G7" s="86"/>
    </row>
    <row r="8" spans="1:7" x14ac:dyDescent="0.25">
      <c r="A8" s="52">
        <v>3</v>
      </c>
      <c r="B8" s="47" t="s">
        <v>124</v>
      </c>
      <c r="C8" s="60" t="s">
        <v>30</v>
      </c>
      <c r="D8" s="62">
        <v>500</v>
      </c>
      <c r="E8" s="83"/>
      <c r="F8" s="104">
        <f t="shared" si="1"/>
        <v>0</v>
      </c>
      <c r="G8" s="86"/>
    </row>
    <row r="9" spans="1:7" x14ac:dyDescent="0.25">
      <c r="A9" s="52">
        <f t="shared" si="0"/>
        <v>4</v>
      </c>
      <c r="B9" s="47" t="s">
        <v>125</v>
      </c>
      <c r="C9" s="145" t="s">
        <v>30</v>
      </c>
      <c r="D9" s="146">
        <v>500</v>
      </c>
      <c r="E9" s="147"/>
      <c r="F9" s="148">
        <f t="shared" si="1"/>
        <v>0</v>
      </c>
      <c r="G9" s="149"/>
    </row>
    <row r="10" spans="1:7" ht="75.599999999999994" x14ac:dyDescent="0.25">
      <c r="A10" s="215">
        <v>5</v>
      </c>
      <c r="B10" s="197" t="s">
        <v>161</v>
      </c>
      <c r="C10" s="221"/>
      <c r="D10" s="221"/>
      <c r="E10" s="221"/>
      <c r="F10" s="221"/>
      <c r="G10" s="222"/>
    </row>
    <row r="11" spans="1:7" ht="21.6" x14ac:dyDescent="0.25">
      <c r="A11" s="216"/>
      <c r="B11" s="144" t="s">
        <v>31</v>
      </c>
      <c r="C11" s="221"/>
      <c r="D11" s="221"/>
      <c r="E11" s="221"/>
      <c r="F11" s="221"/>
      <c r="G11" s="222"/>
    </row>
    <row r="12" spans="1:7" ht="21.6" x14ac:dyDescent="0.25">
      <c r="A12" s="216"/>
      <c r="B12" s="144" t="s">
        <v>32</v>
      </c>
      <c r="C12" s="221"/>
      <c r="D12" s="221"/>
      <c r="E12" s="221"/>
      <c r="F12" s="221"/>
      <c r="G12" s="222"/>
    </row>
    <row r="13" spans="1:7" x14ac:dyDescent="0.25">
      <c r="A13" s="216"/>
      <c r="B13" s="144" t="s">
        <v>33</v>
      </c>
      <c r="C13" s="221"/>
      <c r="D13" s="221"/>
      <c r="E13" s="221"/>
      <c r="F13" s="221"/>
      <c r="G13" s="222"/>
    </row>
    <row r="14" spans="1:7" x14ac:dyDescent="0.25">
      <c r="A14" s="217"/>
      <c r="B14" s="29" t="s">
        <v>34</v>
      </c>
      <c r="C14" s="150" t="s">
        <v>28</v>
      </c>
      <c r="D14" s="151">
        <v>2</v>
      </c>
      <c r="E14" s="152"/>
      <c r="F14" s="153">
        <f>D14*ROUND(E14,2)</f>
        <v>0</v>
      </c>
      <c r="G14" s="154"/>
    </row>
    <row r="15" spans="1:7" ht="75.599999999999994" x14ac:dyDescent="0.25">
      <c r="A15" s="215">
        <f>A10+1</f>
        <v>6</v>
      </c>
      <c r="B15" s="200" t="s">
        <v>166</v>
      </c>
      <c r="C15" s="223"/>
      <c r="D15" s="224"/>
      <c r="E15" s="224"/>
      <c r="F15" s="224"/>
      <c r="G15" s="224"/>
    </row>
    <row r="16" spans="1:7" ht="21.6" x14ac:dyDescent="0.25">
      <c r="A16" s="216"/>
      <c r="B16" s="74" t="s">
        <v>31</v>
      </c>
      <c r="C16" s="225"/>
      <c r="D16" s="226"/>
      <c r="E16" s="226"/>
      <c r="F16" s="226"/>
      <c r="G16" s="226"/>
    </row>
    <row r="17" spans="1:7" ht="21.6" x14ac:dyDescent="0.25">
      <c r="A17" s="216"/>
      <c r="B17" s="44" t="s">
        <v>32</v>
      </c>
      <c r="C17" s="225"/>
      <c r="D17" s="226"/>
      <c r="E17" s="226"/>
      <c r="F17" s="226"/>
      <c r="G17" s="226"/>
    </row>
    <row r="18" spans="1:7" x14ac:dyDescent="0.25">
      <c r="A18" s="216"/>
      <c r="B18" s="44" t="s">
        <v>33</v>
      </c>
      <c r="C18" s="227"/>
      <c r="D18" s="228"/>
      <c r="E18" s="228"/>
      <c r="F18" s="228"/>
      <c r="G18" s="228"/>
    </row>
    <row r="19" spans="1:7" x14ac:dyDescent="0.25">
      <c r="A19" s="217"/>
      <c r="B19" s="29" t="s">
        <v>34</v>
      </c>
      <c r="C19" s="55" t="s">
        <v>28</v>
      </c>
      <c r="D19" s="64">
        <v>2</v>
      </c>
      <c r="E19" s="83"/>
      <c r="F19" s="104">
        <f>D19*ROUND(E19,2)</f>
        <v>0</v>
      </c>
      <c r="G19" s="86"/>
    </row>
    <row r="20" spans="1:7" ht="32.4" x14ac:dyDescent="0.25">
      <c r="A20" s="76">
        <f>A15+1</f>
        <v>7</v>
      </c>
      <c r="B20" s="47" t="s">
        <v>110</v>
      </c>
      <c r="C20" s="60" t="s">
        <v>28</v>
      </c>
      <c r="D20" s="62">
        <v>2</v>
      </c>
      <c r="E20" s="83"/>
      <c r="F20" s="104">
        <f t="shared" ref="F20:F25" si="2">D20*ROUND(E20,2)</f>
        <v>0</v>
      </c>
      <c r="G20" s="86"/>
    </row>
    <row r="21" spans="1:7" x14ac:dyDescent="0.25">
      <c r="A21" s="76">
        <f>A20+1</f>
        <v>8</v>
      </c>
      <c r="B21" s="47" t="s">
        <v>111</v>
      </c>
      <c r="C21" s="60" t="s">
        <v>28</v>
      </c>
      <c r="D21" s="62">
        <v>2</v>
      </c>
      <c r="E21" s="83"/>
      <c r="F21" s="104">
        <f t="shared" si="2"/>
        <v>0</v>
      </c>
      <c r="G21" s="86"/>
    </row>
    <row r="22" spans="1:7" ht="25.5" customHeight="1" x14ac:dyDescent="0.25">
      <c r="A22" s="76">
        <v>9</v>
      </c>
      <c r="B22" s="48" t="s">
        <v>109</v>
      </c>
      <c r="C22" s="60" t="s">
        <v>28</v>
      </c>
      <c r="D22" s="63">
        <v>1</v>
      </c>
      <c r="E22" s="83"/>
      <c r="F22" s="104">
        <f t="shared" si="2"/>
        <v>0</v>
      </c>
      <c r="G22" s="86"/>
    </row>
    <row r="23" spans="1:7" ht="54" x14ac:dyDescent="0.25">
      <c r="A23" s="76">
        <f t="shared" ref="A23" si="3">A22+1</f>
        <v>10</v>
      </c>
      <c r="B23" s="48" t="s">
        <v>116</v>
      </c>
      <c r="C23" s="60" t="s">
        <v>28</v>
      </c>
      <c r="D23" s="63">
        <v>1</v>
      </c>
      <c r="E23" s="83"/>
      <c r="F23" s="104">
        <f t="shared" si="2"/>
        <v>0</v>
      </c>
      <c r="G23" s="86"/>
    </row>
    <row r="24" spans="1:7" ht="21.6" x14ac:dyDescent="0.25">
      <c r="A24" s="76">
        <v>10</v>
      </c>
      <c r="B24" s="48" t="s">
        <v>115</v>
      </c>
      <c r="C24" s="60" t="s">
        <v>28</v>
      </c>
      <c r="D24" s="63">
        <v>1</v>
      </c>
      <c r="E24" s="83"/>
      <c r="F24" s="104">
        <f t="shared" si="2"/>
        <v>0</v>
      </c>
      <c r="G24" s="86"/>
    </row>
    <row r="25" spans="1:7" ht="32.4" x14ac:dyDescent="0.25">
      <c r="A25" s="76">
        <v>11</v>
      </c>
      <c r="B25" s="48" t="s">
        <v>35</v>
      </c>
      <c r="C25" s="60" t="s">
        <v>28</v>
      </c>
      <c r="D25" s="63">
        <v>1</v>
      </c>
      <c r="E25" s="83"/>
      <c r="F25" s="104">
        <f t="shared" si="2"/>
        <v>0</v>
      </c>
      <c r="G25" s="86"/>
    </row>
    <row r="26" spans="1:7" x14ac:dyDescent="0.25">
      <c r="A26" s="76"/>
      <c r="B26" s="42" t="s">
        <v>36</v>
      </c>
      <c r="C26" s="229"/>
      <c r="D26" s="230"/>
      <c r="E26" s="230"/>
      <c r="F26" s="230"/>
      <c r="G26" s="231"/>
    </row>
    <row r="27" spans="1:7" ht="32.4" x14ac:dyDescent="0.25">
      <c r="A27" s="76">
        <v>12</v>
      </c>
      <c r="B27" s="48" t="s">
        <v>117</v>
      </c>
      <c r="C27" s="60" t="s">
        <v>28</v>
      </c>
      <c r="D27" s="63">
        <v>2</v>
      </c>
      <c r="E27" s="83"/>
      <c r="F27" s="104">
        <f t="shared" ref="F27:F28" si="4">D27*ROUND(E27,2)</f>
        <v>0</v>
      </c>
      <c r="G27" s="86"/>
    </row>
    <row r="28" spans="1:7" x14ac:dyDescent="0.25">
      <c r="A28" s="76">
        <v>13</v>
      </c>
      <c r="B28" s="48" t="s">
        <v>112</v>
      </c>
      <c r="C28" s="60" t="s">
        <v>28</v>
      </c>
      <c r="D28" s="63">
        <v>2</v>
      </c>
      <c r="E28" s="83"/>
      <c r="F28" s="104">
        <f t="shared" si="4"/>
        <v>0</v>
      </c>
      <c r="G28" s="86"/>
    </row>
    <row r="29" spans="1:7" x14ac:dyDescent="0.25">
      <c r="A29" s="76"/>
      <c r="B29" s="42" t="s">
        <v>37</v>
      </c>
      <c r="C29" s="229"/>
      <c r="D29" s="230"/>
      <c r="E29" s="230"/>
      <c r="F29" s="230"/>
      <c r="G29" s="231"/>
    </row>
    <row r="30" spans="1:7" x14ac:dyDescent="0.25">
      <c r="A30" s="76">
        <v>14</v>
      </c>
      <c r="B30" s="48" t="s">
        <v>113</v>
      </c>
      <c r="C30" s="60" t="s">
        <v>28</v>
      </c>
      <c r="D30" s="63">
        <v>2</v>
      </c>
      <c r="E30" s="83"/>
      <c r="F30" s="104">
        <f t="shared" ref="F30" si="5">D30*ROUND(E30,2)</f>
        <v>0</v>
      </c>
      <c r="G30" s="86"/>
    </row>
    <row r="31" spans="1:7" x14ac:dyDescent="0.25">
      <c r="A31" s="75"/>
      <c r="B31" s="42" t="s">
        <v>38</v>
      </c>
      <c r="C31" s="229"/>
      <c r="D31" s="230"/>
      <c r="E31" s="230"/>
      <c r="F31" s="230"/>
      <c r="G31" s="231"/>
    </row>
    <row r="32" spans="1:7" ht="32.4" x14ac:dyDescent="0.25">
      <c r="A32" s="52">
        <v>15</v>
      </c>
      <c r="B32" s="48" t="s">
        <v>39</v>
      </c>
      <c r="C32" s="60" t="s">
        <v>28</v>
      </c>
      <c r="D32" s="63">
        <v>1</v>
      </c>
      <c r="E32" s="83"/>
      <c r="F32" s="104">
        <f t="shared" ref="F32:F41" si="6">D32*ROUND(E32,2)</f>
        <v>0</v>
      </c>
      <c r="G32" s="108" t="s">
        <v>127</v>
      </c>
    </row>
    <row r="33" spans="1:7" ht="21.6" x14ac:dyDescent="0.25">
      <c r="A33" s="52">
        <v>16</v>
      </c>
      <c r="B33" s="48" t="s">
        <v>40</v>
      </c>
      <c r="C33" s="60" t="s">
        <v>28</v>
      </c>
      <c r="D33" s="63">
        <v>2</v>
      </c>
      <c r="E33" s="83"/>
      <c r="F33" s="104">
        <f t="shared" si="6"/>
        <v>0</v>
      </c>
      <c r="G33" s="108" t="s">
        <v>127</v>
      </c>
    </row>
    <row r="34" spans="1:7" ht="21.6" x14ac:dyDescent="0.25">
      <c r="A34" s="52">
        <v>17</v>
      </c>
      <c r="B34" s="48" t="s">
        <v>41</v>
      </c>
      <c r="C34" s="60" t="s">
        <v>28</v>
      </c>
      <c r="D34" s="63">
        <v>6</v>
      </c>
      <c r="E34" s="83"/>
      <c r="F34" s="104">
        <f t="shared" si="6"/>
        <v>0</v>
      </c>
      <c r="G34" s="108" t="s">
        <v>127</v>
      </c>
    </row>
    <row r="35" spans="1:7" x14ac:dyDescent="0.25">
      <c r="A35" s="52">
        <v>18</v>
      </c>
      <c r="B35" s="48" t="s">
        <v>42</v>
      </c>
      <c r="C35" s="60" t="s">
        <v>28</v>
      </c>
      <c r="D35" s="63">
        <v>1</v>
      </c>
      <c r="E35" s="83"/>
      <c r="F35" s="104">
        <f t="shared" si="6"/>
        <v>0</v>
      </c>
      <c r="G35" s="108" t="s">
        <v>127</v>
      </c>
    </row>
    <row r="36" spans="1:7" s="43" customFormat="1" x14ac:dyDescent="0.25">
      <c r="A36" s="52">
        <v>19</v>
      </c>
      <c r="B36" s="48" t="s">
        <v>114</v>
      </c>
      <c r="C36" s="60" t="s">
        <v>28</v>
      </c>
      <c r="D36" s="63">
        <v>1</v>
      </c>
      <c r="E36" s="83"/>
      <c r="F36" s="104">
        <f t="shared" si="6"/>
        <v>0</v>
      </c>
      <c r="G36" s="108" t="s">
        <v>127</v>
      </c>
    </row>
    <row r="37" spans="1:7" s="43" customFormat="1" ht="21.6" x14ac:dyDescent="0.25">
      <c r="A37" s="52">
        <v>20</v>
      </c>
      <c r="B37" s="48" t="s">
        <v>43</v>
      </c>
      <c r="C37" s="60" t="s">
        <v>28</v>
      </c>
      <c r="D37" s="63">
        <v>1</v>
      </c>
      <c r="E37" s="83"/>
      <c r="F37" s="104">
        <f t="shared" si="6"/>
        <v>0</v>
      </c>
      <c r="G37" s="108" t="s">
        <v>127</v>
      </c>
    </row>
    <row r="38" spans="1:7" s="43" customFormat="1" ht="21.6" x14ac:dyDescent="0.25">
      <c r="A38" s="52">
        <v>21</v>
      </c>
      <c r="B38" s="48" t="s">
        <v>44</v>
      </c>
      <c r="C38" s="60" t="s">
        <v>28</v>
      </c>
      <c r="D38" s="63">
        <v>1</v>
      </c>
      <c r="E38" s="83"/>
      <c r="F38" s="104">
        <f t="shared" si="6"/>
        <v>0</v>
      </c>
      <c r="G38" s="108" t="s">
        <v>127</v>
      </c>
    </row>
    <row r="39" spans="1:7" s="43" customFormat="1" ht="21.6" x14ac:dyDescent="0.25">
      <c r="A39" s="52">
        <v>22</v>
      </c>
      <c r="B39" s="48" t="s">
        <v>45</v>
      </c>
      <c r="C39" s="60" t="s">
        <v>28</v>
      </c>
      <c r="D39" s="63">
        <v>1</v>
      </c>
      <c r="E39" s="83"/>
      <c r="F39" s="104">
        <f t="shared" si="6"/>
        <v>0</v>
      </c>
      <c r="G39" s="108" t="s">
        <v>127</v>
      </c>
    </row>
    <row r="40" spans="1:7" ht="21.6" x14ac:dyDescent="0.25">
      <c r="A40" s="52">
        <v>23</v>
      </c>
      <c r="B40" s="48" t="s">
        <v>46</v>
      </c>
      <c r="C40" s="60" t="s">
        <v>28</v>
      </c>
      <c r="D40" s="63">
        <v>1</v>
      </c>
      <c r="E40" s="83"/>
      <c r="F40" s="104">
        <f t="shared" si="6"/>
        <v>0</v>
      </c>
      <c r="G40" s="108" t="s">
        <v>127</v>
      </c>
    </row>
    <row r="41" spans="1:7" ht="21.6" x14ac:dyDescent="0.25">
      <c r="A41" s="52">
        <v>24</v>
      </c>
      <c r="B41" s="48" t="s">
        <v>47</v>
      </c>
      <c r="C41" s="60" t="s">
        <v>28</v>
      </c>
      <c r="D41" s="63">
        <v>1</v>
      </c>
      <c r="E41" s="83"/>
      <c r="F41" s="104">
        <f t="shared" si="6"/>
        <v>0</v>
      </c>
      <c r="G41" s="108" t="s">
        <v>127</v>
      </c>
    </row>
    <row r="42" spans="1:7" s="39" customFormat="1" ht="15" x14ac:dyDescent="0.25">
      <c r="A42" s="27"/>
      <c r="B42" s="40" t="s">
        <v>34</v>
      </c>
      <c r="C42" s="232"/>
      <c r="D42" s="233"/>
      <c r="E42" s="234"/>
      <c r="F42" s="104">
        <f>SUM(F5:F41)</f>
        <v>0</v>
      </c>
      <c r="G42" s="108" t="s">
        <v>127</v>
      </c>
    </row>
    <row r="43" spans="1:7" x14ac:dyDescent="0.25">
      <c r="E43" s="37"/>
    </row>
    <row r="44" spans="1:7" x14ac:dyDescent="0.25">
      <c r="B44" s="37" t="s">
        <v>128</v>
      </c>
      <c r="E44" s="37"/>
      <c r="F44" s="109">
        <f>SUM(F6:F30)</f>
        <v>0</v>
      </c>
    </row>
    <row r="45" spans="1:7" x14ac:dyDescent="0.25">
      <c r="A45" s="110"/>
      <c r="B45" s="110" t="s">
        <v>129</v>
      </c>
      <c r="C45" s="235" t="s">
        <v>131</v>
      </c>
      <c r="D45" s="235"/>
      <c r="E45" s="236"/>
      <c r="F45" s="164"/>
    </row>
    <row r="46" spans="1:7" ht="21.6" x14ac:dyDescent="0.25">
      <c r="A46" s="111"/>
      <c r="B46" s="110" t="s">
        <v>130</v>
      </c>
      <c r="C46" s="112"/>
      <c r="D46" s="112"/>
      <c r="E46" s="37"/>
      <c r="F46" s="109">
        <f>F44-F45</f>
        <v>0</v>
      </c>
    </row>
  </sheetData>
  <sheetProtection algorithmName="SHA-512" hashValue="S4YUW+brgQYyuRfNjOkCzApbbLcUYBLzsl1j1R883dUkI/GEQXJNAtO+/iwbYem54JyLeq1dUYnuOkLzlI2snw==" saltValue="5AgD9INuAk/oHZM59E4TcA==" spinCount="100000" sheet="1" objects="1" scenarios="1"/>
  <mergeCells count="10">
    <mergeCell ref="C26:G26"/>
    <mergeCell ref="C29:G29"/>
    <mergeCell ref="C31:G31"/>
    <mergeCell ref="C42:E42"/>
    <mergeCell ref="C45:E45"/>
    <mergeCell ref="A10:A14"/>
    <mergeCell ref="A15:A19"/>
    <mergeCell ref="C5:G5"/>
    <mergeCell ref="C10:G13"/>
    <mergeCell ref="C15:G18"/>
  </mergeCells>
  <pageMargins left="0.33" right="0.24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69A41-1963-4D7B-A8F0-68DD5B041293}">
  <dimension ref="A1:G10"/>
  <sheetViews>
    <sheetView zoomScale="130" zoomScaleNormal="130" workbookViewId="0">
      <selection activeCell="E13" sqref="E13"/>
    </sheetView>
  </sheetViews>
  <sheetFormatPr defaultColWidth="9.109375" defaultRowHeight="44.25" customHeight="1" x14ac:dyDescent="0.25"/>
  <cols>
    <col min="1" max="1" width="8.88671875" style="38" customWidth="1"/>
    <col min="2" max="2" width="34.33203125" style="38" customWidth="1"/>
    <col min="3" max="4" width="9.109375" style="38"/>
    <col min="5" max="5" width="11.5546875" style="87" customWidth="1"/>
    <col min="6" max="6" width="11" style="38" customWidth="1"/>
    <col min="7" max="16384" width="9.109375" style="38"/>
  </cols>
  <sheetData>
    <row r="1" spans="1:7" ht="14.25" customHeight="1" x14ac:dyDescent="0.25">
      <c r="A1" s="89" t="s">
        <v>20</v>
      </c>
      <c r="B1" s="89" t="s">
        <v>21</v>
      </c>
      <c r="C1" s="89" t="s">
        <v>22</v>
      </c>
      <c r="D1" s="89" t="s">
        <v>23</v>
      </c>
      <c r="E1" s="116" t="s">
        <v>121</v>
      </c>
      <c r="F1" s="89" t="s">
        <v>122</v>
      </c>
      <c r="G1" s="107" t="s">
        <v>24</v>
      </c>
    </row>
    <row r="2" spans="1:7" ht="10.8" x14ac:dyDescent="0.25"/>
    <row r="3" spans="1:7" ht="15" x14ac:dyDescent="0.35">
      <c r="A3" s="120" t="s">
        <v>136</v>
      </c>
      <c r="B3" s="120" t="s">
        <v>48</v>
      </c>
      <c r="C3" s="121"/>
      <c r="D3" s="121"/>
      <c r="E3" s="122"/>
      <c r="F3" s="123"/>
      <c r="G3" s="123"/>
    </row>
    <row r="4" spans="1:7" ht="10.8" x14ac:dyDescent="0.25"/>
    <row r="5" spans="1:7" s="77" customFormat="1" ht="32.4" x14ac:dyDescent="0.25">
      <c r="A5" s="52">
        <v>1</v>
      </c>
      <c r="B5" s="170" t="s">
        <v>158</v>
      </c>
      <c r="C5" s="169" t="s">
        <v>157</v>
      </c>
      <c r="D5" s="171">
        <v>7</v>
      </c>
      <c r="E5" s="83"/>
      <c r="F5" s="104">
        <f t="shared" ref="F5" si="0">D5*ROUND(E5,2)</f>
        <v>0</v>
      </c>
      <c r="G5" s="108" t="s">
        <v>127</v>
      </c>
    </row>
    <row r="6" spans="1:7" s="77" customFormat="1" ht="10.8" x14ac:dyDescent="0.25">
      <c r="A6" s="172"/>
      <c r="B6" s="173"/>
      <c r="C6" s="174"/>
      <c r="D6" s="175"/>
      <c r="E6" s="176"/>
      <c r="F6" s="177"/>
      <c r="G6" s="178"/>
    </row>
    <row r="7" spans="1:7" s="77" customFormat="1" ht="10.8" x14ac:dyDescent="0.25">
      <c r="A7" s="52">
        <v>2</v>
      </c>
      <c r="B7" s="167" t="s">
        <v>159</v>
      </c>
      <c r="C7" s="169" t="s">
        <v>156</v>
      </c>
      <c r="D7" s="166">
        <v>840</v>
      </c>
      <c r="E7" s="83"/>
      <c r="F7" s="104">
        <f t="shared" ref="F7" si="1">D7*ROUND(E7,2)</f>
        <v>0</v>
      </c>
      <c r="G7" s="108" t="s">
        <v>127</v>
      </c>
    </row>
    <row r="8" spans="1:7" s="77" customFormat="1" ht="10.8" x14ac:dyDescent="0.25">
      <c r="A8" s="27"/>
      <c r="B8" s="40" t="s">
        <v>34</v>
      </c>
      <c r="C8" s="232"/>
      <c r="D8" s="233"/>
      <c r="E8" s="234"/>
      <c r="F8" s="104">
        <f>SUM(F5:F7)</f>
        <v>0</v>
      </c>
      <c r="G8" s="108" t="s">
        <v>127</v>
      </c>
    </row>
    <row r="9" spans="1:7" ht="15" customHeight="1" x14ac:dyDescent="0.25"/>
    <row r="10" spans="1:7" ht="44.25" customHeight="1" x14ac:dyDescent="0.25">
      <c r="B10" s="168"/>
    </row>
  </sheetData>
  <sheetProtection algorithmName="SHA-512" hashValue="yXfWtsl9fVC/jSnSOhbAfIb4C5FEatf6KfFx9n+1VkQwZ8jH2RrWeOFtvyvgyfLarCsNVpxodR1Hhdm1CDHnLA==" saltValue="fsuXBiRAzrkdzGP/3KceTw==" spinCount="100000" sheet="1" objects="1" scenarios="1"/>
  <mergeCells count="1">
    <mergeCell ref="C8:E8"/>
  </mergeCells>
  <pageMargins left="0.27" right="0.39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873A5-9682-44B8-B931-DC5A6A41DA29}">
  <dimension ref="A1:G13"/>
  <sheetViews>
    <sheetView zoomScale="115" zoomScaleNormal="115" zoomScalePageLayoutView="160" workbookViewId="0">
      <selection activeCell="M8" sqref="M8"/>
    </sheetView>
  </sheetViews>
  <sheetFormatPr defaultColWidth="9.109375" defaultRowHeight="10.8" x14ac:dyDescent="0.3"/>
  <cols>
    <col min="1" max="1" width="9.109375" style="8"/>
    <col min="2" max="2" width="40.33203125" style="8" customWidth="1"/>
    <col min="3" max="3" width="9.109375" style="8"/>
    <col min="4" max="4" width="9.109375" style="8" customWidth="1"/>
    <col min="5" max="5" width="9.109375" style="88"/>
    <col min="6" max="6" width="11.109375" style="8" customWidth="1"/>
    <col min="7" max="16384" width="9.109375" style="8"/>
  </cols>
  <sheetData>
    <row r="1" spans="1:7" ht="1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27">
        <v>3</v>
      </c>
      <c r="B3" s="128" t="s">
        <v>137</v>
      </c>
      <c r="C3" s="129"/>
      <c r="D3" s="129"/>
      <c r="E3" s="130"/>
      <c r="F3" s="131"/>
      <c r="G3" s="131"/>
    </row>
    <row r="5" spans="1:7" ht="97.2" x14ac:dyDescent="0.25">
      <c r="A5" s="14">
        <v>1</v>
      </c>
      <c r="B5" s="211" t="s">
        <v>169</v>
      </c>
      <c r="C5" s="72" t="s">
        <v>28</v>
      </c>
      <c r="D5" s="73">
        <v>3</v>
      </c>
      <c r="E5" s="83"/>
      <c r="F5" s="104">
        <f t="shared" ref="F5" si="0">D5*ROUND(E5,2)</f>
        <v>0</v>
      </c>
      <c r="G5" s="86"/>
    </row>
    <row r="6" spans="1:7" ht="97.2" x14ac:dyDescent="0.25">
      <c r="A6" s="212">
        <v>2</v>
      </c>
      <c r="B6" s="211" t="s">
        <v>170</v>
      </c>
      <c r="C6" s="213" t="s">
        <v>28</v>
      </c>
      <c r="D6" s="214">
        <v>3</v>
      </c>
      <c r="E6" s="205"/>
      <c r="F6" s="206">
        <f t="shared" ref="F6" si="1">D6*ROUND(E6,2)</f>
        <v>0</v>
      </c>
      <c r="G6" s="209"/>
    </row>
    <row r="7" spans="1:7" ht="14.25" customHeight="1" x14ac:dyDescent="0.25">
      <c r="A7" s="185">
        <v>3</v>
      </c>
      <c r="B7" s="186" t="s">
        <v>118</v>
      </c>
      <c r="C7" s="187" t="s">
        <v>28</v>
      </c>
      <c r="D7" s="179">
        <v>1</v>
      </c>
      <c r="E7" s="181"/>
      <c r="F7" s="182">
        <f t="shared" ref="F7:F8" si="2">D7*ROUND(E7,2)</f>
        <v>0</v>
      </c>
      <c r="G7" s="183"/>
    </row>
    <row r="8" spans="1:7" ht="39.75" customHeight="1" x14ac:dyDescent="0.25">
      <c r="A8" s="14">
        <v>4</v>
      </c>
      <c r="B8" s="16" t="s">
        <v>49</v>
      </c>
      <c r="C8" s="58" t="s">
        <v>28</v>
      </c>
      <c r="D8" s="59">
        <v>3</v>
      </c>
      <c r="E8" s="83"/>
      <c r="F8" s="104">
        <f t="shared" si="2"/>
        <v>0</v>
      </c>
      <c r="G8" s="86"/>
    </row>
    <row r="9" spans="1:7" x14ac:dyDescent="0.25">
      <c r="A9" s="17"/>
      <c r="B9" s="79" t="s">
        <v>34</v>
      </c>
      <c r="C9" s="237"/>
      <c r="D9" s="238"/>
      <c r="E9" s="239"/>
      <c r="F9" s="109">
        <f>SUM(F5:F8)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  <c r="G11" s="37"/>
    </row>
    <row r="12" spans="1:7" x14ac:dyDescent="0.25">
      <c r="A12" s="110"/>
      <c r="B12" s="110" t="s">
        <v>129</v>
      </c>
      <c r="C12" s="235" t="s">
        <v>131</v>
      </c>
      <c r="D12" s="235"/>
      <c r="E12" s="236"/>
      <c r="F12" s="164"/>
      <c r="G12" s="37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  <c r="G13" s="37"/>
    </row>
  </sheetData>
  <sheetProtection algorithmName="SHA-512" hashValue="uEl/mupuA5xCqmfCa7qExGErGubhqwwO2eBxDiOtabY8pHLcU0Bo6Ft8+K9uhZm6nRti+4NdvcneWUbM0dPdmw==" saltValue="dUB+fn6O5hWCS5JtV4Hv7w==" spinCount="100000" sheet="1" objects="1" scenarios="1"/>
  <mergeCells count="2">
    <mergeCell ref="C9:E9"/>
    <mergeCell ref="C12:E12"/>
  </mergeCells>
  <pageMargins left="0.3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C1279-4688-4B6F-8CB4-20E8E9A3034A}">
  <dimension ref="A1:G72"/>
  <sheetViews>
    <sheetView topLeftCell="A56" zoomScale="115" zoomScaleNormal="115" workbookViewId="0">
      <selection activeCell="F79" sqref="F79"/>
    </sheetView>
  </sheetViews>
  <sheetFormatPr defaultColWidth="9.109375" defaultRowHeight="10.8" x14ac:dyDescent="0.3"/>
  <cols>
    <col min="1" max="1" width="9.33203125" style="8" bestFit="1" customWidth="1"/>
    <col min="2" max="2" width="40" style="8" customWidth="1"/>
    <col min="3" max="3" width="9.109375" style="8"/>
    <col min="4" max="4" width="9.33203125" style="8" bestFit="1" customWidth="1"/>
    <col min="5" max="5" width="9.109375" style="88"/>
    <col min="6" max="6" width="11.109375" style="8" customWidth="1"/>
    <col min="7" max="16384" width="9.109375" style="8"/>
  </cols>
  <sheetData>
    <row r="1" spans="1:7" ht="15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6" t="s">
        <v>121</v>
      </c>
      <c r="F1" s="8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4</v>
      </c>
      <c r="B3" s="133" t="s">
        <v>138</v>
      </c>
      <c r="C3" s="10"/>
      <c r="D3" s="10"/>
    </row>
    <row r="5" spans="1:7" ht="97.2" x14ac:dyDescent="0.25">
      <c r="A5" s="240">
        <v>1</v>
      </c>
      <c r="B5" s="15" t="s">
        <v>50</v>
      </c>
      <c r="C5" s="61" t="s">
        <v>28</v>
      </c>
      <c r="D5" s="63">
        <v>1</v>
      </c>
      <c r="E5" s="245"/>
      <c r="F5" s="246"/>
      <c r="G5" s="246"/>
    </row>
    <row r="6" spans="1:7" x14ac:dyDescent="0.25">
      <c r="A6" s="241"/>
      <c r="B6" s="16" t="s">
        <v>51</v>
      </c>
      <c r="C6" s="61" t="s">
        <v>30</v>
      </c>
      <c r="D6" s="63">
        <v>1</v>
      </c>
      <c r="E6" s="245"/>
      <c r="F6" s="246"/>
      <c r="G6" s="246"/>
    </row>
    <row r="7" spans="1:7" x14ac:dyDescent="0.25">
      <c r="A7" s="241"/>
      <c r="B7" s="16" t="s">
        <v>52</v>
      </c>
      <c r="C7" s="61" t="s">
        <v>30</v>
      </c>
      <c r="D7" s="63">
        <v>1</v>
      </c>
      <c r="E7" s="245"/>
      <c r="F7" s="246"/>
      <c r="G7" s="246"/>
    </row>
    <row r="8" spans="1:7" x14ac:dyDescent="0.25">
      <c r="A8" s="241"/>
      <c r="B8" s="16" t="s">
        <v>53</v>
      </c>
      <c r="C8" s="61" t="s">
        <v>30</v>
      </c>
      <c r="D8" s="63">
        <v>1</v>
      </c>
      <c r="E8" s="245"/>
      <c r="F8" s="246"/>
      <c r="G8" s="246"/>
    </row>
    <row r="9" spans="1:7" x14ac:dyDescent="0.25">
      <c r="A9" s="241"/>
      <c r="B9" s="16" t="s">
        <v>54</v>
      </c>
      <c r="C9" s="61" t="s">
        <v>30</v>
      </c>
      <c r="D9" s="63">
        <v>1</v>
      </c>
      <c r="E9" s="245"/>
      <c r="F9" s="246"/>
      <c r="G9" s="246"/>
    </row>
    <row r="10" spans="1:7" x14ac:dyDescent="0.25">
      <c r="A10" s="241"/>
      <c r="B10" s="16" t="s">
        <v>55</v>
      </c>
      <c r="C10" s="61" t="s">
        <v>30</v>
      </c>
      <c r="D10" s="63">
        <v>1</v>
      </c>
      <c r="E10" s="245"/>
      <c r="F10" s="246"/>
      <c r="G10" s="246"/>
    </row>
    <row r="11" spans="1:7" x14ac:dyDescent="0.25">
      <c r="A11" s="241"/>
      <c r="B11" s="16" t="s">
        <v>56</v>
      </c>
      <c r="C11" s="61" t="s">
        <v>30</v>
      </c>
      <c r="D11" s="63">
        <v>1</v>
      </c>
      <c r="E11" s="245"/>
      <c r="F11" s="246"/>
      <c r="G11" s="246"/>
    </row>
    <row r="12" spans="1:7" x14ac:dyDescent="0.25">
      <c r="A12" s="241"/>
      <c r="B12" s="69" t="s">
        <v>57</v>
      </c>
      <c r="C12" s="61" t="s">
        <v>30</v>
      </c>
      <c r="D12" s="63">
        <v>1</v>
      </c>
      <c r="E12" s="247"/>
      <c r="F12" s="248"/>
      <c r="G12" s="248"/>
    </row>
    <row r="13" spans="1:7" x14ac:dyDescent="0.25">
      <c r="A13" s="242"/>
      <c r="B13" s="31" t="s">
        <v>34</v>
      </c>
      <c r="C13" s="55" t="s">
        <v>28</v>
      </c>
      <c r="D13" s="64">
        <v>1</v>
      </c>
      <c r="E13" s="83"/>
      <c r="F13" s="104">
        <f t="shared" ref="F13" si="0">D13*ROUND(E13,2)</f>
        <v>0</v>
      </c>
      <c r="G13" s="86"/>
    </row>
    <row r="14" spans="1:7" x14ac:dyDescent="0.25">
      <c r="A14" s="35"/>
      <c r="B14" s="54"/>
      <c r="C14" s="70"/>
      <c r="D14" s="71"/>
    </row>
    <row r="15" spans="1:7" x14ac:dyDescent="0.25">
      <c r="A15" s="1"/>
      <c r="B15" s="31" t="s">
        <v>58</v>
      </c>
      <c r="C15" s="56"/>
      <c r="D15" s="56"/>
    </row>
    <row r="16" spans="1:7" x14ac:dyDescent="0.25">
      <c r="A16" s="1">
        <v>2</v>
      </c>
      <c r="B16" s="16" t="s">
        <v>59</v>
      </c>
      <c r="C16" s="56" t="s">
        <v>30</v>
      </c>
      <c r="D16" s="56">
        <v>1</v>
      </c>
      <c r="E16" s="83"/>
      <c r="F16" s="104">
        <f t="shared" ref="F16" si="1">D16*ROUND(E16,2)</f>
        <v>0</v>
      </c>
      <c r="G16" s="86"/>
    </row>
    <row r="17" spans="1:7" ht="21.6" x14ac:dyDescent="0.25">
      <c r="A17" s="1">
        <v>3</v>
      </c>
      <c r="B17" s="16" t="s">
        <v>60</v>
      </c>
      <c r="C17" s="56" t="s">
        <v>30</v>
      </c>
      <c r="D17" s="56">
        <v>1</v>
      </c>
      <c r="E17" s="83"/>
      <c r="F17" s="104">
        <f t="shared" ref="F17:F44" si="2">D17*ROUND(E17,2)</f>
        <v>0</v>
      </c>
      <c r="G17" s="86"/>
    </row>
    <row r="18" spans="1:7" x14ac:dyDescent="0.25">
      <c r="A18" s="1">
        <v>4</v>
      </c>
      <c r="B18" s="16" t="s">
        <v>61</v>
      </c>
      <c r="C18" s="56" t="s">
        <v>30</v>
      </c>
      <c r="D18" s="56">
        <v>3</v>
      </c>
      <c r="E18" s="83"/>
      <c r="F18" s="104">
        <f t="shared" si="2"/>
        <v>0</v>
      </c>
      <c r="G18" s="86"/>
    </row>
    <row r="19" spans="1:7" ht="54" x14ac:dyDescent="0.25">
      <c r="A19" s="1">
        <v>5</v>
      </c>
      <c r="B19" s="186" t="s">
        <v>162</v>
      </c>
      <c r="C19" s="56" t="s">
        <v>30</v>
      </c>
      <c r="D19" s="56">
        <v>1</v>
      </c>
      <c r="E19" s="83"/>
      <c r="F19" s="104">
        <f t="shared" si="2"/>
        <v>0</v>
      </c>
      <c r="G19" s="86"/>
    </row>
    <row r="20" spans="1:7" ht="32.4" x14ac:dyDescent="0.25">
      <c r="A20" s="1">
        <v>6</v>
      </c>
      <c r="B20" s="186" t="s">
        <v>163</v>
      </c>
      <c r="C20" s="56" t="s">
        <v>30</v>
      </c>
      <c r="D20" s="56">
        <v>1</v>
      </c>
      <c r="E20" s="83"/>
      <c r="F20" s="104">
        <f t="shared" si="2"/>
        <v>0</v>
      </c>
      <c r="G20" s="86"/>
    </row>
    <row r="21" spans="1:7" ht="13.5" customHeight="1" x14ac:dyDescent="0.25">
      <c r="A21" s="1">
        <v>7</v>
      </c>
      <c r="B21" s="16" t="s">
        <v>62</v>
      </c>
      <c r="C21" s="56" t="s">
        <v>30</v>
      </c>
      <c r="D21" s="56">
        <v>1</v>
      </c>
      <c r="E21" s="83"/>
      <c r="F21" s="104">
        <f t="shared" si="2"/>
        <v>0</v>
      </c>
      <c r="G21" s="86"/>
    </row>
    <row r="22" spans="1:7" x14ac:dyDescent="0.25">
      <c r="A22" s="1">
        <v>8</v>
      </c>
      <c r="B22" s="16" t="s">
        <v>63</v>
      </c>
      <c r="C22" s="56" t="s">
        <v>30</v>
      </c>
      <c r="D22" s="56">
        <v>1</v>
      </c>
      <c r="E22" s="83"/>
      <c r="F22" s="104">
        <f t="shared" si="2"/>
        <v>0</v>
      </c>
      <c r="G22" s="86"/>
    </row>
    <row r="23" spans="1:7" x14ac:dyDescent="0.25">
      <c r="A23" s="1">
        <v>9</v>
      </c>
      <c r="B23" s="16" t="s">
        <v>64</v>
      </c>
      <c r="C23" s="56" t="s">
        <v>30</v>
      </c>
      <c r="D23" s="56">
        <v>1</v>
      </c>
      <c r="E23" s="83"/>
      <c r="F23" s="104">
        <f t="shared" si="2"/>
        <v>0</v>
      </c>
      <c r="G23" s="86"/>
    </row>
    <row r="24" spans="1:7" x14ac:dyDescent="0.25">
      <c r="A24" s="1">
        <v>10</v>
      </c>
      <c r="B24" s="16" t="s">
        <v>65</v>
      </c>
      <c r="C24" s="56" t="s">
        <v>30</v>
      </c>
      <c r="D24" s="56">
        <v>1</v>
      </c>
      <c r="E24" s="83"/>
      <c r="F24" s="104">
        <f t="shared" si="2"/>
        <v>0</v>
      </c>
      <c r="G24" s="86"/>
    </row>
    <row r="25" spans="1:7" x14ac:dyDescent="0.25">
      <c r="A25" s="1">
        <v>11</v>
      </c>
      <c r="B25" s="16" t="s">
        <v>66</v>
      </c>
      <c r="C25" s="56" t="s">
        <v>30</v>
      </c>
      <c r="D25" s="56">
        <v>1</v>
      </c>
      <c r="E25" s="83"/>
      <c r="F25" s="104">
        <f t="shared" si="2"/>
        <v>0</v>
      </c>
      <c r="G25" s="86"/>
    </row>
    <row r="26" spans="1:7" x14ac:dyDescent="0.25">
      <c r="A26" s="1">
        <v>12</v>
      </c>
      <c r="B26" s="16" t="s">
        <v>67</v>
      </c>
      <c r="C26" s="56" t="s">
        <v>30</v>
      </c>
      <c r="D26" s="56">
        <v>1</v>
      </c>
      <c r="E26" s="83"/>
      <c r="F26" s="104">
        <f t="shared" si="2"/>
        <v>0</v>
      </c>
      <c r="G26" s="86"/>
    </row>
    <row r="27" spans="1:7" ht="21.6" x14ac:dyDescent="0.25">
      <c r="A27" s="1">
        <v>13</v>
      </c>
      <c r="B27" s="16" t="s">
        <v>68</v>
      </c>
      <c r="C27" s="56" t="s">
        <v>30</v>
      </c>
      <c r="D27" s="56">
        <v>1</v>
      </c>
      <c r="E27" s="83"/>
      <c r="F27" s="104">
        <f t="shared" si="2"/>
        <v>0</v>
      </c>
      <c r="G27" s="86"/>
    </row>
    <row r="28" spans="1:7" x14ac:dyDescent="0.25">
      <c r="A28" s="1">
        <v>14</v>
      </c>
      <c r="B28" s="16" t="s">
        <v>69</v>
      </c>
      <c r="C28" s="56" t="s">
        <v>30</v>
      </c>
      <c r="D28" s="56">
        <v>1</v>
      </c>
      <c r="E28" s="83"/>
      <c r="F28" s="104">
        <f t="shared" si="2"/>
        <v>0</v>
      </c>
      <c r="G28" s="86"/>
    </row>
    <row r="29" spans="1:7" x14ac:dyDescent="0.25">
      <c r="A29" s="1">
        <v>15</v>
      </c>
      <c r="B29" s="16" t="s">
        <v>70</v>
      </c>
      <c r="C29" s="56" t="s">
        <v>30</v>
      </c>
      <c r="D29" s="56">
        <v>1</v>
      </c>
      <c r="E29" s="83"/>
      <c r="F29" s="104">
        <f t="shared" si="2"/>
        <v>0</v>
      </c>
      <c r="G29" s="86"/>
    </row>
    <row r="30" spans="1:7" x14ac:dyDescent="0.25">
      <c r="A30" s="1">
        <v>16</v>
      </c>
      <c r="B30" s="16" t="s">
        <v>71</v>
      </c>
      <c r="C30" s="56" t="s">
        <v>30</v>
      </c>
      <c r="D30" s="56">
        <v>2</v>
      </c>
      <c r="E30" s="83"/>
      <c r="F30" s="104">
        <f t="shared" si="2"/>
        <v>0</v>
      </c>
      <c r="G30" s="86"/>
    </row>
    <row r="31" spans="1:7" ht="13.5" customHeight="1" x14ac:dyDescent="0.25">
      <c r="A31" s="1">
        <v>17</v>
      </c>
      <c r="B31" s="16" t="s">
        <v>72</v>
      </c>
      <c r="C31" s="56" t="s">
        <v>30</v>
      </c>
      <c r="D31" s="56">
        <v>1</v>
      </c>
      <c r="E31" s="83"/>
      <c r="F31" s="104">
        <f t="shared" si="2"/>
        <v>0</v>
      </c>
      <c r="G31" s="86"/>
    </row>
    <row r="32" spans="1:7" ht="13.5" customHeight="1" x14ac:dyDescent="0.25">
      <c r="A32" s="1">
        <v>18</v>
      </c>
      <c r="B32" s="16" t="s">
        <v>73</v>
      </c>
      <c r="C32" s="56" t="s">
        <v>30</v>
      </c>
      <c r="D32" s="56">
        <v>4</v>
      </c>
      <c r="E32" s="83"/>
      <c r="F32" s="104">
        <f t="shared" si="2"/>
        <v>0</v>
      </c>
      <c r="G32" s="86"/>
    </row>
    <row r="33" spans="1:7" ht="13.5" customHeight="1" x14ac:dyDescent="0.25">
      <c r="A33" s="1">
        <v>19</v>
      </c>
      <c r="B33" s="16" t="s">
        <v>74</v>
      </c>
      <c r="C33" s="56" t="s">
        <v>30</v>
      </c>
      <c r="D33" s="56">
        <v>2</v>
      </c>
      <c r="E33" s="83"/>
      <c r="F33" s="104">
        <f t="shared" si="2"/>
        <v>0</v>
      </c>
      <c r="G33" s="86"/>
    </row>
    <row r="34" spans="1:7" ht="13.5" customHeight="1" x14ac:dyDescent="0.25">
      <c r="A34" s="1">
        <v>20</v>
      </c>
      <c r="B34" s="16" t="s">
        <v>75</v>
      </c>
      <c r="C34" s="56" t="s">
        <v>30</v>
      </c>
      <c r="D34" s="56">
        <v>1</v>
      </c>
      <c r="E34" s="83"/>
      <c r="F34" s="104">
        <f t="shared" si="2"/>
        <v>0</v>
      </c>
      <c r="G34" s="86"/>
    </row>
    <row r="35" spans="1:7" x14ac:dyDescent="0.25">
      <c r="A35" s="1">
        <v>21</v>
      </c>
      <c r="B35" s="16" t="s">
        <v>77</v>
      </c>
      <c r="C35" s="56" t="s">
        <v>30</v>
      </c>
      <c r="D35" s="56">
        <v>1</v>
      </c>
      <c r="E35" s="83"/>
      <c r="F35" s="104">
        <f t="shared" si="2"/>
        <v>0</v>
      </c>
      <c r="G35" s="86"/>
    </row>
    <row r="36" spans="1:7" x14ac:dyDescent="0.25">
      <c r="A36" s="1">
        <v>22</v>
      </c>
      <c r="B36" s="16" t="s">
        <v>78</v>
      </c>
      <c r="C36" s="56" t="s">
        <v>30</v>
      </c>
      <c r="D36" s="56">
        <v>3</v>
      </c>
      <c r="E36" s="83"/>
      <c r="F36" s="104">
        <f t="shared" si="2"/>
        <v>0</v>
      </c>
      <c r="G36" s="86"/>
    </row>
    <row r="37" spans="1:7" x14ac:dyDescent="0.25">
      <c r="A37" s="1">
        <v>23</v>
      </c>
      <c r="B37" s="16" t="s">
        <v>79</v>
      </c>
      <c r="C37" s="56" t="s">
        <v>30</v>
      </c>
      <c r="D37" s="56">
        <v>1</v>
      </c>
      <c r="E37" s="83"/>
      <c r="F37" s="104">
        <f t="shared" si="2"/>
        <v>0</v>
      </c>
      <c r="G37" s="86"/>
    </row>
    <row r="38" spans="1:7" x14ac:dyDescent="0.25">
      <c r="A38" s="1">
        <v>24</v>
      </c>
      <c r="B38" s="16" t="s">
        <v>80</v>
      </c>
      <c r="C38" s="56" t="s">
        <v>30</v>
      </c>
      <c r="D38" s="56">
        <v>5</v>
      </c>
      <c r="E38" s="83"/>
      <c r="F38" s="104">
        <f t="shared" si="2"/>
        <v>0</v>
      </c>
      <c r="G38" s="86"/>
    </row>
    <row r="39" spans="1:7" x14ac:dyDescent="0.25">
      <c r="A39" s="1">
        <v>25</v>
      </c>
      <c r="B39" s="16" t="s">
        <v>81</v>
      </c>
      <c r="C39" s="56" t="s">
        <v>30</v>
      </c>
      <c r="D39" s="56">
        <v>1</v>
      </c>
      <c r="E39" s="83"/>
      <c r="F39" s="104">
        <f t="shared" si="2"/>
        <v>0</v>
      </c>
      <c r="G39" s="86"/>
    </row>
    <row r="40" spans="1:7" x14ac:dyDescent="0.25">
      <c r="A40" s="1">
        <v>26</v>
      </c>
      <c r="B40" s="16" t="s">
        <v>82</v>
      </c>
      <c r="C40" s="56" t="s">
        <v>30</v>
      </c>
      <c r="D40" s="56">
        <v>6</v>
      </c>
      <c r="E40" s="83"/>
      <c r="F40" s="104">
        <f t="shared" si="2"/>
        <v>0</v>
      </c>
      <c r="G40" s="86"/>
    </row>
    <row r="41" spans="1:7" x14ac:dyDescent="0.25">
      <c r="A41" s="1">
        <v>27</v>
      </c>
      <c r="B41" s="16" t="s">
        <v>83</v>
      </c>
      <c r="C41" s="56" t="s">
        <v>30</v>
      </c>
      <c r="D41" s="56">
        <v>15</v>
      </c>
      <c r="E41" s="83"/>
      <c r="F41" s="104">
        <f t="shared" si="2"/>
        <v>0</v>
      </c>
      <c r="G41" s="86"/>
    </row>
    <row r="42" spans="1:7" x14ac:dyDescent="0.25">
      <c r="A42" s="1">
        <v>28</v>
      </c>
      <c r="B42" s="16" t="s">
        <v>84</v>
      </c>
      <c r="C42" s="56" t="s">
        <v>30</v>
      </c>
      <c r="D42" s="56">
        <v>2</v>
      </c>
      <c r="E42" s="83"/>
      <c r="F42" s="104">
        <f t="shared" si="2"/>
        <v>0</v>
      </c>
      <c r="G42" s="86"/>
    </row>
    <row r="43" spans="1:7" x14ac:dyDescent="0.25">
      <c r="A43" s="1">
        <v>29</v>
      </c>
      <c r="B43" s="16" t="s">
        <v>85</v>
      </c>
      <c r="C43" s="56" t="s">
        <v>30</v>
      </c>
      <c r="D43" s="56">
        <v>1</v>
      </c>
      <c r="E43" s="83"/>
      <c r="F43" s="104">
        <f t="shared" si="2"/>
        <v>0</v>
      </c>
      <c r="G43" s="86"/>
    </row>
    <row r="44" spans="1:7" x14ac:dyDescent="0.25">
      <c r="A44" s="1">
        <v>30</v>
      </c>
      <c r="B44" s="16" t="s">
        <v>86</v>
      </c>
      <c r="C44" s="56" t="s">
        <v>30</v>
      </c>
      <c r="D44" s="56">
        <v>1</v>
      </c>
      <c r="E44" s="83"/>
      <c r="F44" s="104">
        <f t="shared" si="2"/>
        <v>0</v>
      </c>
      <c r="G44" s="86"/>
    </row>
    <row r="45" spans="1:7" x14ac:dyDescent="0.25">
      <c r="A45" s="5"/>
      <c r="B45" s="6"/>
      <c r="C45" s="57"/>
      <c r="D45" s="57"/>
    </row>
    <row r="46" spans="1:7" ht="97.2" x14ac:dyDescent="0.25">
      <c r="A46" s="240">
        <v>31</v>
      </c>
      <c r="B46" s="16" t="s">
        <v>50</v>
      </c>
      <c r="C46" s="56" t="s">
        <v>30</v>
      </c>
      <c r="D46" s="56">
        <v>1</v>
      </c>
      <c r="E46" s="83"/>
      <c r="F46" s="104">
        <f t="shared" ref="F46" si="3">D46*ROUND(E46,2)</f>
        <v>0</v>
      </c>
      <c r="G46" s="86"/>
    </row>
    <row r="47" spans="1:7" x14ac:dyDescent="0.3">
      <c r="A47" s="241"/>
      <c r="B47" s="16" t="s">
        <v>87</v>
      </c>
      <c r="C47" s="249"/>
      <c r="D47" s="250"/>
      <c r="E47" s="250"/>
      <c r="F47" s="250"/>
      <c r="G47" s="250"/>
    </row>
    <row r="48" spans="1:7" x14ac:dyDescent="0.3">
      <c r="A48" s="241"/>
      <c r="B48" s="16" t="s">
        <v>88</v>
      </c>
      <c r="C48" s="251"/>
      <c r="D48" s="252"/>
      <c r="E48" s="252"/>
      <c r="F48" s="252"/>
      <c r="G48" s="252"/>
    </row>
    <row r="49" spans="1:7" x14ac:dyDescent="0.3">
      <c r="A49" s="241"/>
      <c r="B49" s="16" t="s">
        <v>89</v>
      </c>
      <c r="C49" s="251"/>
      <c r="D49" s="252"/>
      <c r="E49" s="252"/>
      <c r="F49" s="252"/>
      <c r="G49" s="252"/>
    </row>
    <row r="50" spans="1:7" x14ac:dyDescent="0.3">
      <c r="A50" s="241"/>
      <c r="B50" s="16" t="s">
        <v>90</v>
      </c>
      <c r="C50" s="251"/>
      <c r="D50" s="252"/>
      <c r="E50" s="252"/>
      <c r="F50" s="252"/>
      <c r="G50" s="252"/>
    </row>
    <row r="51" spans="1:7" x14ac:dyDescent="0.3">
      <c r="A51" s="241"/>
      <c r="B51" s="16" t="s">
        <v>91</v>
      </c>
      <c r="C51" s="251"/>
      <c r="D51" s="252"/>
      <c r="E51" s="252"/>
      <c r="F51" s="252"/>
      <c r="G51" s="252"/>
    </row>
    <row r="52" spans="1:7" x14ac:dyDescent="0.3">
      <c r="A52" s="241"/>
      <c r="B52" s="16" t="s">
        <v>92</v>
      </c>
      <c r="C52" s="251"/>
      <c r="D52" s="252"/>
      <c r="E52" s="252"/>
      <c r="F52" s="252"/>
      <c r="G52" s="252"/>
    </row>
    <row r="53" spans="1:7" x14ac:dyDescent="0.3">
      <c r="A53" s="242"/>
      <c r="B53" s="16" t="s">
        <v>93</v>
      </c>
      <c r="C53" s="251"/>
      <c r="D53" s="252"/>
      <c r="E53" s="252"/>
      <c r="F53" s="252"/>
      <c r="G53" s="252"/>
    </row>
    <row r="54" spans="1:7" x14ac:dyDescent="0.25">
      <c r="A54" s="5"/>
      <c r="B54" s="6"/>
      <c r="C54" s="57"/>
      <c r="D54" s="57"/>
    </row>
    <row r="55" spans="1:7" x14ac:dyDescent="0.25">
      <c r="A55" s="1"/>
      <c r="B55" s="31" t="s">
        <v>94</v>
      </c>
      <c r="C55" s="243"/>
      <c r="D55" s="244"/>
      <c r="E55" s="244"/>
      <c r="F55" s="244"/>
      <c r="G55" s="244"/>
    </row>
    <row r="56" spans="1:7" ht="21.6" x14ac:dyDescent="0.25">
      <c r="A56" s="1">
        <v>32</v>
      </c>
      <c r="B56" s="16" t="s">
        <v>95</v>
      </c>
      <c r="C56" s="56" t="s">
        <v>30</v>
      </c>
      <c r="D56" s="56">
        <v>2</v>
      </c>
      <c r="E56" s="83"/>
      <c r="F56" s="104">
        <f t="shared" ref="F56:F66" si="4">D56*ROUND(E56,2)</f>
        <v>0</v>
      </c>
      <c r="G56" s="86"/>
    </row>
    <row r="57" spans="1:7" x14ac:dyDescent="0.25">
      <c r="A57" s="1">
        <f t="shared" ref="A57:A66" si="5">A56+1</f>
        <v>33</v>
      </c>
      <c r="B57" s="16" t="s">
        <v>96</v>
      </c>
      <c r="C57" s="56" t="s">
        <v>30</v>
      </c>
      <c r="D57" s="56">
        <v>1</v>
      </c>
      <c r="E57" s="83"/>
      <c r="F57" s="104">
        <f t="shared" si="4"/>
        <v>0</v>
      </c>
      <c r="G57" s="86"/>
    </row>
    <row r="58" spans="1:7" x14ac:dyDescent="0.25">
      <c r="A58" s="1">
        <f t="shared" si="5"/>
        <v>34</v>
      </c>
      <c r="B58" s="16" t="s">
        <v>97</v>
      </c>
      <c r="C58" s="56" t="s">
        <v>30</v>
      </c>
      <c r="D58" s="56">
        <v>1</v>
      </c>
      <c r="E58" s="83"/>
      <c r="F58" s="104">
        <f t="shared" si="4"/>
        <v>0</v>
      </c>
      <c r="G58" s="86"/>
    </row>
    <row r="59" spans="1:7" x14ac:dyDescent="0.25">
      <c r="A59" s="1">
        <f t="shared" si="5"/>
        <v>35</v>
      </c>
      <c r="B59" s="16" t="s">
        <v>98</v>
      </c>
      <c r="C59" s="56" t="s">
        <v>30</v>
      </c>
      <c r="D59" s="56">
        <v>1</v>
      </c>
      <c r="E59" s="83"/>
      <c r="F59" s="104">
        <f t="shared" si="4"/>
        <v>0</v>
      </c>
      <c r="G59" s="86"/>
    </row>
    <row r="60" spans="1:7" ht="21.6" x14ac:dyDescent="0.25">
      <c r="A60" s="1">
        <f t="shared" si="5"/>
        <v>36</v>
      </c>
      <c r="B60" s="16" t="s">
        <v>68</v>
      </c>
      <c r="C60" s="56" t="s">
        <v>30</v>
      </c>
      <c r="D60" s="56">
        <v>1</v>
      </c>
      <c r="E60" s="83"/>
      <c r="F60" s="104">
        <f t="shared" si="4"/>
        <v>0</v>
      </c>
      <c r="G60" s="86"/>
    </row>
    <row r="61" spans="1:7" x14ac:dyDescent="0.25">
      <c r="A61" s="1">
        <f t="shared" si="5"/>
        <v>37</v>
      </c>
      <c r="B61" s="16" t="s">
        <v>69</v>
      </c>
      <c r="C61" s="56" t="s">
        <v>30</v>
      </c>
      <c r="D61" s="56">
        <v>1</v>
      </c>
      <c r="E61" s="83"/>
      <c r="F61" s="104">
        <f t="shared" si="4"/>
        <v>0</v>
      </c>
      <c r="G61" s="86"/>
    </row>
    <row r="62" spans="1:7" x14ac:dyDescent="0.25">
      <c r="A62" s="1">
        <f t="shared" si="5"/>
        <v>38</v>
      </c>
      <c r="B62" s="16" t="s">
        <v>70</v>
      </c>
      <c r="C62" s="56" t="s">
        <v>30</v>
      </c>
      <c r="D62" s="56">
        <v>1</v>
      </c>
      <c r="E62" s="83"/>
      <c r="F62" s="104">
        <f t="shared" si="4"/>
        <v>0</v>
      </c>
      <c r="G62" s="86"/>
    </row>
    <row r="63" spans="1:7" x14ac:dyDescent="0.25">
      <c r="A63" s="1">
        <f t="shared" si="5"/>
        <v>39</v>
      </c>
      <c r="B63" s="16" t="s">
        <v>71</v>
      </c>
      <c r="C63" s="56" t="s">
        <v>30</v>
      </c>
      <c r="D63" s="56">
        <v>2</v>
      </c>
      <c r="E63" s="83"/>
      <c r="F63" s="104">
        <f t="shared" si="4"/>
        <v>0</v>
      </c>
      <c r="G63" s="86"/>
    </row>
    <row r="64" spans="1:7" x14ac:dyDescent="0.25">
      <c r="A64" s="1">
        <f t="shared" si="5"/>
        <v>40</v>
      </c>
      <c r="B64" s="16" t="s">
        <v>99</v>
      </c>
      <c r="C64" s="56" t="s">
        <v>30</v>
      </c>
      <c r="D64" s="56">
        <v>13</v>
      </c>
      <c r="E64" s="83"/>
      <c r="F64" s="104">
        <f t="shared" si="4"/>
        <v>0</v>
      </c>
      <c r="G64" s="86"/>
    </row>
    <row r="65" spans="1:7" x14ac:dyDescent="0.25">
      <c r="A65" s="1">
        <f t="shared" si="5"/>
        <v>41</v>
      </c>
      <c r="B65" s="16" t="s">
        <v>100</v>
      </c>
      <c r="C65" s="56" t="s">
        <v>30</v>
      </c>
      <c r="D65" s="56">
        <v>1</v>
      </c>
      <c r="E65" s="83"/>
      <c r="F65" s="104">
        <f t="shared" si="4"/>
        <v>0</v>
      </c>
      <c r="G65" s="86"/>
    </row>
    <row r="66" spans="1:7" x14ac:dyDescent="0.25">
      <c r="A66" s="1">
        <f t="shared" si="5"/>
        <v>42</v>
      </c>
      <c r="B66" s="16" t="s">
        <v>101</v>
      </c>
      <c r="C66" s="56" t="s">
        <v>30</v>
      </c>
      <c r="D66" s="56">
        <v>1</v>
      </c>
      <c r="E66" s="83"/>
      <c r="F66" s="104">
        <f t="shared" si="4"/>
        <v>0</v>
      </c>
      <c r="G66" s="86"/>
    </row>
    <row r="67" spans="1:7" x14ac:dyDescent="0.25">
      <c r="C67" s="12"/>
      <c r="D67" s="12"/>
    </row>
    <row r="68" spans="1:7" x14ac:dyDescent="0.25">
      <c r="A68" s="27"/>
      <c r="B68" s="29" t="s">
        <v>34</v>
      </c>
      <c r="C68" s="232"/>
      <c r="D68" s="233"/>
      <c r="E68" s="234"/>
      <c r="F68" s="104">
        <f>SUM(F5:F66)</f>
        <v>0</v>
      </c>
    </row>
    <row r="70" spans="1:7" x14ac:dyDescent="0.25">
      <c r="A70" s="37"/>
      <c r="B70" s="37" t="s">
        <v>128</v>
      </c>
      <c r="C70" s="46"/>
      <c r="D70" s="46"/>
      <c r="E70" s="37"/>
      <c r="F70" s="109">
        <f>F68</f>
        <v>0</v>
      </c>
      <c r="G70" s="37"/>
    </row>
    <row r="71" spans="1:7" x14ac:dyDescent="0.25">
      <c r="A71" s="110"/>
      <c r="B71" s="110" t="s">
        <v>129</v>
      </c>
      <c r="C71" s="235" t="s">
        <v>131</v>
      </c>
      <c r="D71" s="235"/>
      <c r="E71" s="236"/>
      <c r="F71" s="164"/>
      <c r="G71" s="37"/>
    </row>
    <row r="72" spans="1:7" ht="21.6" x14ac:dyDescent="0.25">
      <c r="A72" s="111"/>
      <c r="B72" s="110" t="s">
        <v>130</v>
      </c>
      <c r="C72" s="112"/>
      <c r="D72" s="112"/>
      <c r="E72" s="37"/>
      <c r="F72" s="109">
        <f>F70-F71</f>
        <v>0</v>
      </c>
      <c r="G72" s="37"/>
    </row>
  </sheetData>
  <sheetProtection algorithmName="SHA-512" hashValue="EESr2oF+ypJ6i8h7p1W/pvihZ/Wx/lXEbvCSsDF3K8LJ6vXBFBSXcSReAVvmtnY1F0OzIIzdAiAMalNeGDofKg==" saltValue="IMw448RS0y2N7yVgeM2fZA==" spinCount="100000" sheet="1" objects="1" scenarios="1"/>
  <mergeCells count="7">
    <mergeCell ref="C68:E68"/>
    <mergeCell ref="A46:A53"/>
    <mergeCell ref="C55:G55"/>
    <mergeCell ref="C71:E71"/>
    <mergeCell ref="A5:A13"/>
    <mergeCell ref="E5:G12"/>
    <mergeCell ref="C47:G53"/>
  </mergeCells>
  <pageMargins left="0.23" right="0.31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598C-D644-4BFA-813F-D13F36844F09}">
  <dimension ref="A1:G8"/>
  <sheetViews>
    <sheetView zoomScale="115" zoomScaleNormal="115" zoomScalePageLayoutView="145" workbookViewId="0">
      <selection activeCell="D6" sqref="D6"/>
    </sheetView>
  </sheetViews>
  <sheetFormatPr defaultColWidth="9.109375" defaultRowHeight="10.8" x14ac:dyDescent="0.3"/>
  <cols>
    <col min="1" max="1" width="9.109375" style="8"/>
    <col min="2" max="2" width="38.88671875" style="8" customWidth="1"/>
    <col min="3" max="5" width="9.109375" style="8"/>
    <col min="6" max="6" width="11.109375" style="8" customWidth="1"/>
    <col min="7" max="16384" width="9.109375" style="8"/>
  </cols>
  <sheetData>
    <row r="1" spans="1:7" ht="1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3" spans="1:7" ht="15" x14ac:dyDescent="0.3">
      <c r="A3" s="132">
        <v>5</v>
      </c>
      <c r="B3" s="133" t="s">
        <v>139</v>
      </c>
      <c r="C3" s="134"/>
      <c r="D3" s="126"/>
      <c r="E3" s="126"/>
      <c r="F3" s="126"/>
      <c r="G3" s="126"/>
    </row>
    <row r="4" spans="1:7" x14ac:dyDescent="0.25">
      <c r="A4" s="13"/>
      <c r="B4" s="11"/>
      <c r="C4" s="7"/>
      <c r="D4" s="7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64.8" x14ac:dyDescent="0.25">
      <c r="A6" s="17">
        <f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ref="F6" si="1">D6*ROUND(E6,2)</f>
        <v>0</v>
      </c>
      <c r="G6" s="108" t="s">
        <v>127</v>
      </c>
    </row>
    <row r="7" spans="1:7" x14ac:dyDescent="0.25">
      <c r="A7" s="17"/>
      <c r="B7" s="79" t="s">
        <v>34</v>
      </c>
      <c r="C7" s="237"/>
      <c r="D7" s="238"/>
      <c r="E7" s="239"/>
      <c r="F7" s="104">
        <f>SUM(F5:F6)</f>
        <v>0</v>
      </c>
    </row>
    <row r="8" spans="1:7" x14ac:dyDescent="0.25">
      <c r="A8" s="19"/>
      <c r="B8" s="19"/>
      <c r="C8" s="19"/>
      <c r="D8" s="19"/>
    </row>
  </sheetData>
  <sheetProtection algorithmName="SHA-512" hashValue="8m5t6qmh38uR6sBl0Xi2mu/ZC9qV7TleiovRcVsJBUXaWh++3Wty2aMtCEVHN/cIMLjNl0xYfW09Sy642og/dg==" saltValue="zMzS/+URtOMKf71ZPb6nAA==" spinCount="100000" sheet="1" objects="1" scenarios="1"/>
  <mergeCells count="1">
    <mergeCell ref="C7:E7"/>
  </mergeCells>
  <pageMargins left="0.37" right="0.28999999999999998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3051-D334-4DCC-B36D-6EAD68E6466D}">
  <dimension ref="A1:G14"/>
  <sheetViews>
    <sheetView zoomScale="130" zoomScaleNormal="130" zoomScalePageLayoutView="145" workbookViewId="0">
      <selection activeCell="B7" sqref="B7"/>
    </sheetView>
  </sheetViews>
  <sheetFormatPr defaultColWidth="9.109375" defaultRowHeight="10.8" x14ac:dyDescent="0.3"/>
  <cols>
    <col min="1" max="1" width="9.109375" style="8"/>
    <col min="2" max="2" width="36.6640625" style="8" customWidth="1"/>
    <col min="3" max="3" width="9.109375" style="8"/>
    <col min="4" max="4" width="10" style="8" bestFit="1" customWidth="1"/>
    <col min="5" max="5" width="9.109375" style="8"/>
    <col min="6" max="6" width="11.44140625" style="8" customWidth="1"/>
    <col min="7" max="16384" width="9.109375" style="8"/>
  </cols>
  <sheetData>
    <row r="1" spans="1:7" ht="12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6</v>
      </c>
      <c r="B3" s="133" t="s">
        <v>140</v>
      </c>
      <c r="C3" s="134"/>
      <c r="D3" s="134"/>
      <c r="E3" s="126"/>
      <c r="F3" s="126"/>
      <c r="G3" s="126"/>
    </row>
    <row r="4" spans="1:7" x14ac:dyDescent="0.3">
      <c r="A4" s="9"/>
      <c r="B4" s="9"/>
      <c r="C4" s="9"/>
      <c r="D4" s="9"/>
      <c r="E4" s="9"/>
      <c r="F4" s="9"/>
      <c r="G4" s="9"/>
    </row>
    <row r="6" spans="1:7" ht="97.2" x14ac:dyDescent="0.25">
      <c r="A6" s="14">
        <v>1</v>
      </c>
      <c r="B6" s="211" t="s">
        <v>167</v>
      </c>
      <c r="C6" s="72" t="s">
        <v>28</v>
      </c>
      <c r="D6" s="73">
        <v>3</v>
      </c>
      <c r="E6" s="83"/>
      <c r="F6" s="104">
        <f t="shared" ref="F6" si="0">D6*ROUND(E6,2)</f>
        <v>0</v>
      </c>
      <c r="G6" s="86"/>
    </row>
    <row r="7" spans="1:7" ht="97.2" x14ac:dyDescent="0.25">
      <c r="A7" s="212">
        <v>2</v>
      </c>
      <c r="B7" s="211" t="s">
        <v>168</v>
      </c>
      <c r="C7" s="213" t="s">
        <v>28</v>
      </c>
      <c r="D7" s="214">
        <v>3</v>
      </c>
      <c r="E7" s="205"/>
      <c r="F7" s="206">
        <f t="shared" ref="F7" si="1">D7*ROUND(E7,2)</f>
        <v>0</v>
      </c>
      <c r="G7" s="209"/>
    </row>
    <row r="8" spans="1:7" ht="30" customHeight="1" x14ac:dyDescent="0.25">
      <c r="A8" s="185">
        <v>3</v>
      </c>
      <c r="B8" s="186" t="s">
        <v>119</v>
      </c>
      <c r="C8" s="187" t="s">
        <v>28</v>
      </c>
      <c r="D8" s="179">
        <v>1</v>
      </c>
      <c r="E8" s="181"/>
      <c r="F8" s="182">
        <f t="shared" ref="F8:F9" si="2">D8*ROUND(E8,2)</f>
        <v>0</v>
      </c>
      <c r="G8" s="183"/>
    </row>
    <row r="9" spans="1:7" ht="32.4" x14ac:dyDescent="0.25">
      <c r="A9" s="14">
        <f t="shared" ref="A9" si="3">A8+1</f>
        <v>4</v>
      </c>
      <c r="B9" s="16" t="s">
        <v>104</v>
      </c>
      <c r="C9" s="58" t="s">
        <v>28</v>
      </c>
      <c r="D9" s="59">
        <v>3</v>
      </c>
      <c r="E9" s="83"/>
      <c r="F9" s="104">
        <f t="shared" si="2"/>
        <v>0</v>
      </c>
      <c r="G9" s="86"/>
    </row>
    <row r="10" spans="1:7" x14ac:dyDescent="0.25">
      <c r="A10" s="17"/>
      <c r="B10" s="79" t="s">
        <v>34</v>
      </c>
      <c r="C10" s="237"/>
      <c r="D10" s="238"/>
      <c r="E10" s="239"/>
      <c r="F10" s="104">
        <f>SUM(F6:F9)</f>
        <v>0</v>
      </c>
    </row>
    <row r="12" spans="1:7" x14ac:dyDescent="0.25">
      <c r="A12" s="37"/>
      <c r="B12" s="37" t="s">
        <v>128</v>
      </c>
      <c r="C12" s="46"/>
      <c r="D12" s="46"/>
      <c r="E12" s="37"/>
      <c r="F12" s="109">
        <f>F10</f>
        <v>0</v>
      </c>
      <c r="G12" s="37"/>
    </row>
    <row r="13" spans="1:7" ht="21.6" x14ac:dyDescent="0.25">
      <c r="A13" s="110"/>
      <c r="B13" s="110" t="s">
        <v>129</v>
      </c>
      <c r="C13" s="235" t="s">
        <v>131</v>
      </c>
      <c r="D13" s="235"/>
      <c r="E13" s="236"/>
      <c r="F13" s="164"/>
      <c r="G13" s="37"/>
    </row>
    <row r="14" spans="1:7" ht="21.6" x14ac:dyDescent="0.25">
      <c r="A14" s="111"/>
      <c r="B14" s="110" t="s">
        <v>130</v>
      </c>
      <c r="C14" s="112"/>
      <c r="D14" s="112"/>
      <c r="E14" s="37"/>
      <c r="F14" s="109">
        <f>F12-F13</f>
        <v>0</v>
      </c>
      <c r="G14" s="37"/>
    </row>
  </sheetData>
  <sheetProtection algorithmName="SHA-512" hashValue="8vW6O/4lk1uLiKa9mICBvSxs8/Sxe09ADCWuSrjosdGpAGsJC+XKSd7j7zNyKfaqb4Yb89lWJqy1sWQi1oM10w==" saltValue="I5xNJrabF1Gpe+0nuZYGPA==" spinCount="100000" sheet="1" objects="1" scenarios="1"/>
  <mergeCells count="2">
    <mergeCell ref="C13:E13"/>
    <mergeCell ref="C10:E10"/>
  </mergeCells>
  <pageMargins left="0.28000000000000003" right="0.4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20E4-3CD7-4AEF-A1A7-38127D58178C}">
  <dimension ref="A1:G73"/>
  <sheetViews>
    <sheetView topLeftCell="A50" zoomScale="115" zoomScaleNormal="115" workbookViewId="0">
      <selection activeCell="E67" sqref="E67"/>
    </sheetView>
  </sheetViews>
  <sheetFormatPr defaultColWidth="9.109375" defaultRowHeight="15" x14ac:dyDescent="0.3"/>
  <cols>
    <col min="1" max="1" width="9.109375" style="24"/>
    <col min="2" max="2" width="41" style="24" customWidth="1"/>
    <col min="3" max="3" width="9.109375" style="24"/>
    <col min="4" max="4" width="7.44140625" style="24" customWidth="1"/>
    <col min="5" max="5" width="9.109375" style="24"/>
    <col min="6" max="6" width="11.5546875" style="24" customWidth="1"/>
    <col min="7" max="16384" width="9.109375" style="24"/>
  </cols>
  <sheetData>
    <row r="1" spans="1:7" ht="15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</row>
    <row r="3" spans="1:7" x14ac:dyDescent="0.3">
      <c r="A3" s="124">
        <v>7</v>
      </c>
      <c r="B3" s="125" t="s">
        <v>141</v>
      </c>
      <c r="C3" s="26"/>
      <c r="D3" s="26"/>
    </row>
    <row r="5" spans="1:7" ht="97.2" x14ac:dyDescent="0.25">
      <c r="A5" s="253">
        <v>1</v>
      </c>
      <c r="B5" s="50" t="s">
        <v>105</v>
      </c>
      <c r="C5" s="61" t="s">
        <v>28</v>
      </c>
      <c r="D5" s="63">
        <v>1</v>
      </c>
      <c r="E5" s="260"/>
      <c r="F5" s="261"/>
      <c r="G5" s="261"/>
    </row>
    <row r="6" spans="1:7" x14ac:dyDescent="0.25">
      <c r="A6" s="254"/>
      <c r="B6" s="30" t="s">
        <v>51</v>
      </c>
      <c r="C6" s="61" t="s">
        <v>30</v>
      </c>
      <c r="D6" s="63">
        <v>1</v>
      </c>
      <c r="E6" s="260"/>
      <c r="F6" s="261"/>
      <c r="G6" s="261"/>
    </row>
    <row r="7" spans="1:7" x14ac:dyDescent="0.25">
      <c r="A7" s="254"/>
      <c r="B7" s="30" t="s">
        <v>52</v>
      </c>
      <c r="C7" s="61" t="s">
        <v>30</v>
      </c>
      <c r="D7" s="63">
        <v>1</v>
      </c>
      <c r="E7" s="260"/>
      <c r="F7" s="261"/>
      <c r="G7" s="261"/>
    </row>
    <row r="8" spans="1:7" x14ac:dyDescent="0.25">
      <c r="A8" s="254"/>
      <c r="B8" s="30" t="s">
        <v>53</v>
      </c>
      <c r="C8" s="61" t="s">
        <v>30</v>
      </c>
      <c r="D8" s="63">
        <v>1</v>
      </c>
      <c r="E8" s="260"/>
      <c r="F8" s="261"/>
      <c r="G8" s="261"/>
    </row>
    <row r="9" spans="1:7" x14ac:dyDescent="0.25">
      <c r="A9" s="254"/>
      <c r="B9" s="30" t="s">
        <v>54</v>
      </c>
      <c r="C9" s="61" t="s">
        <v>30</v>
      </c>
      <c r="D9" s="63">
        <v>1</v>
      </c>
      <c r="E9" s="260"/>
      <c r="F9" s="261"/>
      <c r="G9" s="261"/>
    </row>
    <row r="10" spans="1:7" x14ac:dyDescent="0.25">
      <c r="A10" s="254"/>
      <c r="B10" s="30" t="s">
        <v>55</v>
      </c>
      <c r="C10" s="61" t="s">
        <v>30</v>
      </c>
      <c r="D10" s="63">
        <v>1</v>
      </c>
      <c r="E10" s="260"/>
      <c r="F10" s="261"/>
      <c r="G10" s="261"/>
    </row>
    <row r="11" spans="1:7" x14ac:dyDescent="0.25">
      <c r="A11" s="254"/>
      <c r="B11" s="30" t="s">
        <v>92</v>
      </c>
      <c r="C11" s="61" t="s">
        <v>30</v>
      </c>
      <c r="D11" s="63">
        <v>1</v>
      </c>
      <c r="E11" s="260"/>
      <c r="F11" s="261"/>
      <c r="G11" s="261"/>
    </row>
    <row r="12" spans="1:7" x14ac:dyDescent="0.25">
      <c r="A12" s="254"/>
      <c r="B12" s="30" t="s">
        <v>57</v>
      </c>
      <c r="C12" s="61" t="s">
        <v>30</v>
      </c>
      <c r="D12" s="63">
        <v>1</v>
      </c>
      <c r="E12" s="262"/>
      <c r="F12" s="263"/>
      <c r="G12" s="263"/>
    </row>
    <row r="13" spans="1:7" x14ac:dyDescent="0.25">
      <c r="A13" s="255"/>
      <c r="B13" s="31" t="s">
        <v>34</v>
      </c>
      <c r="C13" s="55" t="s">
        <v>28</v>
      </c>
      <c r="D13" s="64">
        <v>1</v>
      </c>
      <c r="E13" s="83"/>
      <c r="F13" s="104">
        <f t="shared" ref="F13" si="0">D13*ROUND(E13,2)</f>
        <v>0</v>
      </c>
      <c r="G13" s="86"/>
    </row>
    <row r="14" spans="1:7" x14ac:dyDescent="0.25">
      <c r="A14" s="35"/>
      <c r="B14" s="34"/>
      <c r="C14" s="65"/>
      <c r="D14" s="67"/>
      <c r="E14" s="90"/>
    </row>
    <row r="15" spans="1:7" x14ac:dyDescent="0.25">
      <c r="A15" s="28"/>
      <c r="B15" s="31" t="s">
        <v>58</v>
      </c>
      <c r="C15" s="61"/>
      <c r="D15" s="63"/>
      <c r="E15" s="90"/>
    </row>
    <row r="16" spans="1:7" x14ac:dyDescent="0.25">
      <c r="A16" s="28">
        <f>A5+1</f>
        <v>2</v>
      </c>
      <c r="B16" s="30" t="s">
        <v>59</v>
      </c>
      <c r="C16" s="61" t="s">
        <v>30</v>
      </c>
      <c r="D16" s="63">
        <v>1</v>
      </c>
      <c r="E16" s="83"/>
      <c r="F16" s="104">
        <f t="shared" ref="F16" si="1">D16*ROUND(E16,2)</f>
        <v>0</v>
      </c>
      <c r="G16" s="86"/>
    </row>
    <row r="17" spans="1:7" x14ac:dyDescent="0.25">
      <c r="A17" s="28">
        <f>A16+1</f>
        <v>3</v>
      </c>
      <c r="B17" s="30" t="s">
        <v>60</v>
      </c>
      <c r="C17" s="61" t="s">
        <v>30</v>
      </c>
      <c r="D17" s="63">
        <v>1</v>
      </c>
      <c r="E17" s="83"/>
      <c r="F17" s="104">
        <f t="shared" ref="F17:F45" si="2">D17*ROUND(E17,2)</f>
        <v>0</v>
      </c>
      <c r="G17" s="86"/>
    </row>
    <row r="18" spans="1:7" x14ac:dyDescent="0.25">
      <c r="A18" s="28">
        <f t="shared" ref="A18:A45" si="3">A17+1</f>
        <v>4</v>
      </c>
      <c r="B18" s="30" t="s">
        <v>61</v>
      </c>
      <c r="C18" s="61" t="s">
        <v>30</v>
      </c>
      <c r="D18" s="63">
        <v>3</v>
      </c>
      <c r="E18" s="83"/>
      <c r="F18" s="104">
        <f t="shared" si="2"/>
        <v>0</v>
      </c>
      <c r="G18" s="86"/>
    </row>
    <row r="19" spans="1:7" ht="54" x14ac:dyDescent="0.25">
      <c r="A19" s="28">
        <f t="shared" si="3"/>
        <v>5</v>
      </c>
      <c r="B19" s="165" t="s">
        <v>162</v>
      </c>
      <c r="C19" s="61" t="s">
        <v>30</v>
      </c>
      <c r="D19" s="63">
        <v>1</v>
      </c>
      <c r="E19" s="83"/>
      <c r="F19" s="104">
        <f t="shared" si="2"/>
        <v>0</v>
      </c>
      <c r="G19" s="86"/>
    </row>
    <row r="20" spans="1:7" ht="32.4" x14ac:dyDescent="0.25">
      <c r="A20" s="28">
        <f t="shared" si="3"/>
        <v>6</v>
      </c>
      <c r="B20" s="165" t="s">
        <v>163</v>
      </c>
      <c r="C20" s="61" t="s">
        <v>30</v>
      </c>
      <c r="D20" s="63">
        <v>1</v>
      </c>
      <c r="E20" s="83"/>
      <c r="F20" s="104">
        <f t="shared" si="2"/>
        <v>0</v>
      </c>
      <c r="G20" s="86"/>
    </row>
    <row r="21" spans="1:7" x14ac:dyDescent="0.25">
      <c r="A21" s="28">
        <f t="shared" si="3"/>
        <v>7</v>
      </c>
      <c r="B21" s="30" t="s">
        <v>62</v>
      </c>
      <c r="C21" s="61" t="s">
        <v>30</v>
      </c>
      <c r="D21" s="63">
        <v>1</v>
      </c>
      <c r="E21" s="83"/>
      <c r="F21" s="104">
        <f t="shared" si="2"/>
        <v>0</v>
      </c>
      <c r="G21" s="86"/>
    </row>
    <row r="22" spans="1:7" x14ac:dyDescent="0.25">
      <c r="A22" s="28">
        <f t="shared" si="3"/>
        <v>8</v>
      </c>
      <c r="B22" s="30" t="s">
        <v>63</v>
      </c>
      <c r="C22" s="61" t="s">
        <v>30</v>
      </c>
      <c r="D22" s="63">
        <v>1</v>
      </c>
      <c r="E22" s="83"/>
      <c r="F22" s="104">
        <f t="shared" si="2"/>
        <v>0</v>
      </c>
      <c r="G22" s="86"/>
    </row>
    <row r="23" spans="1:7" x14ac:dyDescent="0.25">
      <c r="A23" s="28">
        <f t="shared" si="3"/>
        <v>9</v>
      </c>
      <c r="B23" s="30" t="s">
        <v>64</v>
      </c>
      <c r="C23" s="61" t="s">
        <v>30</v>
      </c>
      <c r="D23" s="63">
        <v>1</v>
      </c>
      <c r="E23" s="83"/>
      <c r="F23" s="104">
        <f t="shared" si="2"/>
        <v>0</v>
      </c>
      <c r="G23" s="86"/>
    </row>
    <row r="24" spans="1:7" x14ac:dyDescent="0.25">
      <c r="A24" s="28">
        <f t="shared" si="3"/>
        <v>10</v>
      </c>
      <c r="B24" s="30" t="s">
        <v>65</v>
      </c>
      <c r="C24" s="61" t="s">
        <v>30</v>
      </c>
      <c r="D24" s="63">
        <v>1</v>
      </c>
      <c r="E24" s="83"/>
      <c r="F24" s="104">
        <f t="shared" si="2"/>
        <v>0</v>
      </c>
      <c r="G24" s="86"/>
    </row>
    <row r="25" spans="1:7" x14ac:dyDescent="0.25">
      <c r="A25" s="28">
        <f t="shared" si="3"/>
        <v>11</v>
      </c>
      <c r="B25" s="30" t="s">
        <v>66</v>
      </c>
      <c r="C25" s="61" t="s">
        <v>30</v>
      </c>
      <c r="D25" s="63">
        <v>1</v>
      </c>
      <c r="E25" s="83"/>
      <c r="F25" s="104">
        <f t="shared" si="2"/>
        <v>0</v>
      </c>
      <c r="G25" s="86"/>
    </row>
    <row r="26" spans="1:7" x14ac:dyDescent="0.25">
      <c r="A26" s="28">
        <f t="shared" si="3"/>
        <v>12</v>
      </c>
      <c r="B26" s="30" t="s">
        <v>67</v>
      </c>
      <c r="C26" s="61" t="s">
        <v>30</v>
      </c>
      <c r="D26" s="63">
        <v>1</v>
      </c>
      <c r="E26" s="83"/>
      <c r="F26" s="104">
        <f t="shared" si="2"/>
        <v>0</v>
      </c>
      <c r="G26" s="86"/>
    </row>
    <row r="27" spans="1:7" ht="21.6" x14ac:dyDescent="0.25">
      <c r="A27" s="28">
        <f t="shared" si="3"/>
        <v>13</v>
      </c>
      <c r="B27" s="30" t="s">
        <v>68</v>
      </c>
      <c r="C27" s="61" t="s">
        <v>30</v>
      </c>
      <c r="D27" s="63">
        <v>1</v>
      </c>
      <c r="E27" s="83"/>
      <c r="F27" s="104">
        <f t="shared" si="2"/>
        <v>0</v>
      </c>
      <c r="G27" s="86"/>
    </row>
    <row r="28" spans="1:7" x14ac:dyDescent="0.25">
      <c r="A28" s="28">
        <f t="shared" si="3"/>
        <v>14</v>
      </c>
      <c r="B28" s="30" t="s">
        <v>69</v>
      </c>
      <c r="C28" s="61" t="s">
        <v>30</v>
      </c>
      <c r="D28" s="63">
        <v>1</v>
      </c>
      <c r="E28" s="83"/>
      <c r="F28" s="104">
        <f t="shared" si="2"/>
        <v>0</v>
      </c>
      <c r="G28" s="86"/>
    </row>
    <row r="29" spans="1:7" x14ac:dyDescent="0.25">
      <c r="A29" s="28">
        <f t="shared" si="3"/>
        <v>15</v>
      </c>
      <c r="B29" s="30" t="s">
        <v>70</v>
      </c>
      <c r="C29" s="61" t="s">
        <v>30</v>
      </c>
      <c r="D29" s="63">
        <v>1</v>
      </c>
      <c r="E29" s="83"/>
      <c r="F29" s="104">
        <f t="shared" si="2"/>
        <v>0</v>
      </c>
      <c r="G29" s="86"/>
    </row>
    <row r="30" spans="1:7" x14ac:dyDescent="0.25">
      <c r="A30" s="28">
        <f t="shared" si="3"/>
        <v>16</v>
      </c>
      <c r="B30" s="30" t="s">
        <v>71</v>
      </c>
      <c r="C30" s="61" t="s">
        <v>30</v>
      </c>
      <c r="D30" s="63">
        <v>2</v>
      </c>
      <c r="E30" s="83"/>
      <c r="F30" s="104">
        <f t="shared" si="2"/>
        <v>0</v>
      </c>
      <c r="G30" s="86"/>
    </row>
    <row r="31" spans="1:7" x14ac:dyDescent="0.25">
      <c r="A31" s="28">
        <f t="shared" si="3"/>
        <v>17</v>
      </c>
      <c r="B31" s="30" t="s">
        <v>72</v>
      </c>
      <c r="C31" s="61" t="s">
        <v>30</v>
      </c>
      <c r="D31" s="63">
        <v>1</v>
      </c>
      <c r="E31" s="83"/>
      <c r="F31" s="104">
        <f t="shared" si="2"/>
        <v>0</v>
      </c>
      <c r="G31" s="86"/>
    </row>
    <row r="32" spans="1:7" x14ac:dyDescent="0.25">
      <c r="A32" s="28">
        <f t="shared" si="3"/>
        <v>18</v>
      </c>
      <c r="B32" s="30" t="s">
        <v>73</v>
      </c>
      <c r="C32" s="61" t="s">
        <v>30</v>
      </c>
      <c r="D32" s="63">
        <v>4</v>
      </c>
      <c r="E32" s="83"/>
      <c r="F32" s="104">
        <f t="shared" si="2"/>
        <v>0</v>
      </c>
      <c r="G32" s="86"/>
    </row>
    <row r="33" spans="1:7" x14ac:dyDescent="0.25">
      <c r="A33" s="28">
        <f t="shared" si="3"/>
        <v>19</v>
      </c>
      <c r="B33" s="30" t="s">
        <v>74</v>
      </c>
      <c r="C33" s="61" t="s">
        <v>30</v>
      </c>
      <c r="D33" s="63">
        <v>3</v>
      </c>
      <c r="E33" s="83"/>
      <c r="F33" s="104">
        <f t="shared" si="2"/>
        <v>0</v>
      </c>
      <c r="G33" s="86"/>
    </row>
    <row r="34" spans="1:7" x14ac:dyDescent="0.25">
      <c r="A34" s="28">
        <f t="shared" si="3"/>
        <v>20</v>
      </c>
      <c r="B34" s="30" t="s">
        <v>75</v>
      </c>
      <c r="C34" s="61" t="s">
        <v>30</v>
      </c>
      <c r="D34" s="63">
        <v>1</v>
      </c>
      <c r="E34" s="83"/>
      <c r="F34" s="104">
        <f t="shared" si="2"/>
        <v>0</v>
      </c>
      <c r="G34" s="86"/>
    </row>
    <row r="35" spans="1:7" x14ac:dyDescent="0.25">
      <c r="A35" s="28">
        <f t="shared" si="3"/>
        <v>21</v>
      </c>
      <c r="B35" s="30" t="s">
        <v>76</v>
      </c>
      <c r="C35" s="61" t="s">
        <v>30</v>
      </c>
      <c r="D35" s="63">
        <v>4</v>
      </c>
      <c r="E35" s="83"/>
      <c r="F35" s="104">
        <f t="shared" si="2"/>
        <v>0</v>
      </c>
      <c r="G35" s="86"/>
    </row>
    <row r="36" spans="1:7" x14ac:dyDescent="0.25">
      <c r="A36" s="28">
        <f t="shared" si="3"/>
        <v>22</v>
      </c>
      <c r="B36" s="30" t="s">
        <v>77</v>
      </c>
      <c r="C36" s="61" t="s">
        <v>30</v>
      </c>
      <c r="D36" s="63">
        <v>1</v>
      </c>
      <c r="E36" s="83"/>
      <c r="F36" s="104">
        <f t="shared" si="2"/>
        <v>0</v>
      </c>
      <c r="G36" s="86"/>
    </row>
    <row r="37" spans="1:7" x14ac:dyDescent="0.25">
      <c r="A37" s="28">
        <f t="shared" si="3"/>
        <v>23</v>
      </c>
      <c r="B37" s="30" t="s">
        <v>78</v>
      </c>
      <c r="C37" s="61" t="s">
        <v>30</v>
      </c>
      <c r="D37" s="63">
        <v>3</v>
      </c>
      <c r="E37" s="83"/>
      <c r="F37" s="104">
        <f t="shared" si="2"/>
        <v>0</v>
      </c>
      <c r="G37" s="86"/>
    </row>
    <row r="38" spans="1:7" x14ac:dyDescent="0.25">
      <c r="A38" s="28">
        <f t="shared" si="3"/>
        <v>24</v>
      </c>
      <c r="B38" s="30" t="s">
        <v>79</v>
      </c>
      <c r="C38" s="61" t="s">
        <v>30</v>
      </c>
      <c r="D38" s="63">
        <v>1</v>
      </c>
      <c r="E38" s="83"/>
      <c r="F38" s="104">
        <f t="shared" si="2"/>
        <v>0</v>
      </c>
      <c r="G38" s="86"/>
    </row>
    <row r="39" spans="1:7" x14ac:dyDescent="0.25">
      <c r="A39" s="28">
        <f t="shared" si="3"/>
        <v>25</v>
      </c>
      <c r="B39" s="30" t="s">
        <v>80</v>
      </c>
      <c r="C39" s="61" t="s">
        <v>30</v>
      </c>
      <c r="D39" s="63">
        <v>5</v>
      </c>
      <c r="E39" s="83"/>
      <c r="F39" s="104">
        <f t="shared" si="2"/>
        <v>0</v>
      </c>
      <c r="G39" s="86"/>
    </row>
    <row r="40" spans="1:7" x14ac:dyDescent="0.25">
      <c r="A40" s="28">
        <f t="shared" si="3"/>
        <v>26</v>
      </c>
      <c r="B40" s="30" t="s">
        <v>81</v>
      </c>
      <c r="C40" s="61" t="s">
        <v>30</v>
      </c>
      <c r="D40" s="63">
        <v>1</v>
      </c>
      <c r="E40" s="83"/>
      <c r="F40" s="104">
        <f t="shared" si="2"/>
        <v>0</v>
      </c>
      <c r="G40" s="86"/>
    </row>
    <row r="41" spans="1:7" x14ac:dyDescent="0.25">
      <c r="A41" s="28">
        <f t="shared" si="3"/>
        <v>27</v>
      </c>
      <c r="B41" s="30" t="s">
        <v>82</v>
      </c>
      <c r="C41" s="61" t="s">
        <v>30</v>
      </c>
      <c r="D41" s="63">
        <v>6</v>
      </c>
      <c r="E41" s="83"/>
      <c r="F41" s="104">
        <f t="shared" si="2"/>
        <v>0</v>
      </c>
      <c r="G41" s="86"/>
    </row>
    <row r="42" spans="1:7" x14ac:dyDescent="0.25">
      <c r="A42" s="28">
        <f t="shared" si="3"/>
        <v>28</v>
      </c>
      <c r="B42" s="30" t="s">
        <v>83</v>
      </c>
      <c r="C42" s="61" t="s">
        <v>30</v>
      </c>
      <c r="D42" s="63">
        <v>15</v>
      </c>
      <c r="E42" s="83"/>
      <c r="F42" s="104">
        <f t="shared" si="2"/>
        <v>0</v>
      </c>
      <c r="G42" s="86"/>
    </row>
    <row r="43" spans="1:7" x14ac:dyDescent="0.25">
      <c r="A43" s="28">
        <f t="shared" si="3"/>
        <v>29</v>
      </c>
      <c r="B43" s="30" t="s">
        <v>84</v>
      </c>
      <c r="C43" s="61" t="s">
        <v>30</v>
      </c>
      <c r="D43" s="63">
        <v>2</v>
      </c>
      <c r="E43" s="83"/>
      <c r="F43" s="104">
        <f t="shared" si="2"/>
        <v>0</v>
      </c>
      <c r="G43" s="86"/>
    </row>
    <row r="44" spans="1:7" x14ac:dyDescent="0.25">
      <c r="A44" s="28">
        <f t="shared" si="3"/>
        <v>30</v>
      </c>
      <c r="B44" s="30" t="s">
        <v>85</v>
      </c>
      <c r="C44" s="61" t="s">
        <v>30</v>
      </c>
      <c r="D44" s="63">
        <v>1</v>
      </c>
      <c r="E44" s="83"/>
      <c r="F44" s="104">
        <f t="shared" si="2"/>
        <v>0</v>
      </c>
      <c r="G44" s="86"/>
    </row>
    <row r="45" spans="1:7" x14ac:dyDescent="0.25">
      <c r="A45" s="28">
        <f t="shared" si="3"/>
        <v>31</v>
      </c>
      <c r="B45" s="30" t="s">
        <v>86</v>
      </c>
      <c r="C45" s="61" t="s">
        <v>30</v>
      </c>
      <c r="D45" s="63">
        <v>1</v>
      </c>
      <c r="E45" s="83"/>
      <c r="F45" s="104">
        <f t="shared" si="2"/>
        <v>0</v>
      </c>
      <c r="G45" s="86"/>
    </row>
    <row r="46" spans="1:7" x14ac:dyDescent="0.25">
      <c r="A46" s="35"/>
      <c r="B46" s="34"/>
      <c r="C46" s="65"/>
      <c r="D46" s="67"/>
      <c r="E46" s="90"/>
    </row>
    <row r="47" spans="1:7" ht="97.2" x14ac:dyDescent="0.25">
      <c r="A47" s="28">
        <f>A45+1</f>
        <v>32</v>
      </c>
      <c r="B47" s="30" t="s">
        <v>105</v>
      </c>
      <c r="C47" s="56" t="s">
        <v>30</v>
      </c>
      <c r="D47" s="56">
        <v>1</v>
      </c>
      <c r="E47" s="83"/>
      <c r="F47" s="104">
        <f t="shared" ref="F47" si="4">D47*ROUND(E47,2)</f>
        <v>0</v>
      </c>
      <c r="G47" s="86"/>
    </row>
    <row r="48" spans="1:7" x14ac:dyDescent="0.3">
      <c r="A48" s="28">
        <f t="shared" ref="A48:A54" si="5">A47+1</f>
        <v>33</v>
      </c>
      <c r="B48" s="30" t="s">
        <v>87</v>
      </c>
      <c r="C48" s="256"/>
      <c r="D48" s="257"/>
      <c r="E48" s="257"/>
      <c r="F48" s="257"/>
      <c r="G48" s="257"/>
    </row>
    <row r="49" spans="1:7" x14ac:dyDescent="0.3">
      <c r="A49" s="28">
        <f t="shared" si="5"/>
        <v>34</v>
      </c>
      <c r="B49" s="30" t="s">
        <v>88</v>
      </c>
      <c r="C49" s="258"/>
      <c r="D49" s="259"/>
      <c r="E49" s="259"/>
      <c r="F49" s="259"/>
      <c r="G49" s="259"/>
    </row>
    <row r="50" spans="1:7" x14ac:dyDescent="0.3">
      <c r="A50" s="28">
        <f t="shared" si="5"/>
        <v>35</v>
      </c>
      <c r="B50" s="30" t="s">
        <v>89</v>
      </c>
      <c r="C50" s="258"/>
      <c r="D50" s="259"/>
      <c r="E50" s="259"/>
      <c r="F50" s="259"/>
      <c r="G50" s="259"/>
    </row>
    <row r="51" spans="1:7" x14ac:dyDescent="0.3">
      <c r="A51" s="28">
        <f t="shared" si="5"/>
        <v>36</v>
      </c>
      <c r="B51" s="30" t="s">
        <v>90</v>
      </c>
      <c r="C51" s="258"/>
      <c r="D51" s="259"/>
      <c r="E51" s="259"/>
      <c r="F51" s="259"/>
      <c r="G51" s="259"/>
    </row>
    <row r="52" spans="1:7" x14ac:dyDescent="0.3">
      <c r="A52" s="28">
        <f t="shared" si="5"/>
        <v>37</v>
      </c>
      <c r="B52" s="30" t="s">
        <v>91</v>
      </c>
      <c r="C52" s="258"/>
      <c r="D52" s="259"/>
      <c r="E52" s="259"/>
      <c r="F52" s="259"/>
      <c r="G52" s="259"/>
    </row>
    <row r="53" spans="1:7" x14ac:dyDescent="0.3">
      <c r="A53" s="28">
        <f t="shared" si="5"/>
        <v>38</v>
      </c>
      <c r="B53" s="30" t="s">
        <v>92</v>
      </c>
      <c r="C53" s="258"/>
      <c r="D53" s="259"/>
      <c r="E53" s="259"/>
      <c r="F53" s="259"/>
      <c r="G53" s="259"/>
    </row>
    <row r="54" spans="1:7" x14ac:dyDescent="0.3">
      <c r="A54" s="28">
        <f t="shared" si="5"/>
        <v>39</v>
      </c>
      <c r="B54" s="30" t="s">
        <v>93</v>
      </c>
      <c r="C54" s="258"/>
      <c r="D54" s="259"/>
      <c r="E54" s="259"/>
      <c r="F54" s="259"/>
      <c r="G54" s="259"/>
    </row>
    <row r="55" spans="1:7" x14ac:dyDescent="0.25">
      <c r="A55" s="32"/>
      <c r="B55" s="34"/>
      <c r="C55" s="65"/>
      <c r="D55" s="67"/>
      <c r="E55" s="90"/>
    </row>
    <row r="56" spans="1:7" x14ac:dyDescent="0.25">
      <c r="A56" s="28"/>
      <c r="B56" s="31" t="s">
        <v>94</v>
      </c>
      <c r="C56" s="61"/>
      <c r="D56" s="63"/>
      <c r="E56" s="90"/>
    </row>
    <row r="57" spans="1:7" ht="21.6" x14ac:dyDescent="0.25">
      <c r="A57" s="28">
        <f>A54+1</f>
        <v>40</v>
      </c>
      <c r="B57" s="165" t="s">
        <v>95</v>
      </c>
      <c r="C57" s="61" t="s">
        <v>30</v>
      </c>
      <c r="D57" s="166">
        <v>2</v>
      </c>
      <c r="E57" s="83"/>
      <c r="F57" s="104">
        <f t="shared" ref="F57" si="6">D57*ROUND(E57,2)</f>
        <v>0</v>
      </c>
      <c r="G57" s="86"/>
    </row>
    <row r="58" spans="1:7" x14ac:dyDescent="0.25">
      <c r="A58" s="28">
        <f>A57+1</f>
        <v>41</v>
      </c>
      <c r="B58" s="30" t="s">
        <v>96</v>
      </c>
      <c r="C58" s="61" t="s">
        <v>30</v>
      </c>
      <c r="D58" s="63">
        <v>1</v>
      </c>
      <c r="E58" s="83"/>
      <c r="F58" s="104">
        <f t="shared" ref="F58:F67" si="7">D58*ROUND(E58,2)</f>
        <v>0</v>
      </c>
      <c r="G58" s="86"/>
    </row>
    <row r="59" spans="1:7" x14ac:dyDescent="0.25">
      <c r="A59" s="28">
        <f t="shared" ref="A59:A67" si="8">A58+1</f>
        <v>42</v>
      </c>
      <c r="B59" s="30" t="s">
        <v>97</v>
      </c>
      <c r="C59" s="61" t="s">
        <v>30</v>
      </c>
      <c r="D59" s="63">
        <v>1</v>
      </c>
      <c r="E59" s="83"/>
      <c r="F59" s="104">
        <f t="shared" si="7"/>
        <v>0</v>
      </c>
      <c r="G59" s="86"/>
    </row>
    <row r="60" spans="1:7" x14ac:dyDescent="0.25">
      <c r="A60" s="28">
        <f t="shared" si="8"/>
        <v>43</v>
      </c>
      <c r="B60" s="30" t="s">
        <v>98</v>
      </c>
      <c r="C60" s="61" t="s">
        <v>30</v>
      </c>
      <c r="D60" s="63">
        <v>1</v>
      </c>
      <c r="E60" s="83"/>
      <c r="F60" s="104">
        <f t="shared" si="7"/>
        <v>0</v>
      </c>
      <c r="G60" s="86"/>
    </row>
    <row r="61" spans="1:7" ht="21.6" x14ac:dyDescent="0.25">
      <c r="A61" s="28">
        <f t="shared" si="8"/>
        <v>44</v>
      </c>
      <c r="B61" s="30" t="s">
        <v>68</v>
      </c>
      <c r="C61" s="61" t="s">
        <v>30</v>
      </c>
      <c r="D61" s="63">
        <v>1</v>
      </c>
      <c r="E61" s="83"/>
      <c r="F61" s="104">
        <f t="shared" si="7"/>
        <v>0</v>
      </c>
      <c r="G61" s="86"/>
    </row>
    <row r="62" spans="1:7" x14ac:dyDescent="0.25">
      <c r="A62" s="28">
        <f t="shared" si="8"/>
        <v>45</v>
      </c>
      <c r="B62" s="30" t="s">
        <v>69</v>
      </c>
      <c r="C62" s="61" t="s">
        <v>30</v>
      </c>
      <c r="D62" s="63">
        <v>1</v>
      </c>
      <c r="E62" s="83"/>
      <c r="F62" s="104">
        <f t="shared" si="7"/>
        <v>0</v>
      </c>
      <c r="G62" s="86"/>
    </row>
    <row r="63" spans="1:7" x14ac:dyDescent="0.25">
      <c r="A63" s="28">
        <f t="shared" si="8"/>
        <v>46</v>
      </c>
      <c r="B63" s="30" t="s">
        <v>70</v>
      </c>
      <c r="C63" s="61" t="s">
        <v>30</v>
      </c>
      <c r="D63" s="63">
        <v>1</v>
      </c>
      <c r="E63" s="83"/>
      <c r="F63" s="104">
        <f t="shared" si="7"/>
        <v>0</v>
      </c>
      <c r="G63" s="86"/>
    </row>
    <row r="64" spans="1:7" x14ac:dyDescent="0.25">
      <c r="A64" s="28">
        <f t="shared" si="8"/>
        <v>47</v>
      </c>
      <c r="B64" s="30" t="s">
        <v>71</v>
      </c>
      <c r="C64" s="61" t="s">
        <v>30</v>
      </c>
      <c r="D64" s="63">
        <v>2</v>
      </c>
      <c r="E64" s="83"/>
      <c r="F64" s="104">
        <f t="shared" si="7"/>
        <v>0</v>
      </c>
      <c r="G64" s="86"/>
    </row>
    <row r="65" spans="1:7" x14ac:dyDescent="0.25">
      <c r="A65" s="28">
        <f t="shared" si="8"/>
        <v>48</v>
      </c>
      <c r="B65" s="30" t="s">
        <v>99</v>
      </c>
      <c r="C65" s="61" t="s">
        <v>30</v>
      </c>
      <c r="D65" s="63">
        <v>13</v>
      </c>
      <c r="E65" s="83"/>
      <c r="F65" s="104">
        <f t="shared" si="7"/>
        <v>0</v>
      </c>
      <c r="G65" s="86"/>
    </row>
    <row r="66" spans="1:7" x14ac:dyDescent="0.25">
      <c r="A66" s="28">
        <f t="shared" si="8"/>
        <v>49</v>
      </c>
      <c r="B66" s="30" t="s">
        <v>100</v>
      </c>
      <c r="C66" s="61" t="s">
        <v>30</v>
      </c>
      <c r="D66" s="63">
        <v>1</v>
      </c>
      <c r="E66" s="83"/>
      <c r="F66" s="104">
        <f t="shared" si="7"/>
        <v>0</v>
      </c>
      <c r="G66" s="86"/>
    </row>
    <row r="67" spans="1:7" x14ac:dyDescent="0.25">
      <c r="A67" s="28">
        <f t="shared" si="8"/>
        <v>50</v>
      </c>
      <c r="B67" s="30" t="s">
        <v>101</v>
      </c>
      <c r="C67" s="61" t="s">
        <v>30</v>
      </c>
      <c r="D67" s="63">
        <v>1</v>
      </c>
      <c r="E67" s="83"/>
      <c r="F67" s="104">
        <f t="shared" si="7"/>
        <v>0</v>
      </c>
      <c r="G67" s="86"/>
    </row>
    <row r="68" spans="1:7" x14ac:dyDescent="0.35">
      <c r="C68" s="66"/>
      <c r="D68" s="68"/>
      <c r="E68" s="8"/>
      <c r="F68" s="8"/>
    </row>
    <row r="69" spans="1:7" x14ac:dyDescent="0.25">
      <c r="A69" s="27"/>
      <c r="B69" s="29" t="s">
        <v>34</v>
      </c>
      <c r="C69" s="232"/>
      <c r="D69" s="233"/>
      <c r="E69" s="234"/>
      <c r="F69" s="104">
        <f>SUM(F13:F67)</f>
        <v>0</v>
      </c>
    </row>
    <row r="70" spans="1:7" x14ac:dyDescent="0.35">
      <c r="A70" s="36"/>
      <c r="B70" s="36"/>
      <c r="C70" s="36"/>
      <c r="D70" s="36"/>
      <c r="E70" s="36"/>
      <c r="F70" s="36"/>
    </row>
    <row r="71" spans="1:7" x14ac:dyDescent="0.25">
      <c r="A71" s="37"/>
      <c r="B71" s="37" t="s">
        <v>128</v>
      </c>
      <c r="C71" s="46"/>
      <c r="D71" s="46"/>
      <c r="E71" s="37"/>
      <c r="F71" s="109">
        <f>F69</f>
        <v>0</v>
      </c>
    </row>
    <row r="72" spans="1:7" x14ac:dyDescent="0.25">
      <c r="A72" s="110"/>
      <c r="B72" s="110" t="s">
        <v>129</v>
      </c>
      <c r="C72" s="235" t="s">
        <v>131</v>
      </c>
      <c r="D72" s="235"/>
      <c r="E72" s="236"/>
      <c r="F72" s="164"/>
    </row>
    <row r="73" spans="1:7" ht="21.6" x14ac:dyDescent="0.25">
      <c r="A73" s="111"/>
      <c r="B73" s="110" t="s">
        <v>130</v>
      </c>
      <c r="C73" s="112"/>
      <c r="D73" s="112"/>
      <c r="E73" s="37"/>
      <c r="F73" s="109">
        <f>F71-F72</f>
        <v>0</v>
      </c>
    </row>
  </sheetData>
  <sheetProtection algorithmName="SHA-512" hashValue="y6FaoS3Q4sE9kR610bYM/h/26EiYbhy/bjW+xWz8aPzY0J2LMvrj2cO4mXNqwr92MJJTqu5OA+KQMnpqfnM8Fw==" saltValue="4R73/v8tkfd7vt4Uybh54A==" spinCount="100000" sheet="1" objects="1" scenarios="1"/>
  <mergeCells count="5">
    <mergeCell ref="A5:A13"/>
    <mergeCell ref="C69:E69"/>
    <mergeCell ref="C72:E72"/>
    <mergeCell ref="C48:G54"/>
    <mergeCell ref="E5:G12"/>
  </mergeCells>
  <pageMargins left="0.28000000000000003" right="0.31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6C7D-6726-4A31-A836-BD33C64B1D48}">
  <dimension ref="A1:G11"/>
  <sheetViews>
    <sheetView zoomScale="115" zoomScaleNormal="115" zoomScalePageLayoutView="130" workbookViewId="0">
      <selection activeCell="I21" sqref="I21"/>
    </sheetView>
  </sheetViews>
  <sheetFormatPr defaultColWidth="9.109375" defaultRowHeight="10.8" x14ac:dyDescent="0.3"/>
  <cols>
    <col min="1" max="1" width="9.109375" style="8"/>
    <col min="2" max="2" width="37.44140625" style="8" customWidth="1"/>
    <col min="3" max="5" width="9.109375" style="8"/>
    <col min="6" max="6" width="13.109375" style="8" customWidth="1"/>
    <col min="7" max="16384" width="9.109375" style="8"/>
  </cols>
  <sheetData>
    <row r="1" spans="1:7" ht="12.7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9" t="s">
        <v>121</v>
      </c>
      <c r="F1" s="119" t="s">
        <v>122</v>
      </c>
      <c r="G1" s="119" t="s">
        <v>24</v>
      </c>
    </row>
    <row r="3" spans="1:7" ht="15" x14ac:dyDescent="0.3">
      <c r="A3" s="132">
        <v>8</v>
      </c>
      <c r="B3" s="133" t="s">
        <v>142</v>
      </c>
      <c r="C3" s="10"/>
      <c r="G3" s="126"/>
    </row>
    <row r="4" spans="1:7" x14ac:dyDescent="0.25">
      <c r="A4" s="13"/>
      <c r="B4" s="11"/>
      <c r="C4" s="7"/>
      <c r="D4" s="7"/>
      <c r="G4" s="9"/>
    </row>
    <row r="5" spans="1:7" ht="130.5" customHeight="1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92.25" customHeight="1" x14ac:dyDescent="0.25">
      <c r="A6" s="33">
        <f t="shared" ref="A6" si="1"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ref="F6" si="2">D6*ROUND(E6,2)</f>
        <v>0</v>
      </c>
      <c r="G6" s="108" t="s">
        <v>127</v>
      </c>
    </row>
    <row r="7" spans="1:7" x14ac:dyDescent="0.25">
      <c r="A7" s="27"/>
      <c r="B7" s="29" t="s">
        <v>34</v>
      </c>
      <c r="C7" s="237"/>
      <c r="D7" s="238"/>
      <c r="E7" s="239"/>
      <c r="F7" s="104">
        <f>SUM(F5:F6)</f>
        <v>0</v>
      </c>
      <c r="G7" s="85"/>
    </row>
    <row r="8" spans="1:7" x14ac:dyDescent="0.25">
      <c r="G8" s="85"/>
    </row>
    <row r="9" spans="1:7" x14ac:dyDescent="0.25">
      <c r="A9" s="37"/>
      <c r="B9" s="37"/>
      <c r="C9" s="46"/>
      <c r="D9" s="46"/>
      <c r="E9" s="37"/>
      <c r="F9" s="109"/>
      <c r="G9" s="85"/>
    </row>
    <row r="10" spans="1:7" x14ac:dyDescent="0.25">
      <c r="A10" s="110"/>
      <c r="B10" s="110"/>
      <c r="C10" s="235"/>
      <c r="D10" s="235"/>
      <c r="E10" s="235"/>
      <c r="F10" s="138"/>
    </row>
    <row r="11" spans="1:7" x14ac:dyDescent="0.25">
      <c r="A11" s="111"/>
      <c r="B11" s="110"/>
      <c r="C11" s="112"/>
      <c r="D11" s="112"/>
      <c r="E11" s="37"/>
      <c r="F11" s="109"/>
    </row>
  </sheetData>
  <sheetProtection algorithmName="SHA-512" hashValue="pIIzzmGrbCmwLX6yLOE2uuU4QIGHaI2FNR3/F96CuPKEZtLuMZfTZP00aGte6LmxdnXHsAOstaw8Vsdm1yViFg==" saltValue="8fN5ZnQOft2YChqbt/tiAQ==" spinCount="100000" sheet="1" objects="1" scenarios="1"/>
  <mergeCells count="2">
    <mergeCell ref="C10:E10"/>
    <mergeCell ref="C7:E7"/>
  </mergeCells>
  <pageMargins left="0.32" right="0.1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67233-92B5-4B8A-AF54-0EE949221ECD}">
  <dimension ref="A1:G13"/>
  <sheetViews>
    <sheetView topLeftCell="A4" zoomScale="115" zoomScaleNormal="115" workbookViewId="0">
      <selection activeCell="Q5" sqref="Q5"/>
    </sheetView>
  </sheetViews>
  <sheetFormatPr defaultColWidth="9.109375" defaultRowHeight="15" x14ac:dyDescent="0.3"/>
  <cols>
    <col min="1" max="1" width="9.109375" style="24"/>
    <col min="2" max="2" width="37.109375" style="24" customWidth="1"/>
    <col min="3" max="5" width="9.109375" style="24"/>
    <col min="6" max="6" width="12.33203125" style="24" customWidth="1"/>
    <col min="7" max="16384" width="9.109375" style="24"/>
  </cols>
  <sheetData>
    <row r="1" spans="1:7" ht="13.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9</v>
      </c>
      <c r="B3" s="133" t="s">
        <v>143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33">
        <v>1</v>
      </c>
      <c r="B5" s="202" t="s">
        <v>167</v>
      </c>
      <c r="C5" s="60" t="s">
        <v>28</v>
      </c>
      <c r="D5" s="62">
        <v>4</v>
      </c>
      <c r="E5" s="83"/>
      <c r="F5" s="104">
        <f t="shared" ref="F5" si="0">D5*ROUND(E5,2)</f>
        <v>0</v>
      </c>
      <c r="G5" s="86"/>
    </row>
    <row r="6" spans="1:7" ht="97.2" x14ac:dyDescent="0.25">
      <c r="A6" s="210">
        <v>2</v>
      </c>
      <c r="B6" s="202" t="s">
        <v>168</v>
      </c>
      <c r="C6" s="203" t="s">
        <v>28</v>
      </c>
      <c r="D6" s="204">
        <v>4</v>
      </c>
      <c r="E6" s="205"/>
      <c r="F6" s="206">
        <f t="shared" ref="F6" si="1">D6*ROUND(E6,2)</f>
        <v>0</v>
      </c>
      <c r="G6" s="209"/>
    </row>
    <row r="7" spans="1:7" x14ac:dyDescent="0.25">
      <c r="A7" s="180">
        <v>3</v>
      </c>
      <c r="B7" s="165" t="s">
        <v>120</v>
      </c>
      <c r="C7" s="198" t="s">
        <v>28</v>
      </c>
      <c r="D7" s="166">
        <v>1</v>
      </c>
      <c r="E7" s="181"/>
      <c r="F7" s="182">
        <f t="shared" ref="F7:F8" si="2">D7*ROUND(E7,2)</f>
        <v>0</v>
      </c>
      <c r="G7" s="183"/>
    </row>
    <row r="8" spans="1:7" ht="32.4" x14ac:dyDescent="0.25">
      <c r="A8" s="33">
        <v>4</v>
      </c>
      <c r="B8" s="30" t="s">
        <v>49</v>
      </c>
      <c r="C8" s="61" t="s">
        <v>28</v>
      </c>
      <c r="D8" s="63">
        <v>4</v>
      </c>
      <c r="E8" s="83"/>
      <c r="F8" s="104">
        <f t="shared" si="2"/>
        <v>0</v>
      </c>
      <c r="G8" s="86"/>
    </row>
    <row r="9" spans="1:7" x14ac:dyDescent="0.25">
      <c r="A9" s="27"/>
      <c r="B9" s="29" t="s">
        <v>34</v>
      </c>
      <c r="C9" s="232"/>
      <c r="D9" s="233"/>
      <c r="E9" s="234"/>
      <c r="F9" s="104">
        <f>SUM(F5:F8)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</row>
    <row r="12" spans="1:7" ht="21.6" x14ac:dyDescent="0.25">
      <c r="A12" s="110"/>
      <c r="B12" s="110" t="s">
        <v>129</v>
      </c>
      <c r="C12" s="235" t="s">
        <v>131</v>
      </c>
      <c r="D12" s="235"/>
      <c r="E12" s="236"/>
      <c r="F12" s="164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</row>
  </sheetData>
  <sheetProtection algorithmName="SHA-512" hashValue="r3N2sW+oQenTE19P6BKD7QlJRaclhQhs9LZHB9HITiHpBrFJ5cnjvkoXfuYE/gKzCPkSlAIoCA2OkldMcZPtgw==" saltValue="AOZVDO6dpZnY1ZRlzFa6wA==" spinCount="100000" sheet="1" objects="1" scenarios="1"/>
  <mergeCells count="2">
    <mergeCell ref="C12:E12"/>
    <mergeCell ref="C9:E9"/>
  </mergeCells>
  <pageMargins left="0.34" right="0.2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A43DE-FD19-4091-B07E-1395574DCAB2}">
  <dimension ref="A1:G66"/>
  <sheetViews>
    <sheetView topLeftCell="A44" zoomScale="110" zoomScaleNormal="110" workbookViewId="0">
      <selection activeCell="B10" sqref="B10"/>
    </sheetView>
  </sheetViews>
  <sheetFormatPr defaultColWidth="9.109375" defaultRowHeight="14.4" x14ac:dyDescent="0.3"/>
  <cols>
    <col min="1" max="1" width="9.109375" style="4"/>
    <col min="2" max="2" width="39.109375" style="4" customWidth="1"/>
    <col min="3" max="4" width="9.109375" style="4"/>
    <col min="5" max="5" width="9.109375" style="91"/>
    <col min="6" max="6" width="11.109375" style="4" customWidth="1"/>
    <col min="7" max="16384" width="9.109375" style="4"/>
  </cols>
  <sheetData>
    <row r="1" spans="1:7" ht="14.25" customHeight="1" x14ac:dyDescent="0.3">
      <c r="A1" s="136" t="s">
        <v>20</v>
      </c>
      <c r="B1" s="136" t="s">
        <v>21</v>
      </c>
      <c r="C1" s="136" t="s">
        <v>22</v>
      </c>
      <c r="D1" s="136" t="s">
        <v>23</v>
      </c>
      <c r="E1" s="118" t="s">
        <v>121</v>
      </c>
      <c r="F1" s="119" t="s">
        <v>122</v>
      </c>
      <c r="G1" s="119" t="s">
        <v>24</v>
      </c>
    </row>
    <row r="2" spans="1:7" ht="15" x14ac:dyDescent="0.3">
      <c r="A2" s="3"/>
      <c r="B2" s="3"/>
      <c r="C2" s="3"/>
      <c r="D2" s="3"/>
      <c r="G2" s="24"/>
    </row>
    <row r="3" spans="1:7" ht="15" x14ac:dyDescent="0.3">
      <c r="A3" s="132">
        <v>10</v>
      </c>
      <c r="B3" s="133" t="s">
        <v>144</v>
      </c>
      <c r="C3" s="3"/>
      <c r="D3" s="3"/>
      <c r="G3" s="24"/>
    </row>
    <row r="4" spans="1:7" ht="15" x14ac:dyDescent="0.3">
      <c r="G4" s="24"/>
    </row>
    <row r="5" spans="1:7" ht="27" customHeight="1" x14ac:dyDescent="0.3">
      <c r="A5" s="2"/>
      <c r="B5" s="137" t="s">
        <v>108</v>
      </c>
      <c r="C5" s="2"/>
      <c r="D5" s="2"/>
      <c r="G5" s="24"/>
    </row>
    <row r="6" spans="1:7" x14ac:dyDescent="0.25">
      <c r="A6" s="1">
        <v>1</v>
      </c>
      <c r="B6" s="16" t="s">
        <v>59</v>
      </c>
      <c r="C6" s="1" t="s">
        <v>30</v>
      </c>
      <c r="D6" s="56">
        <v>1</v>
      </c>
      <c r="E6" s="83"/>
      <c r="F6" s="104">
        <f t="shared" ref="F6" si="0">D6*ROUND(E6,2)</f>
        <v>0</v>
      </c>
      <c r="G6" s="86"/>
    </row>
    <row r="7" spans="1:7" ht="21.6" x14ac:dyDescent="0.25">
      <c r="A7" s="1">
        <f>A6+1</f>
        <v>2</v>
      </c>
      <c r="B7" s="16" t="s">
        <v>60</v>
      </c>
      <c r="C7" s="1" t="s">
        <v>30</v>
      </c>
      <c r="D7" s="56">
        <v>1</v>
      </c>
      <c r="E7" s="83"/>
      <c r="F7" s="104">
        <f t="shared" ref="F7:F45" si="1">D7*ROUND(E7,2)</f>
        <v>0</v>
      </c>
      <c r="G7" s="86"/>
    </row>
    <row r="8" spans="1:7" x14ac:dyDescent="0.25">
      <c r="A8" s="1">
        <f t="shared" ref="A8:A45" si="2">A7+1</f>
        <v>3</v>
      </c>
      <c r="B8" s="16" t="s">
        <v>61</v>
      </c>
      <c r="C8" s="1" t="s">
        <v>30</v>
      </c>
      <c r="D8" s="56">
        <v>3</v>
      </c>
      <c r="E8" s="83"/>
      <c r="F8" s="104">
        <f t="shared" si="1"/>
        <v>0</v>
      </c>
      <c r="G8" s="86"/>
    </row>
    <row r="9" spans="1:7" ht="54" x14ac:dyDescent="0.25">
      <c r="A9" s="1">
        <f t="shared" si="2"/>
        <v>4</v>
      </c>
      <c r="B9" s="186" t="s">
        <v>162</v>
      </c>
      <c r="C9" s="1" t="s">
        <v>30</v>
      </c>
      <c r="D9" s="56">
        <v>1</v>
      </c>
      <c r="E9" s="83"/>
      <c r="F9" s="104">
        <f t="shared" si="1"/>
        <v>0</v>
      </c>
      <c r="G9" s="86"/>
    </row>
    <row r="10" spans="1:7" ht="32.4" x14ac:dyDescent="0.25">
      <c r="A10" s="1">
        <f t="shared" si="2"/>
        <v>5</v>
      </c>
      <c r="B10" s="186" t="s">
        <v>165</v>
      </c>
      <c r="C10" s="1" t="s">
        <v>30</v>
      </c>
      <c r="D10" s="56">
        <v>1</v>
      </c>
      <c r="E10" s="83"/>
      <c r="F10" s="104">
        <f t="shared" si="1"/>
        <v>0</v>
      </c>
      <c r="G10" s="86"/>
    </row>
    <row r="11" spans="1:7" ht="12.75" customHeight="1" x14ac:dyDescent="0.25">
      <c r="A11" s="1">
        <f t="shared" si="2"/>
        <v>6</v>
      </c>
      <c r="B11" s="16" t="s">
        <v>62</v>
      </c>
      <c r="C11" s="1" t="s">
        <v>30</v>
      </c>
      <c r="D11" s="56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7</v>
      </c>
      <c r="B12" s="16" t="s">
        <v>63</v>
      </c>
      <c r="C12" s="1" t="s">
        <v>30</v>
      </c>
      <c r="D12" s="56">
        <v>1</v>
      </c>
      <c r="E12" s="83"/>
      <c r="F12" s="104">
        <f t="shared" si="1"/>
        <v>0</v>
      </c>
      <c r="G12" s="86"/>
    </row>
    <row r="13" spans="1:7" ht="21.6" x14ac:dyDescent="0.25">
      <c r="A13" s="1">
        <f t="shared" si="2"/>
        <v>8</v>
      </c>
      <c r="B13" s="16" t="s">
        <v>64</v>
      </c>
      <c r="C13" s="1" t="s">
        <v>30</v>
      </c>
      <c r="D13" s="56">
        <v>1</v>
      </c>
      <c r="E13" s="83"/>
      <c r="F13" s="104">
        <f t="shared" si="1"/>
        <v>0</v>
      </c>
      <c r="G13" s="86"/>
    </row>
    <row r="14" spans="1:7" x14ac:dyDescent="0.25">
      <c r="A14" s="1">
        <f t="shared" si="2"/>
        <v>9</v>
      </c>
      <c r="B14" s="16" t="s">
        <v>65</v>
      </c>
      <c r="C14" s="1" t="s">
        <v>30</v>
      </c>
      <c r="D14" s="56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10</v>
      </c>
      <c r="B15" s="16" t="s">
        <v>66</v>
      </c>
      <c r="C15" s="1" t="s">
        <v>30</v>
      </c>
      <c r="D15" s="56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11</v>
      </c>
      <c r="B16" s="16" t="s">
        <v>67</v>
      </c>
      <c r="C16" s="1" t="s">
        <v>30</v>
      </c>
      <c r="D16" s="56">
        <v>1</v>
      </c>
      <c r="E16" s="83"/>
      <c r="F16" s="104">
        <f t="shared" si="1"/>
        <v>0</v>
      </c>
      <c r="G16" s="86"/>
    </row>
    <row r="17" spans="1:7" ht="21.6" x14ac:dyDescent="0.25">
      <c r="A17" s="1">
        <f t="shared" si="2"/>
        <v>12</v>
      </c>
      <c r="B17" s="16" t="s">
        <v>68</v>
      </c>
      <c r="C17" s="1" t="s">
        <v>30</v>
      </c>
      <c r="D17" s="56">
        <v>1</v>
      </c>
      <c r="E17" s="83"/>
      <c r="F17" s="104">
        <f t="shared" si="1"/>
        <v>0</v>
      </c>
      <c r="G17" s="86"/>
    </row>
    <row r="18" spans="1:7" x14ac:dyDescent="0.25">
      <c r="A18" s="1">
        <f t="shared" si="2"/>
        <v>13</v>
      </c>
      <c r="B18" s="16" t="s">
        <v>69</v>
      </c>
      <c r="C18" s="1" t="s">
        <v>30</v>
      </c>
      <c r="D18" s="56">
        <v>1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14</v>
      </c>
      <c r="B19" s="16" t="s">
        <v>70</v>
      </c>
      <c r="C19" s="1" t="s">
        <v>30</v>
      </c>
      <c r="D19" s="56">
        <v>1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15</v>
      </c>
      <c r="B20" s="16" t="s">
        <v>71</v>
      </c>
      <c r="C20" s="1" t="s">
        <v>30</v>
      </c>
      <c r="D20" s="56">
        <v>2</v>
      </c>
      <c r="E20" s="83"/>
      <c r="F20" s="104">
        <f t="shared" si="1"/>
        <v>0</v>
      </c>
      <c r="G20" s="86"/>
    </row>
    <row r="21" spans="1:7" ht="14.25" customHeight="1" x14ac:dyDescent="0.25">
      <c r="A21" s="1">
        <f t="shared" si="2"/>
        <v>16</v>
      </c>
      <c r="B21" s="16" t="s">
        <v>72</v>
      </c>
      <c r="C21" s="1" t="s">
        <v>30</v>
      </c>
      <c r="D21" s="56">
        <v>1</v>
      </c>
      <c r="E21" s="83"/>
      <c r="F21" s="104">
        <f t="shared" si="1"/>
        <v>0</v>
      </c>
      <c r="G21" s="86"/>
    </row>
    <row r="22" spans="1:7" ht="14.25" customHeight="1" x14ac:dyDescent="0.25">
      <c r="A22" s="1">
        <f t="shared" si="2"/>
        <v>17</v>
      </c>
      <c r="B22" s="16" t="s">
        <v>73</v>
      </c>
      <c r="C22" s="1" t="s">
        <v>30</v>
      </c>
      <c r="D22" s="56">
        <v>4</v>
      </c>
      <c r="E22" s="83"/>
      <c r="F22" s="104">
        <f t="shared" si="1"/>
        <v>0</v>
      </c>
      <c r="G22" s="86"/>
    </row>
    <row r="23" spans="1:7" ht="13.5" customHeight="1" x14ac:dyDescent="0.25">
      <c r="A23" s="1">
        <f t="shared" si="2"/>
        <v>18</v>
      </c>
      <c r="B23" s="16" t="s">
        <v>74</v>
      </c>
      <c r="C23" s="1" t="s">
        <v>30</v>
      </c>
      <c r="D23" s="56">
        <v>2</v>
      </c>
      <c r="E23" s="83"/>
      <c r="F23" s="104">
        <f t="shared" si="1"/>
        <v>0</v>
      </c>
      <c r="G23" s="86"/>
    </row>
    <row r="24" spans="1:7" ht="13.5" customHeight="1" x14ac:dyDescent="0.25">
      <c r="A24" s="1">
        <f t="shared" si="2"/>
        <v>19</v>
      </c>
      <c r="B24" s="16" t="s">
        <v>75</v>
      </c>
      <c r="C24" s="1" t="s">
        <v>30</v>
      </c>
      <c r="D24" s="56">
        <v>1</v>
      </c>
      <c r="E24" s="83"/>
      <c r="F24" s="104">
        <f t="shared" si="1"/>
        <v>0</v>
      </c>
      <c r="G24" s="86"/>
    </row>
    <row r="25" spans="1:7" ht="13.5" customHeight="1" x14ac:dyDescent="0.25">
      <c r="A25" s="1">
        <f t="shared" si="2"/>
        <v>20</v>
      </c>
      <c r="B25" s="16" t="s">
        <v>77</v>
      </c>
      <c r="C25" s="1" t="s">
        <v>30</v>
      </c>
      <c r="D25" s="56">
        <v>1</v>
      </c>
      <c r="E25" s="83"/>
      <c r="F25" s="104">
        <f t="shared" si="1"/>
        <v>0</v>
      </c>
      <c r="G25" s="86"/>
    </row>
    <row r="26" spans="1:7" ht="12.75" customHeight="1" x14ac:dyDescent="0.25">
      <c r="A26" s="1">
        <f t="shared" si="2"/>
        <v>21</v>
      </c>
      <c r="B26" s="16" t="s">
        <v>78</v>
      </c>
      <c r="C26" s="1" t="s">
        <v>30</v>
      </c>
      <c r="D26" s="56">
        <v>3</v>
      </c>
      <c r="E26" s="83"/>
      <c r="F26" s="104">
        <f t="shared" si="1"/>
        <v>0</v>
      </c>
      <c r="G26" s="86"/>
    </row>
    <row r="27" spans="1:7" x14ac:dyDescent="0.25">
      <c r="A27" s="1">
        <f t="shared" si="2"/>
        <v>22</v>
      </c>
      <c r="B27" s="16" t="s">
        <v>79</v>
      </c>
      <c r="C27" s="1" t="s">
        <v>30</v>
      </c>
      <c r="D27" s="56">
        <v>1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23</v>
      </c>
      <c r="B28" s="16" t="s">
        <v>80</v>
      </c>
      <c r="C28" s="1" t="s">
        <v>30</v>
      </c>
      <c r="D28" s="56">
        <v>5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24</v>
      </c>
      <c r="B29" s="16" t="s">
        <v>81</v>
      </c>
      <c r="C29" s="1" t="s">
        <v>30</v>
      </c>
      <c r="D29" s="56">
        <v>1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25</v>
      </c>
      <c r="B30" s="16" t="s">
        <v>82</v>
      </c>
      <c r="C30" s="1" t="s">
        <v>30</v>
      </c>
      <c r="D30" s="56">
        <v>6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26</v>
      </c>
      <c r="B31" s="16" t="s">
        <v>83</v>
      </c>
      <c r="C31" s="1" t="s">
        <v>30</v>
      </c>
      <c r="D31" s="56">
        <v>15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27</v>
      </c>
      <c r="B32" s="16" t="s">
        <v>84</v>
      </c>
      <c r="C32" s="1" t="s">
        <v>30</v>
      </c>
      <c r="D32" s="56">
        <v>2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28</v>
      </c>
      <c r="B33" s="16" t="s">
        <v>85</v>
      </c>
      <c r="C33" s="1" t="s">
        <v>30</v>
      </c>
      <c r="D33" s="56">
        <v>1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29</v>
      </c>
      <c r="B34" s="16" t="s">
        <v>86</v>
      </c>
      <c r="C34" s="1" t="s">
        <v>30</v>
      </c>
      <c r="D34" s="56">
        <v>1</v>
      </c>
      <c r="E34" s="83"/>
      <c r="F34" s="104">
        <f t="shared" si="1"/>
        <v>0</v>
      </c>
      <c r="G34" s="86"/>
    </row>
    <row r="35" spans="1:7" ht="21.6" x14ac:dyDescent="0.25">
      <c r="A35" s="1">
        <f t="shared" si="2"/>
        <v>30</v>
      </c>
      <c r="B35" s="16" t="s">
        <v>107</v>
      </c>
      <c r="C35" s="1" t="s">
        <v>30</v>
      </c>
      <c r="D35" s="56">
        <v>2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31</v>
      </c>
      <c r="B36" s="16" t="s">
        <v>96</v>
      </c>
      <c r="C36" s="1" t="s">
        <v>30</v>
      </c>
      <c r="D36" s="56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32</v>
      </c>
      <c r="B37" s="16" t="s">
        <v>97</v>
      </c>
      <c r="C37" s="1" t="s">
        <v>30</v>
      </c>
      <c r="D37" s="56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33</v>
      </c>
      <c r="B38" s="16" t="s">
        <v>98</v>
      </c>
      <c r="C38" s="1" t="s">
        <v>30</v>
      </c>
      <c r="D38" s="56">
        <v>1</v>
      </c>
      <c r="E38" s="83"/>
      <c r="F38" s="104">
        <f t="shared" si="1"/>
        <v>0</v>
      </c>
      <c r="G38" s="86"/>
    </row>
    <row r="39" spans="1:7" ht="21.6" x14ac:dyDescent="0.25">
      <c r="A39" s="1">
        <f t="shared" si="2"/>
        <v>34</v>
      </c>
      <c r="B39" s="16" t="s">
        <v>68</v>
      </c>
      <c r="C39" s="1" t="s">
        <v>30</v>
      </c>
      <c r="D39" s="56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35</v>
      </c>
      <c r="B40" s="16" t="s">
        <v>69</v>
      </c>
      <c r="C40" s="1" t="s">
        <v>30</v>
      </c>
      <c r="D40" s="56">
        <v>1</v>
      </c>
      <c r="E40" s="83"/>
      <c r="F40" s="104">
        <f t="shared" si="1"/>
        <v>0</v>
      </c>
      <c r="G40" s="86"/>
    </row>
    <row r="41" spans="1:7" x14ac:dyDescent="0.25">
      <c r="A41" s="1">
        <f t="shared" si="2"/>
        <v>36</v>
      </c>
      <c r="B41" s="16" t="s">
        <v>70</v>
      </c>
      <c r="C41" s="1" t="s">
        <v>30</v>
      </c>
      <c r="D41" s="56">
        <v>1</v>
      </c>
      <c r="E41" s="83"/>
      <c r="F41" s="104">
        <f t="shared" si="1"/>
        <v>0</v>
      </c>
      <c r="G41" s="86"/>
    </row>
    <row r="42" spans="1:7" x14ac:dyDescent="0.25">
      <c r="A42" s="1">
        <f t="shared" si="2"/>
        <v>37</v>
      </c>
      <c r="B42" s="16" t="s">
        <v>71</v>
      </c>
      <c r="C42" s="1" t="s">
        <v>30</v>
      </c>
      <c r="D42" s="56">
        <v>2</v>
      </c>
      <c r="E42" s="83"/>
      <c r="F42" s="104">
        <f t="shared" si="1"/>
        <v>0</v>
      </c>
      <c r="G42" s="86"/>
    </row>
    <row r="43" spans="1:7" ht="14.25" customHeight="1" x14ac:dyDescent="0.25">
      <c r="A43" s="1">
        <f t="shared" si="2"/>
        <v>38</v>
      </c>
      <c r="B43" s="16" t="s">
        <v>99</v>
      </c>
      <c r="C43" s="1" t="s">
        <v>30</v>
      </c>
      <c r="D43" s="56">
        <v>13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39</v>
      </c>
      <c r="B44" s="16" t="s">
        <v>100</v>
      </c>
      <c r="C44" s="1" t="s">
        <v>30</v>
      </c>
      <c r="D44" s="56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40</v>
      </c>
      <c r="B45" s="16" t="s">
        <v>101</v>
      </c>
      <c r="C45" s="1" t="s">
        <v>30</v>
      </c>
      <c r="D45" s="56">
        <v>1</v>
      </c>
      <c r="E45" s="83"/>
      <c r="F45" s="104">
        <f t="shared" si="1"/>
        <v>0</v>
      </c>
      <c r="G45" s="86"/>
    </row>
    <row r="47" spans="1:7" x14ac:dyDescent="0.25">
      <c r="A47" s="1"/>
      <c r="B47" s="49" t="s">
        <v>34</v>
      </c>
      <c r="C47" s="264"/>
      <c r="D47" s="265"/>
      <c r="E47" s="266"/>
      <c r="F47" s="104">
        <f>SUM(F6:F45)</f>
        <v>0</v>
      </c>
      <c r="G47" s="85"/>
    </row>
    <row r="48" spans="1:7" ht="15" x14ac:dyDescent="0.3">
      <c r="G48" s="24"/>
    </row>
    <row r="49" spans="1:7" ht="15" x14ac:dyDescent="0.25">
      <c r="A49" s="37"/>
      <c r="B49" s="37" t="s">
        <v>128</v>
      </c>
      <c r="C49" s="46"/>
      <c r="D49" s="46"/>
      <c r="E49" s="37"/>
      <c r="F49" s="109">
        <f>F47</f>
        <v>0</v>
      </c>
      <c r="G49" s="24"/>
    </row>
    <row r="50" spans="1:7" ht="19.2" customHeight="1" x14ac:dyDescent="0.25">
      <c r="A50" s="110"/>
      <c r="B50" s="110" t="s">
        <v>129</v>
      </c>
      <c r="C50" s="235" t="s">
        <v>131</v>
      </c>
      <c r="D50" s="235"/>
      <c r="E50" s="236"/>
      <c r="F50" s="164"/>
      <c r="G50" s="24"/>
    </row>
    <row r="51" spans="1:7" ht="21.6" x14ac:dyDescent="0.25">
      <c r="A51" s="111"/>
      <c r="B51" s="110" t="s">
        <v>130</v>
      </c>
      <c r="C51" s="112"/>
      <c r="D51" s="112"/>
      <c r="E51" s="37"/>
      <c r="F51" s="109">
        <f>F49-F50</f>
        <v>0</v>
      </c>
      <c r="G51" s="24"/>
    </row>
    <row r="52" spans="1:7" ht="15" x14ac:dyDescent="0.3">
      <c r="G52" s="24"/>
    </row>
    <row r="53" spans="1:7" ht="15" x14ac:dyDescent="0.3">
      <c r="G53" s="24"/>
    </row>
    <row r="54" spans="1:7" ht="15" x14ac:dyDescent="0.3">
      <c r="G54" s="24"/>
    </row>
    <row r="55" spans="1:7" ht="15" x14ac:dyDescent="0.3">
      <c r="G55" s="24"/>
    </row>
    <row r="56" spans="1:7" x14ac:dyDescent="0.25">
      <c r="G56" s="85"/>
    </row>
    <row r="57" spans="1:7" x14ac:dyDescent="0.25">
      <c r="G57" s="85"/>
    </row>
    <row r="58" spans="1:7" x14ac:dyDescent="0.25">
      <c r="G58" s="85"/>
    </row>
    <row r="59" spans="1:7" x14ac:dyDescent="0.25">
      <c r="G59" s="85"/>
    </row>
    <row r="60" spans="1:7" x14ac:dyDescent="0.25">
      <c r="G60" s="85"/>
    </row>
    <row r="61" spans="1:7" x14ac:dyDescent="0.25">
      <c r="G61" s="85"/>
    </row>
    <row r="62" spans="1:7" x14ac:dyDescent="0.25">
      <c r="G62" s="85"/>
    </row>
    <row r="63" spans="1:7" x14ac:dyDescent="0.25">
      <c r="G63" s="85"/>
    </row>
    <row r="64" spans="1:7" x14ac:dyDescent="0.25">
      <c r="G64" s="85"/>
    </row>
    <row r="65" spans="7:7" x14ac:dyDescent="0.25">
      <c r="G65" s="85"/>
    </row>
    <row r="66" spans="7:7" x14ac:dyDescent="0.25">
      <c r="G66" s="85"/>
    </row>
  </sheetData>
  <sheetProtection algorithmName="SHA-512" hashValue="U4AcOPDV8y8GogfTZquxg9nkLgc4fPxfAN6WWfRwqo3ndW7QEiPos652o1RPU84sgx8jRDiuTUjokjAABiEheQ==" saltValue="ECLbiY1VOKfK5Pb4xF//NA==" spinCount="100000" sheet="1" objects="1" scenarios="1"/>
  <mergeCells count="2">
    <mergeCell ref="C47:E47"/>
    <mergeCell ref="C50:E50"/>
  </mergeCells>
  <pageMargins left="0.26" right="0.36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CFB25-7C14-42AC-B8A4-82C058942594}">
  <dimension ref="A1:G7"/>
  <sheetViews>
    <sheetView zoomScaleNormal="100" workbookViewId="0">
      <selection activeCell="I21" sqref="I21"/>
    </sheetView>
  </sheetViews>
  <sheetFormatPr defaultColWidth="9.109375" defaultRowHeight="15" x14ac:dyDescent="0.3"/>
  <cols>
    <col min="1" max="1" width="9.109375" style="24"/>
    <col min="2" max="2" width="39.6640625" style="24" customWidth="1"/>
    <col min="3" max="5" width="9.109375" style="24"/>
    <col min="6" max="6" width="11.33203125" style="24" customWidth="1"/>
    <col min="7" max="16384" width="9.109375" style="24"/>
  </cols>
  <sheetData>
    <row r="1" spans="1:7" ht="15" customHeight="1" x14ac:dyDescent="0.3">
      <c r="A1" s="23" t="s">
        <v>20</v>
      </c>
      <c r="B1" s="23" t="s">
        <v>21</v>
      </c>
      <c r="C1" s="23" t="s">
        <v>22</v>
      </c>
      <c r="D1" s="23" t="s">
        <v>23</v>
      </c>
      <c r="E1" s="78" t="s">
        <v>121</v>
      </c>
      <c r="F1" s="78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11</v>
      </c>
      <c r="B3" s="133" t="s">
        <v>145</v>
      </c>
      <c r="C3" s="26"/>
      <c r="E3" s="8"/>
      <c r="F3" s="8"/>
      <c r="G3" s="126"/>
    </row>
    <row r="4" spans="1:7" x14ac:dyDescent="0.3">
      <c r="E4" s="8"/>
      <c r="F4" s="8"/>
      <c r="G4" s="8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64.8" x14ac:dyDescent="0.25">
      <c r="A6" s="33">
        <f t="shared" ref="A6" si="1"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32"/>
      <c r="D7" s="233"/>
      <c r="E7" s="234"/>
      <c r="F7" s="104">
        <f>SUM(F5:F6)</f>
        <v>0</v>
      </c>
    </row>
  </sheetData>
  <sheetProtection algorithmName="SHA-512" hashValue="L7HudgsGLQ8OsdtEGUKJYIbA6nM4T5gW4vMApIRh1bxSPFYMGiHyo6ye/c9wH2AbJhdJmKjcW86WnrIHqX86yg==" saltValue="shLNBZ1xZeg7c6CKBiH+Hg==" spinCount="100000" sheet="1" objects="1" scenarios="1"/>
  <mergeCells count="1">
    <mergeCell ref="C7:E7"/>
  </mergeCells>
  <pageMargins left="0.3" right="0.21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F3F1-5FFF-4EE6-AA10-4132CC9B533B}">
  <dimension ref="A1:G13"/>
  <sheetViews>
    <sheetView zoomScale="110" zoomScaleNormal="110" workbookViewId="0">
      <selection activeCell="E6" sqref="E6"/>
    </sheetView>
  </sheetViews>
  <sheetFormatPr defaultColWidth="9.109375" defaultRowHeight="15" x14ac:dyDescent="0.3"/>
  <cols>
    <col min="1" max="1" width="9.109375" style="24"/>
    <col min="2" max="2" width="36.88671875" style="24" customWidth="1"/>
    <col min="3" max="5" width="9.109375" style="24"/>
    <col min="6" max="6" width="11.5546875" style="24" customWidth="1"/>
    <col min="7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12</v>
      </c>
      <c r="B3" s="133" t="s">
        <v>146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33">
        <v>1</v>
      </c>
      <c r="B5" s="202" t="s">
        <v>167</v>
      </c>
      <c r="C5" s="60" t="s">
        <v>28</v>
      </c>
      <c r="D5" s="62">
        <v>3</v>
      </c>
      <c r="E5" s="83"/>
      <c r="F5" s="104">
        <f t="shared" ref="F5" si="0">D5*ROUND(E5,2)</f>
        <v>0</v>
      </c>
      <c r="G5" s="183"/>
    </row>
    <row r="6" spans="1:7" ht="97.2" x14ac:dyDescent="0.25">
      <c r="A6" s="210">
        <v>2</v>
      </c>
      <c r="B6" s="202" t="s">
        <v>168</v>
      </c>
      <c r="C6" s="203" t="s">
        <v>28</v>
      </c>
      <c r="D6" s="204">
        <v>3</v>
      </c>
      <c r="E6" s="205"/>
      <c r="F6" s="206">
        <f t="shared" ref="F6" si="1">D6*ROUND(E6,2)</f>
        <v>0</v>
      </c>
      <c r="G6" s="209"/>
    </row>
    <row r="7" spans="1:7" ht="30" customHeight="1" x14ac:dyDescent="0.25">
      <c r="A7" s="180">
        <v>3</v>
      </c>
      <c r="B7" s="165" t="s">
        <v>118</v>
      </c>
      <c r="C7" s="198" t="s">
        <v>28</v>
      </c>
      <c r="D7" s="166">
        <v>1</v>
      </c>
      <c r="E7" s="181"/>
      <c r="F7" s="182">
        <f t="shared" ref="F7:F8" si="2">D7*ROUND(E7,2)</f>
        <v>0</v>
      </c>
      <c r="G7" s="183"/>
    </row>
    <row r="8" spans="1:7" ht="32.4" x14ac:dyDescent="0.25">
      <c r="A8" s="33">
        <v>4</v>
      </c>
      <c r="B8" s="30" t="s">
        <v>49</v>
      </c>
      <c r="C8" s="61" t="s">
        <v>28</v>
      </c>
      <c r="D8" s="63">
        <v>3</v>
      </c>
      <c r="E8" s="83"/>
      <c r="F8" s="104">
        <f t="shared" si="2"/>
        <v>0</v>
      </c>
      <c r="G8" s="86"/>
    </row>
    <row r="9" spans="1:7" x14ac:dyDescent="0.25">
      <c r="A9" s="27"/>
      <c r="B9" s="29" t="s">
        <v>34</v>
      </c>
      <c r="C9" s="232"/>
      <c r="D9" s="233"/>
      <c r="E9" s="234"/>
      <c r="F9" s="104">
        <f>SUM(F5:F8)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</row>
    <row r="12" spans="1:7" ht="21.6" x14ac:dyDescent="0.25">
      <c r="A12" s="110"/>
      <c r="B12" s="110" t="s">
        <v>129</v>
      </c>
      <c r="C12" s="235" t="s">
        <v>131</v>
      </c>
      <c r="D12" s="235"/>
      <c r="E12" s="236"/>
      <c r="F12" s="164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</row>
  </sheetData>
  <sheetProtection algorithmName="SHA-512" hashValue="GLiAMy9ZX+T2rj7KMvL0eYaO6f0hv/C95gk4zuEXmjtLx0r/hz5d9sZ4VyOOKXgeRlgBvp7ODY5pJ0mrftNgQA==" saltValue="vDyJXkP4vehlXBwtVSWgsQ==" spinCount="100000" sheet="1" objects="1" scenarios="1"/>
  <mergeCells count="2">
    <mergeCell ref="C9:E9"/>
    <mergeCell ref="C12:E12"/>
  </mergeCells>
  <pageMargins left="0.33" right="0.28999999999999998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203A2-F098-4133-A21D-CFE5A2C08B4B}">
  <dimension ref="A1:G56"/>
  <sheetViews>
    <sheetView zoomScale="115" zoomScaleNormal="115" workbookViewId="0">
      <selection activeCell="D10" sqref="D10"/>
    </sheetView>
  </sheetViews>
  <sheetFormatPr defaultColWidth="9.109375" defaultRowHeight="10.8" x14ac:dyDescent="0.3"/>
  <cols>
    <col min="1" max="1" width="9.109375" style="8"/>
    <col min="2" max="2" width="39" style="8" customWidth="1"/>
    <col min="3" max="4" width="9.109375" style="8"/>
    <col min="5" max="5" width="9.109375" style="88"/>
    <col min="6" max="6" width="13" style="8" customWidth="1"/>
    <col min="7" max="16384" width="9.109375" style="8"/>
  </cols>
  <sheetData>
    <row r="1" spans="1:7" ht="14.2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13</v>
      </c>
      <c r="B3" s="133" t="s">
        <v>147</v>
      </c>
      <c r="C3" s="10"/>
      <c r="D3" s="10"/>
    </row>
    <row r="5" spans="1:7" x14ac:dyDescent="0.25">
      <c r="A5" s="191"/>
      <c r="B5" s="192"/>
      <c r="C5" s="193"/>
      <c r="D5" s="194"/>
      <c r="E5" s="195"/>
      <c r="F5" s="196"/>
      <c r="G5" s="196"/>
    </row>
    <row r="6" spans="1:7" x14ac:dyDescent="0.25">
      <c r="A6" s="1"/>
      <c r="B6" s="49" t="s">
        <v>58</v>
      </c>
      <c r="C6" s="58"/>
      <c r="D6" s="59"/>
    </row>
    <row r="7" spans="1:7" x14ac:dyDescent="0.25">
      <c r="A7" s="1">
        <f>1+1</f>
        <v>2</v>
      </c>
      <c r="B7" s="16" t="s">
        <v>59</v>
      </c>
      <c r="C7" s="58" t="s">
        <v>30</v>
      </c>
      <c r="D7" s="59">
        <v>1</v>
      </c>
      <c r="E7" s="83"/>
      <c r="F7" s="104">
        <f t="shared" ref="F7" si="0">D7*ROUND(E7,2)</f>
        <v>0</v>
      </c>
      <c r="G7" s="86"/>
    </row>
    <row r="8" spans="1:7" ht="21.6" x14ac:dyDescent="0.25">
      <c r="A8" s="1">
        <f>A7+1</f>
        <v>3</v>
      </c>
      <c r="B8" s="16" t="s">
        <v>60</v>
      </c>
      <c r="C8" s="58" t="s">
        <v>30</v>
      </c>
      <c r="D8" s="59">
        <v>1</v>
      </c>
      <c r="E8" s="83"/>
      <c r="F8" s="104">
        <f t="shared" ref="F8:F50" si="1">D8*ROUND(E8,2)</f>
        <v>0</v>
      </c>
      <c r="G8" s="86"/>
    </row>
    <row r="9" spans="1:7" x14ac:dyDescent="0.25">
      <c r="A9" s="1">
        <f t="shared" ref="A9:A50" si="2">A8+1</f>
        <v>4</v>
      </c>
      <c r="B9" s="16" t="s">
        <v>61</v>
      </c>
      <c r="C9" s="58" t="s">
        <v>30</v>
      </c>
      <c r="D9" s="59">
        <v>3</v>
      </c>
      <c r="E9" s="83"/>
      <c r="F9" s="104">
        <f t="shared" si="1"/>
        <v>0</v>
      </c>
      <c r="G9" s="86"/>
    </row>
    <row r="10" spans="1:7" ht="54" x14ac:dyDescent="0.25">
      <c r="A10" s="1">
        <f t="shared" si="2"/>
        <v>5</v>
      </c>
      <c r="B10" s="186" t="s">
        <v>162</v>
      </c>
      <c r="C10" s="58" t="s">
        <v>30</v>
      </c>
      <c r="D10" s="59">
        <v>1</v>
      </c>
      <c r="E10" s="83"/>
      <c r="F10" s="104">
        <f t="shared" si="1"/>
        <v>0</v>
      </c>
      <c r="G10" s="86"/>
    </row>
    <row r="11" spans="1:7" ht="32.4" x14ac:dyDescent="0.25">
      <c r="A11" s="1">
        <f t="shared" si="2"/>
        <v>6</v>
      </c>
      <c r="B11" s="186" t="s">
        <v>163</v>
      </c>
      <c r="C11" s="58" t="s">
        <v>30</v>
      </c>
      <c r="D11" s="59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7</v>
      </c>
      <c r="B12" s="16" t="s">
        <v>62</v>
      </c>
      <c r="C12" s="58" t="s">
        <v>30</v>
      </c>
      <c r="D12" s="59">
        <v>1</v>
      </c>
      <c r="E12" s="83"/>
      <c r="F12" s="104">
        <f t="shared" si="1"/>
        <v>0</v>
      </c>
      <c r="G12" s="86"/>
    </row>
    <row r="13" spans="1:7" x14ac:dyDescent="0.25">
      <c r="A13" s="1">
        <f t="shared" si="2"/>
        <v>8</v>
      </c>
      <c r="B13" s="16" t="s">
        <v>63</v>
      </c>
      <c r="C13" s="58" t="s">
        <v>30</v>
      </c>
      <c r="D13" s="59">
        <v>1</v>
      </c>
      <c r="E13" s="83"/>
      <c r="F13" s="104">
        <f t="shared" si="1"/>
        <v>0</v>
      </c>
      <c r="G13" s="86"/>
    </row>
    <row r="14" spans="1:7" ht="21.6" x14ac:dyDescent="0.25">
      <c r="A14" s="1">
        <f t="shared" si="2"/>
        <v>9</v>
      </c>
      <c r="B14" s="16" t="s">
        <v>64</v>
      </c>
      <c r="C14" s="58" t="s">
        <v>30</v>
      </c>
      <c r="D14" s="59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10</v>
      </c>
      <c r="B15" s="16" t="s">
        <v>65</v>
      </c>
      <c r="C15" s="58" t="s">
        <v>30</v>
      </c>
      <c r="D15" s="59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11</v>
      </c>
      <c r="B16" s="16" t="s">
        <v>66</v>
      </c>
      <c r="C16" s="58" t="s">
        <v>30</v>
      </c>
      <c r="D16" s="59">
        <v>1</v>
      </c>
      <c r="E16" s="83"/>
      <c r="F16" s="104">
        <f t="shared" si="1"/>
        <v>0</v>
      </c>
      <c r="G16" s="86"/>
    </row>
    <row r="17" spans="1:7" x14ac:dyDescent="0.25">
      <c r="A17" s="1">
        <f t="shared" si="2"/>
        <v>12</v>
      </c>
      <c r="B17" s="16" t="s">
        <v>67</v>
      </c>
      <c r="C17" s="58" t="s">
        <v>30</v>
      </c>
      <c r="D17" s="59">
        <v>1</v>
      </c>
      <c r="E17" s="83"/>
      <c r="F17" s="104">
        <f t="shared" si="1"/>
        <v>0</v>
      </c>
      <c r="G17" s="86"/>
    </row>
    <row r="18" spans="1:7" ht="21.6" x14ac:dyDescent="0.25">
      <c r="A18" s="1">
        <f t="shared" si="2"/>
        <v>13</v>
      </c>
      <c r="B18" s="16" t="s">
        <v>68</v>
      </c>
      <c r="C18" s="58" t="s">
        <v>30</v>
      </c>
      <c r="D18" s="59">
        <v>4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14</v>
      </c>
      <c r="B19" s="16" t="s">
        <v>69</v>
      </c>
      <c r="C19" s="58" t="s">
        <v>30</v>
      </c>
      <c r="D19" s="59">
        <v>4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15</v>
      </c>
      <c r="B20" s="16" t="s">
        <v>70</v>
      </c>
      <c r="C20" s="58" t="s">
        <v>30</v>
      </c>
      <c r="D20" s="59">
        <v>1</v>
      </c>
      <c r="E20" s="83"/>
      <c r="F20" s="104">
        <f t="shared" si="1"/>
        <v>0</v>
      </c>
      <c r="G20" s="86"/>
    </row>
    <row r="21" spans="1:7" x14ac:dyDescent="0.25">
      <c r="A21" s="1">
        <f t="shared" si="2"/>
        <v>16</v>
      </c>
      <c r="B21" s="16" t="s">
        <v>71</v>
      </c>
      <c r="C21" s="58" t="s">
        <v>30</v>
      </c>
      <c r="D21" s="59">
        <v>2</v>
      </c>
      <c r="E21" s="83"/>
      <c r="F21" s="104">
        <f t="shared" si="1"/>
        <v>0</v>
      </c>
      <c r="G21" s="86"/>
    </row>
    <row r="22" spans="1:7" x14ac:dyDescent="0.25">
      <c r="A22" s="1">
        <f t="shared" si="2"/>
        <v>17</v>
      </c>
      <c r="B22" s="16" t="s">
        <v>72</v>
      </c>
      <c r="C22" s="58" t="s">
        <v>30</v>
      </c>
      <c r="D22" s="59">
        <v>1</v>
      </c>
      <c r="E22" s="83"/>
      <c r="F22" s="104">
        <f t="shared" si="1"/>
        <v>0</v>
      </c>
      <c r="G22" s="86"/>
    </row>
    <row r="23" spans="1:7" x14ac:dyDescent="0.25">
      <c r="A23" s="1">
        <f t="shared" si="2"/>
        <v>18</v>
      </c>
      <c r="B23" s="16" t="s">
        <v>73</v>
      </c>
      <c r="C23" s="58" t="s">
        <v>30</v>
      </c>
      <c r="D23" s="59">
        <v>4</v>
      </c>
      <c r="E23" s="83"/>
      <c r="F23" s="104">
        <f t="shared" si="1"/>
        <v>0</v>
      </c>
      <c r="G23" s="86"/>
    </row>
    <row r="24" spans="1:7" x14ac:dyDescent="0.25">
      <c r="A24" s="1">
        <f t="shared" si="2"/>
        <v>19</v>
      </c>
      <c r="B24" s="16" t="s">
        <v>74</v>
      </c>
      <c r="C24" s="58" t="s">
        <v>30</v>
      </c>
      <c r="D24" s="59">
        <v>2</v>
      </c>
      <c r="E24" s="83"/>
      <c r="F24" s="104">
        <f t="shared" si="1"/>
        <v>0</v>
      </c>
      <c r="G24" s="86"/>
    </row>
    <row r="25" spans="1:7" x14ac:dyDescent="0.25">
      <c r="A25" s="1">
        <f t="shared" si="2"/>
        <v>20</v>
      </c>
      <c r="B25" s="16" t="s">
        <v>75</v>
      </c>
      <c r="C25" s="58" t="s">
        <v>30</v>
      </c>
      <c r="D25" s="59">
        <v>1</v>
      </c>
      <c r="E25" s="83"/>
      <c r="F25" s="104">
        <f t="shared" si="1"/>
        <v>0</v>
      </c>
      <c r="G25" s="86"/>
    </row>
    <row r="26" spans="1:7" ht="15.75" customHeight="1" x14ac:dyDescent="0.25">
      <c r="A26" s="1">
        <f t="shared" si="2"/>
        <v>21</v>
      </c>
      <c r="B26" s="16" t="s">
        <v>77</v>
      </c>
      <c r="C26" s="58" t="s">
        <v>30</v>
      </c>
      <c r="D26" s="59">
        <v>1</v>
      </c>
      <c r="E26" s="83"/>
      <c r="F26" s="104">
        <f t="shared" si="1"/>
        <v>0</v>
      </c>
      <c r="G26" s="86"/>
    </row>
    <row r="27" spans="1:7" ht="15" customHeight="1" x14ac:dyDescent="0.25">
      <c r="A27" s="1">
        <f t="shared" si="2"/>
        <v>22</v>
      </c>
      <c r="B27" s="16" t="s">
        <v>78</v>
      </c>
      <c r="C27" s="58" t="s">
        <v>30</v>
      </c>
      <c r="D27" s="59">
        <v>3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23</v>
      </c>
      <c r="B28" s="16" t="s">
        <v>79</v>
      </c>
      <c r="C28" s="58" t="s">
        <v>30</v>
      </c>
      <c r="D28" s="59">
        <v>1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24</v>
      </c>
      <c r="B29" s="16" t="s">
        <v>80</v>
      </c>
      <c r="C29" s="58" t="s">
        <v>30</v>
      </c>
      <c r="D29" s="59">
        <v>5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25</v>
      </c>
      <c r="B30" s="16" t="s">
        <v>81</v>
      </c>
      <c r="C30" s="58" t="s">
        <v>30</v>
      </c>
      <c r="D30" s="59">
        <v>1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26</v>
      </c>
      <c r="B31" s="16" t="s">
        <v>82</v>
      </c>
      <c r="C31" s="58" t="s">
        <v>30</v>
      </c>
      <c r="D31" s="59">
        <v>6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27</v>
      </c>
      <c r="B32" s="16" t="s">
        <v>83</v>
      </c>
      <c r="C32" s="58" t="s">
        <v>30</v>
      </c>
      <c r="D32" s="59">
        <v>15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28</v>
      </c>
      <c r="B33" s="16" t="s">
        <v>84</v>
      </c>
      <c r="C33" s="58" t="s">
        <v>30</v>
      </c>
      <c r="D33" s="59">
        <v>2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29</v>
      </c>
      <c r="B34" s="16" t="s">
        <v>85</v>
      </c>
      <c r="C34" s="58" t="s">
        <v>30</v>
      </c>
      <c r="D34" s="59">
        <v>1</v>
      </c>
      <c r="E34" s="83"/>
      <c r="F34" s="104">
        <f t="shared" si="1"/>
        <v>0</v>
      </c>
      <c r="G34" s="86"/>
    </row>
    <row r="35" spans="1:7" x14ac:dyDescent="0.25">
      <c r="A35" s="1">
        <f t="shared" si="2"/>
        <v>30</v>
      </c>
      <c r="B35" s="16" t="s">
        <v>86</v>
      </c>
      <c r="C35" s="58" t="s">
        <v>30</v>
      </c>
      <c r="D35" s="59">
        <v>1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31</v>
      </c>
      <c r="B36" s="16" t="s">
        <v>88</v>
      </c>
      <c r="C36" s="58" t="s">
        <v>30</v>
      </c>
      <c r="D36" s="59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32</v>
      </c>
      <c r="B37" s="16" t="s">
        <v>89</v>
      </c>
      <c r="C37" s="58" t="s">
        <v>30</v>
      </c>
      <c r="D37" s="59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33</v>
      </c>
      <c r="B38" s="16" t="s">
        <v>90</v>
      </c>
      <c r="C38" s="58" t="s">
        <v>30</v>
      </c>
      <c r="D38" s="59">
        <v>1</v>
      </c>
      <c r="E38" s="83"/>
      <c r="F38" s="104">
        <f t="shared" si="1"/>
        <v>0</v>
      </c>
      <c r="G38" s="86"/>
    </row>
    <row r="39" spans="1:7" x14ac:dyDescent="0.25">
      <c r="A39" s="1">
        <f t="shared" si="2"/>
        <v>34</v>
      </c>
      <c r="B39" s="16" t="s">
        <v>91</v>
      </c>
      <c r="C39" s="58" t="s">
        <v>30</v>
      </c>
      <c r="D39" s="59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35</v>
      </c>
      <c r="B40" s="16" t="s">
        <v>92</v>
      </c>
      <c r="C40" s="58" t="s">
        <v>30</v>
      </c>
      <c r="D40" s="59">
        <v>1</v>
      </c>
      <c r="E40" s="83"/>
      <c r="F40" s="104">
        <f t="shared" si="1"/>
        <v>0</v>
      </c>
      <c r="G40" s="86"/>
    </row>
    <row r="41" spans="1:7" ht="21.6" x14ac:dyDescent="0.25">
      <c r="A41" s="1">
        <f t="shared" si="2"/>
        <v>36</v>
      </c>
      <c r="B41" s="16" t="s">
        <v>95</v>
      </c>
      <c r="C41" s="58" t="s">
        <v>30</v>
      </c>
      <c r="D41" s="179">
        <v>2</v>
      </c>
      <c r="E41" s="83"/>
      <c r="F41" s="104">
        <f t="shared" si="1"/>
        <v>0</v>
      </c>
      <c r="G41" s="86"/>
    </row>
    <row r="42" spans="1:7" ht="43.2" x14ac:dyDescent="0.25">
      <c r="A42" s="1">
        <f t="shared" si="2"/>
        <v>37</v>
      </c>
      <c r="B42" s="186" t="s">
        <v>164</v>
      </c>
      <c r="C42" s="58" t="s">
        <v>30</v>
      </c>
      <c r="D42" s="59">
        <v>1</v>
      </c>
      <c r="E42" s="83"/>
      <c r="F42" s="104">
        <f t="shared" si="1"/>
        <v>0</v>
      </c>
      <c r="G42" s="86"/>
    </row>
    <row r="43" spans="1:7" x14ac:dyDescent="0.25">
      <c r="A43" s="1">
        <f t="shared" si="2"/>
        <v>38</v>
      </c>
      <c r="B43" s="16" t="s">
        <v>96</v>
      </c>
      <c r="C43" s="58" t="s">
        <v>30</v>
      </c>
      <c r="D43" s="59">
        <v>1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39</v>
      </c>
      <c r="B44" s="16" t="s">
        <v>97</v>
      </c>
      <c r="C44" s="58" t="s">
        <v>30</v>
      </c>
      <c r="D44" s="59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40</v>
      </c>
      <c r="B45" s="16" t="s">
        <v>98</v>
      </c>
      <c r="C45" s="58" t="s">
        <v>30</v>
      </c>
      <c r="D45" s="59">
        <v>1</v>
      </c>
      <c r="E45" s="83"/>
      <c r="F45" s="104">
        <f t="shared" si="1"/>
        <v>0</v>
      </c>
      <c r="G45" s="86"/>
    </row>
    <row r="46" spans="1:7" x14ac:dyDescent="0.25">
      <c r="A46" s="1">
        <f t="shared" si="2"/>
        <v>41</v>
      </c>
      <c r="B46" s="16" t="s">
        <v>70</v>
      </c>
      <c r="C46" s="58" t="s">
        <v>30</v>
      </c>
      <c r="D46" s="59">
        <v>1</v>
      </c>
      <c r="E46" s="83"/>
      <c r="F46" s="104">
        <f t="shared" si="1"/>
        <v>0</v>
      </c>
      <c r="G46" s="86"/>
    </row>
    <row r="47" spans="1:7" x14ac:dyDescent="0.25">
      <c r="A47" s="1">
        <f t="shared" si="2"/>
        <v>42</v>
      </c>
      <c r="B47" s="16" t="s">
        <v>71</v>
      </c>
      <c r="C47" s="58" t="s">
        <v>30</v>
      </c>
      <c r="D47" s="59">
        <v>2</v>
      </c>
      <c r="E47" s="83"/>
      <c r="F47" s="104">
        <f t="shared" si="1"/>
        <v>0</v>
      </c>
      <c r="G47" s="86"/>
    </row>
    <row r="48" spans="1:7" x14ac:dyDescent="0.25">
      <c r="A48" s="1">
        <f t="shared" si="2"/>
        <v>43</v>
      </c>
      <c r="B48" s="16" t="s">
        <v>99</v>
      </c>
      <c r="C48" s="58" t="s">
        <v>30</v>
      </c>
      <c r="D48" s="59">
        <v>13</v>
      </c>
      <c r="E48" s="83"/>
      <c r="F48" s="104">
        <f t="shared" si="1"/>
        <v>0</v>
      </c>
      <c r="G48" s="86"/>
    </row>
    <row r="49" spans="1:7" x14ac:dyDescent="0.25">
      <c r="A49" s="1">
        <f t="shared" si="2"/>
        <v>44</v>
      </c>
      <c r="B49" s="16" t="s">
        <v>100</v>
      </c>
      <c r="C49" s="58" t="s">
        <v>30</v>
      </c>
      <c r="D49" s="59">
        <v>1</v>
      </c>
      <c r="E49" s="83"/>
      <c r="F49" s="104">
        <f t="shared" si="1"/>
        <v>0</v>
      </c>
      <c r="G49" s="86"/>
    </row>
    <row r="50" spans="1:7" x14ac:dyDescent="0.25">
      <c r="A50" s="1">
        <f t="shared" si="2"/>
        <v>45</v>
      </c>
      <c r="B50" s="16" t="s">
        <v>101</v>
      </c>
      <c r="C50" s="58" t="s">
        <v>30</v>
      </c>
      <c r="D50" s="59">
        <v>1</v>
      </c>
      <c r="E50" s="83"/>
      <c r="F50" s="104">
        <f t="shared" si="1"/>
        <v>0</v>
      </c>
      <c r="G50" s="86"/>
    </row>
    <row r="51" spans="1:7" x14ac:dyDescent="0.25">
      <c r="D51" s="82"/>
    </row>
    <row r="52" spans="1:7" x14ac:dyDescent="0.25">
      <c r="A52" s="1"/>
      <c r="B52" s="49" t="s">
        <v>34</v>
      </c>
      <c r="C52" s="264"/>
      <c r="D52" s="265"/>
      <c r="E52" s="266"/>
      <c r="F52" s="104">
        <f>SUM(F5:F50)</f>
        <v>0</v>
      </c>
    </row>
    <row r="54" spans="1:7" x14ac:dyDescent="0.25">
      <c r="A54" s="37"/>
      <c r="B54" s="37" t="s">
        <v>128</v>
      </c>
      <c r="C54" s="46"/>
      <c r="D54" s="46"/>
      <c r="E54" s="37"/>
      <c r="F54" s="109">
        <f>F52</f>
        <v>0</v>
      </c>
    </row>
    <row r="55" spans="1:7" ht="21.6" x14ac:dyDescent="0.25">
      <c r="A55" s="110"/>
      <c r="B55" s="110" t="s">
        <v>129</v>
      </c>
      <c r="C55" s="235" t="s">
        <v>131</v>
      </c>
      <c r="D55" s="235"/>
      <c r="E55" s="236"/>
      <c r="F55" s="164"/>
    </row>
    <row r="56" spans="1:7" ht="21.6" x14ac:dyDescent="0.25">
      <c r="A56" s="111"/>
      <c r="B56" s="110" t="s">
        <v>130</v>
      </c>
      <c r="C56" s="112"/>
      <c r="D56" s="112"/>
      <c r="E56" s="37"/>
      <c r="F56" s="109">
        <f>F54-F55</f>
        <v>0</v>
      </c>
    </row>
  </sheetData>
  <sheetProtection algorithmName="SHA-512" hashValue="WHi8M9j718yH+POe3DsKbUrCPoVtEtCfJZnRr+/T5e1TilP17rrM4Y0lqYDbxdACxuGHd/Lkb9/IopzRt2rkwQ==" saltValue="cElnVw4rBq3Ky6rl46/H+Q==" spinCount="100000" sheet="1" objects="1" scenarios="1"/>
  <mergeCells count="2">
    <mergeCell ref="C52:E52"/>
    <mergeCell ref="C55:E55"/>
  </mergeCells>
  <pageMargins left="0.33" right="0.2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4939-1203-4DC3-B057-F47552B78BDE}">
  <dimension ref="A1:G8"/>
  <sheetViews>
    <sheetView zoomScaleNormal="100" workbookViewId="0">
      <selection activeCell="J34" sqref="J33:J34"/>
    </sheetView>
  </sheetViews>
  <sheetFormatPr defaultColWidth="9.109375" defaultRowHeight="15" x14ac:dyDescent="0.3"/>
  <cols>
    <col min="1" max="1" width="6.88671875" style="24" customWidth="1"/>
    <col min="2" max="2" width="38" style="24" customWidth="1"/>
    <col min="3" max="5" width="9.109375" style="24"/>
    <col min="6" max="6" width="11.109375" style="24" customWidth="1"/>
    <col min="7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14</v>
      </c>
      <c r="B3" s="133" t="s">
        <v>148</v>
      </c>
      <c r="C3" s="26"/>
      <c r="E3" s="8"/>
      <c r="F3" s="8"/>
      <c r="G3" s="126"/>
    </row>
    <row r="4" spans="1:7" x14ac:dyDescent="0.3">
      <c r="E4" s="8"/>
      <c r="F4" s="8"/>
      <c r="G4" s="9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75.599999999999994" x14ac:dyDescent="0.25">
      <c r="A6" s="33">
        <f t="shared" ref="A6" si="1"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32"/>
      <c r="D7" s="233"/>
      <c r="E7" s="234"/>
      <c r="F7" s="104">
        <f>SUM(F5:F6)</f>
        <v>0</v>
      </c>
    </row>
    <row r="8" spans="1:7" x14ac:dyDescent="0.35">
      <c r="C8" s="84"/>
      <c r="D8" s="84"/>
      <c r="E8" s="84"/>
      <c r="F8" s="84"/>
    </row>
  </sheetData>
  <sheetProtection algorithmName="SHA-512" hashValue="duXZLuoWLLEmj/8ml/SwzKDz4gYkSpq+DFZC2sGITRd80qkne3bONA3hc6pnL0tMG59jIazg62YnNExrbfEC3g==" saltValue="35b/IR1EhUeCD6hCyDOXzQ==" spinCount="100000" sheet="1" objects="1" scenarios="1"/>
  <mergeCells count="1">
    <mergeCell ref="C7:E7"/>
  </mergeCells>
  <pageMargins left="0.31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AA02-6412-4ADA-8123-8DC1544997D5}">
  <dimension ref="A1:G13"/>
  <sheetViews>
    <sheetView zoomScaleNormal="100" workbookViewId="0">
      <selection activeCell="N11" sqref="N11"/>
    </sheetView>
  </sheetViews>
  <sheetFormatPr defaultColWidth="9.109375" defaultRowHeight="15" x14ac:dyDescent="0.3"/>
  <cols>
    <col min="1" max="1" width="9.109375" style="24"/>
    <col min="2" max="2" width="37.88671875" style="24" customWidth="1"/>
    <col min="3" max="5" width="9.109375" style="24"/>
    <col min="6" max="6" width="9.109375" style="24" customWidth="1"/>
    <col min="7" max="16384" width="9.109375" style="24"/>
  </cols>
  <sheetData>
    <row r="1" spans="1:7" ht="14.2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15</v>
      </c>
      <c r="B3" s="133" t="s">
        <v>149</v>
      </c>
      <c r="C3" s="26"/>
      <c r="D3" s="26"/>
      <c r="E3" s="8"/>
      <c r="F3" s="8"/>
    </row>
    <row r="4" spans="1:7" x14ac:dyDescent="0.3">
      <c r="E4" s="8"/>
      <c r="F4" s="8"/>
    </row>
    <row r="5" spans="1:7" ht="97.2" x14ac:dyDescent="0.25">
      <c r="A5" s="52">
        <v>1</v>
      </c>
      <c r="B5" s="207" t="s">
        <v>167</v>
      </c>
      <c r="C5" s="60" t="s">
        <v>28</v>
      </c>
      <c r="D5" s="62">
        <v>3</v>
      </c>
      <c r="E5" s="83"/>
      <c r="F5" s="104">
        <f t="shared" ref="F5" si="0">D5*ROUND(E5,2)</f>
        <v>0</v>
      </c>
      <c r="G5" s="86"/>
    </row>
    <row r="6" spans="1:7" ht="97.2" x14ac:dyDescent="0.25">
      <c r="A6" s="208">
        <v>2</v>
      </c>
      <c r="B6" s="207" t="s">
        <v>168</v>
      </c>
      <c r="C6" s="203" t="s">
        <v>28</v>
      </c>
      <c r="D6" s="204">
        <v>3</v>
      </c>
      <c r="E6" s="205"/>
      <c r="F6" s="206">
        <f t="shared" ref="F6" si="1">D6*ROUND(E6,2)</f>
        <v>0</v>
      </c>
      <c r="G6" s="209"/>
    </row>
    <row r="7" spans="1:7" x14ac:dyDescent="0.25">
      <c r="A7" s="199">
        <v>3</v>
      </c>
      <c r="B7" s="170" t="s">
        <v>118</v>
      </c>
      <c r="C7" s="169" t="s">
        <v>28</v>
      </c>
      <c r="D7" s="171">
        <v>1</v>
      </c>
      <c r="E7" s="181"/>
      <c r="F7" s="182">
        <f t="shared" ref="F7:F8" si="2">D7*ROUND(E7,2)</f>
        <v>0</v>
      </c>
      <c r="G7" s="183"/>
    </row>
    <row r="8" spans="1:7" ht="32.4" x14ac:dyDescent="0.25">
      <c r="A8" s="52">
        <v>4</v>
      </c>
      <c r="B8" s="47" t="s">
        <v>106</v>
      </c>
      <c r="C8" s="60" t="s">
        <v>28</v>
      </c>
      <c r="D8" s="62">
        <v>3</v>
      </c>
      <c r="E8" s="83"/>
      <c r="F8" s="104">
        <f t="shared" si="2"/>
        <v>0</v>
      </c>
      <c r="G8" s="86"/>
    </row>
    <row r="9" spans="1:7" x14ac:dyDescent="0.25">
      <c r="A9" s="47"/>
      <c r="B9" s="51" t="s">
        <v>34</v>
      </c>
      <c r="C9" s="218"/>
      <c r="D9" s="219"/>
      <c r="E9" s="220"/>
      <c r="F9" s="104">
        <f>SUM(F5:F8)</f>
        <v>0</v>
      </c>
    </row>
    <row r="11" spans="1:7" x14ac:dyDescent="0.25">
      <c r="A11" s="37"/>
      <c r="B11" s="37" t="s">
        <v>128</v>
      </c>
      <c r="C11" s="46"/>
      <c r="D11" s="46"/>
      <c r="E11" s="37"/>
      <c r="F11" s="109">
        <f>F9</f>
        <v>0</v>
      </c>
    </row>
    <row r="12" spans="1:7" ht="21.6" x14ac:dyDescent="0.25">
      <c r="A12" s="110"/>
      <c r="B12" s="110" t="s">
        <v>129</v>
      </c>
      <c r="C12" s="235" t="s">
        <v>131</v>
      </c>
      <c r="D12" s="235"/>
      <c r="E12" s="236"/>
      <c r="F12" s="164"/>
    </row>
    <row r="13" spans="1:7" ht="21.6" x14ac:dyDescent="0.25">
      <c r="A13" s="111"/>
      <c r="B13" s="110" t="s">
        <v>130</v>
      </c>
      <c r="C13" s="112"/>
      <c r="D13" s="112"/>
      <c r="E13" s="37"/>
      <c r="F13" s="109">
        <f>F11-F12</f>
        <v>0</v>
      </c>
    </row>
  </sheetData>
  <sheetProtection algorithmName="SHA-512" hashValue="uFQwHQZ6yVG4o8XQ9YakcKex4SxTX0WuY7t/komC+nzkZ72FHtA/vsumEgJ2OeZy5VejM2i+J3/Y1b1KC/hVjQ==" saltValue="8+d14Bnc3G2/L/WCnELHZQ==" spinCount="100000" sheet="1" objects="1" scenarios="1"/>
  <mergeCells count="2">
    <mergeCell ref="C12:E12"/>
    <mergeCell ref="C9:E9"/>
  </mergeCells>
  <pageMargins left="0.35" right="0.46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1656-6051-4592-8B7C-91D69CBE8DF8}">
  <dimension ref="A1:G74"/>
  <sheetViews>
    <sheetView topLeftCell="A56" zoomScaleNormal="100" workbookViewId="0">
      <selection activeCell="B20" sqref="B20"/>
    </sheetView>
  </sheetViews>
  <sheetFormatPr defaultColWidth="9.109375" defaultRowHeight="14.4" x14ac:dyDescent="0.3"/>
  <cols>
    <col min="1" max="1" width="9.109375" style="4"/>
    <col min="2" max="2" width="41.33203125" style="4" customWidth="1"/>
    <col min="3" max="3" width="9.109375" style="4"/>
    <col min="4" max="4" width="7.33203125" style="4" customWidth="1"/>
    <col min="5" max="5" width="9.109375" style="91"/>
    <col min="6" max="6" width="12.33203125" style="4" customWidth="1"/>
    <col min="7" max="16384" width="9.109375" style="4"/>
  </cols>
  <sheetData>
    <row r="1" spans="1:7" x14ac:dyDescent="0.3">
      <c r="A1" s="136" t="s">
        <v>20</v>
      </c>
      <c r="B1" s="136" t="s">
        <v>21</v>
      </c>
      <c r="C1" s="136" t="s">
        <v>22</v>
      </c>
      <c r="D1" s="136" t="s">
        <v>23</v>
      </c>
      <c r="E1" s="118" t="s">
        <v>121</v>
      </c>
      <c r="F1" s="119" t="s">
        <v>122</v>
      </c>
      <c r="G1" s="119" t="s">
        <v>24</v>
      </c>
    </row>
    <row r="2" spans="1:7" ht="15" x14ac:dyDescent="0.3">
      <c r="A2" s="3"/>
      <c r="B2" s="3"/>
      <c r="C2" s="3"/>
      <c r="D2" s="3"/>
      <c r="E2" s="90"/>
      <c r="F2" s="24"/>
      <c r="G2" s="8"/>
    </row>
    <row r="3" spans="1:7" ht="15" x14ac:dyDescent="0.3">
      <c r="A3" s="132">
        <v>16</v>
      </c>
      <c r="B3" s="133" t="s">
        <v>150</v>
      </c>
      <c r="C3" s="3"/>
      <c r="D3" s="3"/>
      <c r="E3" s="90"/>
      <c r="F3" s="24"/>
      <c r="G3" s="8"/>
    </row>
    <row r="4" spans="1:7" ht="15" x14ac:dyDescent="0.3">
      <c r="E4" s="90"/>
      <c r="F4" s="24"/>
      <c r="G4" s="8"/>
    </row>
    <row r="5" spans="1:7" ht="97.2" x14ac:dyDescent="0.25">
      <c r="A5" s="240">
        <v>1</v>
      </c>
      <c r="B5" s="15" t="s">
        <v>50</v>
      </c>
      <c r="C5" s="56" t="s">
        <v>28</v>
      </c>
      <c r="D5" s="56">
        <v>1</v>
      </c>
      <c r="E5" s="90"/>
      <c r="F5" s="24"/>
      <c r="G5" s="8"/>
    </row>
    <row r="6" spans="1:7" ht="15" x14ac:dyDescent="0.25">
      <c r="A6" s="241"/>
      <c r="B6" s="16" t="s">
        <v>51</v>
      </c>
      <c r="C6" s="56" t="s">
        <v>30</v>
      </c>
      <c r="D6" s="56">
        <v>1</v>
      </c>
      <c r="E6" s="90"/>
      <c r="F6" s="24"/>
      <c r="G6" s="8"/>
    </row>
    <row r="7" spans="1:7" ht="15" x14ac:dyDescent="0.25">
      <c r="A7" s="241"/>
      <c r="B7" s="16" t="s">
        <v>52</v>
      </c>
      <c r="C7" s="56" t="s">
        <v>30</v>
      </c>
      <c r="D7" s="56">
        <v>1</v>
      </c>
      <c r="E7" s="90"/>
      <c r="F7" s="24"/>
      <c r="G7" s="8"/>
    </row>
    <row r="8" spans="1:7" ht="15" x14ac:dyDescent="0.25">
      <c r="A8" s="241"/>
      <c r="B8" s="16" t="s">
        <v>53</v>
      </c>
      <c r="C8" s="56" t="s">
        <v>30</v>
      </c>
      <c r="D8" s="56">
        <v>1</v>
      </c>
      <c r="E8" s="90"/>
      <c r="F8" s="24"/>
      <c r="G8" s="8"/>
    </row>
    <row r="9" spans="1:7" ht="15" x14ac:dyDescent="0.25">
      <c r="A9" s="241"/>
      <c r="B9" s="16" t="s">
        <v>54</v>
      </c>
      <c r="C9" s="56" t="s">
        <v>30</v>
      </c>
      <c r="D9" s="56">
        <v>1</v>
      </c>
      <c r="E9" s="90"/>
      <c r="F9" s="24"/>
      <c r="G9" s="8"/>
    </row>
    <row r="10" spans="1:7" ht="15" x14ac:dyDescent="0.25">
      <c r="A10" s="241"/>
      <c r="B10" s="16" t="s">
        <v>55</v>
      </c>
      <c r="C10" s="56" t="s">
        <v>30</v>
      </c>
      <c r="D10" s="56">
        <v>1</v>
      </c>
      <c r="E10" s="90"/>
      <c r="F10" s="24"/>
      <c r="G10" s="8"/>
    </row>
    <row r="11" spans="1:7" ht="15" x14ac:dyDescent="0.25">
      <c r="A11" s="241"/>
      <c r="B11" s="16" t="s">
        <v>56</v>
      </c>
      <c r="C11" s="56" t="s">
        <v>30</v>
      </c>
      <c r="D11" s="56">
        <v>1</v>
      </c>
      <c r="E11" s="90"/>
      <c r="F11" s="24"/>
      <c r="G11" s="8"/>
    </row>
    <row r="12" spans="1:7" ht="15" x14ac:dyDescent="0.25">
      <c r="A12" s="241"/>
      <c r="B12" s="16" t="s">
        <v>57</v>
      </c>
      <c r="C12" s="56" t="s">
        <v>30</v>
      </c>
      <c r="D12" s="56">
        <v>1</v>
      </c>
      <c r="E12" s="90"/>
      <c r="F12" s="24"/>
      <c r="G12" s="85"/>
    </row>
    <row r="13" spans="1:7" x14ac:dyDescent="0.25">
      <c r="A13" s="242"/>
      <c r="B13" s="49" t="s">
        <v>34</v>
      </c>
      <c r="C13" s="142" t="s">
        <v>28</v>
      </c>
      <c r="D13" s="142">
        <v>1</v>
      </c>
      <c r="E13" s="83"/>
      <c r="F13" s="104">
        <f t="shared" ref="F13" si="0">D13*ROUND(E13,2)</f>
        <v>0</v>
      </c>
      <c r="G13" s="86"/>
    </row>
    <row r="14" spans="1:7" ht="15" x14ac:dyDescent="0.25">
      <c r="A14" s="5"/>
      <c r="B14" s="6"/>
      <c r="C14" s="57"/>
      <c r="D14" s="57"/>
      <c r="E14" s="90"/>
      <c r="F14" s="24"/>
      <c r="G14" s="8"/>
    </row>
    <row r="15" spans="1:7" ht="15" x14ac:dyDescent="0.25">
      <c r="A15" s="1"/>
      <c r="B15" s="31" t="s">
        <v>58</v>
      </c>
      <c r="C15" s="56"/>
      <c r="D15" s="56"/>
      <c r="E15" s="90"/>
      <c r="F15" s="24"/>
      <c r="G15" s="85"/>
    </row>
    <row r="16" spans="1:7" x14ac:dyDescent="0.25">
      <c r="A16" s="1">
        <v>1</v>
      </c>
      <c r="B16" s="16" t="s">
        <v>59</v>
      </c>
      <c r="C16" s="56" t="s">
        <v>30</v>
      </c>
      <c r="D16" s="56">
        <v>1</v>
      </c>
      <c r="E16" s="83"/>
      <c r="F16" s="104">
        <f t="shared" ref="F16" si="1">D16*ROUND(E16,2)</f>
        <v>0</v>
      </c>
      <c r="G16" s="86"/>
    </row>
    <row r="17" spans="1:7" x14ac:dyDescent="0.25">
      <c r="A17" s="1">
        <f>A16+1</f>
        <v>2</v>
      </c>
      <c r="B17" s="16" t="s">
        <v>60</v>
      </c>
      <c r="C17" s="56" t="s">
        <v>30</v>
      </c>
      <c r="D17" s="56">
        <v>1</v>
      </c>
      <c r="E17" s="83"/>
      <c r="F17" s="104">
        <f t="shared" ref="F17:F44" si="2">D17*ROUND(E17,2)</f>
        <v>0</v>
      </c>
      <c r="G17" s="86"/>
    </row>
    <row r="18" spans="1:7" x14ac:dyDescent="0.25">
      <c r="A18" s="1">
        <f t="shared" ref="A18:A44" si="3">A17+1</f>
        <v>3</v>
      </c>
      <c r="B18" s="16" t="s">
        <v>61</v>
      </c>
      <c r="C18" s="56" t="s">
        <v>30</v>
      </c>
      <c r="D18" s="56">
        <v>3</v>
      </c>
      <c r="E18" s="83"/>
      <c r="F18" s="104">
        <f t="shared" si="2"/>
        <v>0</v>
      </c>
      <c r="G18" s="86"/>
    </row>
    <row r="19" spans="1:7" ht="54" x14ac:dyDescent="0.25">
      <c r="A19" s="1">
        <f t="shared" si="3"/>
        <v>4</v>
      </c>
      <c r="B19" s="186" t="s">
        <v>162</v>
      </c>
      <c r="C19" s="56" t="s">
        <v>30</v>
      </c>
      <c r="D19" s="56">
        <v>1</v>
      </c>
      <c r="E19" s="83"/>
      <c r="F19" s="104">
        <f t="shared" si="2"/>
        <v>0</v>
      </c>
      <c r="G19" s="86"/>
    </row>
    <row r="20" spans="1:7" ht="32.4" x14ac:dyDescent="0.25">
      <c r="A20" s="1">
        <f t="shared" si="3"/>
        <v>5</v>
      </c>
      <c r="B20" s="186" t="s">
        <v>165</v>
      </c>
      <c r="C20" s="56" t="s">
        <v>30</v>
      </c>
      <c r="D20" s="56">
        <v>1</v>
      </c>
      <c r="E20" s="83"/>
      <c r="F20" s="104">
        <f t="shared" si="2"/>
        <v>0</v>
      </c>
      <c r="G20" s="86"/>
    </row>
    <row r="21" spans="1:7" x14ac:dyDescent="0.25">
      <c r="A21" s="1">
        <f t="shared" si="3"/>
        <v>6</v>
      </c>
      <c r="B21" s="16" t="s">
        <v>62</v>
      </c>
      <c r="C21" s="56" t="s">
        <v>30</v>
      </c>
      <c r="D21" s="56">
        <v>1</v>
      </c>
      <c r="E21" s="83"/>
      <c r="F21" s="104">
        <f t="shared" si="2"/>
        <v>0</v>
      </c>
      <c r="G21" s="86"/>
    </row>
    <row r="22" spans="1:7" x14ac:dyDescent="0.25">
      <c r="A22" s="1">
        <f t="shared" si="3"/>
        <v>7</v>
      </c>
      <c r="B22" s="16" t="s">
        <v>63</v>
      </c>
      <c r="C22" s="56" t="s">
        <v>30</v>
      </c>
      <c r="D22" s="56">
        <v>1</v>
      </c>
      <c r="E22" s="83"/>
      <c r="F22" s="104">
        <f t="shared" si="2"/>
        <v>0</v>
      </c>
      <c r="G22" s="86"/>
    </row>
    <row r="23" spans="1:7" x14ac:dyDescent="0.25">
      <c r="A23" s="1">
        <f t="shared" si="3"/>
        <v>8</v>
      </c>
      <c r="B23" s="16" t="s">
        <v>64</v>
      </c>
      <c r="C23" s="56" t="s">
        <v>30</v>
      </c>
      <c r="D23" s="56">
        <v>1</v>
      </c>
      <c r="E23" s="83"/>
      <c r="F23" s="104">
        <f t="shared" si="2"/>
        <v>0</v>
      </c>
      <c r="G23" s="86"/>
    </row>
    <row r="24" spans="1:7" x14ac:dyDescent="0.25">
      <c r="A24" s="1">
        <f t="shared" si="3"/>
        <v>9</v>
      </c>
      <c r="B24" s="16" t="s">
        <v>65</v>
      </c>
      <c r="C24" s="56" t="s">
        <v>30</v>
      </c>
      <c r="D24" s="56">
        <v>1</v>
      </c>
      <c r="E24" s="83"/>
      <c r="F24" s="104">
        <f t="shared" si="2"/>
        <v>0</v>
      </c>
      <c r="G24" s="86"/>
    </row>
    <row r="25" spans="1:7" x14ac:dyDescent="0.25">
      <c r="A25" s="1">
        <f t="shared" si="3"/>
        <v>10</v>
      </c>
      <c r="B25" s="16" t="s">
        <v>66</v>
      </c>
      <c r="C25" s="56" t="s">
        <v>30</v>
      </c>
      <c r="D25" s="56">
        <v>1</v>
      </c>
      <c r="E25" s="83"/>
      <c r="F25" s="104">
        <f t="shared" si="2"/>
        <v>0</v>
      </c>
      <c r="G25" s="86"/>
    </row>
    <row r="26" spans="1:7" x14ac:dyDescent="0.25">
      <c r="A26" s="1">
        <f t="shared" si="3"/>
        <v>11</v>
      </c>
      <c r="B26" s="16" t="s">
        <v>67</v>
      </c>
      <c r="C26" s="56" t="s">
        <v>30</v>
      </c>
      <c r="D26" s="56">
        <v>1</v>
      </c>
      <c r="E26" s="83"/>
      <c r="F26" s="104">
        <f t="shared" si="2"/>
        <v>0</v>
      </c>
      <c r="G26" s="86"/>
    </row>
    <row r="27" spans="1:7" ht="21.6" x14ac:dyDescent="0.25">
      <c r="A27" s="1">
        <f t="shared" si="3"/>
        <v>12</v>
      </c>
      <c r="B27" s="16" t="s">
        <v>68</v>
      </c>
      <c r="C27" s="56" t="s">
        <v>30</v>
      </c>
      <c r="D27" s="56">
        <v>1</v>
      </c>
      <c r="E27" s="83"/>
      <c r="F27" s="104">
        <f t="shared" si="2"/>
        <v>0</v>
      </c>
      <c r="G27" s="86"/>
    </row>
    <row r="28" spans="1:7" x14ac:dyDescent="0.25">
      <c r="A28" s="1">
        <f t="shared" si="3"/>
        <v>13</v>
      </c>
      <c r="B28" s="16" t="s">
        <v>69</v>
      </c>
      <c r="C28" s="56" t="s">
        <v>30</v>
      </c>
      <c r="D28" s="56">
        <v>1</v>
      </c>
      <c r="E28" s="83"/>
      <c r="F28" s="104">
        <f t="shared" si="2"/>
        <v>0</v>
      </c>
      <c r="G28" s="86"/>
    </row>
    <row r="29" spans="1:7" x14ac:dyDescent="0.25">
      <c r="A29" s="1">
        <f t="shared" si="3"/>
        <v>14</v>
      </c>
      <c r="B29" s="16" t="s">
        <v>70</v>
      </c>
      <c r="C29" s="56" t="s">
        <v>30</v>
      </c>
      <c r="D29" s="56">
        <v>1</v>
      </c>
      <c r="E29" s="83"/>
      <c r="F29" s="104">
        <f t="shared" si="2"/>
        <v>0</v>
      </c>
      <c r="G29" s="86"/>
    </row>
    <row r="30" spans="1:7" x14ac:dyDescent="0.25">
      <c r="A30" s="1">
        <f t="shared" si="3"/>
        <v>15</v>
      </c>
      <c r="B30" s="16" t="s">
        <v>71</v>
      </c>
      <c r="C30" s="56" t="s">
        <v>30</v>
      </c>
      <c r="D30" s="56">
        <v>2</v>
      </c>
      <c r="E30" s="83"/>
      <c r="F30" s="104">
        <f t="shared" si="2"/>
        <v>0</v>
      </c>
      <c r="G30" s="86"/>
    </row>
    <row r="31" spans="1:7" x14ac:dyDescent="0.25">
      <c r="A31" s="1">
        <f t="shared" si="3"/>
        <v>16</v>
      </c>
      <c r="B31" s="16" t="s">
        <v>72</v>
      </c>
      <c r="C31" s="56" t="s">
        <v>30</v>
      </c>
      <c r="D31" s="56">
        <v>1</v>
      </c>
      <c r="E31" s="83"/>
      <c r="F31" s="104">
        <f t="shared" si="2"/>
        <v>0</v>
      </c>
      <c r="G31" s="86"/>
    </row>
    <row r="32" spans="1:7" x14ac:dyDescent="0.25">
      <c r="A32" s="1">
        <f t="shared" si="3"/>
        <v>17</v>
      </c>
      <c r="B32" s="16" t="s">
        <v>73</v>
      </c>
      <c r="C32" s="56" t="s">
        <v>30</v>
      </c>
      <c r="D32" s="56">
        <v>4</v>
      </c>
      <c r="E32" s="83"/>
      <c r="F32" s="104">
        <f t="shared" si="2"/>
        <v>0</v>
      </c>
      <c r="G32" s="86"/>
    </row>
    <row r="33" spans="1:7" x14ac:dyDescent="0.25">
      <c r="A33" s="1">
        <f t="shared" si="3"/>
        <v>18</v>
      </c>
      <c r="B33" s="16" t="s">
        <v>74</v>
      </c>
      <c r="C33" s="56" t="s">
        <v>30</v>
      </c>
      <c r="D33" s="56">
        <v>2</v>
      </c>
      <c r="E33" s="83"/>
      <c r="F33" s="104">
        <f t="shared" si="2"/>
        <v>0</v>
      </c>
      <c r="G33" s="86"/>
    </row>
    <row r="34" spans="1:7" x14ac:dyDescent="0.25">
      <c r="A34" s="1">
        <f t="shared" si="3"/>
        <v>19</v>
      </c>
      <c r="B34" s="16" t="s">
        <v>75</v>
      </c>
      <c r="C34" s="56" t="s">
        <v>30</v>
      </c>
      <c r="D34" s="56">
        <v>1</v>
      </c>
      <c r="E34" s="83"/>
      <c r="F34" s="104">
        <f t="shared" si="2"/>
        <v>0</v>
      </c>
      <c r="G34" s="86"/>
    </row>
    <row r="35" spans="1:7" x14ac:dyDescent="0.25">
      <c r="A35" s="1">
        <f t="shared" si="3"/>
        <v>20</v>
      </c>
      <c r="B35" s="16" t="s">
        <v>77</v>
      </c>
      <c r="C35" s="56" t="s">
        <v>30</v>
      </c>
      <c r="D35" s="56">
        <v>1</v>
      </c>
      <c r="E35" s="83"/>
      <c r="F35" s="104">
        <f t="shared" si="2"/>
        <v>0</v>
      </c>
      <c r="G35" s="86"/>
    </row>
    <row r="36" spans="1:7" x14ac:dyDescent="0.25">
      <c r="A36" s="1">
        <f t="shared" si="3"/>
        <v>21</v>
      </c>
      <c r="B36" s="16" t="s">
        <v>78</v>
      </c>
      <c r="C36" s="56" t="s">
        <v>30</v>
      </c>
      <c r="D36" s="56">
        <v>3</v>
      </c>
      <c r="E36" s="83"/>
      <c r="F36" s="104">
        <f t="shared" si="2"/>
        <v>0</v>
      </c>
      <c r="G36" s="86"/>
    </row>
    <row r="37" spans="1:7" x14ac:dyDescent="0.25">
      <c r="A37" s="1">
        <f t="shared" si="3"/>
        <v>22</v>
      </c>
      <c r="B37" s="16" t="s">
        <v>79</v>
      </c>
      <c r="C37" s="56" t="s">
        <v>30</v>
      </c>
      <c r="D37" s="56">
        <v>1</v>
      </c>
      <c r="E37" s="83"/>
      <c r="F37" s="104">
        <f t="shared" si="2"/>
        <v>0</v>
      </c>
      <c r="G37" s="86"/>
    </row>
    <row r="38" spans="1:7" x14ac:dyDescent="0.25">
      <c r="A38" s="1">
        <f t="shared" si="3"/>
        <v>23</v>
      </c>
      <c r="B38" s="16" t="s">
        <v>80</v>
      </c>
      <c r="C38" s="56" t="s">
        <v>30</v>
      </c>
      <c r="D38" s="56">
        <v>5</v>
      </c>
      <c r="E38" s="83"/>
      <c r="F38" s="104">
        <f t="shared" si="2"/>
        <v>0</v>
      </c>
      <c r="G38" s="86"/>
    </row>
    <row r="39" spans="1:7" x14ac:dyDescent="0.25">
      <c r="A39" s="1">
        <f t="shared" si="3"/>
        <v>24</v>
      </c>
      <c r="B39" s="16" t="s">
        <v>81</v>
      </c>
      <c r="C39" s="56" t="s">
        <v>30</v>
      </c>
      <c r="D39" s="56">
        <v>1</v>
      </c>
      <c r="E39" s="83"/>
      <c r="F39" s="104">
        <f t="shared" si="2"/>
        <v>0</v>
      </c>
      <c r="G39" s="86"/>
    </row>
    <row r="40" spans="1:7" x14ac:dyDescent="0.25">
      <c r="A40" s="1">
        <f t="shared" si="3"/>
        <v>25</v>
      </c>
      <c r="B40" s="16" t="s">
        <v>82</v>
      </c>
      <c r="C40" s="56" t="s">
        <v>30</v>
      </c>
      <c r="D40" s="56">
        <v>6</v>
      </c>
      <c r="E40" s="83"/>
      <c r="F40" s="104">
        <f t="shared" si="2"/>
        <v>0</v>
      </c>
      <c r="G40" s="86"/>
    </row>
    <row r="41" spans="1:7" x14ac:dyDescent="0.25">
      <c r="A41" s="1">
        <f t="shared" si="3"/>
        <v>26</v>
      </c>
      <c r="B41" s="16" t="s">
        <v>83</v>
      </c>
      <c r="C41" s="56" t="s">
        <v>30</v>
      </c>
      <c r="D41" s="56">
        <v>15</v>
      </c>
      <c r="E41" s="83"/>
      <c r="F41" s="104">
        <f t="shared" si="2"/>
        <v>0</v>
      </c>
      <c r="G41" s="86"/>
    </row>
    <row r="42" spans="1:7" x14ac:dyDescent="0.25">
      <c r="A42" s="1">
        <f t="shared" si="3"/>
        <v>27</v>
      </c>
      <c r="B42" s="16" t="s">
        <v>84</v>
      </c>
      <c r="C42" s="56" t="s">
        <v>30</v>
      </c>
      <c r="D42" s="56">
        <v>2</v>
      </c>
      <c r="E42" s="83"/>
      <c r="F42" s="104">
        <f t="shared" si="2"/>
        <v>0</v>
      </c>
      <c r="G42" s="86"/>
    </row>
    <row r="43" spans="1:7" x14ac:dyDescent="0.25">
      <c r="A43" s="1">
        <f t="shared" si="3"/>
        <v>28</v>
      </c>
      <c r="B43" s="16" t="s">
        <v>85</v>
      </c>
      <c r="C43" s="56" t="s">
        <v>30</v>
      </c>
      <c r="D43" s="56">
        <v>1</v>
      </c>
      <c r="E43" s="83"/>
      <c r="F43" s="104">
        <f t="shared" si="2"/>
        <v>0</v>
      </c>
      <c r="G43" s="86"/>
    </row>
    <row r="44" spans="1:7" x14ac:dyDescent="0.25">
      <c r="A44" s="1">
        <f t="shared" si="3"/>
        <v>29</v>
      </c>
      <c r="B44" s="16" t="s">
        <v>86</v>
      </c>
      <c r="C44" s="56" t="s">
        <v>30</v>
      </c>
      <c r="D44" s="56">
        <v>1</v>
      </c>
      <c r="E44" s="83"/>
      <c r="F44" s="104">
        <f t="shared" si="2"/>
        <v>0</v>
      </c>
      <c r="G44" s="86"/>
    </row>
    <row r="45" spans="1:7" ht="15" x14ac:dyDescent="0.25">
      <c r="A45" s="5"/>
      <c r="B45" s="6"/>
      <c r="C45" s="57"/>
      <c r="D45" s="57"/>
      <c r="E45" s="90"/>
      <c r="F45" s="24"/>
      <c r="G45" s="85"/>
    </row>
    <row r="46" spans="1:7" ht="97.2" x14ac:dyDescent="0.25">
      <c r="A46" s="240">
        <f>A44+1</f>
        <v>30</v>
      </c>
      <c r="B46" s="16" t="s">
        <v>50</v>
      </c>
      <c r="C46" s="56"/>
      <c r="D46" s="56"/>
      <c r="E46" s="260"/>
      <c r="F46" s="261"/>
      <c r="G46" s="261"/>
    </row>
    <row r="47" spans="1:7" ht="15.75" customHeight="1" x14ac:dyDescent="0.25">
      <c r="A47" s="241"/>
      <c r="B47" s="16" t="s">
        <v>87</v>
      </c>
      <c r="C47" s="56" t="s">
        <v>30</v>
      </c>
      <c r="D47" s="56">
        <v>1</v>
      </c>
      <c r="E47" s="260"/>
      <c r="F47" s="261"/>
      <c r="G47" s="261"/>
    </row>
    <row r="48" spans="1:7" ht="15.75" customHeight="1" x14ac:dyDescent="0.25">
      <c r="A48" s="241"/>
      <c r="B48" s="16" t="s">
        <v>88</v>
      </c>
      <c r="C48" s="56" t="s">
        <v>30</v>
      </c>
      <c r="D48" s="56">
        <v>1</v>
      </c>
      <c r="E48" s="260"/>
      <c r="F48" s="261"/>
      <c r="G48" s="261"/>
    </row>
    <row r="49" spans="1:7" ht="15.75" customHeight="1" x14ac:dyDescent="0.25">
      <c r="A49" s="241"/>
      <c r="B49" s="16" t="s">
        <v>89</v>
      </c>
      <c r="C49" s="56" t="s">
        <v>30</v>
      </c>
      <c r="D49" s="56">
        <v>1</v>
      </c>
      <c r="E49" s="260"/>
      <c r="F49" s="261"/>
      <c r="G49" s="261"/>
    </row>
    <row r="50" spans="1:7" ht="15.75" customHeight="1" x14ac:dyDescent="0.25">
      <c r="A50" s="241"/>
      <c r="B50" s="16" t="s">
        <v>90</v>
      </c>
      <c r="C50" s="56" t="s">
        <v>30</v>
      </c>
      <c r="D50" s="56">
        <v>1</v>
      </c>
      <c r="E50" s="260"/>
      <c r="F50" s="261"/>
      <c r="G50" s="261"/>
    </row>
    <row r="51" spans="1:7" ht="15.75" customHeight="1" x14ac:dyDescent="0.25">
      <c r="A51" s="241"/>
      <c r="B51" s="16" t="s">
        <v>91</v>
      </c>
      <c r="C51" s="56" t="s">
        <v>30</v>
      </c>
      <c r="D51" s="56">
        <v>1</v>
      </c>
      <c r="E51" s="260"/>
      <c r="F51" s="261"/>
      <c r="G51" s="261"/>
    </row>
    <row r="52" spans="1:7" ht="15.75" customHeight="1" x14ac:dyDescent="0.25">
      <c r="A52" s="241"/>
      <c r="B52" s="16" t="s">
        <v>92</v>
      </c>
      <c r="C52" s="56" t="s">
        <v>30</v>
      </c>
      <c r="D52" s="56">
        <v>1</v>
      </c>
      <c r="E52" s="260"/>
      <c r="F52" s="261"/>
      <c r="G52" s="261"/>
    </row>
    <row r="53" spans="1:7" ht="15.75" customHeight="1" x14ac:dyDescent="0.25">
      <c r="A53" s="241"/>
      <c r="B53" s="16" t="s">
        <v>93</v>
      </c>
      <c r="C53" s="56" t="s">
        <v>30</v>
      </c>
      <c r="D53" s="56">
        <v>1</v>
      </c>
      <c r="E53" s="262"/>
      <c r="F53" s="263"/>
      <c r="G53" s="263"/>
    </row>
    <row r="54" spans="1:7" x14ac:dyDescent="0.25">
      <c r="A54" s="242"/>
      <c r="B54" s="49" t="s">
        <v>34</v>
      </c>
      <c r="C54" s="142" t="s">
        <v>28</v>
      </c>
      <c r="D54" s="142">
        <v>1</v>
      </c>
      <c r="E54" s="83"/>
      <c r="F54" s="104">
        <f t="shared" ref="F54" si="4">D54*ROUND(E54,2)</f>
        <v>0</v>
      </c>
      <c r="G54" s="86"/>
    </row>
    <row r="55" spans="1:7" ht="15" x14ac:dyDescent="0.25">
      <c r="A55" s="5"/>
      <c r="B55" s="53"/>
      <c r="C55" s="143"/>
      <c r="D55" s="143"/>
      <c r="E55" s="90"/>
      <c r="F55" s="24"/>
      <c r="G55" s="85"/>
    </row>
    <row r="56" spans="1:7" ht="15" x14ac:dyDescent="0.25">
      <c r="A56" s="1"/>
      <c r="B56" s="31" t="s">
        <v>94</v>
      </c>
      <c r="C56" s="56"/>
      <c r="D56" s="56"/>
      <c r="E56" s="90"/>
      <c r="F56" s="24"/>
      <c r="G56" s="85"/>
    </row>
    <row r="57" spans="1:7" ht="43.2" x14ac:dyDescent="0.25">
      <c r="A57" s="1">
        <f>A46+1</f>
        <v>31</v>
      </c>
      <c r="B57" s="186" t="s">
        <v>164</v>
      </c>
      <c r="C57" s="56" t="s">
        <v>30</v>
      </c>
      <c r="D57" s="56">
        <v>1</v>
      </c>
      <c r="E57" s="83"/>
      <c r="F57" s="104">
        <f t="shared" ref="F57" si="5">D57*ROUND(E57,2)</f>
        <v>0</v>
      </c>
      <c r="G57" s="86"/>
    </row>
    <row r="58" spans="1:7" ht="21.6" x14ac:dyDescent="0.25">
      <c r="A58" s="1">
        <f>A57+1</f>
        <v>32</v>
      </c>
      <c r="B58" s="16" t="s">
        <v>107</v>
      </c>
      <c r="C58" s="56" t="s">
        <v>30</v>
      </c>
      <c r="D58" s="56">
        <v>3</v>
      </c>
      <c r="E58" s="83"/>
      <c r="F58" s="104">
        <f t="shared" ref="F58:F68" si="6">D58*ROUND(E58,2)</f>
        <v>0</v>
      </c>
      <c r="G58" s="86"/>
    </row>
    <row r="59" spans="1:7" x14ac:dyDescent="0.25">
      <c r="A59" s="1">
        <f t="shared" ref="A59:A68" si="7">A58+1</f>
        <v>33</v>
      </c>
      <c r="B59" s="16" t="s">
        <v>96</v>
      </c>
      <c r="C59" s="56" t="s">
        <v>30</v>
      </c>
      <c r="D59" s="56">
        <v>1</v>
      </c>
      <c r="E59" s="83"/>
      <c r="F59" s="104">
        <f t="shared" si="6"/>
        <v>0</v>
      </c>
      <c r="G59" s="86"/>
    </row>
    <row r="60" spans="1:7" x14ac:dyDescent="0.25">
      <c r="A60" s="1">
        <f t="shared" si="7"/>
        <v>34</v>
      </c>
      <c r="B60" s="16" t="s">
        <v>97</v>
      </c>
      <c r="C60" s="56" t="s">
        <v>30</v>
      </c>
      <c r="D60" s="56">
        <v>1</v>
      </c>
      <c r="E60" s="83"/>
      <c r="F60" s="104">
        <f t="shared" si="6"/>
        <v>0</v>
      </c>
      <c r="G60" s="86"/>
    </row>
    <row r="61" spans="1:7" x14ac:dyDescent="0.25">
      <c r="A61" s="1">
        <f t="shared" si="7"/>
        <v>35</v>
      </c>
      <c r="B61" s="16" t="s">
        <v>98</v>
      </c>
      <c r="C61" s="56" t="s">
        <v>30</v>
      </c>
      <c r="D61" s="56">
        <v>1</v>
      </c>
      <c r="E61" s="83"/>
      <c r="F61" s="104">
        <f t="shared" si="6"/>
        <v>0</v>
      </c>
      <c r="G61" s="86"/>
    </row>
    <row r="62" spans="1:7" ht="21.6" x14ac:dyDescent="0.25">
      <c r="A62" s="1">
        <f t="shared" si="7"/>
        <v>36</v>
      </c>
      <c r="B62" s="16" t="s">
        <v>68</v>
      </c>
      <c r="C62" s="56" t="s">
        <v>30</v>
      </c>
      <c r="D62" s="56">
        <v>1</v>
      </c>
      <c r="E62" s="83"/>
      <c r="F62" s="104">
        <f t="shared" si="6"/>
        <v>0</v>
      </c>
      <c r="G62" s="86"/>
    </row>
    <row r="63" spans="1:7" x14ac:dyDescent="0.25">
      <c r="A63" s="1">
        <f t="shared" si="7"/>
        <v>37</v>
      </c>
      <c r="B63" s="16" t="s">
        <v>69</v>
      </c>
      <c r="C63" s="56" t="s">
        <v>30</v>
      </c>
      <c r="D63" s="56">
        <v>1</v>
      </c>
      <c r="E63" s="83"/>
      <c r="F63" s="104">
        <f t="shared" si="6"/>
        <v>0</v>
      </c>
      <c r="G63" s="86"/>
    </row>
    <row r="64" spans="1:7" x14ac:dyDescent="0.25">
      <c r="A64" s="1">
        <f t="shared" si="7"/>
        <v>38</v>
      </c>
      <c r="B64" s="16" t="s">
        <v>70</v>
      </c>
      <c r="C64" s="56" t="s">
        <v>30</v>
      </c>
      <c r="D64" s="56">
        <v>1</v>
      </c>
      <c r="E64" s="83"/>
      <c r="F64" s="104">
        <f t="shared" si="6"/>
        <v>0</v>
      </c>
      <c r="G64" s="86"/>
    </row>
    <row r="65" spans="1:7" x14ac:dyDescent="0.25">
      <c r="A65" s="1">
        <f t="shared" si="7"/>
        <v>39</v>
      </c>
      <c r="B65" s="16" t="s">
        <v>71</v>
      </c>
      <c r="C65" s="56" t="s">
        <v>30</v>
      </c>
      <c r="D65" s="56">
        <v>2</v>
      </c>
      <c r="E65" s="83"/>
      <c r="F65" s="104">
        <f t="shared" si="6"/>
        <v>0</v>
      </c>
      <c r="G65" s="86"/>
    </row>
    <row r="66" spans="1:7" x14ac:dyDescent="0.25">
      <c r="A66" s="1">
        <f t="shared" si="7"/>
        <v>40</v>
      </c>
      <c r="B66" s="16" t="s">
        <v>99</v>
      </c>
      <c r="C66" s="56" t="s">
        <v>30</v>
      </c>
      <c r="D66" s="56">
        <v>13</v>
      </c>
      <c r="E66" s="83"/>
      <c r="F66" s="104">
        <f t="shared" si="6"/>
        <v>0</v>
      </c>
      <c r="G66" s="86"/>
    </row>
    <row r="67" spans="1:7" x14ac:dyDescent="0.25">
      <c r="A67" s="1">
        <f t="shared" si="7"/>
        <v>41</v>
      </c>
      <c r="B67" s="16" t="s">
        <v>100</v>
      </c>
      <c r="C67" s="56" t="s">
        <v>30</v>
      </c>
      <c r="D67" s="56">
        <v>1</v>
      </c>
      <c r="E67" s="83"/>
      <c r="F67" s="104">
        <f t="shared" si="6"/>
        <v>0</v>
      </c>
      <c r="G67" s="86"/>
    </row>
    <row r="68" spans="1:7" x14ac:dyDescent="0.25">
      <c r="A68" s="1">
        <f t="shared" si="7"/>
        <v>42</v>
      </c>
      <c r="B68" s="16" t="s">
        <v>101</v>
      </c>
      <c r="C68" s="56" t="s">
        <v>30</v>
      </c>
      <c r="D68" s="56">
        <v>1</v>
      </c>
      <c r="E68" s="83"/>
      <c r="F68" s="104">
        <f t="shared" si="6"/>
        <v>0</v>
      </c>
      <c r="G68" s="86"/>
    </row>
    <row r="69" spans="1:7" x14ac:dyDescent="0.25">
      <c r="E69" s="80"/>
      <c r="F69" s="81"/>
    </row>
    <row r="70" spans="1:7" x14ac:dyDescent="0.25">
      <c r="A70" s="1"/>
      <c r="B70" s="49" t="s">
        <v>34</v>
      </c>
      <c r="C70" s="264"/>
      <c r="D70" s="265"/>
      <c r="E70" s="266"/>
      <c r="F70" s="104">
        <f>SUM(F5:F68)</f>
        <v>0</v>
      </c>
    </row>
    <row r="72" spans="1:7" x14ac:dyDescent="0.25">
      <c r="A72" s="37"/>
      <c r="B72" s="37" t="s">
        <v>128</v>
      </c>
      <c r="C72" s="46"/>
      <c r="D72" s="46"/>
      <c r="E72" s="37"/>
      <c r="F72" s="109">
        <f>F70</f>
        <v>0</v>
      </c>
    </row>
    <row r="73" spans="1:7" x14ac:dyDescent="0.25">
      <c r="A73" s="110"/>
      <c r="B73" s="110" t="s">
        <v>129</v>
      </c>
      <c r="C73" s="235" t="s">
        <v>131</v>
      </c>
      <c r="D73" s="235"/>
      <c r="E73" s="236"/>
      <c r="F73" s="164"/>
    </row>
    <row r="74" spans="1:7" ht="21.6" x14ac:dyDescent="0.25">
      <c r="A74" s="111"/>
      <c r="B74" s="110" t="s">
        <v>130</v>
      </c>
      <c r="C74" s="112"/>
      <c r="D74" s="112"/>
      <c r="E74" s="37"/>
      <c r="F74" s="109">
        <f>F72-F73</f>
        <v>0</v>
      </c>
    </row>
  </sheetData>
  <sheetProtection algorithmName="SHA-512" hashValue="yMo1sm5l2Qw5zGeaIy5NhSMaWzCISsd4BdmNVq5pv6FyPHRvGyJ/I8SbDHGaSCBXdKvrB+YI++oinUjsEfAmLw==" saltValue="53h5Nxm+/4tFcDx506OHZA==" spinCount="100000" sheet="1" objects="1" scenarios="1"/>
  <mergeCells count="5">
    <mergeCell ref="A5:A13"/>
    <mergeCell ref="A46:A54"/>
    <mergeCell ref="C70:E70"/>
    <mergeCell ref="C73:E73"/>
    <mergeCell ref="E46:G53"/>
  </mergeCells>
  <pageMargins left="0.31" right="0.3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299E4-13FE-405D-ADF1-5B9EC7D48BA5}">
  <dimension ref="A1:G8"/>
  <sheetViews>
    <sheetView zoomScaleNormal="100" workbookViewId="0">
      <selection activeCell="D6" sqref="D6"/>
    </sheetView>
  </sheetViews>
  <sheetFormatPr defaultColWidth="9.109375" defaultRowHeight="15" x14ac:dyDescent="0.3"/>
  <cols>
    <col min="1" max="1" width="6.33203125" style="24" customWidth="1"/>
    <col min="2" max="2" width="41.33203125" style="24" customWidth="1"/>
    <col min="3" max="4" width="9.109375" style="24"/>
    <col min="5" max="5" width="9.109375" style="90"/>
    <col min="6" max="6" width="11.5546875" style="24" customWidth="1"/>
    <col min="7" max="16384" width="9.109375" style="24"/>
  </cols>
  <sheetData>
    <row r="1" spans="1:7" ht="12.7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E2" s="88"/>
      <c r="F2" s="8"/>
      <c r="G2" s="8"/>
    </row>
    <row r="3" spans="1:7" x14ac:dyDescent="0.3">
      <c r="A3" s="132">
        <v>17</v>
      </c>
      <c r="B3" s="133" t="s">
        <v>151</v>
      </c>
      <c r="C3" s="26"/>
      <c r="E3" s="88"/>
      <c r="F3" s="8"/>
      <c r="G3" s="126"/>
    </row>
    <row r="4" spans="1:7" x14ac:dyDescent="0.3">
      <c r="E4" s="88"/>
      <c r="F4" s="8"/>
      <c r="G4" s="9"/>
    </row>
    <row r="5" spans="1:7" ht="86.4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" si="0">D5*ROUND(E5,2)</f>
        <v>0</v>
      </c>
      <c r="G5" s="108" t="s">
        <v>127</v>
      </c>
    </row>
    <row r="6" spans="1:7" ht="89.25" customHeight="1" x14ac:dyDescent="0.25">
      <c r="A6" s="33">
        <f t="shared" ref="A6" si="1"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ref="F6" si="2">D6*ROUND(E6,2)</f>
        <v>0</v>
      </c>
      <c r="G6" s="108" t="s">
        <v>127</v>
      </c>
    </row>
    <row r="7" spans="1:7" x14ac:dyDescent="0.25">
      <c r="A7" s="27"/>
      <c r="B7" s="29" t="s">
        <v>34</v>
      </c>
      <c r="C7" s="232"/>
      <c r="D7" s="233"/>
      <c r="E7" s="234"/>
      <c r="F7" s="104">
        <f>SUM(F5:F6)</f>
        <v>0</v>
      </c>
    </row>
    <row r="8" spans="1:7" x14ac:dyDescent="0.35">
      <c r="C8" s="84"/>
      <c r="D8" s="84"/>
      <c r="E8" s="92"/>
      <c r="F8" s="84"/>
    </row>
  </sheetData>
  <sheetProtection algorithmName="SHA-512" hashValue="jwadvST/w3UXho+X15ii8M2CVCyBZg+1tdJBAGRtG5tEwE9REwmUIBFKm2BoVavf520lTn4BSMXfIRfxoBFOhw==" saltValue="h6z8aLYqfZuZGbmZdz0ctA==" spinCount="100000" sheet="1" objects="1" scenarios="1"/>
  <mergeCells count="1">
    <mergeCell ref="C7:E7"/>
  </mergeCells>
  <pageMargins left="0.32" right="0.4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17CEC-DB8D-4B00-B91E-1375CA9979EE}">
  <dimension ref="A1:G14"/>
  <sheetViews>
    <sheetView zoomScale="130" zoomScaleNormal="130" workbookViewId="0">
      <selection activeCell="A7" sqref="A7"/>
    </sheetView>
  </sheetViews>
  <sheetFormatPr defaultColWidth="9.109375" defaultRowHeight="15" x14ac:dyDescent="0.3"/>
  <cols>
    <col min="1" max="1" width="6.33203125" style="24" customWidth="1"/>
    <col min="2" max="2" width="39.6640625" style="24" customWidth="1"/>
    <col min="3" max="5" width="9.109375" style="24"/>
    <col min="6" max="6" width="11.6640625" style="24" customWidth="1"/>
    <col min="7" max="16384" width="9.109375" style="24"/>
  </cols>
  <sheetData>
    <row r="1" spans="1:7" ht="13.5" customHeight="1" x14ac:dyDescent="0.3">
      <c r="A1" s="135" t="s">
        <v>20</v>
      </c>
      <c r="B1" s="135" t="s">
        <v>21</v>
      </c>
      <c r="C1" s="135" t="s">
        <v>22</v>
      </c>
      <c r="D1" s="135" t="s">
        <v>23</v>
      </c>
      <c r="E1" s="119" t="s">
        <v>121</v>
      </c>
      <c r="F1" s="119" t="s">
        <v>122</v>
      </c>
      <c r="G1" s="119" t="s">
        <v>24</v>
      </c>
    </row>
    <row r="2" spans="1:7" x14ac:dyDescent="0.3">
      <c r="A2" s="26"/>
      <c r="B2" s="26"/>
      <c r="C2" s="26"/>
      <c r="D2" s="26"/>
      <c r="E2" s="8"/>
      <c r="F2" s="8"/>
    </row>
    <row r="3" spans="1:7" x14ac:dyDescent="0.3">
      <c r="A3" s="132">
        <v>18</v>
      </c>
      <c r="B3" s="133" t="s">
        <v>152</v>
      </c>
      <c r="C3" s="26"/>
      <c r="D3" s="26"/>
      <c r="E3" s="8"/>
      <c r="F3" s="8"/>
    </row>
    <row r="4" spans="1:7" x14ac:dyDescent="0.3">
      <c r="A4" s="23"/>
      <c r="B4" s="23"/>
      <c r="C4" s="23"/>
      <c r="D4" s="23"/>
      <c r="E4" s="23"/>
      <c r="F4" s="23"/>
      <c r="G4" s="23"/>
    </row>
    <row r="6" spans="1:7" ht="85.8" customHeight="1" x14ac:dyDescent="0.25">
      <c r="A6" s="33">
        <v>1</v>
      </c>
      <c r="B6" s="202" t="s">
        <v>167</v>
      </c>
      <c r="C6" s="60" t="s">
        <v>28</v>
      </c>
      <c r="D6" s="62">
        <v>3</v>
      </c>
      <c r="E6" s="83"/>
      <c r="F6" s="104">
        <f t="shared" ref="F6" si="0">D6*ROUND(E6,2)</f>
        <v>0</v>
      </c>
      <c r="G6" s="86"/>
    </row>
    <row r="7" spans="1:7" ht="85.8" customHeight="1" x14ac:dyDescent="0.25">
      <c r="A7" s="210">
        <v>2</v>
      </c>
      <c r="B7" s="202" t="s">
        <v>168</v>
      </c>
      <c r="C7" s="203" t="s">
        <v>28</v>
      </c>
      <c r="D7" s="204">
        <v>3</v>
      </c>
      <c r="E7" s="205"/>
      <c r="F7" s="206">
        <f t="shared" ref="F7" si="1">D7*ROUND(E7,2)</f>
        <v>0</v>
      </c>
      <c r="G7" s="209"/>
    </row>
    <row r="8" spans="1:7" ht="14.4" customHeight="1" x14ac:dyDescent="0.25">
      <c r="A8" s="180">
        <v>3</v>
      </c>
      <c r="B8" s="165" t="s">
        <v>118</v>
      </c>
      <c r="C8" s="198" t="s">
        <v>28</v>
      </c>
      <c r="D8" s="166">
        <v>1</v>
      </c>
      <c r="E8" s="181"/>
      <c r="F8" s="182">
        <f t="shared" ref="F8:F9" si="2">D8*ROUND(E8,2)</f>
        <v>0</v>
      </c>
      <c r="G8" s="183"/>
    </row>
    <row r="9" spans="1:7" ht="42" customHeight="1" x14ac:dyDescent="0.25">
      <c r="A9" s="33">
        <v>4</v>
      </c>
      <c r="B9" s="30" t="s">
        <v>49</v>
      </c>
      <c r="C9" s="61" t="s">
        <v>28</v>
      </c>
      <c r="D9" s="63">
        <v>3</v>
      </c>
      <c r="E9" s="83"/>
      <c r="F9" s="104">
        <f t="shared" si="2"/>
        <v>0</v>
      </c>
      <c r="G9" s="86"/>
    </row>
    <row r="10" spans="1:7" x14ac:dyDescent="0.25">
      <c r="A10" s="28"/>
      <c r="B10" s="31" t="s">
        <v>34</v>
      </c>
      <c r="C10" s="232"/>
      <c r="D10" s="233"/>
      <c r="E10" s="234"/>
      <c r="F10" s="104">
        <f>SUM(F6:F9)</f>
        <v>0</v>
      </c>
    </row>
    <row r="12" spans="1:7" x14ac:dyDescent="0.25">
      <c r="A12" s="37"/>
      <c r="B12" s="37" t="s">
        <v>128</v>
      </c>
      <c r="C12" s="46"/>
      <c r="D12" s="46"/>
      <c r="E12" s="37"/>
      <c r="F12" s="109">
        <f>F10</f>
        <v>0</v>
      </c>
    </row>
    <row r="13" spans="1:7" x14ac:dyDescent="0.25">
      <c r="A13" s="110"/>
      <c r="B13" s="110" t="s">
        <v>129</v>
      </c>
      <c r="C13" s="235" t="s">
        <v>131</v>
      </c>
      <c r="D13" s="235"/>
      <c r="E13" s="236"/>
      <c r="F13" s="164"/>
    </row>
    <row r="14" spans="1:7" ht="21.6" x14ac:dyDescent="0.25">
      <c r="A14" s="111"/>
      <c r="B14" s="110" t="s">
        <v>130</v>
      </c>
      <c r="C14" s="112"/>
      <c r="D14" s="112"/>
      <c r="E14" s="37"/>
      <c r="F14" s="109">
        <f>F12-F13</f>
        <v>0</v>
      </c>
    </row>
  </sheetData>
  <sheetProtection algorithmName="SHA-512" hashValue="D5voJkg+JX2Ue2ndLZFusEHEML4Qm87nUpIbkHo0IEpUDJ6DFynvlyGeEcTWlaTJjfEOdhe51KhKrRANbthI9A==" saltValue="tUZ+ZUCpMt0IYNmH8UOGRg==" spinCount="100000" sheet="1" objects="1" scenarios="1"/>
  <mergeCells count="2">
    <mergeCell ref="C10:E10"/>
    <mergeCell ref="C13:E13"/>
  </mergeCells>
  <pageMargins left="0.33" right="0.38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2C92-8945-4B33-8B53-F13900D6E194}">
  <dimension ref="A1:G65"/>
  <sheetViews>
    <sheetView topLeftCell="A49" zoomScale="115" zoomScaleNormal="115" workbookViewId="0">
      <selection activeCell="B11" sqref="B11"/>
    </sheetView>
  </sheetViews>
  <sheetFormatPr defaultColWidth="9.109375" defaultRowHeight="10.8" x14ac:dyDescent="0.3"/>
  <cols>
    <col min="1" max="1" width="5.6640625" style="8" customWidth="1"/>
    <col min="2" max="2" width="41.44140625" style="8" customWidth="1"/>
    <col min="3" max="4" width="9.109375" style="8"/>
    <col min="5" max="5" width="9.109375" style="88"/>
    <col min="6" max="6" width="11.88671875" style="8" customWidth="1"/>
    <col min="7" max="16384" width="9.109375" style="8"/>
  </cols>
  <sheetData>
    <row r="1" spans="1:7" ht="14.25" customHeight="1" x14ac:dyDescent="0.3">
      <c r="A1" s="117" t="s">
        <v>20</v>
      </c>
      <c r="B1" s="117" t="s">
        <v>21</v>
      </c>
      <c r="C1" s="117" t="s">
        <v>22</v>
      </c>
      <c r="D1" s="117" t="s">
        <v>23</v>
      </c>
      <c r="E1" s="118" t="s">
        <v>121</v>
      </c>
      <c r="F1" s="119" t="s">
        <v>122</v>
      </c>
      <c r="G1" s="119" t="s">
        <v>24</v>
      </c>
    </row>
    <row r="2" spans="1:7" x14ac:dyDescent="0.3">
      <c r="A2" s="10"/>
      <c r="B2" s="10"/>
      <c r="C2" s="10"/>
      <c r="D2" s="10"/>
    </row>
    <row r="3" spans="1:7" ht="15" x14ac:dyDescent="0.3">
      <c r="A3" s="132">
        <v>19</v>
      </c>
      <c r="B3" s="133" t="s">
        <v>153</v>
      </c>
      <c r="C3" s="10"/>
      <c r="D3" s="10"/>
    </row>
    <row r="5" spans="1:7" x14ac:dyDescent="0.25">
      <c r="A5" s="5"/>
      <c r="B5" s="53"/>
      <c r="C5" s="140"/>
      <c r="D5" s="139"/>
    </row>
    <row r="6" spans="1:7" x14ac:dyDescent="0.25">
      <c r="A6" s="1"/>
      <c r="B6" s="49" t="s">
        <v>58</v>
      </c>
      <c r="C6" s="58"/>
      <c r="D6" s="59"/>
    </row>
    <row r="7" spans="1:7" x14ac:dyDescent="0.25">
      <c r="A7" s="1">
        <v>1</v>
      </c>
      <c r="B7" s="16" t="s">
        <v>59</v>
      </c>
      <c r="C7" s="58" t="s">
        <v>30</v>
      </c>
      <c r="D7" s="59">
        <v>1</v>
      </c>
      <c r="E7" s="83"/>
      <c r="F7" s="104">
        <f t="shared" ref="F7" si="0">D7*ROUND(E7,2)</f>
        <v>0</v>
      </c>
      <c r="G7" s="86"/>
    </row>
    <row r="8" spans="1:7" x14ac:dyDescent="0.25">
      <c r="A8" s="1">
        <f>A7+1</f>
        <v>2</v>
      </c>
      <c r="B8" s="16" t="s">
        <v>60</v>
      </c>
      <c r="C8" s="58" t="s">
        <v>30</v>
      </c>
      <c r="D8" s="59">
        <v>1</v>
      </c>
      <c r="E8" s="83"/>
      <c r="F8" s="104">
        <f t="shared" ref="F8:F51" si="1">D8*ROUND(E8,2)</f>
        <v>0</v>
      </c>
      <c r="G8" s="86"/>
    </row>
    <row r="9" spans="1:7" x14ac:dyDescent="0.25">
      <c r="A9" s="1">
        <f t="shared" ref="A9:A51" si="2">A8+1</f>
        <v>3</v>
      </c>
      <c r="B9" s="16" t="s">
        <v>61</v>
      </c>
      <c r="C9" s="58" t="s">
        <v>30</v>
      </c>
      <c r="D9" s="59">
        <v>3</v>
      </c>
      <c r="E9" s="83"/>
      <c r="F9" s="104">
        <f t="shared" si="1"/>
        <v>0</v>
      </c>
      <c r="G9" s="86"/>
    </row>
    <row r="10" spans="1:7" ht="54" x14ac:dyDescent="0.25">
      <c r="A10" s="1">
        <f t="shared" si="2"/>
        <v>4</v>
      </c>
      <c r="B10" s="186" t="s">
        <v>162</v>
      </c>
      <c r="C10" s="58" t="s">
        <v>30</v>
      </c>
      <c r="D10" s="59">
        <v>1</v>
      </c>
      <c r="E10" s="83"/>
      <c r="F10" s="104">
        <f t="shared" si="1"/>
        <v>0</v>
      </c>
      <c r="G10" s="86"/>
    </row>
    <row r="11" spans="1:7" ht="32.4" x14ac:dyDescent="0.25">
      <c r="A11" s="1">
        <f t="shared" si="2"/>
        <v>5</v>
      </c>
      <c r="B11" s="186" t="s">
        <v>165</v>
      </c>
      <c r="C11" s="58" t="s">
        <v>30</v>
      </c>
      <c r="D11" s="59">
        <v>1</v>
      </c>
      <c r="E11" s="83"/>
      <c r="F11" s="104">
        <f t="shared" si="1"/>
        <v>0</v>
      </c>
      <c r="G11" s="86"/>
    </row>
    <row r="12" spans="1:7" x14ac:dyDescent="0.25">
      <c r="A12" s="1">
        <f t="shared" si="2"/>
        <v>6</v>
      </c>
      <c r="B12" s="16" t="s">
        <v>62</v>
      </c>
      <c r="C12" s="58" t="s">
        <v>30</v>
      </c>
      <c r="D12" s="59">
        <v>1</v>
      </c>
      <c r="E12" s="83"/>
      <c r="F12" s="104">
        <f t="shared" si="1"/>
        <v>0</v>
      </c>
      <c r="G12" s="86"/>
    </row>
    <row r="13" spans="1:7" x14ac:dyDescent="0.25">
      <c r="A13" s="1">
        <f t="shared" si="2"/>
        <v>7</v>
      </c>
      <c r="B13" s="16" t="s">
        <v>63</v>
      </c>
      <c r="C13" s="58" t="s">
        <v>30</v>
      </c>
      <c r="D13" s="59">
        <v>1</v>
      </c>
      <c r="E13" s="83"/>
      <c r="F13" s="104">
        <f t="shared" si="1"/>
        <v>0</v>
      </c>
      <c r="G13" s="86"/>
    </row>
    <row r="14" spans="1:7" x14ac:dyDescent="0.25">
      <c r="A14" s="1">
        <f t="shared" si="2"/>
        <v>8</v>
      </c>
      <c r="B14" s="16" t="s">
        <v>64</v>
      </c>
      <c r="C14" s="58" t="s">
        <v>30</v>
      </c>
      <c r="D14" s="59">
        <v>1</v>
      </c>
      <c r="E14" s="83"/>
      <c r="F14" s="104">
        <f t="shared" si="1"/>
        <v>0</v>
      </c>
      <c r="G14" s="86"/>
    </row>
    <row r="15" spans="1:7" x14ac:dyDescent="0.25">
      <c r="A15" s="1">
        <f t="shared" si="2"/>
        <v>9</v>
      </c>
      <c r="B15" s="16" t="s">
        <v>65</v>
      </c>
      <c r="C15" s="58" t="s">
        <v>30</v>
      </c>
      <c r="D15" s="59">
        <v>1</v>
      </c>
      <c r="E15" s="83"/>
      <c r="F15" s="104">
        <f t="shared" si="1"/>
        <v>0</v>
      </c>
      <c r="G15" s="86"/>
    </row>
    <row r="16" spans="1:7" x14ac:dyDescent="0.25">
      <c r="A16" s="1">
        <f t="shared" si="2"/>
        <v>10</v>
      </c>
      <c r="B16" s="16" t="s">
        <v>66</v>
      </c>
      <c r="C16" s="58" t="s">
        <v>30</v>
      </c>
      <c r="D16" s="59">
        <v>1</v>
      </c>
      <c r="E16" s="83"/>
      <c r="F16" s="104">
        <f t="shared" si="1"/>
        <v>0</v>
      </c>
      <c r="G16" s="86"/>
    </row>
    <row r="17" spans="1:7" x14ac:dyDescent="0.25">
      <c r="A17" s="1">
        <f t="shared" si="2"/>
        <v>11</v>
      </c>
      <c r="B17" s="16" t="s">
        <v>67</v>
      </c>
      <c r="C17" s="58" t="s">
        <v>30</v>
      </c>
      <c r="D17" s="59">
        <v>1</v>
      </c>
      <c r="E17" s="83"/>
      <c r="F17" s="104">
        <f t="shared" si="1"/>
        <v>0</v>
      </c>
      <c r="G17" s="86"/>
    </row>
    <row r="18" spans="1:7" ht="21.6" x14ac:dyDescent="0.25">
      <c r="A18" s="1">
        <f t="shared" si="2"/>
        <v>12</v>
      </c>
      <c r="B18" s="16" t="s">
        <v>68</v>
      </c>
      <c r="C18" s="58" t="s">
        <v>30</v>
      </c>
      <c r="D18" s="59">
        <v>4</v>
      </c>
      <c r="E18" s="83"/>
      <c r="F18" s="104">
        <f t="shared" si="1"/>
        <v>0</v>
      </c>
      <c r="G18" s="86"/>
    </row>
    <row r="19" spans="1:7" x14ac:dyDescent="0.25">
      <c r="A19" s="1">
        <f t="shared" si="2"/>
        <v>13</v>
      </c>
      <c r="B19" s="16" t="s">
        <v>69</v>
      </c>
      <c r="C19" s="58" t="s">
        <v>30</v>
      </c>
      <c r="D19" s="59">
        <v>4</v>
      </c>
      <c r="E19" s="83"/>
      <c r="F19" s="104">
        <f t="shared" si="1"/>
        <v>0</v>
      </c>
      <c r="G19" s="86"/>
    </row>
    <row r="20" spans="1:7" x14ac:dyDescent="0.25">
      <c r="A20" s="1">
        <f t="shared" si="2"/>
        <v>14</v>
      </c>
      <c r="B20" s="16" t="s">
        <v>70</v>
      </c>
      <c r="C20" s="58" t="s">
        <v>30</v>
      </c>
      <c r="D20" s="59">
        <v>1</v>
      </c>
      <c r="E20" s="83"/>
      <c r="F20" s="104">
        <f t="shared" si="1"/>
        <v>0</v>
      </c>
      <c r="G20" s="86"/>
    </row>
    <row r="21" spans="1:7" x14ac:dyDescent="0.25">
      <c r="A21" s="1">
        <f t="shared" si="2"/>
        <v>15</v>
      </c>
      <c r="B21" s="16" t="s">
        <v>71</v>
      </c>
      <c r="C21" s="58" t="s">
        <v>30</v>
      </c>
      <c r="D21" s="59">
        <v>2</v>
      </c>
      <c r="E21" s="83"/>
      <c r="F21" s="104">
        <f t="shared" si="1"/>
        <v>0</v>
      </c>
      <c r="G21" s="86"/>
    </row>
    <row r="22" spans="1:7" x14ac:dyDescent="0.25">
      <c r="A22" s="1">
        <f t="shared" si="2"/>
        <v>16</v>
      </c>
      <c r="B22" s="16" t="s">
        <v>72</v>
      </c>
      <c r="C22" s="58" t="s">
        <v>30</v>
      </c>
      <c r="D22" s="59">
        <v>1</v>
      </c>
      <c r="E22" s="83"/>
      <c r="F22" s="104">
        <f t="shared" si="1"/>
        <v>0</v>
      </c>
      <c r="G22" s="86"/>
    </row>
    <row r="23" spans="1:7" x14ac:dyDescent="0.25">
      <c r="A23" s="1">
        <f t="shared" si="2"/>
        <v>17</v>
      </c>
      <c r="B23" s="16" t="s">
        <v>73</v>
      </c>
      <c r="C23" s="58" t="s">
        <v>30</v>
      </c>
      <c r="D23" s="59">
        <v>4</v>
      </c>
      <c r="E23" s="83"/>
      <c r="F23" s="104">
        <f t="shared" si="1"/>
        <v>0</v>
      </c>
      <c r="G23" s="86"/>
    </row>
    <row r="24" spans="1:7" x14ac:dyDescent="0.25">
      <c r="A24" s="1">
        <f t="shared" si="2"/>
        <v>18</v>
      </c>
      <c r="B24" s="16" t="s">
        <v>74</v>
      </c>
      <c r="C24" s="58" t="s">
        <v>30</v>
      </c>
      <c r="D24" s="59">
        <v>3</v>
      </c>
      <c r="E24" s="83"/>
      <c r="F24" s="104">
        <f t="shared" si="1"/>
        <v>0</v>
      </c>
      <c r="G24" s="86"/>
    </row>
    <row r="25" spans="1:7" x14ac:dyDescent="0.25">
      <c r="A25" s="1">
        <f t="shared" si="2"/>
        <v>19</v>
      </c>
      <c r="B25" s="16" t="s">
        <v>75</v>
      </c>
      <c r="C25" s="58" t="s">
        <v>30</v>
      </c>
      <c r="D25" s="59">
        <v>1</v>
      </c>
      <c r="E25" s="83"/>
      <c r="F25" s="104">
        <f t="shared" si="1"/>
        <v>0</v>
      </c>
      <c r="G25" s="86"/>
    </row>
    <row r="26" spans="1:7" x14ac:dyDescent="0.25">
      <c r="A26" s="1">
        <f t="shared" si="2"/>
        <v>20</v>
      </c>
      <c r="B26" s="16" t="s">
        <v>76</v>
      </c>
      <c r="C26" s="58" t="s">
        <v>30</v>
      </c>
      <c r="D26" s="59">
        <v>4</v>
      </c>
      <c r="E26" s="83"/>
      <c r="F26" s="104">
        <f t="shared" si="1"/>
        <v>0</v>
      </c>
      <c r="G26" s="86"/>
    </row>
    <row r="27" spans="1:7" x14ac:dyDescent="0.25">
      <c r="A27" s="1">
        <f t="shared" si="2"/>
        <v>21</v>
      </c>
      <c r="B27" s="16" t="s">
        <v>77</v>
      </c>
      <c r="C27" s="58" t="s">
        <v>30</v>
      </c>
      <c r="D27" s="59">
        <v>1</v>
      </c>
      <c r="E27" s="83"/>
      <c r="F27" s="104">
        <f t="shared" si="1"/>
        <v>0</v>
      </c>
      <c r="G27" s="86"/>
    </row>
    <row r="28" spans="1:7" x14ac:dyDescent="0.25">
      <c r="A28" s="1">
        <f t="shared" si="2"/>
        <v>22</v>
      </c>
      <c r="B28" s="16" t="s">
        <v>78</v>
      </c>
      <c r="C28" s="58" t="s">
        <v>30</v>
      </c>
      <c r="D28" s="59">
        <v>3</v>
      </c>
      <c r="E28" s="83"/>
      <c r="F28" s="104">
        <f t="shared" si="1"/>
        <v>0</v>
      </c>
      <c r="G28" s="86"/>
    </row>
    <row r="29" spans="1:7" x14ac:dyDescent="0.25">
      <c r="A29" s="1">
        <f t="shared" si="2"/>
        <v>23</v>
      </c>
      <c r="B29" s="16" t="s">
        <v>79</v>
      </c>
      <c r="C29" s="58" t="s">
        <v>30</v>
      </c>
      <c r="D29" s="59">
        <v>1</v>
      </c>
      <c r="E29" s="83"/>
      <c r="F29" s="104">
        <f t="shared" si="1"/>
        <v>0</v>
      </c>
      <c r="G29" s="86"/>
    </row>
    <row r="30" spans="1:7" x14ac:dyDescent="0.25">
      <c r="A30" s="1">
        <f t="shared" si="2"/>
        <v>24</v>
      </c>
      <c r="B30" s="16" t="s">
        <v>80</v>
      </c>
      <c r="C30" s="58" t="s">
        <v>30</v>
      </c>
      <c r="D30" s="59">
        <v>5</v>
      </c>
      <c r="E30" s="83"/>
      <c r="F30" s="104">
        <f t="shared" si="1"/>
        <v>0</v>
      </c>
      <c r="G30" s="86"/>
    </row>
    <row r="31" spans="1:7" x14ac:dyDescent="0.25">
      <c r="A31" s="1">
        <f t="shared" si="2"/>
        <v>25</v>
      </c>
      <c r="B31" s="16" t="s">
        <v>81</v>
      </c>
      <c r="C31" s="58" t="s">
        <v>30</v>
      </c>
      <c r="D31" s="59">
        <v>1</v>
      </c>
      <c r="E31" s="83"/>
      <c r="F31" s="104">
        <f t="shared" si="1"/>
        <v>0</v>
      </c>
      <c r="G31" s="86"/>
    </row>
    <row r="32" spans="1:7" x14ac:dyDescent="0.25">
      <c r="A32" s="1">
        <f t="shared" si="2"/>
        <v>26</v>
      </c>
      <c r="B32" s="16" t="s">
        <v>82</v>
      </c>
      <c r="C32" s="58" t="s">
        <v>30</v>
      </c>
      <c r="D32" s="59">
        <v>6</v>
      </c>
      <c r="E32" s="83"/>
      <c r="F32" s="104">
        <f t="shared" si="1"/>
        <v>0</v>
      </c>
      <c r="G32" s="86"/>
    </row>
    <row r="33" spans="1:7" x14ac:dyDescent="0.25">
      <c r="A33" s="1">
        <f t="shared" si="2"/>
        <v>27</v>
      </c>
      <c r="B33" s="16" t="s">
        <v>83</v>
      </c>
      <c r="C33" s="58" t="s">
        <v>30</v>
      </c>
      <c r="D33" s="59">
        <v>15</v>
      </c>
      <c r="E33" s="83"/>
      <c r="F33" s="104">
        <f t="shared" si="1"/>
        <v>0</v>
      </c>
      <c r="G33" s="86"/>
    </row>
    <row r="34" spans="1:7" x14ac:dyDescent="0.25">
      <c r="A34" s="1">
        <f t="shared" si="2"/>
        <v>28</v>
      </c>
      <c r="B34" s="16" t="s">
        <v>84</v>
      </c>
      <c r="C34" s="58" t="s">
        <v>30</v>
      </c>
      <c r="D34" s="59">
        <v>2</v>
      </c>
      <c r="E34" s="83"/>
      <c r="F34" s="104">
        <f t="shared" si="1"/>
        <v>0</v>
      </c>
      <c r="G34" s="86"/>
    </row>
    <row r="35" spans="1:7" x14ac:dyDescent="0.25">
      <c r="A35" s="1">
        <f t="shared" si="2"/>
        <v>29</v>
      </c>
      <c r="B35" s="16" t="s">
        <v>85</v>
      </c>
      <c r="C35" s="58" t="s">
        <v>30</v>
      </c>
      <c r="D35" s="59">
        <v>1</v>
      </c>
      <c r="E35" s="83"/>
      <c r="F35" s="104">
        <f t="shared" si="1"/>
        <v>0</v>
      </c>
      <c r="G35" s="86"/>
    </row>
    <row r="36" spans="1:7" x14ac:dyDescent="0.25">
      <c r="A36" s="1">
        <f t="shared" si="2"/>
        <v>30</v>
      </c>
      <c r="B36" s="16" t="s">
        <v>86</v>
      </c>
      <c r="C36" s="58" t="s">
        <v>30</v>
      </c>
      <c r="D36" s="59">
        <v>1</v>
      </c>
      <c r="E36" s="83"/>
      <c r="F36" s="104">
        <f t="shared" si="1"/>
        <v>0</v>
      </c>
      <c r="G36" s="86"/>
    </row>
    <row r="37" spans="1:7" x14ac:dyDescent="0.25">
      <c r="A37" s="1">
        <f t="shared" si="2"/>
        <v>31</v>
      </c>
      <c r="B37" s="16" t="s">
        <v>88</v>
      </c>
      <c r="C37" s="58" t="s">
        <v>30</v>
      </c>
      <c r="D37" s="59">
        <v>1</v>
      </c>
      <c r="E37" s="83"/>
      <c r="F37" s="104">
        <f t="shared" si="1"/>
        <v>0</v>
      </c>
      <c r="G37" s="86"/>
    </row>
    <row r="38" spans="1:7" x14ac:dyDescent="0.25">
      <c r="A38" s="1">
        <f t="shared" si="2"/>
        <v>32</v>
      </c>
      <c r="B38" s="16" t="s">
        <v>89</v>
      </c>
      <c r="C38" s="58" t="s">
        <v>30</v>
      </c>
      <c r="D38" s="59">
        <v>1</v>
      </c>
      <c r="E38" s="83"/>
      <c r="F38" s="104">
        <f t="shared" si="1"/>
        <v>0</v>
      </c>
      <c r="G38" s="86"/>
    </row>
    <row r="39" spans="1:7" x14ac:dyDescent="0.25">
      <c r="A39" s="1">
        <f t="shared" si="2"/>
        <v>33</v>
      </c>
      <c r="B39" s="16" t="s">
        <v>90</v>
      </c>
      <c r="C39" s="58" t="s">
        <v>30</v>
      </c>
      <c r="D39" s="59">
        <v>1</v>
      </c>
      <c r="E39" s="83"/>
      <c r="F39" s="104">
        <f t="shared" si="1"/>
        <v>0</v>
      </c>
      <c r="G39" s="86"/>
    </row>
    <row r="40" spans="1:7" x14ac:dyDescent="0.25">
      <c r="A40" s="1">
        <f t="shared" si="2"/>
        <v>34</v>
      </c>
      <c r="B40" s="16" t="s">
        <v>91</v>
      </c>
      <c r="C40" s="58" t="s">
        <v>30</v>
      </c>
      <c r="D40" s="59">
        <v>1</v>
      </c>
      <c r="E40" s="83"/>
      <c r="F40" s="104">
        <f t="shared" si="1"/>
        <v>0</v>
      </c>
      <c r="G40" s="86"/>
    </row>
    <row r="41" spans="1:7" x14ac:dyDescent="0.25">
      <c r="A41" s="1">
        <f t="shared" si="2"/>
        <v>35</v>
      </c>
      <c r="B41" s="16" t="s">
        <v>92</v>
      </c>
      <c r="C41" s="58" t="s">
        <v>30</v>
      </c>
      <c r="D41" s="59">
        <v>1</v>
      </c>
      <c r="E41" s="83"/>
      <c r="F41" s="104">
        <f t="shared" si="1"/>
        <v>0</v>
      </c>
      <c r="G41" s="86"/>
    </row>
    <row r="42" spans="1:7" ht="21.6" x14ac:dyDescent="0.25">
      <c r="A42" s="1">
        <f t="shared" si="2"/>
        <v>36</v>
      </c>
      <c r="B42" s="16" t="s">
        <v>95</v>
      </c>
      <c r="C42" s="58" t="s">
        <v>30</v>
      </c>
      <c r="D42" s="59">
        <v>3</v>
      </c>
      <c r="E42" s="83"/>
      <c r="F42" s="104">
        <f t="shared" si="1"/>
        <v>0</v>
      </c>
      <c r="G42" s="86"/>
    </row>
    <row r="43" spans="1:7" ht="43.2" customHeight="1" x14ac:dyDescent="0.25">
      <c r="A43" s="1">
        <f t="shared" si="2"/>
        <v>37</v>
      </c>
      <c r="B43" s="186" t="s">
        <v>164</v>
      </c>
      <c r="C43" s="58" t="s">
        <v>30</v>
      </c>
      <c r="D43" s="59">
        <v>1</v>
      </c>
      <c r="E43" s="83"/>
      <c r="F43" s="104">
        <f t="shared" si="1"/>
        <v>0</v>
      </c>
      <c r="G43" s="86"/>
    </row>
    <row r="44" spans="1:7" x14ac:dyDescent="0.25">
      <c r="A44" s="1">
        <f t="shared" si="2"/>
        <v>38</v>
      </c>
      <c r="B44" s="16" t="s">
        <v>96</v>
      </c>
      <c r="C44" s="58" t="s">
        <v>30</v>
      </c>
      <c r="D44" s="59">
        <v>1</v>
      </c>
      <c r="E44" s="83"/>
      <c r="F44" s="104">
        <f t="shared" si="1"/>
        <v>0</v>
      </c>
      <c r="G44" s="86"/>
    </row>
    <row r="45" spans="1:7" x14ac:dyDescent="0.25">
      <c r="A45" s="1">
        <f t="shared" si="2"/>
        <v>39</v>
      </c>
      <c r="B45" s="16" t="s">
        <v>97</v>
      </c>
      <c r="C45" s="58" t="s">
        <v>30</v>
      </c>
      <c r="D45" s="59">
        <v>1</v>
      </c>
      <c r="E45" s="83"/>
      <c r="F45" s="104">
        <f t="shared" si="1"/>
        <v>0</v>
      </c>
      <c r="G45" s="86"/>
    </row>
    <row r="46" spans="1:7" x14ac:dyDescent="0.25">
      <c r="A46" s="1">
        <f t="shared" si="2"/>
        <v>40</v>
      </c>
      <c r="B46" s="16" t="s">
        <v>98</v>
      </c>
      <c r="C46" s="58" t="s">
        <v>30</v>
      </c>
      <c r="D46" s="59">
        <v>1</v>
      </c>
      <c r="E46" s="83"/>
      <c r="F46" s="104">
        <f t="shared" si="1"/>
        <v>0</v>
      </c>
      <c r="G46" s="86"/>
    </row>
    <row r="47" spans="1:7" x14ac:dyDescent="0.25">
      <c r="A47" s="1">
        <f t="shared" si="2"/>
        <v>41</v>
      </c>
      <c r="B47" s="16" t="s">
        <v>70</v>
      </c>
      <c r="C47" s="58" t="s">
        <v>30</v>
      </c>
      <c r="D47" s="59">
        <v>1</v>
      </c>
      <c r="E47" s="83"/>
      <c r="F47" s="104">
        <f t="shared" si="1"/>
        <v>0</v>
      </c>
      <c r="G47" s="86"/>
    </row>
    <row r="48" spans="1:7" x14ac:dyDescent="0.25">
      <c r="A48" s="1">
        <f t="shared" si="2"/>
        <v>42</v>
      </c>
      <c r="B48" s="16" t="s">
        <v>71</v>
      </c>
      <c r="C48" s="58" t="s">
        <v>30</v>
      </c>
      <c r="D48" s="59">
        <v>2</v>
      </c>
      <c r="E48" s="83"/>
      <c r="F48" s="104">
        <f t="shared" si="1"/>
        <v>0</v>
      </c>
      <c r="G48" s="86"/>
    </row>
    <row r="49" spans="1:7" x14ac:dyDescent="0.25">
      <c r="A49" s="1">
        <f t="shared" si="2"/>
        <v>43</v>
      </c>
      <c r="B49" s="16" t="s">
        <v>99</v>
      </c>
      <c r="C49" s="58" t="s">
        <v>30</v>
      </c>
      <c r="D49" s="59">
        <v>13</v>
      </c>
      <c r="E49" s="83"/>
      <c r="F49" s="104">
        <f t="shared" si="1"/>
        <v>0</v>
      </c>
      <c r="G49" s="86"/>
    </row>
    <row r="50" spans="1:7" x14ac:dyDescent="0.25">
      <c r="A50" s="1">
        <f t="shared" si="2"/>
        <v>44</v>
      </c>
      <c r="B50" s="16" t="s">
        <v>100</v>
      </c>
      <c r="C50" s="58" t="s">
        <v>30</v>
      </c>
      <c r="D50" s="59">
        <v>1</v>
      </c>
      <c r="E50" s="83"/>
      <c r="F50" s="104">
        <f t="shared" si="1"/>
        <v>0</v>
      </c>
      <c r="G50" s="86"/>
    </row>
    <row r="51" spans="1:7" x14ac:dyDescent="0.25">
      <c r="A51" s="1">
        <f t="shared" si="2"/>
        <v>45</v>
      </c>
      <c r="B51" s="16" t="s">
        <v>101</v>
      </c>
      <c r="C51" s="58" t="s">
        <v>30</v>
      </c>
      <c r="D51" s="59">
        <v>1</v>
      </c>
      <c r="E51" s="83"/>
      <c r="F51" s="104">
        <f t="shared" si="1"/>
        <v>0</v>
      </c>
      <c r="G51" s="86"/>
    </row>
    <row r="52" spans="1:7" ht="108" x14ac:dyDescent="0.25">
      <c r="A52" s="267">
        <v>46</v>
      </c>
      <c r="B52" s="184" t="s">
        <v>160</v>
      </c>
      <c r="C52" s="187" t="s">
        <v>28</v>
      </c>
      <c r="D52" s="179">
        <v>1</v>
      </c>
      <c r="E52" s="270"/>
      <c r="F52" s="271"/>
      <c r="G52" s="271"/>
    </row>
    <row r="53" spans="1:7" x14ac:dyDescent="0.25">
      <c r="A53" s="268"/>
      <c r="B53" s="186" t="s">
        <v>52</v>
      </c>
      <c r="C53" s="187" t="s">
        <v>30</v>
      </c>
      <c r="D53" s="179">
        <v>1</v>
      </c>
      <c r="E53" s="270"/>
      <c r="F53" s="271"/>
      <c r="G53" s="271"/>
    </row>
    <row r="54" spans="1:7" x14ac:dyDescent="0.25">
      <c r="A54" s="268"/>
      <c r="B54" s="186" t="s">
        <v>53</v>
      </c>
      <c r="C54" s="187" t="s">
        <v>30</v>
      </c>
      <c r="D54" s="179">
        <v>1</v>
      </c>
      <c r="E54" s="270"/>
      <c r="F54" s="271"/>
      <c r="G54" s="271"/>
    </row>
    <row r="55" spans="1:7" x14ac:dyDescent="0.25">
      <c r="A55" s="268"/>
      <c r="B55" s="186" t="s">
        <v>54</v>
      </c>
      <c r="C55" s="187" t="s">
        <v>30</v>
      </c>
      <c r="D55" s="179">
        <v>1</v>
      </c>
      <c r="E55" s="270"/>
      <c r="F55" s="271"/>
      <c r="G55" s="271"/>
    </row>
    <row r="56" spans="1:7" x14ac:dyDescent="0.25">
      <c r="A56" s="268"/>
      <c r="B56" s="186" t="s">
        <v>55</v>
      </c>
      <c r="C56" s="187" t="s">
        <v>30</v>
      </c>
      <c r="D56" s="179">
        <v>1</v>
      </c>
      <c r="E56" s="270"/>
      <c r="F56" s="271"/>
      <c r="G56" s="271"/>
    </row>
    <row r="57" spans="1:7" x14ac:dyDescent="0.25">
      <c r="A57" s="268"/>
      <c r="B57" s="186" t="s">
        <v>92</v>
      </c>
      <c r="C57" s="187" t="s">
        <v>30</v>
      </c>
      <c r="D57" s="179">
        <v>3</v>
      </c>
      <c r="E57" s="270"/>
      <c r="F57" s="271"/>
      <c r="G57" s="271"/>
    </row>
    <row r="58" spans="1:7" x14ac:dyDescent="0.25">
      <c r="A58" s="268"/>
      <c r="B58" s="186" t="s">
        <v>57</v>
      </c>
      <c r="C58" s="187" t="s">
        <v>30</v>
      </c>
      <c r="D58" s="179">
        <v>3</v>
      </c>
      <c r="E58" s="272"/>
      <c r="F58" s="273"/>
      <c r="G58" s="273"/>
    </row>
    <row r="59" spans="1:7" x14ac:dyDescent="0.25">
      <c r="A59" s="269"/>
      <c r="B59" s="188" t="s">
        <v>34</v>
      </c>
      <c r="C59" s="189" t="s">
        <v>28</v>
      </c>
      <c r="D59" s="190">
        <v>1</v>
      </c>
      <c r="E59" s="181"/>
      <c r="F59" s="182">
        <f t="shared" ref="F59" si="3">D59*ROUND(E59,2)</f>
        <v>0</v>
      </c>
      <c r="G59" s="183"/>
    </row>
    <row r="60" spans="1:7" x14ac:dyDescent="0.25">
      <c r="C60" s="141"/>
      <c r="D60" s="82"/>
    </row>
    <row r="61" spans="1:7" x14ac:dyDescent="0.25">
      <c r="A61" s="1"/>
      <c r="B61" s="49" t="s">
        <v>34</v>
      </c>
      <c r="C61" s="237"/>
      <c r="D61" s="238"/>
      <c r="E61" s="239"/>
      <c r="F61" s="182">
        <f>SUM(F7:F59)</f>
        <v>0</v>
      </c>
    </row>
    <row r="63" spans="1:7" x14ac:dyDescent="0.25">
      <c r="A63" s="37"/>
      <c r="B63" s="37" t="s">
        <v>128</v>
      </c>
      <c r="C63" s="46"/>
      <c r="D63" s="46"/>
      <c r="E63" s="37"/>
      <c r="F63" s="109">
        <f>F61</f>
        <v>0</v>
      </c>
    </row>
    <row r="64" spans="1:7" x14ac:dyDescent="0.25">
      <c r="A64" s="110"/>
      <c r="B64" s="110" t="s">
        <v>129</v>
      </c>
      <c r="C64" s="235" t="s">
        <v>131</v>
      </c>
      <c r="D64" s="235"/>
      <c r="E64" s="236"/>
      <c r="F64" s="164"/>
    </row>
    <row r="65" spans="1:6" ht="21.6" x14ac:dyDescent="0.25">
      <c r="A65" s="111"/>
      <c r="B65" s="110" t="s">
        <v>130</v>
      </c>
      <c r="C65" s="112"/>
      <c r="D65" s="112"/>
      <c r="E65" s="37"/>
      <c r="F65" s="109">
        <f>F63-F64</f>
        <v>0</v>
      </c>
    </row>
  </sheetData>
  <sheetProtection algorithmName="SHA-512" hashValue="HHVi2/ZTrPXSTf3sfHfQM6Vaq7YfjNMHceKLmqBc0GaTGEtOoOyySzfgtpdXA40vc2MdzVMj1+d0PQHyY0oDdw==" saltValue="etxlMi58fPFZP7TsVDuC7Q==" spinCount="100000" sheet="1" objects="1" scenarios="1"/>
  <mergeCells count="4">
    <mergeCell ref="C61:E61"/>
    <mergeCell ref="C64:E64"/>
    <mergeCell ref="A52:A59"/>
    <mergeCell ref="E52:G58"/>
  </mergeCells>
  <pageMargins left="0.33" right="0.2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61FAF-42BF-4006-8B74-354CF6059022}">
  <dimension ref="A1:G7"/>
  <sheetViews>
    <sheetView tabSelected="1" zoomScaleNormal="100" workbookViewId="0">
      <selection activeCell="E5" sqref="E5"/>
    </sheetView>
  </sheetViews>
  <sheetFormatPr defaultColWidth="9.109375" defaultRowHeight="15" x14ac:dyDescent="0.3"/>
  <cols>
    <col min="1" max="1" width="5.44140625" style="24" customWidth="1"/>
    <col min="2" max="2" width="38.88671875" style="24" customWidth="1"/>
    <col min="3" max="5" width="9.109375" style="24"/>
    <col min="6" max="6" width="10.6640625" style="24" customWidth="1"/>
    <col min="7" max="16384" width="9.109375" style="24"/>
  </cols>
  <sheetData>
    <row r="1" spans="1:7" ht="13.5" customHeight="1" x14ac:dyDescent="0.3">
      <c r="A1" s="23" t="s">
        <v>20</v>
      </c>
      <c r="B1" s="23" t="s">
        <v>21</v>
      </c>
      <c r="C1" s="23" t="s">
        <v>22</v>
      </c>
      <c r="D1" s="23" t="s">
        <v>23</v>
      </c>
      <c r="E1" s="78" t="s">
        <v>121</v>
      </c>
      <c r="F1" s="78" t="s">
        <v>122</v>
      </c>
      <c r="G1" s="119" t="s">
        <v>24</v>
      </c>
    </row>
    <row r="2" spans="1:7" x14ac:dyDescent="0.3">
      <c r="E2" s="8"/>
      <c r="F2" s="8"/>
      <c r="G2" s="8"/>
    </row>
    <row r="3" spans="1:7" x14ac:dyDescent="0.3">
      <c r="A3" s="132">
        <v>20</v>
      </c>
      <c r="B3" s="133" t="s">
        <v>154</v>
      </c>
      <c r="C3" s="26"/>
      <c r="E3" s="8"/>
      <c r="F3" s="8"/>
      <c r="G3" s="126"/>
    </row>
    <row r="4" spans="1:7" x14ac:dyDescent="0.3">
      <c r="E4" s="8"/>
      <c r="F4" s="8"/>
      <c r="G4" s="9"/>
    </row>
    <row r="5" spans="1:7" ht="97.2" x14ac:dyDescent="0.25">
      <c r="A5" s="17">
        <v>1</v>
      </c>
      <c r="B5" s="18" t="s">
        <v>102</v>
      </c>
      <c r="C5" s="58" t="s">
        <v>30</v>
      </c>
      <c r="D5" s="59">
        <v>1</v>
      </c>
      <c r="E5" s="83"/>
      <c r="F5" s="104">
        <f t="shared" ref="F5:F6" si="0">D5*ROUND(E5,2)</f>
        <v>0</v>
      </c>
      <c r="G5" s="108" t="s">
        <v>127</v>
      </c>
    </row>
    <row r="6" spans="1:7" ht="64.8" x14ac:dyDescent="0.25">
      <c r="A6" s="33">
        <f t="shared" ref="A6" si="1">A5+1</f>
        <v>2</v>
      </c>
      <c r="B6" s="18" t="s">
        <v>103</v>
      </c>
      <c r="C6" s="58" t="s">
        <v>30</v>
      </c>
      <c r="D6" s="201">
        <v>1</v>
      </c>
      <c r="E6" s="83"/>
      <c r="F6" s="104">
        <f t="shared" si="0"/>
        <v>0</v>
      </c>
      <c r="G6" s="108" t="s">
        <v>127</v>
      </c>
    </row>
    <row r="7" spans="1:7" x14ac:dyDescent="0.25">
      <c r="A7" s="27"/>
      <c r="B7" s="29" t="s">
        <v>34</v>
      </c>
      <c r="C7" s="232"/>
      <c r="D7" s="233"/>
      <c r="E7" s="234"/>
      <c r="F7" s="104">
        <f>SUM(F5:F6)</f>
        <v>0</v>
      </c>
    </row>
  </sheetData>
  <sheetProtection algorithmName="SHA-512" hashValue="CGc7tM2EcmLzcHPJrS637OmjNVrWjQYzbX35o1AxkHUFBvtdvOfZpuqjGdtbVBEkkkAH+XBPfdfhmPwC5MBcrw==" saltValue="v7Jex/OFztsuicmRdfHTNA==" spinCount="100000" sheet="1" selectLockedCells="1"/>
  <mergeCells count="1">
    <mergeCell ref="C7:E7"/>
  </mergeCells>
  <pageMargins left="0.7" right="0.2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REKAPITULACIJA</vt:lpstr>
      <vt:lpstr>SISTEM N40</vt:lpstr>
      <vt:lpstr>SLA PODPORE</vt:lpstr>
      <vt:lpstr>01 OPREMA</vt:lpstr>
      <vt:lpstr>01 RAZDELILNIKI</vt:lpstr>
      <vt:lpstr>01 OSTALO</vt:lpstr>
      <vt:lpstr>02 OPREMA</vt:lpstr>
      <vt:lpstr>02 RAZDELILNIKI</vt:lpstr>
      <vt:lpstr>02 OSTALO</vt:lpstr>
      <vt:lpstr>03 OPREMA</vt:lpstr>
      <vt:lpstr>03 RAZDELILNIKI</vt:lpstr>
      <vt:lpstr>03 OSTALO</vt:lpstr>
      <vt:lpstr>04 OPREMA</vt:lpstr>
      <vt:lpstr>04 RAZDELILNIKI</vt:lpstr>
      <vt:lpstr>04 OSTALO</vt:lpstr>
      <vt:lpstr>05 OPREMA</vt:lpstr>
      <vt:lpstr>05 RAZDELILNIKI</vt:lpstr>
      <vt:lpstr>05 OSTALO</vt:lpstr>
      <vt:lpstr>06 OPREMA</vt:lpstr>
      <vt:lpstr>06 RAZDELILNIKI</vt:lpstr>
      <vt:lpstr>06 OSTALO</vt:lpstr>
    </vt:vector>
  </TitlesOfParts>
  <Manager/>
  <Company>Projekt IP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Egon Benčič</dc:creator>
  <cp:keywords/>
  <dc:description/>
  <cp:lastModifiedBy>Hrovat Katarina</cp:lastModifiedBy>
  <cp:revision/>
  <cp:lastPrinted>2026-03-26T07:25:54Z</cp:lastPrinted>
  <dcterms:created xsi:type="dcterms:W3CDTF">2026-02-13T11:02:54Z</dcterms:created>
  <dcterms:modified xsi:type="dcterms:W3CDTF">2026-05-27T12:27:48Z</dcterms:modified>
  <cp:category/>
  <cp:contentStatus/>
</cp:coreProperties>
</file>