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a_delovni_zvezek"/>
  <mc:AlternateContent xmlns:mc="http://schemas.openxmlformats.org/markup-compatibility/2006">
    <mc:Choice Requires="x15">
      <x15ac:absPath xmlns:x15ac="http://schemas.microsoft.com/office/spreadsheetml/2010/11/ac" url="https://eles-my.sharepoint.com/personal/polonca_rahne_eles_si/Documents/Documents/2026/JN26_NOV/"/>
    </mc:Choice>
  </mc:AlternateContent>
  <xr:revisionPtr revIDLastSave="0" documentId="8_{6844B236-2594-44EF-A894-6E5A73CD071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kapitulacija" sheetId="4" r:id="rId1"/>
    <sheet name="Specifikacija SKLOP 1" sheetId="1" r:id="rId2"/>
    <sheet name="Rezervni deli SKLOP 2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8" i="5" l="1"/>
  <c r="F7" i="5"/>
  <c r="F6" i="5"/>
  <c r="F9" i="5"/>
  <c r="F5" i="5"/>
  <c r="F10" i="5" l="1"/>
  <c r="C11" i="4" s="1"/>
  <c r="F5" i="1"/>
  <c r="F4" i="1"/>
  <c r="C12" i="4" l="1"/>
  <c r="C13" i="4" s="1"/>
  <c r="F6" i="1"/>
  <c r="C4" i="4" s="1"/>
  <c r="C5" i="4" l="1"/>
  <c r="C6" i="4" s="1"/>
</calcChain>
</file>

<file path=xl/sharedStrings.xml><?xml version="1.0" encoding="utf-8"?>
<sst xmlns="http://schemas.openxmlformats.org/spreadsheetml/2006/main" count="58" uniqueCount="35">
  <si>
    <t>Količina</t>
  </si>
  <si>
    <t>Enota</t>
  </si>
  <si>
    <t>Poz.</t>
  </si>
  <si>
    <t>Cena na enoto (€)</t>
  </si>
  <si>
    <t>Vrednost (€)</t>
  </si>
  <si>
    <t>Opis opreme ali storitve</t>
  </si>
  <si>
    <t>Znesek</t>
  </si>
  <si>
    <t xml:space="preserve">V ceni so vključeni vsi stroški, potrebni za kakovostno izvedbo del. </t>
  </si>
  <si>
    <t>kpl</t>
  </si>
  <si>
    <t>1.</t>
  </si>
  <si>
    <t>2.</t>
  </si>
  <si>
    <t>RTP Divača</t>
  </si>
  <si>
    <t>SKUPAJ:</t>
  </si>
  <si>
    <t>Rekapitulacija ponudbe JN: REVIZIJA PST V RTP DIVAČA 2026/27</t>
  </si>
  <si>
    <t>PONUDBENA SPECIFIKACIJA  - VZDRŽEVALNA DELA - REVIZIJA PST 2026/27</t>
  </si>
  <si>
    <t>3.</t>
  </si>
  <si>
    <t>4.</t>
  </si>
  <si>
    <t>Nepredvideno 3%</t>
  </si>
  <si>
    <t>Revizija PST v RTP Divača 2026/27</t>
  </si>
  <si>
    <t>REKAPITULACIJA SKLOP 1:</t>
  </si>
  <si>
    <t>Skupna vrednost ponudbe za SKLOP 1 brez DDV (2+3)</t>
  </si>
  <si>
    <t>Dobava rezervnih delov za revizijo 2026/27</t>
  </si>
  <si>
    <t>REKAPITULACIJA SKLOP 2:</t>
  </si>
  <si>
    <t>komplet</t>
  </si>
  <si>
    <t>SKUPAJ brez DDV:</t>
  </si>
  <si>
    <t>REZERVNI DELI IN MATERIAL ZA OLTC MR1100540 2027</t>
  </si>
  <si>
    <t>REZERVNI DELI IN MATERIAL ZA OLTC MR1100541 2026</t>
  </si>
  <si>
    <t>REZERVNI DELI IN MATERIAL ZA OLTC MR1100540 2026</t>
  </si>
  <si>
    <t>REZERVNI DELI IN MATERIAL ZA OLTC MR1100541 2027</t>
  </si>
  <si>
    <t>PONUDBENA SPECIFIKACIJA  - REZERVNI DELI PST 2026/27</t>
  </si>
  <si>
    <t>Skupna vrednost ponudbe za SKLOP 2 brez DDV (2+3)</t>
  </si>
  <si>
    <t>5.</t>
  </si>
  <si>
    <t>TESNILA ZA OCEVJE FILTROV OLTC T441 IN T442</t>
  </si>
  <si>
    <r>
      <t xml:space="preserve">
</t>
    </r>
    <r>
      <rPr>
        <b/>
        <sz val="11"/>
        <color theme="1"/>
        <rFont val="Calibri"/>
        <family val="2"/>
        <charset val="238"/>
        <scheme val="minor"/>
      </rPr>
      <t>Storitve in oprema za servis prečnega transformatorja:</t>
    </r>
    <r>
      <rPr>
        <sz val="11"/>
        <color theme="1"/>
        <rFont val="Calibri"/>
        <family val="2"/>
        <charset val="238"/>
        <scheme val="minor"/>
      </rPr>
      <t xml:space="preserve">
• Iztok starega olja (4000l), odvoz na uničenje in izdaja potrdila;
• Sušenje in dostava novega olja tipa Nynas Nytro 4000x, 4000 l;
• Dodatnih 200 l olja za izpiranje stikala OLTC;
• Analiza prebojne trdnosti olja po zalivanju; 
</t>
    </r>
    <r>
      <rPr>
        <b/>
        <sz val="11"/>
        <color theme="1"/>
        <rFont val="Calibri"/>
        <family val="2"/>
        <charset val="238"/>
        <scheme val="minor"/>
      </rPr>
      <t>Vodenje:</t>
    </r>
    <r>
      <rPr>
        <sz val="11"/>
        <color theme="1"/>
        <rFont val="Calibri"/>
        <family val="2"/>
        <charset val="238"/>
        <scheme val="minor"/>
      </rPr>
      <t xml:space="preserve">
• Vodenje in koordinacija vseh del v fazi priprave ter izvedbe
• Drobni montažni material
• Sodelovanje pri preizkušanju vseh izvedenih modifikacijah</t>
    </r>
  </si>
  <si>
    <r>
      <t xml:space="preserve">
</t>
    </r>
    <r>
      <rPr>
        <b/>
        <sz val="11"/>
        <color theme="1"/>
        <rFont val="Calibri"/>
        <family val="2"/>
        <charset val="238"/>
        <scheme val="minor"/>
      </rPr>
      <t>Storitve in oprema za servis prečnega transformatorja:</t>
    </r>
    <r>
      <rPr>
        <sz val="11"/>
        <color theme="1"/>
        <rFont val="Calibri"/>
        <family val="2"/>
        <charset val="238"/>
        <scheme val="minor"/>
      </rPr>
      <t xml:space="preserve">
• Iztok starega olja (4000l), odvoz na uničenje in izdaja potrdila;
• Sušenje in dostava novega olja tipa Nynas Nytro 4000x, 4000 l;
• Dodatnih 200 l olja za izpiranje stikala OLTC;
• Analiza prebojne trdnosti olja po zalivanju; 
• Odprava puščanj na vrhu kotlov T441 in T442, na stiku kotel – cevne povezave s konzervatorjem (dobava tesnil in zamenjava)
• Odprava puščanj ocevju stikal OLTC T441 in T442 (zamenjava)
</t>
    </r>
    <r>
      <rPr>
        <b/>
        <sz val="11"/>
        <color theme="1"/>
        <rFont val="Calibri"/>
        <family val="2"/>
        <charset val="238"/>
        <scheme val="minor"/>
      </rPr>
      <t xml:space="preserve">Vodenje:
</t>
    </r>
    <r>
      <rPr>
        <sz val="11"/>
        <color theme="1"/>
        <rFont val="Calibri"/>
        <family val="2"/>
        <charset val="238"/>
        <scheme val="minor"/>
      </rPr>
      <t>• Vodenje in koordinacija vseh del v fazi priprave ter izvedbe
• Drobni montažni material
• Sodelovanje pri preizkušanju vseh izvedenih modifikacijah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</si>
</sst>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1" xfId="0" applyFill="1" applyBorder="1" applyAlignment="1">
      <alignment horizontal="center"/>
    </xf>
    <xf numFmtId="4" fontId="0" fillId="0" borderId="1" xfId="0" applyNumberFormat="1" applyBorder="1"/>
    <xf numFmtId="0" fontId="0" fillId="3" borderId="1" xfId="0" applyFill="1" applyBorder="1" applyAlignment="1">
      <alignment horizontal="center" vertical="center"/>
    </xf>
    <xf numFmtId="4" fontId="0" fillId="0" borderId="1" xfId="0" applyNumberFormat="1" applyBorder="1" applyAlignment="1" applyProtection="1">
      <alignment vertical="center"/>
      <protection locked="0"/>
    </xf>
    <xf numFmtId="0" fontId="2" fillId="3" borderId="1" xfId="0" applyFont="1" applyFill="1" applyBorder="1" applyAlignment="1">
      <alignment wrapText="1"/>
    </xf>
    <xf numFmtId="0" fontId="1" fillId="2" borderId="1" xfId="0" applyFont="1" applyFill="1" applyBorder="1"/>
    <xf numFmtId="4" fontId="1" fillId="2" borderId="1" xfId="0" applyNumberFormat="1" applyFont="1" applyFill="1" applyBorder="1"/>
    <xf numFmtId="0" fontId="0" fillId="3" borderId="1" xfId="0" applyFill="1" applyBorder="1" applyAlignment="1">
      <alignment wrapText="1"/>
    </xf>
    <xf numFmtId="4" fontId="0" fillId="2" borderId="1" xfId="0" applyNumberFormat="1" applyFill="1" applyBorder="1" applyAlignment="1">
      <alignment horizontal="center"/>
    </xf>
    <xf numFmtId="49" fontId="0" fillId="3" borderId="1" xfId="0" applyNumberFormat="1" applyFill="1" applyBorder="1" applyAlignment="1">
      <alignment horizontal="center" vertical="center"/>
    </xf>
    <xf numFmtId="4" fontId="0" fillId="3" borderId="1" xfId="0" applyNumberFormat="1" applyFill="1" applyBorder="1" applyAlignment="1">
      <alignment vertical="center"/>
    </xf>
    <xf numFmtId="4" fontId="1" fillId="3" borderId="1" xfId="0" applyNumberFormat="1" applyFont="1" applyFill="1" applyBorder="1" applyAlignment="1">
      <alignment vertical="center"/>
    </xf>
    <xf numFmtId="0" fontId="1" fillId="2" borderId="1" xfId="0" applyFont="1" applyFill="1" applyBorder="1" applyAlignment="1">
      <alignment horizontal="center"/>
    </xf>
    <xf numFmtId="49" fontId="0" fillId="2" borderId="1" xfId="0" applyNumberForma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vertical="center"/>
    </xf>
    <xf numFmtId="0" fontId="0" fillId="3" borderId="1" xfId="0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right" wrapText="1"/>
    </xf>
    <xf numFmtId="0" fontId="1" fillId="3" borderId="4" xfId="0" applyFont="1" applyFill="1" applyBorder="1" applyAlignment="1">
      <alignment horizontal="right" wrapText="1"/>
    </xf>
    <xf numFmtId="0" fontId="1" fillId="3" borderId="3" xfId="0" applyFont="1" applyFill="1" applyBorder="1" applyAlignment="1">
      <alignment horizontal="right" wrapText="1"/>
    </xf>
    <xf numFmtId="0" fontId="1" fillId="3" borderId="2" xfId="0" applyFont="1" applyFill="1" applyBorder="1" applyAlignment="1">
      <alignment horizontal="left" wrapText="1"/>
    </xf>
    <xf numFmtId="0" fontId="1" fillId="3" borderId="4" xfId="0" applyFont="1" applyFill="1" applyBorder="1" applyAlignment="1">
      <alignment horizontal="left" wrapText="1"/>
    </xf>
    <xf numFmtId="0" fontId="1" fillId="3" borderId="3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right" wrapText="1"/>
    </xf>
    <xf numFmtId="0" fontId="0" fillId="3" borderId="5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tabSelected="1" zoomScaleNormal="100" zoomScaleSheetLayoutView="100" workbookViewId="0">
      <selection activeCell="B22" sqref="B22"/>
    </sheetView>
  </sheetViews>
  <sheetFormatPr defaultRowHeight="14.4" x14ac:dyDescent="0.3"/>
  <cols>
    <col min="1" max="1" width="2.6640625" customWidth="1"/>
    <col min="2" max="2" width="58.88671875" customWidth="1"/>
    <col min="3" max="3" width="25.33203125" customWidth="1"/>
  </cols>
  <sheetData>
    <row r="1" spans="1:3" ht="30" customHeight="1" x14ac:dyDescent="0.3">
      <c r="B1" s="17" t="s">
        <v>13</v>
      </c>
      <c r="C1" s="18"/>
    </row>
    <row r="3" spans="1:3" x14ac:dyDescent="0.3">
      <c r="B3" s="13" t="s">
        <v>19</v>
      </c>
      <c r="C3" s="1" t="s">
        <v>6</v>
      </c>
    </row>
    <row r="4" spans="1:3" ht="14.4" customHeight="1" x14ac:dyDescent="0.3">
      <c r="A4" s="5" t="s">
        <v>9</v>
      </c>
      <c r="B4" s="5" t="s">
        <v>18</v>
      </c>
      <c r="C4" s="2">
        <f>'Specifikacija SKLOP 1'!F6</f>
        <v>0</v>
      </c>
    </row>
    <row r="5" spans="1:3" ht="14.4" customHeight="1" x14ac:dyDescent="0.3">
      <c r="A5" s="5" t="s">
        <v>10</v>
      </c>
      <c r="B5" s="5" t="s">
        <v>17</v>
      </c>
      <c r="C5" s="2">
        <f>0.03*C4</f>
        <v>0</v>
      </c>
    </row>
    <row r="6" spans="1:3" ht="14.4" customHeight="1" x14ac:dyDescent="0.3">
      <c r="A6" s="5" t="s">
        <v>15</v>
      </c>
      <c r="B6" s="6" t="s">
        <v>20</v>
      </c>
      <c r="C6" s="7">
        <f>C4+C5</f>
        <v>0</v>
      </c>
    </row>
    <row r="10" spans="1:3" x14ac:dyDescent="0.3">
      <c r="B10" s="13" t="s">
        <v>22</v>
      </c>
      <c r="C10" s="1" t="s">
        <v>6</v>
      </c>
    </row>
    <row r="11" spans="1:3" ht="13.95" customHeight="1" x14ac:dyDescent="0.3">
      <c r="A11" s="5" t="s">
        <v>9</v>
      </c>
      <c r="B11" s="5" t="s">
        <v>21</v>
      </c>
      <c r="C11" s="2">
        <f>'Rezervni deli SKLOP 2'!F10</f>
        <v>0</v>
      </c>
    </row>
    <row r="12" spans="1:3" ht="13.95" customHeight="1" x14ac:dyDescent="0.3">
      <c r="A12" s="5" t="s">
        <v>10</v>
      </c>
      <c r="B12" s="5" t="s">
        <v>17</v>
      </c>
      <c r="C12" s="2">
        <f>0.03*C11</f>
        <v>0</v>
      </c>
    </row>
    <row r="13" spans="1:3" ht="13.95" customHeight="1" x14ac:dyDescent="0.3">
      <c r="A13" s="5" t="s">
        <v>15</v>
      </c>
      <c r="B13" s="6" t="s">
        <v>30</v>
      </c>
      <c r="C13" s="7">
        <f>C11+C12</f>
        <v>0</v>
      </c>
    </row>
  </sheetData>
  <sheetProtection algorithmName="SHA-512" hashValue="VATHA2mWIMrMIAxmMpdIsre5fEzEa68cV6EqzsG2y33blTxT4jOWp4g4mEx3vhnKYASYAtdO6E7tcPItbbiCxA==" saltValue="JvZksR9J3FFWbW078ZT5Lw==" spinCount="100000" sheet="1" selectLockedCells="1" selectUnlockedCells="1"/>
  <mergeCells count="1">
    <mergeCell ref="B1:C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H8"/>
  <sheetViews>
    <sheetView topLeftCell="A4" zoomScaleNormal="100" zoomScaleSheetLayoutView="100" workbookViewId="0">
      <selection activeCell="E4" sqref="E4"/>
    </sheetView>
  </sheetViews>
  <sheetFormatPr defaultRowHeight="14.4" x14ac:dyDescent="0.3"/>
  <cols>
    <col min="1" max="1" width="8.33203125" bestFit="1" customWidth="1"/>
    <col min="2" max="2" width="73.6640625" customWidth="1"/>
    <col min="3" max="3" width="10" customWidth="1"/>
    <col min="5" max="5" width="17" bestFit="1" customWidth="1"/>
    <col min="6" max="6" width="16" customWidth="1"/>
    <col min="7" max="7" width="30.33203125" hidden="1" customWidth="1"/>
    <col min="8" max="8" width="32.33203125" hidden="1" customWidth="1"/>
    <col min="9" max="9" width="19.5546875" bestFit="1" customWidth="1"/>
  </cols>
  <sheetData>
    <row r="1" spans="1:6" ht="15" customHeight="1" x14ac:dyDescent="0.3">
      <c r="A1" s="22" t="s">
        <v>11</v>
      </c>
      <c r="B1" s="23"/>
      <c r="C1" s="23"/>
      <c r="D1" s="23"/>
      <c r="E1" s="23"/>
      <c r="F1" s="24"/>
    </row>
    <row r="2" spans="1:6" ht="14.7" customHeight="1" x14ac:dyDescent="0.3">
      <c r="A2" s="22" t="s">
        <v>14</v>
      </c>
      <c r="B2" s="23"/>
      <c r="C2" s="23"/>
      <c r="D2" s="23"/>
      <c r="E2" s="23"/>
      <c r="F2" s="24"/>
    </row>
    <row r="3" spans="1:6" ht="14.7" customHeight="1" x14ac:dyDescent="0.3">
      <c r="A3" s="1" t="s">
        <v>2</v>
      </c>
      <c r="B3" s="1" t="s">
        <v>5</v>
      </c>
      <c r="C3" s="1" t="s">
        <v>1</v>
      </c>
      <c r="D3" s="1" t="s">
        <v>0</v>
      </c>
      <c r="E3" s="9" t="s">
        <v>3</v>
      </c>
      <c r="F3" s="9" t="s">
        <v>4</v>
      </c>
    </row>
    <row r="4" spans="1:6" ht="227.25" customHeight="1" x14ac:dyDescent="0.3">
      <c r="A4" s="10" t="s">
        <v>9</v>
      </c>
      <c r="B4" s="8" t="s">
        <v>34</v>
      </c>
      <c r="C4" s="3" t="s">
        <v>8</v>
      </c>
      <c r="D4" s="3">
        <v>1</v>
      </c>
      <c r="E4" s="4"/>
      <c r="F4" s="11">
        <f t="shared" ref="F4:F5" si="0">ROUND(D4*E4,2)</f>
        <v>0</v>
      </c>
    </row>
    <row r="5" spans="1:6" ht="245.25" customHeight="1" x14ac:dyDescent="0.3">
      <c r="A5" s="10" t="s">
        <v>10</v>
      </c>
      <c r="B5" s="8" t="s">
        <v>33</v>
      </c>
      <c r="C5" s="3" t="s">
        <v>8</v>
      </c>
      <c r="D5" s="3">
        <v>1</v>
      </c>
      <c r="E5" s="4"/>
      <c r="F5" s="11">
        <f t="shared" si="0"/>
        <v>0</v>
      </c>
    </row>
    <row r="6" spans="1:6" x14ac:dyDescent="0.3">
      <c r="A6" s="10"/>
      <c r="B6" s="19" t="s">
        <v>12</v>
      </c>
      <c r="C6" s="20"/>
      <c r="D6" s="20"/>
      <c r="E6" s="21"/>
      <c r="F6" s="12">
        <f>SUM(F4:F5)</f>
        <v>0</v>
      </c>
    </row>
    <row r="8" spans="1:6" x14ac:dyDescent="0.3">
      <c r="B8" s="8" t="s">
        <v>7</v>
      </c>
    </row>
  </sheetData>
  <sheetProtection algorithmName="SHA-512" hashValue="cMy3EDK90PtyzWGaWBMhwCiPrAaZUsFd5aTbz1qvYw2CfleHTLD97vVjOy/pxdSM7f4+OtrI9UTvCqWuq9/NTw==" saltValue="Jm4QetkBAaLCD73FhyhM7w==" spinCount="100000" sheet="1" selectLockedCells="1"/>
  <dataConsolidate/>
  <mergeCells count="3">
    <mergeCell ref="B6:E6"/>
    <mergeCell ref="A1:F1"/>
    <mergeCell ref="A2:F2"/>
  </mergeCells>
  <dataValidations xWindow="192" yWindow="259" count="1">
    <dataValidation type="custom" showErrorMessage="1" errorTitle="Nepravilen vnos cene" error="Cena mora biti nenegativno število z največ dvema decimalkama!" sqref="E4:E5" xr:uid="{00000000-0002-0000-0100-000000000000}">
      <formula1>AND(ISNUMBER(E4),E4&gt;=0,ROUND(E4*100,6)-INT(E4*100)=0,NOT(ISBLANK(E4)))</formula1>
    </dataValidation>
  </dataValidations>
  <pageMargins left="0.7" right="0.7" top="0.75" bottom="0.75" header="0.3" footer="0.3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C9778-9B4F-40B5-AAD8-EDE8AE5074B0}">
  <dimension ref="A1:F12"/>
  <sheetViews>
    <sheetView zoomScaleNormal="100" workbookViewId="0">
      <selection activeCell="B14" sqref="B14"/>
    </sheetView>
  </sheetViews>
  <sheetFormatPr defaultRowHeight="14.4" x14ac:dyDescent="0.3"/>
  <cols>
    <col min="1" max="1" width="3.88671875" customWidth="1"/>
    <col min="2" max="2" width="47.44140625" customWidth="1"/>
    <col min="4" max="4" width="8.44140625" customWidth="1"/>
    <col min="5" max="5" width="11.6640625" customWidth="1"/>
    <col min="6" max="6" width="11.88671875" customWidth="1"/>
  </cols>
  <sheetData>
    <row r="1" spans="1:6" x14ac:dyDescent="0.3">
      <c r="A1" s="25" t="s">
        <v>11</v>
      </c>
      <c r="B1" s="25"/>
      <c r="C1" s="25"/>
      <c r="D1" s="25"/>
      <c r="E1" s="25"/>
      <c r="F1" s="25"/>
    </row>
    <row r="2" spans="1:6" x14ac:dyDescent="0.3">
      <c r="A2" s="25" t="s">
        <v>29</v>
      </c>
      <c r="B2" s="25"/>
      <c r="C2" s="25"/>
      <c r="D2" s="25"/>
      <c r="E2" s="25"/>
      <c r="F2" s="25"/>
    </row>
    <row r="3" spans="1:6" x14ac:dyDescent="0.3">
      <c r="A3" s="1" t="s">
        <v>2</v>
      </c>
      <c r="B3" s="1" t="s">
        <v>5</v>
      </c>
      <c r="C3" s="1" t="s">
        <v>1</v>
      </c>
      <c r="D3" s="1" t="s">
        <v>0</v>
      </c>
      <c r="E3" s="9" t="s">
        <v>3</v>
      </c>
      <c r="F3" s="9" t="s">
        <v>4</v>
      </c>
    </row>
    <row r="4" spans="1:6" x14ac:dyDescent="0.3">
      <c r="A4" s="1"/>
      <c r="B4" s="1"/>
      <c r="C4" s="1"/>
      <c r="D4" s="1"/>
      <c r="E4" s="9"/>
      <c r="F4" s="9"/>
    </row>
    <row r="5" spans="1:6" x14ac:dyDescent="0.3">
      <c r="A5" s="10" t="s">
        <v>9</v>
      </c>
      <c r="B5" s="16" t="s">
        <v>27</v>
      </c>
      <c r="C5" s="3" t="s">
        <v>23</v>
      </c>
      <c r="D5" s="3">
        <v>1</v>
      </c>
      <c r="E5" s="4"/>
      <c r="F5" s="11">
        <f t="shared" ref="F5:F9" si="0">ROUND(D5*E5,2)</f>
        <v>0</v>
      </c>
    </row>
    <row r="6" spans="1:6" x14ac:dyDescent="0.3">
      <c r="A6" s="10" t="s">
        <v>10</v>
      </c>
      <c r="B6" s="16" t="s">
        <v>26</v>
      </c>
      <c r="C6" s="3" t="s">
        <v>23</v>
      </c>
      <c r="D6" s="3">
        <v>1</v>
      </c>
      <c r="E6" s="4"/>
      <c r="F6" s="11">
        <f t="shared" ref="F6" si="1">ROUND(D6*E6,2)</f>
        <v>0</v>
      </c>
    </row>
    <row r="7" spans="1:6" x14ac:dyDescent="0.3">
      <c r="A7" s="10" t="s">
        <v>15</v>
      </c>
      <c r="B7" s="16" t="s">
        <v>25</v>
      </c>
      <c r="C7" s="3" t="s">
        <v>23</v>
      </c>
      <c r="D7" s="3">
        <v>1</v>
      </c>
      <c r="E7" s="4"/>
      <c r="F7" s="11">
        <f t="shared" ref="F7:F8" si="2">ROUND(D7*E7,2)</f>
        <v>0</v>
      </c>
    </row>
    <row r="8" spans="1:6" x14ac:dyDescent="0.3">
      <c r="A8" s="10" t="s">
        <v>16</v>
      </c>
      <c r="B8" s="16" t="s">
        <v>28</v>
      </c>
      <c r="C8" s="3" t="s">
        <v>23</v>
      </c>
      <c r="D8" s="3">
        <v>1</v>
      </c>
      <c r="E8" s="4"/>
      <c r="F8" s="11">
        <f t="shared" si="2"/>
        <v>0</v>
      </c>
    </row>
    <row r="9" spans="1:6" x14ac:dyDescent="0.3">
      <c r="A9" s="10" t="s">
        <v>31</v>
      </c>
      <c r="B9" s="16" t="s">
        <v>32</v>
      </c>
      <c r="C9" s="3" t="s">
        <v>23</v>
      </c>
      <c r="D9" s="3">
        <v>1</v>
      </c>
      <c r="E9" s="4"/>
      <c r="F9" s="11">
        <f t="shared" si="0"/>
        <v>0</v>
      </c>
    </row>
    <row r="10" spans="1:6" x14ac:dyDescent="0.3">
      <c r="A10" s="14"/>
      <c r="B10" s="26" t="s">
        <v>24</v>
      </c>
      <c r="C10" s="26"/>
      <c r="D10" s="26"/>
      <c r="E10" s="26"/>
      <c r="F10" s="15">
        <f>SUM(F5:F9)</f>
        <v>0</v>
      </c>
    </row>
    <row r="12" spans="1:6" ht="12.6" customHeight="1" x14ac:dyDescent="0.3">
      <c r="B12" s="27" t="s">
        <v>7</v>
      </c>
      <c r="C12" s="28"/>
    </row>
  </sheetData>
  <sheetProtection algorithmName="SHA-512" hashValue="ym076TVXg9d3Dwdd1oelfcqRzLUzXOT759Vmkrvj9rpO9//lVigvghBiK6i/MIDeZwBxOGF1xrrfOdo9SkyVrQ==" saltValue="IAmVDyyo09PG6wwvhYauPQ==" spinCount="100000" sheet="1" objects="1" scenarios="1"/>
  <mergeCells count="4">
    <mergeCell ref="A1:F1"/>
    <mergeCell ref="A2:F2"/>
    <mergeCell ref="B10:E10"/>
    <mergeCell ref="B12:C12"/>
  </mergeCells>
  <dataValidations count="1">
    <dataValidation type="custom" showErrorMessage="1" errorTitle="Nepravilen vnos cene" error="Cena mora biti nenegativno število z največ dvema decimalkama!" sqref="E5:E9" xr:uid="{36FD18B9-FBDC-453D-8D24-34FF06428636}">
      <formula1>AND(ISNUMBER(E5),E5&gt;=0,ROUND(E5*100,6)-INT(E5*100)=0,NOT(ISBLANK(E5)))</formula1>
    </dataValidation>
  </dataValidations>
  <pageMargins left="0.7" right="0.7" top="0.75" bottom="0.75" header="0.3" footer="0.3"/>
  <pageSetup paperSize="9" scale="9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DFAF811FC388B4BB51C73BB131DBE27" ma:contentTypeVersion="0" ma:contentTypeDescription="Ustvari nov dokument." ma:contentTypeScope="" ma:versionID="f405151e76fff15f33de615bd301ae8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58b0a2f55f96360ddd24a77cb8737c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218EE15-3137-422A-A5A4-3599E2C3254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AB2698-F1C5-4B42-9C3C-9C194889C9B1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1B31CE1-031C-4396-9CB7-2BE0B972E9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Rekapitulacija</vt:lpstr>
      <vt:lpstr>Specifikacija SKLOP 1</vt:lpstr>
      <vt:lpstr>Rezervni deli 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Bizjak Ivan</dc:creator>
  <cp:lastModifiedBy>Polonca Rahne</cp:lastModifiedBy>
  <cp:lastPrinted>2020-10-13T08:12:41Z</cp:lastPrinted>
  <dcterms:created xsi:type="dcterms:W3CDTF">2017-03-27T11:39:43Z</dcterms:created>
  <dcterms:modified xsi:type="dcterms:W3CDTF">2026-05-12T15:56:45Z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0x0101003DFAF811FC388B4BB51C73BB131DBE27</vt:lpwstr>
  </property>
</Properties>
</file>