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ROGAŠKA SLATINA\RAZPISNA DOKUMENTACIJA\"/>
    </mc:Choice>
  </mc:AlternateContent>
  <xr:revisionPtr revIDLastSave="0" documentId="13_ncr:1_{E3047327-A06C-4638-B018-3EC2C01A28C5}" xr6:coauthVersionLast="47" xr6:coauthVersionMax="47" xr10:uidLastSave="{00000000-0000-0000-0000-000000000000}"/>
  <bookViews>
    <workbookView xWindow="-120" yWindow="-120" windowWidth="29040" windowHeight="15720" tabRatio="684" firstSheet="9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izdelki'!$A$1:$U$43</definedName>
    <definedName name="_xlnm.Print_Area" localSheetId="12">'10_Kruh in pekovski izdelki'!$A$1:$U$51</definedName>
    <definedName name="_xlnm.Print_Area" localSheetId="13">'11_Ostalo prehrambeno blago'!$A$1:$U$113</definedName>
    <definedName name="_xlnm.Print_Area" localSheetId="14">'12_Sladoled'!$A$1:$U$29</definedName>
    <definedName name="_xlnm.Print_Area" localSheetId="4">'2_Meso in mesni izdelki'!$A$1:$U$43</definedName>
    <definedName name="_xlnm.Print_Area" localSheetId="5">'3_Ribe'!$A$1:$U$33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izdelki'!$A$1:$U$44</definedName>
    <definedName name="_xlnm.Print_Area" localSheetId="10">'8_Eko kruh in pekovski izdelki'!$A$1:$U$32</definedName>
    <definedName name="_xlnm.Print_Area" localSheetId="11">'9_Zamrz.sadje in zelen., testo'!$A$1:$U$38</definedName>
    <definedName name="_xlnm.Print_Area" localSheetId="1">'Navodila za izpolnjevanje'!$A$1:$C$30</definedName>
    <definedName name="_xlnm.Print_Area" localSheetId="2">'Ponudbeni pred_rekapitulacija'!$A$1:$I$37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8" l="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42" i="40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6" i="41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Q102" i="41"/>
  <c r="R102" i="41" s="1"/>
  <c r="T102" i="41" s="1"/>
  <c r="S102" i="41"/>
  <c r="Q103" i="41"/>
  <c r="R103" i="41" s="1"/>
  <c r="T103" i="41" s="1"/>
  <c r="S103" i="41"/>
  <c r="Q49" i="41"/>
  <c r="R49" i="41" s="1"/>
  <c r="T49" i="41" s="1"/>
  <c r="S49" i="41"/>
  <c r="H28" i="31"/>
  <c r="I28" i="31"/>
  <c r="Q28" i="31"/>
  <c r="R28" i="31" s="1"/>
  <c r="T28" i="31" s="1"/>
  <c r="S28" i="31"/>
  <c r="H41" i="40"/>
  <c r="I41" i="40"/>
  <c r="Q41" i="40"/>
  <c r="R41" i="40" s="1"/>
  <c r="T41" i="40" s="1"/>
  <c r="S41" i="40"/>
  <c r="H39" i="40"/>
  <c r="H40" i="40"/>
  <c r="I39" i="40"/>
  <c r="I40" i="40"/>
  <c r="Q39" i="40"/>
  <c r="R39" i="40" s="1"/>
  <c r="T39" i="40" s="1"/>
  <c r="Q40" i="40"/>
  <c r="R40" i="40" s="1"/>
  <c r="T40" i="40" s="1"/>
  <c r="S39" i="40"/>
  <c r="S40" i="40"/>
  <c r="H21" i="36"/>
  <c r="I21" i="36"/>
  <c r="Q21" i="36"/>
  <c r="R21" i="36" s="1"/>
  <c r="T21" i="36" s="1"/>
  <c r="S21" i="36"/>
  <c r="H105" i="41" l="1"/>
  <c r="I105" i="41"/>
  <c r="H30" i="31"/>
  <c r="I30" i="31" s="1"/>
  <c r="Q30" i="31"/>
  <c r="R30" i="31" s="1"/>
  <c r="T30" i="31" s="1"/>
  <c r="S30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1" i="31"/>
  <c r="I31" i="31" s="1"/>
  <c r="Q31" i="31"/>
  <c r="R31" i="31" s="1"/>
  <c r="T31" i="31" s="1"/>
  <c r="S31" i="31"/>
  <c r="Q94" i="41"/>
  <c r="R94" i="41" s="1"/>
  <c r="T94" i="41" s="1"/>
  <c r="S94" i="41"/>
  <c r="Q96" i="41"/>
  <c r="R96" i="41" s="1"/>
  <c r="T96" i="41" s="1"/>
  <c r="S96" i="41"/>
  <c r="Q97" i="41"/>
  <c r="R97" i="41" s="1"/>
  <c r="Q98" i="41"/>
  <c r="R98" i="41" s="1"/>
  <c r="Q99" i="41"/>
  <c r="R99" i="41" s="1"/>
  <c r="Q95" i="41"/>
  <c r="R95" i="41" s="1"/>
  <c r="T95" i="41" s="1"/>
  <c r="S95" i="41"/>
  <c r="Q100" i="41"/>
  <c r="R100" i="41" s="1"/>
  <c r="Q101" i="41"/>
  <c r="R101" i="41" s="1"/>
  <c r="T101" i="41" s="1"/>
  <c r="S101" i="41"/>
  <c r="Q93" i="41"/>
  <c r="R93" i="41" s="1"/>
  <c r="T93" i="41" s="1"/>
  <c r="S93" i="41"/>
  <c r="H31" i="36"/>
  <c r="I31" i="36"/>
  <c r="Q31" i="36"/>
  <c r="R31" i="36" s="1"/>
  <c r="T31" i="36" s="1"/>
  <c r="S31" i="36"/>
  <c r="H32" i="36"/>
  <c r="I32" i="36"/>
  <c r="Q32" i="36"/>
  <c r="R32" i="36" s="1"/>
  <c r="T32" i="36" s="1"/>
  <c r="S32" i="36"/>
  <c r="H33" i="36"/>
  <c r="I33" i="36"/>
  <c r="Q33" i="36"/>
  <c r="R33" i="36" s="1"/>
  <c r="T33" i="36" s="1"/>
  <c r="S33" i="36"/>
  <c r="H19" i="40"/>
  <c r="I19" i="40"/>
  <c r="Q19" i="40"/>
  <c r="R19" i="40" s="1"/>
  <c r="T19" i="40" s="1"/>
  <c r="S19" i="40"/>
  <c r="I67" i="33"/>
  <c r="H67" i="33"/>
  <c r="Q67" i="33"/>
  <c r="R67" i="33" s="1"/>
  <c r="T67" i="33" s="1"/>
  <c r="S67" i="33"/>
  <c r="Q64" i="41" l="1"/>
  <c r="R64" i="41" s="1"/>
  <c r="T64" i="41" s="1"/>
  <c r="S64" i="41"/>
  <c r="Q53" i="41"/>
  <c r="R53" i="41" s="1"/>
  <c r="T53" i="41" s="1"/>
  <c r="S53" i="41"/>
  <c r="H37" i="40"/>
  <c r="I37" i="40"/>
  <c r="Q37" i="40"/>
  <c r="R37" i="40" s="1"/>
  <c r="T37" i="40" s="1"/>
  <c r="S37" i="40"/>
  <c r="H30" i="40"/>
  <c r="I30" i="40"/>
  <c r="Q30" i="40"/>
  <c r="R30" i="40" s="1"/>
  <c r="T30" i="40" s="1"/>
  <c r="S30" i="40"/>
  <c r="H25" i="40"/>
  <c r="I25" i="40"/>
  <c r="Q25" i="40"/>
  <c r="R25" i="40" s="1"/>
  <c r="T25" i="40" s="1"/>
  <c r="S25" i="40"/>
  <c r="H24" i="34"/>
  <c r="I24" i="34"/>
  <c r="Q24" i="34"/>
  <c r="R24" i="34" s="1"/>
  <c r="T24" i="34" s="1"/>
  <c r="S24" i="34"/>
  <c r="H17" i="29"/>
  <c r="I17" i="29"/>
  <c r="Q17" i="29"/>
  <c r="R17" i="29" s="1"/>
  <c r="T17" i="29" s="1"/>
  <c r="S17" i="29"/>
  <c r="H17" i="36"/>
  <c r="H18" i="36"/>
  <c r="H19" i="36"/>
  <c r="H20" i="36"/>
  <c r="H22" i="36"/>
  <c r="H23" i="36"/>
  <c r="H24" i="36"/>
  <c r="H25" i="36"/>
  <c r="H26" i="36"/>
  <c r="H27" i="36"/>
  <c r="H28" i="36"/>
  <c r="H29" i="36"/>
  <c r="H30" i="36"/>
  <c r="H34" i="36"/>
  <c r="H22" i="38" l="1"/>
  <c r="I22" i="38"/>
  <c r="Q22" i="38"/>
  <c r="R22" i="38" s="1"/>
  <c r="T22" i="38" s="1"/>
  <c r="S22" i="38"/>
  <c r="H16" i="40" l="1"/>
  <c r="I16" i="40"/>
  <c r="Q16" i="40"/>
  <c r="R16" i="40" s="1"/>
  <c r="T16" i="40" s="1"/>
  <c r="S16" i="40"/>
  <c r="Q32" i="41"/>
  <c r="R32" i="41" s="1"/>
  <c r="T32" i="41" s="1"/>
  <c r="S32" i="41"/>
  <c r="Q33" i="41"/>
  <c r="R33" i="41" s="1"/>
  <c r="T33" i="41" s="1"/>
  <c r="S33" i="41"/>
  <c r="H20" i="38"/>
  <c r="I20" i="38"/>
  <c r="Q20" i="38"/>
  <c r="R20" i="38" s="1"/>
  <c r="T20" i="38" s="1"/>
  <c r="S20" i="38"/>
  <c r="H18" i="37"/>
  <c r="I18" i="37"/>
  <c r="Q18" i="37"/>
  <c r="R18" i="37" s="1"/>
  <c r="T18" i="37" s="1"/>
  <c r="S18" i="37"/>
  <c r="I30" i="36"/>
  <c r="Q30" i="36"/>
  <c r="R30" i="36" s="1"/>
  <c r="T30" i="36" s="1"/>
  <c r="S30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5" i="29"/>
  <c r="I25" i="29" s="1"/>
  <c r="Q25" i="29"/>
  <c r="R25" i="29" s="1"/>
  <c r="T25" i="29" s="1"/>
  <c r="S25" i="29"/>
  <c r="H24" i="29"/>
  <c r="I24" i="29"/>
  <c r="Q24" i="29"/>
  <c r="R24" i="29" s="1"/>
  <c r="T24" i="29" s="1"/>
  <c r="S24" i="29"/>
  <c r="U19" i="42" l="1"/>
  <c r="Q92" i="41"/>
  <c r="R92" i="41" s="1"/>
  <c r="T92" i="41" s="1"/>
  <c r="Q104" i="41"/>
  <c r="R104" i="41" s="1"/>
  <c r="T104" i="41" s="1"/>
  <c r="S92" i="41"/>
  <c r="S104" i="41"/>
  <c r="Q41" i="41"/>
  <c r="R41" i="41" s="1"/>
  <c r="T41" i="41" s="1"/>
  <c r="S41" i="41"/>
  <c r="Q42" i="41"/>
  <c r="R42" i="41" s="1"/>
  <c r="T42" i="41" s="1"/>
  <c r="S42" i="41"/>
  <c r="Q43" i="41"/>
  <c r="R43" i="41" s="1"/>
  <c r="T43" i="41" s="1"/>
  <c r="S43" i="41"/>
  <c r="Q44" i="41"/>
  <c r="R44" i="41" s="1"/>
  <c r="T44" i="41" s="1"/>
  <c r="S44" i="41"/>
  <c r="Q45" i="41"/>
  <c r="R45" i="41" s="1"/>
  <c r="T45" i="41" s="1"/>
  <c r="S45" i="41"/>
  <c r="Q46" i="41"/>
  <c r="R46" i="41" s="1"/>
  <c r="T46" i="41" s="1"/>
  <c r="S46" i="41"/>
  <c r="Q47" i="41"/>
  <c r="R47" i="41" s="1"/>
  <c r="T47" i="41" s="1"/>
  <c r="S47" i="41"/>
  <c r="Q48" i="41"/>
  <c r="R48" i="41" s="1"/>
  <c r="Q50" i="41"/>
  <c r="R50" i="41" s="1"/>
  <c r="Q51" i="41"/>
  <c r="R51" i="41" s="1"/>
  <c r="Q52" i="41"/>
  <c r="R52" i="41" s="1"/>
  <c r="T52" i="41" s="1"/>
  <c r="S52" i="41"/>
  <c r="Q54" i="41"/>
  <c r="R54" i="41" s="1"/>
  <c r="T54" i="41" s="1"/>
  <c r="S54" i="41"/>
  <c r="Q55" i="41"/>
  <c r="R55" i="41" s="1"/>
  <c r="T55" i="41" s="1"/>
  <c r="S55" i="41"/>
  <c r="Q56" i="41"/>
  <c r="R56" i="41" s="1"/>
  <c r="T56" i="41" s="1"/>
  <c r="S56" i="41"/>
  <c r="Q57" i="41"/>
  <c r="R57" i="41" s="1"/>
  <c r="T57" i="41" s="1"/>
  <c r="S57" i="41"/>
  <c r="Q58" i="41"/>
  <c r="R58" i="41" s="1"/>
  <c r="Q59" i="41"/>
  <c r="R59" i="41" s="1"/>
  <c r="T59" i="41" s="1"/>
  <c r="S59" i="41"/>
  <c r="Q60" i="41"/>
  <c r="R60" i="41" s="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Q65" i="41"/>
  <c r="R65" i="41" s="1"/>
  <c r="T65" i="41" s="1"/>
  <c r="S65" i="41"/>
  <c r="Q66" i="41"/>
  <c r="R66" i="41" s="1"/>
  <c r="Q67" i="41"/>
  <c r="R67" i="41" s="1"/>
  <c r="Q68" i="41"/>
  <c r="R68" i="41" s="1"/>
  <c r="Q69" i="41"/>
  <c r="R69" i="41" s="1"/>
  <c r="Q70" i="41"/>
  <c r="R70" i="41" s="1"/>
  <c r="T70" i="41" s="1"/>
  <c r="S70" i="41"/>
  <c r="Q71" i="41"/>
  <c r="R71" i="41" s="1"/>
  <c r="T71" i="41" s="1"/>
  <c r="S71" i="41"/>
  <c r="Q72" i="41"/>
  <c r="R72" i="41" s="1"/>
  <c r="Q73" i="41"/>
  <c r="R73" i="41" s="1"/>
  <c r="Q74" i="41"/>
  <c r="R74" i="41" s="1"/>
  <c r="Q75" i="41"/>
  <c r="R75" i="41" s="1"/>
  <c r="T75" i="41" s="1"/>
  <c r="S75" i="41"/>
  <c r="Q76" i="41"/>
  <c r="R76" i="41" s="1"/>
  <c r="Q77" i="41"/>
  <c r="R77" i="41" s="1"/>
  <c r="Q78" i="41"/>
  <c r="R78" i="41" s="1"/>
  <c r="T78" i="41" s="1"/>
  <c r="S78" i="41"/>
  <c r="Q79" i="41"/>
  <c r="R79" i="41" s="1"/>
  <c r="T79" i="41" s="1"/>
  <c r="S79" i="41"/>
  <c r="Q80" i="41"/>
  <c r="R80" i="41" s="1"/>
  <c r="T80" i="41" s="1"/>
  <c r="S80" i="41"/>
  <c r="Q81" i="41"/>
  <c r="R81" i="41" s="1"/>
  <c r="T81" i="41" s="1"/>
  <c r="S81" i="41"/>
  <c r="Q82" i="41"/>
  <c r="R82" i="41" s="1"/>
  <c r="T82" i="41" s="1"/>
  <c r="S82" i="41"/>
  <c r="Q83" i="41"/>
  <c r="R83" i="41" s="1"/>
  <c r="T83" i="41" s="1"/>
  <c r="S83" i="41"/>
  <c r="Q84" i="41"/>
  <c r="R84" i="41" s="1"/>
  <c r="T84" i="41" s="1"/>
  <c r="S84" i="41"/>
  <c r="Q85" i="41"/>
  <c r="R85" i="41" s="1"/>
  <c r="T85" i="41" s="1"/>
  <c r="S85" i="41"/>
  <c r="Q86" i="41"/>
  <c r="R86" i="41" s="1"/>
  <c r="T86" i="41" s="1"/>
  <c r="S86" i="41"/>
  <c r="Q87" i="41"/>
  <c r="R87" i="41" s="1"/>
  <c r="T87" i="41" s="1"/>
  <c r="S87" i="41"/>
  <c r="Q88" i="41"/>
  <c r="R88" i="41" s="1"/>
  <c r="T88" i="41" s="1"/>
  <c r="S88" i="41"/>
  <c r="Q89" i="41"/>
  <c r="R89" i="41" s="1"/>
  <c r="T89" i="41" s="1"/>
  <c r="S89" i="41"/>
  <c r="Q90" i="41"/>
  <c r="R90" i="41" s="1"/>
  <c r="T90" i="41" s="1"/>
  <c r="S90" i="41"/>
  <c r="Q91" i="41"/>
  <c r="R91" i="41" s="1"/>
  <c r="T91" i="41" s="1"/>
  <c r="S91" i="41"/>
  <c r="I28" i="36"/>
  <c r="Q28" i="36"/>
  <c r="R28" i="36" s="1"/>
  <c r="T28" i="36" s="1"/>
  <c r="S28" i="36"/>
  <c r="I29" i="36"/>
  <c r="Q29" i="36"/>
  <c r="R29" i="36" s="1"/>
  <c r="T29" i="36" s="1"/>
  <c r="S29" i="36"/>
  <c r="I34" i="36"/>
  <c r="Q34" i="36"/>
  <c r="R34" i="36" s="1"/>
  <c r="T34" i="36" s="1"/>
  <c r="S34" i="36"/>
  <c r="I23" i="36"/>
  <c r="Q23" i="36"/>
  <c r="R23" i="36" s="1"/>
  <c r="T23" i="36" s="1"/>
  <c r="S23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2" i="36"/>
  <c r="Q22" i="36"/>
  <c r="R22" i="36" s="1"/>
  <c r="T22" i="36" s="1"/>
  <c r="S22" i="36"/>
  <c r="H63" i="33"/>
  <c r="H64" i="33"/>
  <c r="H65" i="33"/>
  <c r="H66" i="33"/>
  <c r="H68" i="33"/>
  <c r="H69" i="33"/>
  <c r="H70" i="33"/>
  <c r="H71" i="33"/>
  <c r="I63" i="33"/>
  <c r="I64" i="33"/>
  <c r="I65" i="33"/>
  <c r="I66" i="33"/>
  <c r="I68" i="33"/>
  <c r="I69" i="33"/>
  <c r="I70" i="33"/>
  <c r="I71" i="33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8" i="33"/>
  <c r="R68" i="33" s="1"/>
  <c r="T68" i="33" s="1"/>
  <c r="Q69" i="33"/>
  <c r="R69" i="33" s="1"/>
  <c r="T69" i="33" s="1"/>
  <c r="Q70" i="33"/>
  <c r="Q71" i="33"/>
  <c r="R70" i="33"/>
  <c r="T70" i="33" s="1"/>
  <c r="R71" i="33"/>
  <c r="T71" i="33" s="1"/>
  <c r="S63" i="33"/>
  <c r="S64" i="33"/>
  <c r="S65" i="33"/>
  <c r="S66" i="33"/>
  <c r="S68" i="33"/>
  <c r="S69" i="33"/>
  <c r="S70" i="33"/>
  <c r="S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5" i="53"/>
  <c r="I16" i="28" s="1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20" i="40"/>
  <c r="H21" i="40"/>
  <c r="H22" i="40"/>
  <c r="H23" i="40"/>
  <c r="H24" i="40"/>
  <c r="H26" i="40"/>
  <c r="H27" i="40"/>
  <c r="H28" i="40"/>
  <c r="H29" i="40"/>
  <c r="H31" i="40"/>
  <c r="H32" i="40"/>
  <c r="H33" i="40"/>
  <c r="H34" i="40"/>
  <c r="H35" i="40"/>
  <c r="H36" i="40"/>
  <c r="H38" i="40"/>
  <c r="I18" i="40"/>
  <c r="I20" i="40"/>
  <c r="I21" i="40"/>
  <c r="I22" i="40"/>
  <c r="I23" i="40"/>
  <c r="I24" i="40"/>
  <c r="I26" i="40"/>
  <c r="I27" i="40"/>
  <c r="I28" i="40"/>
  <c r="I29" i="40"/>
  <c r="I31" i="40"/>
  <c r="I32" i="40"/>
  <c r="I33" i="40"/>
  <c r="I34" i="40"/>
  <c r="I35" i="40"/>
  <c r="I36" i="40"/>
  <c r="I38" i="40"/>
  <c r="Q18" i="40"/>
  <c r="R18" i="40" s="1"/>
  <c r="T18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8" i="40"/>
  <c r="R38" i="40" s="1"/>
  <c r="T38" i="40" s="1"/>
  <c r="S18" i="40"/>
  <c r="S20" i="40"/>
  <c r="S21" i="40"/>
  <c r="S22" i="40"/>
  <c r="S23" i="40"/>
  <c r="S24" i="40"/>
  <c r="S26" i="40"/>
  <c r="S27" i="40"/>
  <c r="S28" i="40"/>
  <c r="S29" i="40"/>
  <c r="S31" i="40"/>
  <c r="S32" i="40"/>
  <c r="S33" i="40"/>
  <c r="S34" i="40"/>
  <c r="S35" i="40"/>
  <c r="S36" i="40"/>
  <c r="S38" i="40"/>
  <c r="H18" i="38"/>
  <c r="H19" i="38"/>
  <c r="H21" i="38"/>
  <c r="H23" i="38"/>
  <c r="H24" i="38"/>
  <c r="H25" i="38"/>
  <c r="H26" i="38"/>
  <c r="H27" i="38"/>
  <c r="H28" i="38"/>
  <c r="H29" i="38"/>
  <c r="I18" i="38"/>
  <c r="I19" i="38"/>
  <c r="I21" i="38"/>
  <c r="I23" i="38"/>
  <c r="I24" i="38"/>
  <c r="I25" i="38"/>
  <c r="I26" i="38"/>
  <c r="I27" i="38"/>
  <c r="I28" i="38"/>
  <c r="I29" i="38"/>
  <c r="Q18" i="38"/>
  <c r="R18" i="38" s="1"/>
  <c r="T18" i="38" s="1"/>
  <c r="Q19" i="38"/>
  <c r="R19" i="38" s="1"/>
  <c r="T19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8" i="38"/>
  <c r="S19" i="38"/>
  <c r="S21" i="38"/>
  <c r="S23" i="38"/>
  <c r="S24" i="38"/>
  <c r="S25" i="38"/>
  <c r="S26" i="38"/>
  <c r="S27" i="38"/>
  <c r="S28" i="38"/>
  <c r="S29" i="38"/>
  <c r="H25" i="34"/>
  <c r="I25" i="34"/>
  <c r="Q25" i="34"/>
  <c r="R25" i="34" s="1"/>
  <c r="T25" i="34" s="1"/>
  <c r="S25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I20" i="31" s="1"/>
  <c r="H21" i="31"/>
  <c r="H22" i="31"/>
  <c r="I22" i="31" s="1"/>
  <c r="H23" i="31"/>
  <c r="H25" i="31"/>
  <c r="H26" i="31"/>
  <c r="H27" i="31"/>
  <c r="I27" i="31" s="1"/>
  <c r="H29" i="31"/>
  <c r="I29" i="31" s="1"/>
  <c r="H32" i="31"/>
  <c r="I32" i="31" s="1"/>
  <c r="I21" i="31"/>
  <c r="I23" i="31"/>
  <c r="I25" i="31"/>
  <c r="I26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9" i="31"/>
  <c r="R29" i="31" s="1"/>
  <c r="T29" i="31" s="1"/>
  <c r="Q32" i="31"/>
  <c r="R32" i="31" s="1"/>
  <c r="T32" i="31" s="1"/>
  <c r="S19" i="31"/>
  <c r="S20" i="31"/>
  <c r="S21" i="31"/>
  <c r="S22" i="31"/>
  <c r="S23" i="31"/>
  <c r="S25" i="31"/>
  <c r="S26" i="31"/>
  <c r="S27" i="31"/>
  <c r="S29" i="31"/>
  <c r="S32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I21" i="29" s="1"/>
  <c r="H30" i="29"/>
  <c r="I30" i="29" s="1"/>
  <c r="H23" i="29"/>
  <c r="H22" i="29"/>
  <c r="I22" i="29" s="1"/>
  <c r="H26" i="29"/>
  <c r="H27" i="29"/>
  <c r="H28" i="29"/>
  <c r="H29" i="29"/>
  <c r="H31" i="29"/>
  <c r="I31" i="29" s="1"/>
  <c r="H32" i="29"/>
  <c r="I32" i="29" s="1"/>
  <c r="H33" i="29"/>
  <c r="I23" i="29"/>
  <c r="I26" i="29"/>
  <c r="I27" i="29"/>
  <c r="I28" i="29"/>
  <c r="I29" i="29"/>
  <c r="I33" i="29"/>
  <c r="Q20" i="29"/>
  <c r="R20" i="29" s="1"/>
  <c r="T20" i="29" s="1"/>
  <c r="Q21" i="29"/>
  <c r="R21" i="29" s="1"/>
  <c r="T21" i="29" s="1"/>
  <c r="Q30" i="29"/>
  <c r="R30" i="29" s="1"/>
  <c r="T30" i="29" s="1"/>
  <c r="Q23" i="29"/>
  <c r="R23" i="29" s="1"/>
  <c r="T23" i="29" s="1"/>
  <c r="Q22" i="29"/>
  <c r="R22" i="29" s="1"/>
  <c r="T22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1" i="29"/>
  <c r="R31" i="29" s="1"/>
  <c r="T31" i="29" s="1"/>
  <c r="Q32" i="29"/>
  <c r="R32" i="29" s="1"/>
  <c r="T32" i="29" s="1"/>
  <c r="Q33" i="29"/>
  <c r="R33" i="29" s="1"/>
  <c r="T33" i="29" s="1"/>
  <c r="S20" i="29"/>
  <c r="S21" i="29"/>
  <c r="S30" i="29"/>
  <c r="S23" i="29"/>
  <c r="S22" i="29"/>
  <c r="S26" i="29"/>
  <c r="S27" i="29"/>
  <c r="S28" i="29"/>
  <c r="S29" i="29"/>
  <c r="S31" i="29"/>
  <c r="S32" i="29"/>
  <c r="S33" i="29"/>
  <c r="S25" i="53" l="1"/>
  <c r="C16" i="28" s="1"/>
  <c r="D16" i="28" s="1"/>
  <c r="H25" i="53"/>
  <c r="I25" i="53"/>
  <c r="T25" i="53"/>
  <c r="G16" i="28" s="1"/>
  <c r="H16" i="28" s="1"/>
  <c r="B13" i="38"/>
  <c r="E16" i="28" l="1"/>
  <c r="F16" i="28" s="1"/>
  <c r="S16" i="38"/>
  <c r="Q16" i="38"/>
  <c r="R16" i="38" s="1"/>
  <c r="T16" i="38" s="1"/>
  <c r="I20" i="28"/>
  <c r="I17" i="28"/>
  <c r="I25" i="28"/>
  <c r="I21" i="28"/>
  <c r="U35" i="31"/>
  <c r="I15" i="28" s="1"/>
  <c r="I22" i="28"/>
  <c r="I23" i="28"/>
  <c r="B12" i="42" l="1"/>
  <c r="B12" i="41"/>
  <c r="H16" i="42" l="1"/>
  <c r="Q17" i="41"/>
  <c r="R17" i="41" s="1"/>
  <c r="T17" i="41" s="1"/>
  <c r="Q18" i="41"/>
  <c r="R18" i="41" s="1"/>
  <c r="Q19" i="41"/>
  <c r="R19" i="41" s="1"/>
  <c r="Q20" i="41"/>
  <c r="R20" i="41" s="1"/>
  <c r="Q21" i="41"/>
  <c r="R21" i="41" s="1"/>
  <c r="Q22" i="41"/>
  <c r="R22" i="41" s="1"/>
  <c r="T22" i="41" s="1"/>
  <c r="Q23" i="41"/>
  <c r="R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Q29" i="41"/>
  <c r="R29" i="41" s="1"/>
  <c r="Q30" i="41"/>
  <c r="R30" i="41" s="1"/>
  <c r="T30" i="41" s="1"/>
  <c r="S17" i="41"/>
  <c r="S22" i="41"/>
  <c r="S24" i="41"/>
  <c r="S25" i="41"/>
  <c r="S26" i="41"/>
  <c r="S27" i="41"/>
  <c r="S30" i="41"/>
  <c r="Q31" i="41"/>
  <c r="R31" i="41" s="1"/>
  <c r="T31" i="41" s="1"/>
  <c r="Q34" i="41"/>
  <c r="R34" i="41" s="1"/>
  <c r="T34" i="41" s="1"/>
  <c r="Q35" i="41"/>
  <c r="R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Q40" i="41"/>
  <c r="R40" i="41" s="1"/>
  <c r="T40" i="41" s="1"/>
  <c r="S31" i="41"/>
  <c r="S34" i="41"/>
  <c r="S36" i="41"/>
  <c r="S37" i="41"/>
  <c r="S38" i="41"/>
  <c r="S40" i="41"/>
  <c r="B12" i="40"/>
  <c r="H17" i="37"/>
  <c r="H21" i="37"/>
  <c r="H22" i="37"/>
  <c r="I17" i="37"/>
  <c r="I21" i="37"/>
  <c r="I22" i="37"/>
  <c r="Q17" i="37"/>
  <c r="R17" i="37" s="1"/>
  <c r="T17" i="37" s="1"/>
  <c r="Q21" i="37"/>
  <c r="R21" i="37" s="1"/>
  <c r="T21" i="37" s="1"/>
  <c r="Q22" i="37"/>
  <c r="R22" i="37" s="1"/>
  <c r="T22" i="37" s="1"/>
  <c r="S17" i="37"/>
  <c r="S21" i="37"/>
  <c r="S22" i="37"/>
  <c r="H18" i="35"/>
  <c r="I18" i="35"/>
  <c r="Q18" i="35"/>
  <c r="R18" i="35" s="1"/>
  <c r="T18" i="35" s="1"/>
  <c r="S18" i="35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I24" i="28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0" i="38" l="1"/>
  <c r="G22" i="28" s="1"/>
  <c r="H22" i="28" s="1"/>
  <c r="S30" i="38"/>
  <c r="C22" i="28" s="1"/>
  <c r="D22" i="28" s="1"/>
  <c r="H26" i="34"/>
  <c r="I16" i="34"/>
  <c r="I26" i="34" s="1"/>
  <c r="T26" i="34"/>
  <c r="G18" i="28" s="1"/>
  <c r="H18" i="28" s="1"/>
  <c r="S26" i="34"/>
  <c r="C18" i="28" s="1"/>
  <c r="D18" i="28" s="1"/>
  <c r="T72" i="33"/>
  <c r="G17" i="28" s="1"/>
  <c r="H17" i="28" s="1"/>
  <c r="S23" i="37"/>
  <c r="C21" i="28" s="1"/>
  <c r="D21" i="28" s="1"/>
  <c r="I72" i="33"/>
  <c r="S19" i="42"/>
  <c r="C25" i="28" s="1"/>
  <c r="D25" i="28" s="1"/>
  <c r="H19" i="42"/>
  <c r="I19" i="42"/>
  <c r="T19" i="42"/>
  <c r="G25" i="28" s="1"/>
  <c r="H25" i="28" s="1"/>
  <c r="I42" i="40"/>
  <c r="S42" i="40"/>
  <c r="C23" i="28" s="1"/>
  <c r="D23" i="28" s="1"/>
  <c r="T42" i="40"/>
  <c r="G23" i="28" s="1"/>
  <c r="H23" i="28" s="1"/>
  <c r="H30" i="38"/>
  <c r="I30" i="38"/>
  <c r="H23" i="37"/>
  <c r="I23" i="37"/>
  <c r="T23" i="37"/>
  <c r="G21" i="28" s="1"/>
  <c r="H21" i="28" s="1"/>
  <c r="S35" i="36"/>
  <c r="C20" i="28" s="1"/>
  <c r="D20" i="28" s="1"/>
  <c r="I35" i="36"/>
  <c r="T35" i="36"/>
  <c r="G20" i="28" s="1"/>
  <c r="H20" i="28" s="1"/>
  <c r="H35" i="36"/>
  <c r="H20" i="35"/>
  <c r="S20" i="35"/>
  <c r="C19" i="28" s="1"/>
  <c r="D19" i="28" s="1"/>
  <c r="T20" i="35"/>
  <c r="G19" i="28" s="1"/>
  <c r="H19" i="28" s="1"/>
  <c r="I20" i="35"/>
  <c r="H72" i="33"/>
  <c r="S72" i="33"/>
  <c r="C17" i="28" s="1"/>
  <c r="D17" i="28" s="1"/>
  <c r="E21" i="28" l="1"/>
  <c r="F21" i="28" s="1"/>
  <c r="E20" i="28"/>
  <c r="F20" i="28" s="1"/>
  <c r="E18" i="28"/>
  <c r="F18" i="28" s="1"/>
  <c r="E19" i="28"/>
  <c r="F19" i="28" s="1"/>
  <c r="E23" i="28"/>
  <c r="F23" i="28" s="1"/>
  <c r="E17" i="28"/>
  <c r="F17" i="28" s="1"/>
  <c r="E25" i="28"/>
  <c r="F25" i="28" s="1"/>
  <c r="E22" i="28"/>
  <c r="F22" i="28" s="1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H18" i="29"/>
  <c r="I18" i="29" s="1"/>
  <c r="H19" i="29"/>
  <c r="I19" i="29" s="1"/>
  <c r="C3" i="28"/>
  <c r="C2" i="28"/>
  <c r="C9" i="28"/>
  <c r="C8" i="28"/>
  <c r="C7" i="28"/>
  <c r="C6" i="28"/>
  <c r="H35" i="31" l="1"/>
  <c r="S35" i="31"/>
  <c r="C15" i="28" s="1"/>
  <c r="D15" i="28" s="1"/>
  <c r="T35" i="31"/>
  <c r="G15" i="28" s="1"/>
  <c r="H15" i="28" s="1"/>
  <c r="I16" i="31"/>
  <c r="I35" i="31" s="1"/>
  <c r="E15" i="28" l="1"/>
  <c r="F15" i="28" s="1"/>
  <c r="U34" i="29"/>
  <c r="B12" i="29"/>
  <c r="B13" i="29"/>
  <c r="C9" i="29" l="1"/>
  <c r="C8" i="29"/>
  <c r="C7" i="29"/>
  <c r="C6" i="29"/>
  <c r="C3" i="29"/>
  <c r="C2" i="29"/>
  <c r="I16" i="29" l="1"/>
  <c r="S16" i="29"/>
  <c r="S18" i="29"/>
  <c r="S19" i="29"/>
  <c r="Q16" i="29"/>
  <c r="R16" i="29" s="1"/>
  <c r="T16" i="29" s="1"/>
  <c r="Q18" i="29"/>
  <c r="R18" i="29" s="1"/>
  <c r="T18" i="29" s="1"/>
  <c r="Q19" i="29"/>
  <c r="R19" i="29" s="1"/>
  <c r="T19" i="29" s="1"/>
  <c r="I14" i="28"/>
  <c r="I34" i="29" l="1"/>
  <c r="S34" i="29"/>
  <c r="C14" i="28" s="1"/>
  <c r="D14" i="28" s="1"/>
  <c r="T34" i="29"/>
  <c r="H34" i="29"/>
  <c r="G14" i="28" l="1"/>
  <c r="H14" i="28" s="1"/>
  <c r="E14" i="28" l="1"/>
  <c r="F14" i="28" s="1"/>
  <c r="C24" i="28" l="1"/>
  <c r="G24" i="28"/>
  <c r="D24" i="28" l="1"/>
  <c r="D26" i="28" s="1"/>
  <c r="H24" i="28"/>
  <c r="H26" i="28" s="1"/>
  <c r="G26" i="28"/>
  <c r="E24" i="28"/>
  <c r="T77" i="41"/>
  <c r="T100" i="41"/>
  <c r="S100" i="41"/>
  <c r="S73" i="41"/>
  <c r="T68" i="41"/>
  <c r="S77" i="41"/>
  <c r="T35" i="41"/>
  <c r="T39" i="41"/>
  <c r="S35" i="41"/>
  <c r="T99" i="41"/>
  <c r="T73" i="41"/>
  <c r="S67" i="41"/>
  <c r="T21" i="41"/>
  <c r="T23" i="41"/>
  <c r="S68" i="41"/>
  <c r="T48" i="41"/>
  <c r="T69" i="41"/>
  <c r="S29" i="41"/>
  <c r="S99" i="41"/>
  <c r="S69" i="41"/>
  <c r="S39" i="41"/>
  <c r="S23" i="41"/>
  <c r="S98" i="41"/>
  <c r="S19" i="41"/>
  <c r="T19" i="41"/>
  <c r="T28" i="41"/>
  <c r="S18" i="41"/>
  <c r="S48" i="41"/>
  <c r="S60" i="41"/>
  <c r="T72" i="41"/>
  <c r="T18" i="41"/>
  <c r="T60" i="41"/>
  <c r="S97" i="41"/>
  <c r="S28" i="41"/>
  <c r="T97" i="41"/>
  <c r="S72" i="41"/>
  <c r="T98" i="41"/>
  <c r="S21" i="41"/>
  <c r="T51" i="41"/>
  <c r="S76" i="41"/>
  <c r="T29" i="41"/>
  <c r="T66" i="41"/>
  <c r="T76" i="41"/>
  <c r="S66" i="41"/>
  <c r="S20" i="41"/>
  <c r="S74" i="41"/>
  <c r="T20" i="41"/>
  <c r="T67" i="41"/>
  <c r="S58" i="41"/>
  <c r="S51" i="41"/>
  <c r="T58" i="41"/>
  <c r="S50" i="41"/>
  <c r="T74" i="41"/>
  <c r="T50" i="41"/>
  <c r="F24" i="28" l="1"/>
  <c r="F26" i="28" s="1"/>
  <c r="E26" i="28"/>
</calcChain>
</file>

<file path=xl/sharedStrings.xml><?xml version="1.0" encoding="utf-8"?>
<sst xmlns="http://schemas.openxmlformats.org/spreadsheetml/2006/main" count="2370" uniqueCount="536">
  <si>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</si>
  <si>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</si>
  <si>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</si>
  <si>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</si>
  <si>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</si>
  <si>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</si>
  <si>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</si>
  <si>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</si>
  <si>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</si>
  <si>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</si>
  <si>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</si>
  <si>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</si>
  <si>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</si>
  <si>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</si>
  <si>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</si>
  <si>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</si>
  <si>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</si>
  <si>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</si>
  <si>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</si>
  <si>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</si>
  <si>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</si>
  <si>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</si>
  <si>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</si>
  <si>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</si>
  <si>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</si>
  <si>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</si>
  <si>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</si>
  <si>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</si>
  <si>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</si>
  <si>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</si>
  <si>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</si>
  <si>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</si>
  <si>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</si>
  <si>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</si>
  <si>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</si>
  <si>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</si>
  <si>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</si>
  <si>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</si>
  <si>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</si>
  <si>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</si>
  <si>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</si>
  <si>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</si>
  <si>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</si>
  <si>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</si>
  <si>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</si>
  <si>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</si>
  <si>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</si>
  <si>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</si>
  <si>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</si>
  <si>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</si>
  <si>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</si>
  <si>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</si>
  <si>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</si>
  <si>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</si>
  <si>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</si>
  <si>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</si>
  <si>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</si>
  <si>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</si>
  <si>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</si>
  <si>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</si>
  <si>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</si>
  <si>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</si>
  <si>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</si>
  <si>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</si>
  <si>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</si>
  <si>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</si>
  <si>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63.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</si>
  <si>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</si>
  <si>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</si>
  <si>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</si>
  <si>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</si>
  <si>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</si>
  <si>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</si>
  <si>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</si>
  <si>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</si>
  <si>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</si>
  <si>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</si>
  <si>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</si>
  <si>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</si>
  <si>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</si>
  <si>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</si>
  <si>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</si>
  <si>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</si>
  <si>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</si>
  <si>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</si>
  <si>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</si>
  <si>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</si>
  <si>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</si>
  <si>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</si>
  <si>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</si>
  <si>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</si>
  <si>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</si>
  <si>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</si>
  <si>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</si>
  <si>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</si>
  <si>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</si>
  <si>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</si>
  <si>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</si>
  <si>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</si>
  <si>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</si>
  <si>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</si>
  <si>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</si>
  <si>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</si>
  <si>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</si>
  <si>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</si>
  <si>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</si>
  <si>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</si>
  <si>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</si>
  <si>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</si>
  <si>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</si>
  <si>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</si>
  <si>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</si>
  <si>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</si>
  <si>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</si>
  <si>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</si>
  <si>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</si>
  <si>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</si>
  <si>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</si>
  <si>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</si>
  <si>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</si>
  <si>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</si>
  <si>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</si>
  <si>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</si>
  <si>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</si>
  <si>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</si>
  <si>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</si>
  <si>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</si>
  <si>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</si>
  <si>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</si>
  <si>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</si>
  <si>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</si>
  <si>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</si>
  <si>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</si>
  <si>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</si>
  <si>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</si>
  <si>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</si>
  <si>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</si>
  <si>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</si>
  <si>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</si>
  <si>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</si>
  <si>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</si>
  <si>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</si>
  <si>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</si>
  <si>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</si>
  <si>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</si>
  <si>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</si>
  <si>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</si>
  <si>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</si>
  <si>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</si>
  <si>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</si>
  <si>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</si>
  <si>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</si>
  <si>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</si>
  <si>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</si>
  <si>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</si>
  <si>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</si>
  <si>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</si>
  <si>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</si>
  <si>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</si>
  <si>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</si>
  <si>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</si>
  <si>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</si>
  <si>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</si>
  <si>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</si>
  <si>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</si>
  <si>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</si>
  <si>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</si>
  <si>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</si>
  <si>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</si>
  <si>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</si>
  <si>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</si>
  <si>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</si>
  <si>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</si>
  <si>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</si>
  <si>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</si>
  <si>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</si>
  <si>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</si>
  <si>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</si>
  <si>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</si>
  <si>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</si>
  <si>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</si>
  <si>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</si>
  <si>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</si>
  <si>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</si>
  <si>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78.</t>
  </si>
  <si>
    <t>79.</t>
  </si>
  <si>
    <t>80.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</si>
  <si>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</si>
  <si>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</si>
  <si>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</si>
  <si>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</si>
  <si>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</si>
  <si>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</si>
  <si>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</si>
  <si>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</si>
  <si>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</si>
  <si>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</si>
  <si>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</si>
  <si>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</si>
  <si>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</si>
  <si>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</si>
  <si>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</si>
  <si>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</si>
  <si>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</si>
  <si>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</si>
  <si>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</si>
  <si>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</si>
  <si>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</si>
  <si>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</si>
  <si>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</si>
  <si>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</si>
  <si>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</si>
  <si>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</si>
  <si>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</si>
  <si>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</si>
  <si>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</si>
  <si>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</si>
  <si>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</si>
  <si>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</si>
  <si>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</si>
  <si>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</si>
  <si>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80-150</t>
  </si>
  <si>
    <t>600-1000</t>
  </si>
  <si>
    <t>Borovnice</t>
  </si>
  <si>
    <t>Čebula</t>
  </si>
  <si>
    <t xml:space="preserve">Česen </t>
  </si>
  <si>
    <t>Češnje</t>
  </si>
  <si>
    <t>Češnjev paradižnik</t>
  </si>
  <si>
    <t>Endivija</t>
  </si>
  <si>
    <t>Jedilne bučke</t>
  </si>
  <si>
    <t>Koleraba</t>
  </si>
  <si>
    <t>Limone</t>
  </si>
  <si>
    <t>Majniška solata</t>
  </si>
  <si>
    <t>Ohrovt</t>
  </si>
  <si>
    <t>Radič rdeči</t>
  </si>
  <si>
    <t>Slive</t>
  </si>
  <si>
    <t>Solata berivka</t>
  </si>
  <si>
    <t>Stročji fižol</t>
  </si>
  <si>
    <t>Zelena</t>
  </si>
  <si>
    <t>Zelje</t>
  </si>
  <si>
    <t>2,0-3</t>
  </si>
  <si>
    <t xml:space="preserve">Kaiser mix – Cesarski miks (brokoli, cvetača, korenje), rezano </t>
  </si>
  <si>
    <t>100 % bučno  olje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</si>
  <si>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</si>
  <si>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</si>
  <si>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</si>
  <si>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</si>
  <si>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</si>
  <si>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</si>
  <si>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</si>
  <si>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</si>
  <si>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</si>
  <si>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</si>
  <si>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</si>
  <si>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</si>
  <si>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</si>
  <si>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</si>
  <si>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</si>
  <si>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</si>
  <si>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</si>
  <si>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</si>
  <si>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</si>
  <si>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</si>
  <si>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</si>
  <si>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</si>
  <si>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</si>
  <si>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</si>
  <si>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</si>
  <si>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</si>
  <si>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</si>
  <si>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</si>
  <si>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</si>
  <si>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</si>
  <si>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 xml:space="preserve">Riž iz 3 žit: riž, pira in ječmen </t>
  </si>
  <si>
    <t>3,0-3,5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</si>
  <si>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</si>
  <si>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</si>
  <si>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</si>
  <si>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</si>
  <si>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>Severnoafriški čopovec (som) mleti sveži</t>
  </si>
  <si>
    <t>ZGO</t>
  </si>
  <si>
    <t xml:space="preserve">Sardine  v olju (pločevinka) </t>
  </si>
  <si>
    <t>57.</t>
  </si>
  <si>
    <t>2,0-2,5</t>
  </si>
  <si>
    <t>58.</t>
  </si>
  <si>
    <t>62.</t>
  </si>
  <si>
    <t>64.</t>
  </si>
  <si>
    <t>72.</t>
  </si>
  <si>
    <t>77.</t>
  </si>
  <si>
    <t>81.</t>
  </si>
  <si>
    <t>84.</t>
  </si>
  <si>
    <t>85.</t>
  </si>
  <si>
    <t>86.</t>
  </si>
  <si>
    <t>87.</t>
  </si>
  <si>
    <t>4,0-5</t>
  </si>
  <si>
    <t>700-800</t>
  </si>
  <si>
    <t>200-1000</t>
  </si>
  <si>
    <t>450-500</t>
  </si>
  <si>
    <t>200-400</t>
  </si>
  <si>
    <t>150-180</t>
  </si>
  <si>
    <t>80-100</t>
  </si>
  <si>
    <t>50-60</t>
  </si>
  <si>
    <t>40-60</t>
  </si>
  <si>
    <t>400-500</t>
  </si>
  <si>
    <t>100-150</t>
  </si>
  <si>
    <t>Kisla smetana enakovredno mileram</t>
  </si>
  <si>
    <t>Sadni jogurt kot Lca</t>
  </si>
  <si>
    <t>Maslo</t>
  </si>
  <si>
    <t>Mleko brez laktoze</t>
  </si>
  <si>
    <t>Porcijsko maslo</t>
  </si>
  <si>
    <t>Sadni jogurt brez laktoze</t>
  </si>
  <si>
    <t>Sir edamec rezan</t>
  </si>
  <si>
    <t>Sir brez laktoze</t>
  </si>
  <si>
    <t>Sir mozarela</t>
  </si>
  <si>
    <t>Sir edamec</t>
  </si>
  <si>
    <t>Sir ementalec</t>
  </si>
  <si>
    <t>Poltrdi sir tipa tilzit, (enakovredno kot Livada)</t>
  </si>
  <si>
    <t>Skuta</t>
  </si>
  <si>
    <t>Sladka smetana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</si>
  <si>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</si>
  <si>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</si>
  <si>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</si>
  <si>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</si>
  <si>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</si>
  <si>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</si>
  <si>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</si>
  <si>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 s certifikatom ZGO</t>
  </si>
  <si>
    <t>Puranja šunka</t>
  </si>
  <si>
    <t>Suha salama</t>
  </si>
  <si>
    <t>Puranji file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</si>
  <si>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</si>
  <si>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</si>
  <si>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</si>
  <si>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</si>
  <si>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</si>
  <si>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Piščančje peruti</t>
  </si>
  <si>
    <t>Piščančja bedra</t>
  </si>
  <si>
    <t>Piščančji file</t>
  </si>
  <si>
    <t>IK ali VK</t>
  </si>
  <si>
    <t xml:space="preserve">File tune v oljčnem olju (pločevinka) </t>
  </si>
  <si>
    <t xml:space="preserve">Sardelice v oljčnem olju (pločevinka) </t>
  </si>
  <si>
    <t>Čebula mlada</t>
  </si>
  <si>
    <t>Grozdje-belo</t>
  </si>
  <si>
    <t>Grozdje-črno</t>
  </si>
  <si>
    <t>Kitajsko zelje</t>
  </si>
  <si>
    <t>Paradižnik</t>
  </si>
  <si>
    <t>Rdeča redkvica</t>
  </si>
  <si>
    <t>Zelje mlado</t>
  </si>
  <si>
    <t>Lešniki</t>
  </si>
  <si>
    <t>Petešilj-list</t>
  </si>
  <si>
    <t>Bučke cukini-zelene</t>
  </si>
  <si>
    <t>Bučka hokaido</t>
  </si>
  <si>
    <t>Melone</t>
  </si>
  <si>
    <t>Kisla repa</t>
  </si>
  <si>
    <t>Suha jabolka brez lupine, rinfuza</t>
  </si>
  <si>
    <t>Suhe hruške, rinfuza</t>
  </si>
  <si>
    <t>Suhe slive, rinfuza</t>
  </si>
  <si>
    <t>Jabolka ida red</t>
  </si>
  <si>
    <t>Jabolka zlati delišes</t>
  </si>
  <si>
    <t>Jabolka topaz</t>
  </si>
  <si>
    <t xml:space="preserve">Kumare </t>
  </si>
  <si>
    <t>Eko banane</t>
  </si>
  <si>
    <t>Eko bučke</t>
  </si>
  <si>
    <t>Eko brokoli</t>
  </si>
  <si>
    <t>Eko cvetača</t>
  </si>
  <si>
    <t>Eko hruške</t>
  </si>
  <si>
    <t>Eko jabolka</t>
  </si>
  <si>
    <t>Eko korenček</t>
  </si>
  <si>
    <t>Eko pomaranče</t>
  </si>
  <si>
    <t>Eko por</t>
  </si>
  <si>
    <t>Eko zelje</t>
  </si>
  <si>
    <t xml:space="preserve">Eko maslo </t>
  </si>
  <si>
    <t>Eko skuta</t>
  </si>
  <si>
    <t xml:space="preserve">Eko ajdova kaša </t>
  </si>
  <si>
    <t xml:space="preserve">Eko ješprenova kaša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</si>
  <si>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</si>
  <si>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</si>
  <si>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</si>
  <si>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</si>
  <si>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</si>
  <si>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</si>
  <si>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</si>
  <si>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>Eko kvinoja</t>
  </si>
  <si>
    <t>Eko koruzni kosmiči</t>
  </si>
  <si>
    <t>Eko kus kus</t>
  </si>
  <si>
    <t>Eko jabolčni sok</t>
  </si>
  <si>
    <t xml:space="preserve">Eko špageti </t>
  </si>
  <si>
    <t xml:space="preserve">Eko pšenična moka </t>
  </si>
  <si>
    <t>Eko ovseni kruh</t>
  </si>
  <si>
    <t xml:space="preserve">Eko pirin kruh </t>
  </si>
  <si>
    <t>Eko koruzni kruh</t>
  </si>
  <si>
    <t xml:space="preserve">Eko polbeli kruh </t>
  </si>
  <si>
    <t>Eko pirina štručka</t>
  </si>
  <si>
    <t>Brokoli-zamrznjen</t>
  </si>
  <si>
    <t>Cvetača-zamrznjena</t>
  </si>
  <si>
    <t>Grah-zamrznjen</t>
  </si>
  <si>
    <t>Maline zamrznjene</t>
  </si>
  <si>
    <t>Jagode –zamrznjene</t>
  </si>
  <si>
    <t>Zdrobovi ocvrtki</t>
  </si>
  <si>
    <t>Krompirjevi ocvrtki</t>
  </si>
  <si>
    <t xml:space="preserve">Listnato  testo </t>
  </si>
  <si>
    <t>Stročji fižol rumen-zamrznjen</t>
  </si>
  <si>
    <t>Špinača-zamrznjena</t>
  </si>
  <si>
    <t>Testo za lazanjo</t>
  </si>
  <si>
    <t>Borovnice-zamrznjene</t>
  </si>
  <si>
    <t>Ajdov kruh z orehi</t>
  </si>
  <si>
    <t>Ajdov kruh</t>
  </si>
  <si>
    <t>Beli kruh</t>
  </si>
  <si>
    <t>Graham francoski rogljič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</si>
  <si>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</si>
  <si>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</si>
  <si>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</si>
  <si>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</si>
  <si>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</si>
  <si>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>Graham makovka</t>
  </si>
  <si>
    <t xml:space="preserve">Makovka </t>
  </si>
  <si>
    <t xml:space="preserve">Mini masleno pecivo </t>
  </si>
  <si>
    <t>Ovseni kruh</t>
  </si>
  <si>
    <t xml:space="preserve">Pirin kruh </t>
  </si>
  <si>
    <t>Graham pletenica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</si>
  <si>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</si>
  <si>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</si>
  <si>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</si>
  <si>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</si>
  <si>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>Pšenični kruh z osnovnimi dodatki (samo moka, kvas, sol, voda), brez aditivov, konz.</t>
  </si>
  <si>
    <t xml:space="preserve">Rženi kruh </t>
  </si>
  <si>
    <t>Graham sirova štručka</t>
  </si>
  <si>
    <t>Sirova štručka</t>
  </si>
  <si>
    <t>Čaj -  šipek, hibiskus– filter veriga</t>
  </si>
  <si>
    <t>Čaj – bezeg – filter veriga</t>
  </si>
  <si>
    <t>Čaj -planinski-veriga</t>
  </si>
  <si>
    <t>Čaj -otroški-filter- veriga</t>
  </si>
  <si>
    <t>Čaj – lipa – filter veriga</t>
  </si>
  <si>
    <t>Ananasov kompot kocke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</si>
  <si>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</si>
  <si>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</si>
  <si>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</si>
  <si>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</si>
  <si>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</si>
  <si>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</si>
  <si>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</si>
  <si>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</si>
  <si>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</si>
  <si>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</si>
  <si>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</si>
  <si>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</si>
  <si>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</si>
  <si>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</si>
  <si>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</si>
  <si>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</si>
  <si>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</si>
  <si>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</si>
  <si>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Drobtine bele</t>
  </si>
  <si>
    <t>Polžki jajčni, enakovredno pečjak</t>
  </si>
  <si>
    <t>Pšenična moka ostra tip 400</t>
  </si>
  <si>
    <t xml:space="preserve">Pšenična moka polnozrnata </t>
  </si>
  <si>
    <t>Riž paraboiled dolgozrnati, enakovredno zlato polje</t>
  </si>
  <si>
    <t xml:space="preserve">Široki rezanci jajčni, enakovredno pečjak </t>
  </si>
  <si>
    <t>Špageti jajčni, enakovredno pečjak</t>
  </si>
  <si>
    <t xml:space="preserve">Špageti graham </t>
  </si>
  <si>
    <t xml:space="preserve">Testenine brez vsebnosti jajc in mleka </t>
  </si>
  <si>
    <t xml:space="preserve">Testenine valvice jajčne,  enakovredno pečjak </t>
  </si>
  <si>
    <t>Riž 3 barvni mix, rjavi parboiled srednjezrnati riž, rdeča kvinoja, ajda pražena</t>
  </si>
  <si>
    <t xml:space="preserve">Čokolada v prahu  minimalni delež kakava 36% 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</si>
  <si>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</si>
  <si>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</si>
  <si>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</si>
  <si>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</si>
  <si>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</si>
  <si>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</si>
  <si>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 xml:space="preserve">Pecilni prašek </t>
  </si>
  <si>
    <t xml:space="preserve">Prašek za puding čokoladni okus </t>
  </si>
  <si>
    <t xml:space="preserve">Prašek za puding vanilijev okus </t>
  </si>
  <si>
    <t xml:space="preserve">Sladkor kristalni beli  </t>
  </si>
  <si>
    <t xml:space="preserve">Vanilij sladkor </t>
  </si>
  <si>
    <t>Kava prava, črna, z minimalno 75% kave sorte arabica in 25% robusta, kvalitete barcaffe, mleta</t>
  </si>
  <si>
    <t>Dietni kruh, brez glutena</t>
  </si>
  <si>
    <t>Dietni čokoladni namaz (brez mleka, jajc, oreščkov)</t>
  </si>
  <si>
    <t>Dietni namaz (brez mleka, jajc, oreščkov)</t>
  </si>
  <si>
    <t>Rižev desert (brez mleka, jajc, oreščkov)</t>
  </si>
  <si>
    <t>eko kamutov zdrob</t>
  </si>
  <si>
    <t>mlečni rogljič</t>
  </si>
  <si>
    <t>sezamova bombetka</t>
  </si>
  <si>
    <t>mlečna biga</t>
  </si>
  <si>
    <t>Pšenična moka gladka tip 500</t>
  </si>
  <si>
    <t>Riževa moka brez glutena</t>
  </si>
  <si>
    <t>Dietna štručka brez glutena</t>
  </si>
  <si>
    <t>Cimet mlet</t>
  </si>
  <si>
    <t xml:space="preserve">Breskov kompot, polovice </t>
  </si>
  <si>
    <t>Kumarice kisle sorta kornišon</t>
  </si>
  <si>
    <t>Olivno olje exstra deviško</t>
  </si>
  <si>
    <t xml:space="preserve">Gobova juha, sušene gobe (jurčki) min. 2.4%, brez dodanega ojačevalca okusa MSG,   </t>
  </si>
  <si>
    <t>Dietna čokolada, brez glutena, mleka, jajc, oreškov</t>
  </si>
  <si>
    <t>Ponudnik vpiše stopnjo DDV v % (9,5% OZ. 22,00%).</t>
  </si>
  <si>
    <t>Kislo zelje</t>
  </si>
  <si>
    <t>Kaki VANILIJA</t>
  </si>
  <si>
    <t>Solata KRHKOLISTNA vse sorte</t>
  </si>
  <si>
    <t>do 1</t>
  </si>
  <si>
    <t>Eko kefir z naravnimi kefirnimi zrni</t>
  </si>
  <si>
    <t xml:space="preserve">Eko mleko </t>
  </si>
  <si>
    <t>Eko testenine (valvice, peresniki)</t>
  </si>
  <si>
    <t>Eko pisane testenine (metuljčki)</t>
  </si>
  <si>
    <t>Jušna zelenjava mix  korenje, por, cvetača, zelena, čebula, z fižol, grah, kolera</t>
  </si>
  <si>
    <t>450-1000</t>
  </si>
  <si>
    <t>paradižnikov koncentrat</t>
  </si>
  <si>
    <t xml:space="preserve">Tuna kosi v sončničnem olju pakirano v  vrečki </t>
  </si>
  <si>
    <t>eko rženi kruh</t>
  </si>
  <si>
    <t>300</t>
  </si>
  <si>
    <t>eko ajdov kruh</t>
  </si>
  <si>
    <t>100</t>
  </si>
  <si>
    <t xml:space="preserve">(PRODAJNO) IME ponujenega živila  </t>
  </si>
  <si>
    <t xml:space="preserve"> (PRODAJNO) IME, pod katerim se živilo daje v promet za ponujeno živilo </t>
  </si>
  <si>
    <t>Telečji vrat brez kosti</t>
  </si>
  <si>
    <t>88.</t>
  </si>
  <si>
    <t>89.</t>
  </si>
  <si>
    <t xml:space="preserve">Rižev napitek </t>
  </si>
  <si>
    <t>Ovseni napitek</t>
  </si>
  <si>
    <t>Paradižnikova juha, pire paradižnika v prahu min. 37%, brez dodanega ojačevalca okusa MSG</t>
  </si>
  <si>
    <t>Skupaj vrednost brez DDV v EUR/2 leti</t>
  </si>
  <si>
    <t>Znesek  DDV v EUR/2 leti</t>
  </si>
  <si>
    <t>Skupaj vrednost z DDV v EUR/2 leti</t>
  </si>
  <si>
    <t>Skupaj vrednost brez DDV v EUR letno</t>
  </si>
  <si>
    <t>Znesek  DDV v EUR letno</t>
  </si>
  <si>
    <t>Skupaj vrednost z DDV v EUR letno</t>
  </si>
  <si>
    <t>Kadar je pri posameznem artiklu zahtevana odsotnost določenega alergena, artikel ne sme vsebovati navedenega alergena niti v sledovih, razen če je v tehnični specifikaciji posameznega artikla izrecno določeno drugače.</t>
  </si>
  <si>
    <t>0,5-5</t>
  </si>
  <si>
    <t xml:space="preserve">sadni namaz marelica </t>
  </si>
  <si>
    <t>1,5-3</t>
  </si>
  <si>
    <t>Drobna zakuha, vsaj 2 različni obliki</t>
  </si>
  <si>
    <t>Riž za mlečni riž, okroglozrnat</t>
  </si>
  <si>
    <t>Pašteta kokošja, kuhano kokošje meso min. 30%, kokošja jetra in srca min. 10%, brez aditivov enakovredno argeta junior</t>
  </si>
  <si>
    <t>Dietni namaz brez mleka, jajc in oreščkov</t>
  </si>
  <si>
    <t>Moka brez glutena in brez ostalih alergenov</t>
  </si>
  <si>
    <t>ml</t>
  </si>
  <si>
    <t>Polnomastno mleko s 3,5 % mlečne maščobe, pasterizirano, mikrofiltrirano in homogenizirano</t>
  </si>
  <si>
    <t>Trajno polnomastno mleko, 3,5 % m.m.,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</si>
</sst>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9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6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09" fillId="0" borderId="0"/>
  </cellStyleXfs>
  <cellXfs count="39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 shrinkToFit="1"/>
    </xf>
    <xf numFmtId="0" fontId="103" fillId="3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center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66" fontId="105" fillId="2" borderId="82" xfId="0" applyNumberFormat="1" applyFont="1" applyFill="1" applyBorder="1" applyAlignment="1">
      <alignment horizontal="center" vertical="center" wrapText="1"/>
    </xf>
    <xf numFmtId="0" fontId="104" fillId="2" borderId="82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44" fontId="38" fillId="3" borderId="19" xfId="55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4" fontId="107" fillId="2" borderId="19" xfId="0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03" fillId="3" borderId="82" xfId="0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4" fillId="2" borderId="84" xfId="55" applyNumberFormat="1" applyFont="1" applyFill="1" applyBorder="1" applyAlignment="1">
      <alignment horizontal="center" vertical="center" wrapText="1"/>
    </xf>
    <xf numFmtId="0" fontId="105" fillId="2" borderId="19" xfId="0" applyFont="1" applyFill="1" applyBorder="1" applyAlignment="1">
      <alignment horizontal="center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04" fillId="3" borderId="82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104" fillId="89" borderId="82" xfId="0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4" fillId="3" borderId="15" xfId="0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0" fontId="0" fillId="90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14" fontId="0" fillId="0" borderId="0" xfId="0" applyNumberFormat="1"/>
    <xf numFmtId="1" fontId="104" fillId="2" borderId="84" xfId="55" applyNumberFormat="1" applyFont="1" applyFill="1" applyBorder="1" applyAlignment="1">
      <alignment horizontal="left" vertical="center" wrapText="1"/>
    </xf>
    <xf numFmtId="44" fontId="7" fillId="2" borderId="115" xfId="55" applyFont="1" applyFill="1" applyBorder="1" applyAlignment="1">
      <alignment horizontal="center" vertical="center" wrapText="1"/>
    </xf>
    <xf numFmtId="4" fontId="108" fillId="2" borderId="115" xfId="55" applyNumberFormat="1" applyFont="1" applyFill="1" applyBorder="1" applyAlignment="1">
      <alignment horizontal="center" vertical="center" wrapText="1"/>
    </xf>
    <xf numFmtId="0" fontId="107" fillId="3" borderId="111" xfId="0" applyFont="1" applyFill="1" applyBorder="1" applyAlignment="1">
      <alignment horizontal="center" vertical="center" wrapText="1"/>
    </xf>
    <xf numFmtId="16" fontId="103" fillId="3" borderId="19" xfId="0" applyNumberFormat="1" applyFont="1" applyFill="1" applyBorder="1" applyAlignment="1">
      <alignment horizontal="center" vertical="center" wrapText="1"/>
    </xf>
    <xf numFmtId="4" fontId="108" fillId="2" borderId="111" xfId="55" applyNumberFormat="1" applyFont="1" applyFill="1" applyBorder="1" applyAlignment="1">
      <alignment horizontal="center" vertical="center" wrapText="1"/>
    </xf>
    <xf numFmtId="1" fontId="104" fillId="2" borderId="111" xfId="55" applyNumberFormat="1" applyFont="1" applyFill="1" applyBorder="1" applyAlignment="1">
      <alignment horizontal="left" vertical="center" wrapText="1"/>
    </xf>
    <xf numFmtId="44" fontId="105" fillId="2" borderId="111" xfId="55" applyFont="1" applyFill="1" applyBorder="1" applyAlignment="1">
      <alignment horizontal="left" vertical="center" wrapText="1"/>
    </xf>
    <xf numFmtId="44" fontId="106" fillId="3" borderId="111" xfId="55" applyFont="1" applyFill="1" applyBorder="1" applyAlignment="1">
      <alignment horizontal="center" vertical="center" wrapText="1"/>
    </xf>
    <xf numFmtId="166" fontId="105" fillId="2" borderId="111" xfId="0" applyNumberFormat="1" applyFont="1" applyFill="1" applyBorder="1" applyAlignment="1">
      <alignment horizontal="center" vertical="center" wrapText="1"/>
    </xf>
    <xf numFmtId="10" fontId="105" fillId="2" borderId="111" xfId="0" applyNumberFormat="1" applyFont="1" applyFill="1" applyBorder="1" applyAlignment="1">
      <alignment horizontal="center" vertical="center" wrapText="1"/>
    </xf>
    <xf numFmtId="166" fontId="105" fillId="2" borderId="116" xfId="0" applyNumberFormat="1" applyFont="1" applyFill="1" applyBorder="1" applyAlignment="1">
      <alignment horizontal="center" vertical="center" wrapText="1"/>
    </xf>
    <xf numFmtId="0" fontId="104" fillId="2" borderId="116" xfId="0" applyFont="1" applyFill="1" applyBorder="1" applyAlignment="1">
      <alignment horizontal="center" vertical="center" wrapText="1"/>
    </xf>
    <xf numFmtId="0" fontId="103" fillId="3" borderId="19" xfId="5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44" fontId="105" fillId="3" borderId="19" xfId="55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38" fillId="3" borderId="114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111" xfId="55" applyNumberFormat="1" applyFont="1" applyFill="1" applyBorder="1" applyAlignment="1">
      <alignment horizontal="center" vertical="center" wrapText="1"/>
    </xf>
    <xf numFmtId="1" fontId="104" fillId="3" borderId="115" xfId="55" applyNumberFormat="1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1" fontId="104" fillId="3" borderId="84" xfId="55" applyNumberFormat="1" applyFont="1" applyFill="1" applyBorder="1" applyAlignment="1">
      <alignment horizontal="center" vertical="center" wrapText="1"/>
    </xf>
    <xf numFmtId="3" fontId="110" fillId="3" borderId="0" xfId="9268" applyNumberFormat="1" applyFont="1" applyFill="1" applyAlignment="1">
      <alignment horizontal="center" vertical="center"/>
    </xf>
    <xf numFmtId="2" fontId="35" fillId="2" borderId="0" xfId="55" applyNumberFormat="1" applyFont="1" applyFill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0" fontId="107" fillId="3" borderId="0" xfId="0" applyFont="1" applyFill="1" applyAlignment="1">
      <alignment horizontal="left" vertical="center" wrapText="1"/>
    </xf>
    <xf numFmtId="0" fontId="103" fillId="3" borderId="0" xfId="0" applyFont="1" applyFill="1" applyAlignment="1">
      <alignment vertical="center" wrapText="1" shrinkToFit="1"/>
    </xf>
    <xf numFmtId="0" fontId="103" fillId="3" borderId="0" xfId="0" applyFont="1" applyFill="1" applyAlignment="1">
      <alignment horizontal="center" vertical="center" wrapText="1"/>
    </xf>
    <xf numFmtId="0" fontId="107" fillId="3" borderId="0" xfId="0" applyFont="1" applyFill="1" applyAlignment="1">
      <alignment horizontal="center" vertical="center" wrapText="1"/>
    </xf>
    <xf numFmtId="1" fontId="104" fillId="3" borderId="0" xfId="0" applyNumberFormat="1" applyFont="1" applyFill="1" applyAlignment="1">
      <alignment horizontal="center" vertical="center" wrapText="1"/>
    </xf>
    <xf numFmtId="4" fontId="108" fillId="3" borderId="0" xfId="0" applyNumberFormat="1" applyFont="1" applyFill="1" applyAlignment="1">
      <alignment horizontal="center" vertical="center" wrapText="1"/>
    </xf>
    <xf numFmtId="1" fontId="104" fillId="3" borderId="0" xfId="0" applyNumberFormat="1" applyFont="1" applyFill="1" applyAlignment="1">
      <alignment horizontal="left" vertical="center" wrapText="1"/>
    </xf>
    <xf numFmtId="44" fontId="105" fillId="3" borderId="0" xfId="0" applyNumberFormat="1" applyFont="1" applyFill="1" applyAlignment="1">
      <alignment horizontal="left" vertical="center" wrapText="1"/>
    </xf>
    <xf numFmtId="44" fontId="106" fillId="3" borderId="0" xfId="0" applyNumberFormat="1" applyFont="1" applyFill="1" applyAlignment="1">
      <alignment horizontal="center" vertical="center" wrapText="1"/>
    </xf>
    <xf numFmtId="166" fontId="105" fillId="3" borderId="0" xfId="0" applyNumberFormat="1" applyFont="1" applyFill="1" applyAlignment="1">
      <alignment horizontal="center" vertical="center" wrapText="1"/>
    </xf>
    <xf numFmtId="0" fontId="105" fillId="3" borderId="0" xfId="0" applyFont="1" applyFill="1" applyAlignment="1">
      <alignment horizontal="center" vertical="center" wrapText="1"/>
    </xf>
    <xf numFmtId="0" fontId="104" fillId="3" borderId="0" xfId="0" applyFont="1" applyFill="1" applyAlignment="1">
      <alignment horizontal="center" vertical="center" wrapText="1"/>
    </xf>
    <xf numFmtId="0" fontId="65" fillId="33" borderId="114" xfId="0" applyFont="1" applyFill="1" applyBorder="1" applyAlignment="1">
      <alignment horizontal="left" vertical="top" wrapText="1"/>
    </xf>
    <xf numFmtId="1" fontId="65" fillId="33" borderId="114" xfId="0" applyNumberFormat="1" applyFont="1" applyFill="1" applyBorder="1" applyAlignment="1">
      <alignment horizontal="left" vertical="top" wrapText="1"/>
    </xf>
    <xf numFmtId="0" fontId="65" fillId="33" borderId="114" xfId="0" applyFont="1" applyFill="1" applyBorder="1" applyAlignment="1">
      <alignment vertical="top" wrapText="1"/>
    </xf>
    <xf numFmtId="0" fontId="111" fillId="30" borderId="19" xfId="0" applyFont="1" applyFill="1" applyBorder="1" applyAlignment="1">
      <alignment horizontal="center" vertical="center" wrapText="1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1" fontId="36" fillId="27" borderId="118" xfId="0" applyNumberFormat="1" applyFont="1" applyFill="1" applyBorder="1" applyAlignment="1">
      <alignment horizontal="center" vertical="center"/>
    </xf>
    <xf numFmtId="0" fontId="38" fillId="91" borderId="117" xfId="0" applyFont="1" applyFill="1" applyBorder="1" applyAlignment="1">
      <alignment horizontal="left" vertical="center" wrapText="1"/>
    </xf>
    <xf numFmtId="0" fontId="13" fillId="91" borderId="118" xfId="0" applyFont="1" applyFill="1" applyBorder="1" applyAlignment="1">
      <alignment vertical="center" wrapText="1" shrinkToFit="1"/>
    </xf>
    <xf numFmtId="0" fontId="13" fillId="91" borderId="118" xfId="0" applyFont="1" applyFill="1" applyBorder="1" applyAlignment="1">
      <alignment horizontal="center" vertical="center" wrapText="1"/>
    </xf>
    <xf numFmtId="0" fontId="13" fillId="91" borderId="113" xfId="0" applyFont="1" applyFill="1" applyBorder="1" applyAlignment="1">
      <alignment horizontal="center" vertical="center" wrapText="1"/>
    </xf>
    <xf numFmtId="0" fontId="38" fillId="91" borderId="118" xfId="0" applyFont="1" applyFill="1" applyBorder="1" applyAlignment="1">
      <alignment horizontal="center" vertical="center" wrapText="1"/>
    </xf>
    <xf numFmtId="1" fontId="14" fillId="91" borderId="112" xfId="0" applyNumberFormat="1" applyFont="1" applyFill="1" applyBorder="1" applyAlignment="1">
      <alignment horizontal="center" vertical="center" wrapText="1"/>
    </xf>
    <xf numFmtId="4" fontId="7" fillId="91" borderId="118" xfId="0" applyNumberFormat="1" applyFont="1" applyFill="1" applyBorder="1" applyAlignment="1">
      <alignment horizontal="center" vertical="center" wrapText="1"/>
    </xf>
    <xf numFmtId="1" fontId="14" fillId="91" borderId="118" xfId="0" applyNumberFormat="1" applyFont="1" applyFill="1" applyBorder="1" applyAlignment="1">
      <alignment horizontal="center" vertical="center" wrapText="1"/>
    </xf>
    <xf numFmtId="1" fontId="14" fillId="91" borderId="118" xfId="0" applyNumberFormat="1" applyFont="1" applyFill="1" applyBorder="1" applyAlignment="1">
      <alignment horizontal="left" vertical="center" wrapText="1"/>
    </xf>
    <xf numFmtId="44" fontId="12" fillId="91" borderId="118" xfId="0" applyNumberFormat="1" applyFont="1" applyFill="1" applyBorder="1" applyAlignment="1">
      <alignment horizontal="left" vertical="center" wrapText="1"/>
    </xf>
    <xf numFmtId="44" fontId="11" fillId="91" borderId="118" xfId="0" applyNumberFormat="1" applyFont="1" applyFill="1" applyBorder="1" applyAlignment="1">
      <alignment horizontal="center" vertical="center" wrapText="1"/>
    </xf>
    <xf numFmtId="166" fontId="12" fillId="91" borderId="118" xfId="0" applyNumberFormat="1" applyFont="1" applyFill="1" applyBorder="1" applyAlignment="1">
      <alignment horizontal="center" vertical="center" wrapText="1"/>
    </xf>
    <xf numFmtId="0" fontId="12" fillId="91" borderId="118" xfId="0" applyFont="1" applyFill="1" applyBorder="1" applyAlignment="1">
      <alignment horizontal="center" vertical="center" wrapText="1"/>
    </xf>
    <xf numFmtId="166" fontId="12" fillId="91" borderId="113" xfId="0" applyNumberFormat="1" applyFont="1" applyFill="1" applyBorder="1" applyAlignment="1">
      <alignment horizontal="center" vertical="center" wrapText="1"/>
    </xf>
    <xf numFmtId="0" fontId="14" fillId="91" borderId="113" xfId="0" applyFont="1" applyFill="1" applyBorder="1" applyAlignment="1">
      <alignment horizontal="center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166" fontId="112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0" fontId="113" fillId="3" borderId="82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horizontal="center" vertical="center" wrapText="1"/>
    </xf>
    <xf numFmtId="4" fontId="114" fillId="2" borderId="84" xfId="55" applyNumberFormat="1" applyFont="1" applyFill="1" applyBorder="1" applyAlignment="1">
      <alignment horizontal="center" vertical="center" wrapText="1"/>
    </xf>
    <xf numFmtId="0" fontId="113" fillId="3" borderId="116" xfId="0" applyFont="1" applyFill="1" applyBorder="1" applyAlignment="1">
      <alignment horizontal="center" vertical="center" wrapText="1"/>
    </xf>
    <xf numFmtId="0" fontId="13" fillId="0" borderId="111" xfId="5" applyFont="1" applyBorder="1" applyAlignment="1">
      <alignment vertical="center" wrapText="1" shrinkToFit="1"/>
    </xf>
    <xf numFmtId="16" fontId="113" fillId="3" borderId="111" xfId="5" applyNumberFormat="1" applyFont="1" applyFill="1" applyBorder="1" applyAlignment="1">
      <alignment horizontal="center" vertical="center" wrapText="1"/>
    </xf>
    <xf numFmtId="0" fontId="113" fillId="3" borderId="18" xfId="0" applyFont="1" applyFill="1" applyBorder="1" applyAlignment="1">
      <alignment horizontal="center" vertical="center" wrapText="1"/>
    </xf>
    <xf numFmtId="0" fontId="113" fillId="0" borderId="19" xfId="5" applyFont="1" applyBorder="1" applyAlignment="1">
      <alignment vertical="center" wrapText="1" shrinkToFit="1"/>
    </xf>
    <xf numFmtId="0" fontId="113" fillId="3" borderId="19" xfId="5" applyFont="1" applyFill="1" applyBorder="1" applyAlignment="1">
      <alignment vertical="center" wrapText="1" shrinkToFit="1"/>
    </xf>
    <xf numFmtId="0" fontId="113" fillId="0" borderId="19" xfId="0" applyFont="1" applyBorder="1" applyAlignment="1">
      <alignment vertical="center" wrapText="1" shrinkToFi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1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13" fillId="3" borderId="111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vertical="center" wrapText="1" shrinkToFit="1"/>
    </xf>
    <xf numFmtId="0" fontId="114" fillId="3" borderId="19" xfId="0" applyFont="1" applyFill="1" applyBorder="1" applyAlignment="1">
      <alignment horizontal="center" vertical="center" wrapText="1"/>
    </xf>
    <xf numFmtId="1" fontId="114" fillId="3" borderId="19" xfId="55" applyNumberFormat="1" applyFont="1" applyFill="1" applyBorder="1" applyAlignment="1">
      <alignment horizontal="center" vertical="center" wrapText="1"/>
    </xf>
    <xf numFmtId="4" fontId="114" fillId="2" borderId="19" xfId="0" applyNumberFormat="1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horizontal="center" vertical="center" wrapText="1"/>
    </xf>
  </cellXfs>
  <cellStyles count="926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9268" xr:uid="{F47484D4-82D3-4809-B991-D238B20BA7DB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66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16" dataDxfId="514" headerRowBorderDxfId="515" tableBorderDxfId="513" totalsRowBorderDxfId="512">
  <sortState xmlns:xlrd2="http://schemas.microsoft.com/office/spreadsheetml/2017/richdata2" ref="A21:U30">
    <sortCondition ref="C15:C33"/>
  </sortState>
  <tableColumns count="21">
    <tableColumn id="1" xr3:uid="{00000000-0010-0000-0000-000001000000}" name="Zap. št." totalsRowLabel="Vsota" dataDxfId="511" totalsRowDxfId="20"/>
    <tableColumn id="2" xr3:uid="{00000000-0010-0000-0000-000002000000}" name="Tehnična specifikacija živila (stolpec 2, 2a, 2b, 2c)" dataDxfId="510" totalsRowDxfId="19"/>
    <tableColumn id="3" xr3:uid="{00000000-0010-0000-0000-000003000000}" name="ZAHTEVANO PAKIRANJE                    Masa/volumen" dataDxfId="509" totalsRowDxfId="18"/>
    <tableColumn id="4" xr3:uid="{00000000-0010-0000-0000-000004000000}" name=" ZAHTEVANO PAKIRANJE       Enota" dataDxfId="508" totalsRowDxfId="17"/>
    <tableColumn id="21" xr3:uid="{00000000-0010-0000-0000-000015000000}" name="ZAHTEVANA SHEMA KAKOVOSTI" dataDxfId="507" totalsRowDxfId="16"/>
    <tableColumn id="5" xr3:uid="{00000000-0010-0000-0000-000005000000}" name="Okvirna količina" dataDxfId="506" totalsRowDxfId="15" dataCellStyle="Valuta"/>
    <tableColumn id="6" xr3:uid="{00000000-0010-0000-0000-000006000000}" name="Enota mere količine" dataDxfId="505" totalsRowDxfId="14"/>
    <tableColumn id="7" xr3:uid="{00000000-0010-0000-0000-000007000000}" name="Preračunana masa/volumen/kos na enoto kg" totalsRowFunction="sum" dataDxfId="504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03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02" totalsRowDxfId="11" dataCellStyle="Valuta"/>
    <tableColumn id="10" xr3:uid="{00000000-0010-0000-0000-00000A000000}" name="BLAGOVNA ZNAMKA ali PROIZVAJALEC" dataDxfId="501" totalsRowDxfId="10" dataCellStyle="Valuta"/>
    <tableColumn id="11" xr3:uid="{00000000-0010-0000-0000-00000B000000}" name=" (PRODAJNO) IME, pod katerim se živilo daje v promet za ponujeno živilo " dataDxfId="500" totalsRowDxfId="9" dataCellStyle="Valuta"/>
    <tableColumn id="12" xr3:uid="{00000000-0010-0000-0000-00000C000000}" name="Dejanska masa/volumen ponujenega živila" dataDxfId="499" totalsRowDxfId="8" dataCellStyle="Valuta"/>
    <tableColumn id="13" xr3:uid="{00000000-0010-0000-0000-00000D000000}" name="cena/enota brez DDV v EUR" dataDxfId="498" totalsRowDxfId="7"/>
    <tableColumn id="14" xr3:uid="{00000000-0010-0000-0000-00000E000000}" name="Cena za dejansko maso/volumen ponujenega živila brez DDV " dataDxfId="497" totalsRowDxfId="6"/>
    <tableColumn id="15" xr3:uid="{00000000-0010-0000-0000-00000F000000}" name="Stopnja DDV (%)" dataDxfId="496" totalsRowDxfId="5"/>
    <tableColumn id="16" xr3:uid="{00000000-0010-0000-0000-000010000000}" name="Davek (EUR)" dataDxfId="495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494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493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492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491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490" dataDxfId="488" headerRowBorderDxfId="489" tableBorderDxfId="487" totalsRowBorderDxfId="486">
  <tableColumns count="21">
    <tableColumn id="1" xr3:uid="{00000000-0010-0000-0100-000001000000}" name="Zap. št." totalsRowLabel="Vsota" dataDxfId="485" totalsRowDxfId="484"/>
    <tableColumn id="2" xr3:uid="{00000000-0010-0000-0100-000002000000}" name="Tehnična specifikacija živila (stolpec 2, 2a, 2b, 2c)" dataDxfId="483" totalsRowDxfId="482"/>
    <tableColumn id="3" xr3:uid="{00000000-0010-0000-0100-000003000000}" name="ZAHTEVANO PAKIRANJE                    Masa/volumen" dataDxfId="481" totalsRowDxfId="480"/>
    <tableColumn id="4" xr3:uid="{00000000-0010-0000-0100-000004000000}" name=" ZAHTEVANO PAKIRANJE       Enota" dataDxfId="479" totalsRowDxfId="478"/>
    <tableColumn id="21" xr3:uid="{00000000-0010-0000-0100-000015000000}" name="ZAHTEVANA SHEMA KAKOVOSTI" dataDxfId="477" totalsRowDxfId="476"/>
    <tableColumn id="5" xr3:uid="{00000000-0010-0000-0100-000005000000}" name="Okvirna količina" dataDxfId="475" totalsRowDxfId="474" dataCellStyle="Valuta"/>
    <tableColumn id="6" xr3:uid="{00000000-0010-0000-0100-000006000000}" name="Enota mere količine" dataDxfId="473" totalsRowDxfId="472"/>
    <tableColumn id="7" xr3:uid="{00000000-0010-0000-0100-000007000000}" name="Preračunana masa/volumen/kos na enoto kg" totalsRowFunction="sum" dataDxfId="471" totalsRowDxfId="47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69" totalsRowDxfId="46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67" totalsRowDxfId="466" dataCellStyle="Valuta"/>
    <tableColumn id="10" xr3:uid="{00000000-0010-0000-0100-00000A000000}" name="BLAGOVNA ZNAMKA ali PROIZVAJALEC" dataDxfId="465" totalsRowDxfId="464" dataCellStyle="Valuta"/>
    <tableColumn id="11" xr3:uid="{00000000-0010-0000-0100-00000B000000}" name=" NAZIV/IME (trgovsko) ponujenega živila  " dataDxfId="463" totalsRowDxfId="462" dataCellStyle="Valuta"/>
    <tableColumn id="12" xr3:uid="{00000000-0010-0000-0100-00000C000000}" name=" (PRODAJNO) IME, pod katerim se živilo daje v promet za ponujeno živilo " dataDxfId="461" totalsRowDxfId="460" dataCellStyle="Valuta"/>
    <tableColumn id="13" xr3:uid="{00000000-0010-0000-0100-00000D000000}" name="cena/enota brez DDV v EUR" dataDxfId="459" totalsRowDxfId="458"/>
    <tableColumn id="14" xr3:uid="{00000000-0010-0000-0100-00000E000000}" name="Cena za dejansko maso/volumen ponujenega živila brez DDV " dataDxfId="457" totalsRowDxfId="456"/>
    <tableColumn id="15" xr3:uid="{00000000-0010-0000-0100-00000F000000}" name="Stopnja DDV (%)" dataDxfId="455" totalsRowDxfId="454"/>
    <tableColumn id="16" xr3:uid="{00000000-0010-0000-0100-000010000000}" name="Davek (EUR)" dataDxfId="453" totalsRowDxfId="45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51" totalsRowDxfId="45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49" totalsRowDxfId="44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47" totalsRowDxfId="44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5" totalsRowCount="1" headerRowDxfId="443" dataDxfId="441" headerRowBorderDxfId="442" tableBorderDxfId="440" totalsRowBorderDxfId="439">
  <tableColumns count="21">
    <tableColumn id="1" xr3:uid="{CFC13917-5A89-450C-936A-74D108DD77A4}" name="Zap. št." totalsRowLabel="Vsota" dataDxfId="438" totalsRowDxfId="437"/>
    <tableColumn id="2" xr3:uid="{F31BC9D2-1FA1-4889-867E-2E9869D91BF0}" name="Tehnična specifikacija živila (stolpec 2, 2a, 2b, 2c)" dataDxfId="436" totalsRowDxfId="435"/>
    <tableColumn id="3" xr3:uid="{23EC73C3-B7D0-43C8-AA8D-AC81EAEE83CE}" name="ZAHTEVANO PAKIRANJE                    Masa/volumen" dataDxfId="434" totalsRowDxfId="433"/>
    <tableColumn id="4" xr3:uid="{C6CF12AC-2022-45A1-AC3E-D64F969E9002}" name=" ZAHTEVANO PAKIRANJE       Enota" dataDxfId="432" totalsRowDxfId="431"/>
    <tableColumn id="21" xr3:uid="{BD13E654-8823-4917-A697-9E9F6A87AD57}" name="ZAHTEVANA SHEMA KAKOVOSTI" dataDxfId="430" totalsRowDxfId="429"/>
    <tableColumn id="5" xr3:uid="{4C65CD81-E230-422A-8A67-D3963735808F}" name="Okvirna količina" dataDxfId="428" totalsRowDxfId="427" dataCellStyle="Valuta"/>
    <tableColumn id="6" xr3:uid="{29F308D7-136E-473B-980E-1525259BC949}" name="Enota mere količine" dataDxfId="426" totalsRowDxfId="425"/>
    <tableColumn id="7" xr3:uid="{284CDA68-6C03-4944-8D63-A233D624D0D2}" name="Preračunana masa/volumen/kos na enoto kg" totalsRowFunction="sum" dataDxfId="424" totalsRowDxfId="42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22" totalsRowDxfId="421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20" totalsRowDxfId="419" dataCellStyle="Valuta"/>
    <tableColumn id="10" xr3:uid="{1E254E46-ECDC-4D14-AE41-8B9D619BE5A8}" name="BLAGOVNA ZNAMKA ali PROIZVAJALEC" dataDxfId="418" totalsRowDxfId="417" dataCellStyle="Valuta"/>
    <tableColumn id="11" xr3:uid="{F3848F5A-4FC3-4580-A1BC-F78FDE8A1810}" name=" (PRODAJNO) IME, pod katerim se živilo daje v promet za ponujeno živilo " dataDxfId="416" totalsRowDxfId="415" dataCellStyle="Valuta"/>
    <tableColumn id="12" xr3:uid="{A6586340-587E-477C-BF1C-1935BB088FAB}" name="Dejanska masa/volumen ponujenega živila" dataDxfId="414" totalsRowDxfId="413" dataCellStyle="Valuta"/>
    <tableColumn id="13" xr3:uid="{12F15ECF-0288-41B4-92B2-25B1F75E13BB}" name="cena/enota brez DDV v EUR" dataDxfId="412" totalsRowDxfId="411"/>
    <tableColumn id="14" xr3:uid="{CE270683-2957-4E52-97AC-6E2072A7F509}" name="Cena za dejansko maso/volumen ponujenega živila brez DDV " dataDxfId="410" totalsRowDxfId="409"/>
    <tableColumn id="15" xr3:uid="{C6DA47C3-90C4-41AC-B6AE-F768E3BA5E19}" name="Stopnja DDV (%)" dataDxfId="408" totalsRowDxfId="407"/>
    <tableColumn id="16" xr3:uid="{0F80F2C5-C793-4233-977C-550E6CD464AC}" name="Davek (EUR)" dataDxfId="406" totalsRowDxfId="405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04" totalsRowDxfId="403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02" totalsRowDxfId="401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00" totalsRowDxfId="399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396" dataDxfId="394" headerRowBorderDxfId="395" tableBorderDxfId="393" totalsRowBorderDxfId="392">
  <tableColumns count="21">
    <tableColumn id="1" xr3:uid="{00000000-0010-0000-0300-000001000000}" name="Zap. št." totalsRowLabel="Vsota" dataDxfId="391" totalsRowDxfId="390"/>
    <tableColumn id="2" xr3:uid="{00000000-0010-0000-0300-000002000000}" name="Tehnična specifikacija živila (stolpec 2, 2a, 2b, 2c)" dataDxfId="389" totalsRowDxfId="388"/>
    <tableColumn id="3" xr3:uid="{00000000-0010-0000-0300-000003000000}" name="ZAHTEVANO PAKIRANJE                    Masa/volumen" dataDxfId="387" totalsRowDxfId="386"/>
    <tableColumn id="4" xr3:uid="{00000000-0010-0000-0300-000004000000}" name=" ZAHTEVANO PAKIRANJE       Enota" dataDxfId="385" totalsRowDxfId="384"/>
    <tableColumn id="21" xr3:uid="{00000000-0010-0000-0300-000015000000}" name="ZAHTEVANA SHEMA KAKOVOSTI" dataDxfId="383" totalsRowDxfId="382"/>
    <tableColumn id="5" xr3:uid="{00000000-0010-0000-0300-000005000000}" name="Okvirna količina" dataDxfId="381" totalsRowDxfId="380" dataCellStyle="Valuta"/>
    <tableColumn id="6" xr3:uid="{00000000-0010-0000-0300-000006000000}" name="Enota mere količine" dataDxfId="379" totalsRowDxfId="378"/>
    <tableColumn id="7" xr3:uid="{00000000-0010-0000-0300-000007000000}" name="Preračunana masa/volumen/kos na enoto kg" totalsRowFunction="sum" dataDxfId="377" totalsRowDxfId="37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375" totalsRowDxfId="37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73" totalsRowDxfId="372" dataCellStyle="Valuta"/>
    <tableColumn id="10" xr3:uid="{00000000-0010-0000-0300-00000A000000}" name="BLAGOVNA ZNAMKA ali PROIZVAJALEC" dataDxfId="371" totalsRowDxfId="370" dataCellStyle="Valuta"/>
    <tableColumn id="11" xr3:uid="{00000000-0010-0000-0300-00000B000000}" name=" (PRODAJNO) IME, pod katerim se živilo daje v promet za ponujeno živilo " dataDxfId="369" totalsRowDxfId="368" dataCellStyle="Valuta"/>
    <tableColumn id="12" xr3:uid="{00000000-0010-0000-0300-00000C000000}" name="Dejanska masa/volumen ponujenega živila" dataDxfId="367" totalsRowDxfId="366" dataCellStyle="Valuta"/>
    <tableColumn id="13" xr3:uid="{00000000-0010-0000-0300-00000D000000}" name="cena/enota brez DDV v EUR" dataDxfId="365" totalsRowDxfId="364"/>
    <tableColumn id="14" xr3:uid="{00000000-0010-0000-0300-00000E000000}" name="Cena za dejansko maso/volumen ponujenega živila brez DDV " dataDxfId="363" totalsRowDxfId="362"/>
    <tableColumn id="15" xr3:uid="{00000000-0010-0000-0300-00000F000000}" name="Stopnja DDV (%)" dataDxfId="361" totalsRowDxfId="360"/>
    <tableColumn id="16" xr3:uid="{00000000-0010-0000-0300-000010000000}" name="Davek (EUR)" dataDxfId="359" totalsRowDxfId="35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57" totalsRowDxfId="35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55" totalsRowDxfId="35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53" totalsRowDxfId="35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351" totalsRowDxfId="35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349" dataDxfId="347" headerRowBorderDxfId="348" tableBorderDxfId="346" totalsRowBorderDxfId="345">
  <tableColumns count="21">
    <tableColumn id="1" xr3:uid="{00000000-0010-0000-0400-000001000000}" name="Zap. št." totalsRowLabel="Vsota" dataDxfId="344" totalsRowDxfId="343"/>
    <tableColumn id="2" xr3:uid="{00000000-0010-0000-0400-000002000000}" name="Tehnična specifikacija živila (stolpec 2, 2a, 2b, 2c)" dataDxfId="342" totalsRowDxfId="341"/>
    <tableColumn id="3" xr3:uid="{00000000-0010-0000-0400-000003000000}" name="ZAHTEVANO PAKIRANJE                    Masa/volumen" dataDxfId="340" totalsRowDxfId="339"/>
    <tableColumn id="4" xr3:uid="{00000000-0010-0000-0400-000004000000}" name=" ZAHTEVANO PAKIRANJE       Enota" dataDxfId="338" totalsRowDxfId="337"/>
    <tableColumn id="21" xr3:uid="{00000000-0010-0000-0400-000015000000}" name="ZAHTEVANA SHEMA KAKOVOSTI" dataDxfId="336" totalsRowDxfId="335"/>
    <tableColumn id="5" xr3:uid="{00000000-0010-0000-0400-000005000000}" name="Okvirna količina" dataDxfId="334" totalsRowDxfId="333" dataCellStyle="Valuta"/>
    <tableColumn id="6" xr3:uid="{00000000-0010-0000-0400-000006000000}" name="Enota mere količine" dataDxfId="332" totalsRowDxfId="331"/>
    <tableColumn id="7" xr3:uid="{00000000-0010-0000-0400-000007000000}" name="Preračunana masa/volumen/kos na enoto kg" totalsRowFunction="sum" dataDxfId="330" totalsRowDxfId="32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28" totalsRowDxfId="32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26" totalsRowDxfId="325" dataCellStyle="Valuta"/>
    <tableColumn id="10" xr3:uid="{00000000-0010-0000-0400-00000A000000}" name="BLAGOVNA ZNAMKA ali PROIZVAJALEC" dataDxfId="324" totalsRowDxfId="323" dataCellStyle="Valuta"/>
    <tableColumn id="11" xr3:uid="{00000000-0010-0000-0400-00000B000000}" name=" (PRODAJNO) IME, pod katerim se živilo daje v promet za ponujeno živilo " dataDxfId="322" totalsRowDxfId="321" dataCellStyle="Valuta"/>
    <tableColumn id="12" xr3:uid="{00000000-0010-0000-0400-00000C000000}" name="Dejanska masa/volumen ponujenega živila" dataDxfId="320" totalsRowDxfId="319" dataCellStyle="Valuta"/>
    <tableColumn id="13" xr3:uid="{00000000-0010-0000-0400-00000D000000}" name="cena/enota brez DDV v EUR" dataDxfId="318" totalsRowDxfId="317"/>
    <tableColumn id="14" xr3:uid="{00000000-0010-0000-0400-00000E000000}" name="Cena za dejansko maso/volumen ponujenega živila brez DDV " dataDxfId="316" totalsRowDxfId="315"/>
    <tableColumn id="15" xr3:uid="{00000000-0010-0000-0400-00000F000000}" name="Stopnja DDV (%)" dataDxfId="314" totalsRowDxfId="313"/>
    <tableColumn id="16" xr3:uid="{00000000-0010-0000-0400-000010000000}" name="Davek (EUR)" dataDxfId="312" totalsRowDxfId="31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10" totalsRowDxfId="30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08" totalsRowDxfId="30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06" totalsRowDxfId="30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04" totalsRowDxfId="30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302" dataDxfId="300" headerRowBorderDxfId="301" tableBorderDxfId="299" totalsRowBorderDxfId="298">
  <tableColumns count="21">
    <tableColumn id="1" xr3:uid="{00000000-0010-0000-0500-000001000000}" name="Zap. št." totalsRowLabel="Vsota" dataDxfId="297" totalsRowDxfId="296"/>
    <tableColumn id="2" xr3:uid="{00000000-0010-0000-0500-000002000000}" name="Tehnična specifikacija živila (stolpec 2, 2a, 2b, 2c)" dataDxfId="295" totalsRowDxfId="294"/>
    <tableColumn id="3" xr3:uid="{00000000-0010-0000-0500-000003000000}" name="ZAHTEVANO PAKIRANJE                    Masa/volumen" dataDxfId="293" totalsRowDxfId="292"/>
    <tableColumn id="4" xr3:uid="{00000000-0010-0000-0500-000004000000}" name=" ZAHTEVANO PAKIRANJE       Enota" dataDxfId="291" totalsRowDxfId="290"/>
    <tableColumn id="21" xr3:uid="{00000000-0010-0000-0500-000015000000}" name="ZAHTEVANA SHEMA KAKOVOSTI" dataDxfId="289" totalsRowDxfId="288"/>
    <tableColumn id="5" xr3:uid="{00000000-0010-0000-0500-000005000000}" name="Okvirna količina" dataDxfId="287" totalsRowDxfId="286" dataCellStyle="Valuta"/>
    <tableColumn id="6" xr3:uid="{00000000-0010-0000-0500-000006000000}" name="Enota mere količine" dataDxfId="285" totalsRowDxfId="284"/>
    <tableColumn id="7" xr3:uid="{00000000-0010-0000-0500-000007000000}" name="Preračunana masa/volumen/kos na enoto kg" totalsRowFunction="sum" dataDxfId="283" totalsRowDxfId="28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281" totalsRowDxfId="28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279" totalsRowDxfId="278" dataCellStyle="Valuta"/>
    <tableColumn id="10" xr3:uid="{00000000-0010-0000-0500-00000A000000}" name="BLAGOVNA ZNAMKA ali PROIZVAJALEC" dataDxfId="277" totalsRowDxfId="276" dataCellStyle="Valuta"/>
    <tableColumn id="11" xr3:uid="{00000000-0010-0000-0500-00000B000000}" name=" (PRODAJNO) IME, pod katerim se živilo daje v promet za ponujeno živilo " dataDxfId="275" totalsRowDxfId="274" dataCellStyle="Valuta"/>
    <tableColumn id="12" xr3:uid="{00000000-0010-0000-0500-00000C000000}" name="Dejanska masa/volumen ponujenega živila" dataDxfId="273" totalsRowDxfId="272" dataCellStyle="Valuta"/>
    <tableColumn id="13" xr3:uid="{00000000-0010-0000-0500-00000D000000}" name="cena/enota brez DDV v EUR" dataDxfId="271" totalsRowDxfId="270"/>
    <tableColumn id="14" xr3:uid="{00000000-0010-0000-0500-00000E000000}" name="Cena za dejansko maso/volumen ponujenega živila brez DDV " dataDxfId="269" totalsRowDxfId="268"/>
    <tableColumn id="15" xr3:uid="{00000000-0010-0000-0500-00000F000000}" name="Stopnja DDV (%)" dataDxfId="267" totalsRowDxfId="266"/>
    <tableColumn id="16" xr3:uid="{00000000-0010-0000-0500-000010000000}" name="Davek (EUR)" dataDxfId="265" totalsRowDxfId="26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63" totalsRowDxfId="26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61" totalsRowDxfId="26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59" totalsRowDxfId="25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257" totalsRowDxfId="25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255" dataDxfId="253" headerRowBorderDxfId="254" tableBorderDxfId="252" totalsRowBorderDxfId="251">
  <tableColumns count="21">
    <tableColumn id="1" xr3:uid="{00000000-0010-0000-0600-000001000000}" name="Zap. št." totalsRowLabel="Vsota" dataDxfId="250" totalsRowDxfId="249"/>
    <tableColumn id="2" xr3:uid="{00000000-0010-0000-0600-000002000000}" name="Tehnična specifikacija živila (stolpec 2, 2a, 2b, 2c)" dataDxfId="248" totalsRowDxfId="247"/>
    <tableColumn id="3" xr3:uid="{00000000-0010-0000-0600-000003000000}" name="ZAHTEVANO PAKIRANJE                    Masa/volumen" dataDxfId="246" totalsRowDxfId="245"/>
    <tableColumn id="4" xr3:uid="{00000000-0010-0000-0600-000004000000}" name=" ZAHTEVANO PAKIRANJE       Enota" dataDxfId="244" totalsRowDxfId="243"/>
    <tableColumn id="21" xr3:uid="{00000000-0010-0000-0600-000015000000}" name="ZAHTEVANA SHEMA KAKOVOSTI" dataDxfId="242" totalsRowDxfId="241"/>
    <tableColumn id="5" xr3:uid="{00000000-0010-0000-0600-000005000000}" name="Okvirna količina" dataDxfId="240" totalsRowDxfId="239" dataCellStyle="Valuta"/>
    <tableColumn id="6" xr3:uid="{00000000-0010-0000-0600-000006000000}" name="Enota mere količine" dataDxfId="238" totalsRowDxfId="237"/>
    <tableColumn id="7" xr3:uid="{00000000-0010-0000-0600-000007000000}" name="Preračunana masa/volumen/kos na enoto kg" totalsRowFunction="sum" dataDxfId="236" totalsRowDxfId="23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34" totalsRowDxfId="2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32" totalsRowDxfId="231" dataCellStyle="Valuta"/>
    <tableColumn id="10" xr3:uid="{00000000-0010-0000-0600-00000A000000}" name="BLAGOVNA ZNAMKA ali PROIZVAJALEC" dataDxfId="230" totalsRowDxfId="229" dataCellStyle="Valuta"/>
    <tableColumn id="11" xr3:uid="{00000000-0010-0000-0600-00000B000000}" name=" (PRODAJNO) IME, pod katerim se živilo daje v promet za ponujeno živilo " dataDxfId="228" totalsRowDxfId="227" dataCellStyle="Valuta"/>
    <tableColumn id="12" xr3:uid="{00000000-0010-0000-0600-00000C000000}" name="Dejanska masa/volumen ponujenega živila" dataDxfId="226" totalsRowDxfId="225" dataCellStyle="Valuta"/>
    <tableColumn id="13" xr3:uid="{00000000-0010-0000-0600-00000D000000}" name="cena/enota brez DDV v EUR" dataDxfId="224" totalsRowDxfId="223"/>
    <tableColumn id="14" xr3:uid="{00000000-0010-0000-0600-00000E000000}" name="Cena za dejansko maso/volumen ponujenega živila brez DDV " dataDxfId="222" totalsRowDxfId="221"/>
    <tableColumn id="15" xr3:uid="{00000000-0010-0000-0600-00000F000000}" name="Stopnja DDV (%)" dataDxfId="220" totalsRowDxfId="219"/>
    <tableColumn id="16" xr3:uid="{00000000-0010-0000-0600-000010000000}" name="Davek (EUR)" dataDxfId="218" totalsRowDxfId="21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16" totalsRowDxfId="21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14" totalsRowDxfId="21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12" totalsRowDxfId="21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210" totalsRowDxfId="20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3" totalsRowCount="1" headerRowDxfId="208" dataDxfId="206" headerRowBorderDxfId="207" tableBorderDxfId="205" totalsRowBorderDxfId="204">
  <tableColumns count="21">
    <tableColumn id="1" xr3:uid="{00000000-0010-0000-0700-000001000000}" name="Zap. št." totalsRowLabel="Vsota" dataDxfId="203" totalsRowDxfId="202"/>
    <tableColumn id="2" xr3:uid="{00000000-0010-0000-0700-000002000000}" name="Tehnična specifikacija živila (stolpec 2, 2a, 2b, 2c)" dataDxfId="201" totalsRowDxfId="200"/>
    <tableColumn id="3" xr3:uid="{00000000-0010-0000-0700-000003000000}" name="ZAHTEVANO PAKIRANJE                    Masa/volumen" dataDxfId="199" totalsRowDxfId="198"/>
    <tableColumn id="4" xr3:uid="{00000000-0010-0000-0700-000004000000}" name=" ZAHTEVANO PAKIRANJE       Enota" dataDxfId="197" totalsRowDxfId="196"/>
    <tableColumn id="21" xr3:uid="{00000000-0010-0000-0700-000015000000}" name="ZAHTEVANA SHEMA KAKOVOSTI" dataDxfId="195" totalsRowDxfId="194"/>
    <tableColumn id="5" xr3:uid="{00000000-0010-0000-0700-000005000000}" name="Okvirna količina" dataDxfId="193" totalsRowDxfId="192" dataCellStyle="Valuta"/>
    <tableColumn id="6" xr3:uid="{00000000-0010-0000-0700-000006000000}" name="Enota mere količine" dataDxfId="191" totalsRowDxfId="190"/>
    <tableColumn id="7" xr3:uid="{00000000-0010-0000-0700-000007000000}" name="Preračunana masa/volumen/kos na enoto kg" totalsRowFunction="sum" dataDxfId="189" totalsRowDxfId="18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87" totalsRowDxfId="18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85" totalsRowDxfId="184" dataCellStyle="Valuta"/>
    <tableColumn id="10" xr3:uid="{00000000-0010-0000-0700-00000A000000}" name="BLAGOVNA ZNAMKA ali PROIZVAJALEC" dataDxfId="183" totalsRowDxfId="182" dataCellStyle="Valuta"/>
    <tableColumn id="11" xr3:uid="{00000000-0010-0000-0700-00000B000000}" name=" (PRODAJNO) IME, pod katerim se živilo daje v promet za ponujeno živilo " dataDxfId="181" totalsRowDxfId="180" dataCellStyle="Valuta"/>
    <tableColumn id="12" xr3:uid="{00000000-0010-0000-0700-00000C000000}" name="Dejanska masa/volumen ponujenega živila" dataDxfId="179" totalsRowDxfId="178" dataCellStyle="Valuta"/>
    <tableColumn id="13" xr3:uid="{00000000-0010-0000-0700-00000D000000}" name="cena/enota brez DDV v EUR" dataDxfId="177" totalsRowDxfId="176"/>
    <tableColumn id="14" xr3:uid="{00000000-0010-0000-0700-00000E000000}" name="Cena za dejansko maso/volumen ponujenega živila brez DDV " dataDxfId="175" totalsRowDxfId="174"/>
    <tableColumn id="15" xr3:uid="{00000000-0010-0000-0700-00000F000000}" name="Stopnja DDV (%)" dataDxfId="173" totalsRowDxfId="172"/>
    <tableColumn id="16" xr3:uid="{00000000-0010-0000-0700-000010000000}" name="Davek (EUR)" dataDxfId="171" totalsRowDxfId="17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69" totalsRowDxfId="16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67" totalsRowDxfId="16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65" totalsRowDxfId="1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63" totalsRowDxfId="16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161" dataDxfId="159" headerRowBorderDxfId="160" tableBorderDxfId="158" totalsRowBorderDxfId="157">
  <tableColumns count="21">
    <tableColumn id="1" xr3:uid="{00000000-0010-0000-0800-000001000000}" name="Zap. št." totalsRowLabel="Vsota" dataDxfId="156" totalsRowDxfId="155"/>
    <tableColumn id="2" xr3:uid="{00000000-0010-0000-0800-000002000000}" name="Tehnična specifikacija živila (stolpec 2, 2a, 2b, 2c)" dataDxfId="154" totalsRowDxfId="153"/>
    <tableColumn id="3" xr3:uid="{00000000-0010-0000-0800-000003000000}" name="ZAHTEVANO PAKIRANJE                    Masa/volumen" dataDxfId="152" totalsRowDxfId="151"/>
    <tableColumn id="4" xr3:uid="{00000000-0010-0000-0800-000004000000}" name=" ZAHTEVANO PAKIRANJE       Enota" dataDxfId="150" totalsRowDxfId="149"/>
    <tableColumn id="21" xr3:uid="{00000000-0010-0000-0800-000015000000}" name="ZAHTEVANA SHEMA KAKOVOSTI" dataDxfId="148" totalsRowDxfId="147"/>
    <tableColumn id="5" xr3:uid="{00000000-0010-0000-0800-000005000000}" name="Okvirna količina" dataDxfId="146" totalsRowDxfId="145" dataCellStyle="Valuta"/>
    <tableColumn id="6" xr3:uid="{00000000-0010-0000-0800-000006000000}" name="Enota mere količine" dataDxfId="144" totalsRowDxfId="143"/>
    <tableColumn id="7" xr3:uid="{00000000-0010-0000-0800-000007000000}" name="Preračunana masa/volumen/kos na enoto kg" totalsRowFunction="sum" dataDxfId="142" totalsRowDxfId="14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40" totalsRowDxfId="13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8" totalsRowDxfId="137" dataCellStyle="Valuta"/>
    <tableColumn id="10" xr3:uid="{00000000-0010-0000-0800-00000A000000}" name="BLAGOVNA ZNAMKA ali PROIZVAJALEC" dataDxfId="136" totalsRowDxfId="135" dataCellStyle="Valuta"/>
    <tableColumn id="11" xr3:uid="{00000000-0010-0000-0800-00000B000000}" name=" (PRODAJNO) IME, pod katerim se živilo daje v promet za ponujeno živilo " dataDxfId="134" totalsRowDxfId="133" dataCellStyle="Valuta"/>
    <tableColumn id="12" xr3:uid="{00000000-0010-0000-0800-00000C000000}" name="Dejanska masa/volumen ponujenega živila" dataDxfId="132" totalsRowDxfId="131" dataCellStyle="Valuta"/>
    <tableColumn id="13" xr3:uid="{00000000-0010-0000-0800-00000D000000}" name="cena/enota brez DDV v EUR" dataDxfId="130" totalsRowDxfId="129"/>
    <tableColumn id="14" xr3:uid="{00000000-0010-0000-0800-00000E000000}" name="Cena za dejansko maso/volumen ponujenega živila brez DDV " dataDxfId="128" totalsRowDxfId="127"/>
    <tableColumn id="15" xr3:uid="{00000000-0010-0000-0800-00000F000000}" name="Stopnja DDV (%)" dataDxfId="126" totalsRowDxfId="125"/>
    <tableColumn id="16" xr3:uid="{00000000-0010-0000-0800-000010000000}" name="Davek (EUR)" dataDxfId="124" totalsRowDxfId="12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22" totalsRowDxfId="12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20" totalsRowDxfId="11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18" totalsRowDxfId="11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116" totalsRowDxfId="11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2" totalsRowCount="1" headerRowDxfId="114" dataDxfId="112" headerRowBorderDxfId="113" tableBorderDxfId="111" totalsRowBorderDxfId="110">
  <tableColumns count="21">
    <tableColumn id="1" xr3:uid="{00000000-0010-0000-0A00-000001000000}" name="Zap. št." totalsRowLabel="Vsota" dataDxfId="109" totalsRowDxfId="108"/>
    <tableColumn id="2" xr3:uid="{00000000-0010-0000-0A00-000002000000}" name="Tehnična specifikacija živila (stolpec 2, 2a, 2b, 2c)" dataDxfId="107" totalsRowDxfId="106"/>
    <tableColumn id="3" xr3:uid="{00000000-0010-0000-0A00-000003000000}" name="ZAHTEVANO PAKIRANJE                    Masa/volumen" dataDxfId="105" totalsRowDxfId="104"/>
    <tableColumn id="4" xr3:uid="{00000000-0010-0000-0A00-000004000000}" name=" ZAHTEVANO PAKIRANJE       Enota" dataDxfId="103" totalsRowDxfId="102"/>
    <tableColumn id="21" xr3:uid="{00000000-0010-0000-0A00-000015000000}" name="ZAHTEVANA SHEMA KAKOVOSTI" dataDxfId="101" totalsRowDxfId="100"/>
    <tableColumn id="5" xr3:uid="{00000000-0010-0000-0A00-000005000000}" name="Okvirna količina" dataDxfId="99" totalsRowDxfId="98" dataCellStyle="Valuta"/>
    <tableColumn id="6" xr3:uid="{00000000-0010-0000-0A00-000006000000}" name="Enota mere količine" dataDxfId="97" totalsRowDxfId="96"/>
    <tableColumn id="7" xr3:uid="{00000000-0010-0000-0A00-000007000000}" name="Preračunana masa/volumen/kos na enoto kg" totalsRowFunction="sum" dataDxfId="95" totalsRowDxfId="9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93" totalsRowDxfId="9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91" totalsRowDxfId="90" dataCellStyle="Valuta"/>
    <tableColumn id="10" xr3:uid="{00000000-0010-0000-0A00-00000A000000}" name="BLAGOVNA ZNAMKA ali PROIZVAJALEC" dataDxfId="89" totalsRowDxfId="88" dataCellStyle="Valuta"/>
    <tableColumn id="11" xr3:uid="{00000000-0010-0000-0A00-00000B000000}" name=" (PRODAJNO) IME, pod katerim se živilo daje v promet za ponujeno živilo " dataDxfId="87" totalsRowDxfId="86" dataCellStyle="Valuta"/>
    <tableColumn id="12" xr3:uid="{00000000-0010-0000-0A00-00000C000000}" name="Dejanska masa/volumen ponujenega živila" dataDxfId="85" totalsRowDxfId="84" dataCellStyle="Valuta"/>
    <tableColumn id="13" xr3:uid="{00000000-0010-0000-0A00-00000D000000}" name="cena/enota brez DDV v EUR" dataDxfId="83" totalsRowDxfId="82"/>
    <tableColumn id="14" xr3:uid="{00000000-0010-0000-0A00-00000E000000}" name="Cena za dejansko maso/volumen ponujenega živila brez DDV " dataDxfId="81" totalsRowDxfId="80"/>
    <tableColumn id="15" xr3:uid="{00000000-0010-0000-0A00-00000F000000}" name="Stopnja DDV (%)" dataDxfId="79" totalsRowDxfId="78"/>
    <tableColumn id="16" xr3:uid="{00000000-0010-0000-0A00-000010000000}" name="Davek (EUR)" dataDxfId="77" totalsRowDxfId="76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75" totalsRowDxfId="74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73" totalsRowDxfId="72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71" totalsRowDxfId="70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69" totalsRowDxfId="6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105" totalsRowCount="1" headerRowDxfId="564" dataDxfId="562" totalsRowDxfId="560" headerRowBorderDxfId="563" tableBorderDxfId="561" totalsRowBorderDxfId="559">
  <tableColumns count="21">
    <tableColumn id="1" xr3:uid="{00000000-0010-0000-0B00-000001000000}" name="Zap. št." dataDxfId="558" totalsRowDxfId="557"/>
    <tableColumn id="2" xr3:uid="{00000000-0010-0000-0B00-000002000000}" name="Tehnična specifikacija živila (stolpec 2, 2a, 2b, 2c)" dataDxfId="556" totalsRowDxfId="555"/>
    <tableColumn id="3" xr3:uid="{00000000-0010-0000-0B00-000003000000}" name="ZAHTEVANO PAKIRANJE                    Masa/volumen" dataDxfId="554" totalsRowDxfId="553"/>
    <tableColumn id="4" xr3:uid="{00000000-0010-0000-0B00-000004000000}" name=" ZAHTEVANO PAKIRANJE       Enota" dataDxfId="552" totalsRowDxfId="551"/>
    <tableColumn id="21" xr3:uid="{00000000-0010-0000-0B00-000015000000}" name="ZAHTEVANA SHEMA KAKOVOSTI" dataDxfId="550" totalsRowDxfId="549"/>
    <tableColumn id="5" xr3:uid="{00000000-0010-0000-0B00-000005000000}" name="Okvirna količina" dataDxfId="548" totalsRowDxfId="547" dataCellStyle="Valuta"/>
    <tableColumn id="6" xr3:uid="{00000000-0010-0000-0B00-000006000000}" name="Enota mere količine" dataDxfId="546" totalsRowDxfId="545"/>
    <tableColumn id="7" xr3:uid="{00000000-0010-0000-0B00-000007000000}" name="Preračunana masa/volumen/kos na enoto kg" totalsRowFunction="sum" dataDxfId="544" totalsRowDxfId="543" dataCellStyle="Valuta">
      <calculatedColumnFormula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42" totalsRowDxfId="54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40" totalsRowDxfId="539" dataCellStyle="Valuta"/>
    <tableColumn id="10" xr3:uid="{00000000-0010-0000-0B00-00000A000000}" name="BLAGOVNA ZNAMKA ali PROIZVAJALEC" dataDxfId="538" totalsRowDxfId="537" dataCellStyle="Valuta"/>
    <tableColumn id="11" xr3:uid="{00000000-0010-0000-0B00-00000B000000}" name=" (PRODAJNO) IME, pod katerim se živilo daje v promet za ponujeno živilo " dataDxfId="536" totalsRowDxfId="535" dataCellStyle="Valuta"/>
    <tableColumn id="12" xr3:uid="{00000000-0010-0000-0B00-00000C000000}" name="Dejanska masa/volumen ponujenega živila" dataDxfId="534" totalsRowDxfId="533" dataCellStyle="Valuta"/>
    <tableColumn id="13" xr3:uid="{00000000-0010-0000-0B00-00000D000000}" name="cena/enota brez DDV v EUR" dataDxfId="532" totalsRowDxfId="531"/>
    <tableColumn id="14" xr3:uid="{00000000-0010-0000-0B00-00000E000000}" name="Cena za dejansko maso/volumen ponujenega živila brez DDV " dataDxfId="530" totalsRowDxfId="529"/>
    <tableColumn id="15" xr3:uid="{00000000-0010-0000-0B00-00000F000000}" name="Stopnja DDV (%)" dataDxfId="528" totalsRowDxfId="527"/>
    <tableColumn id="16" xr3:uid="{00000000-0010-0000-0B00-000010000000}" name="Davek (EUR)" dataDxfId="526" totalsRowDxfId="52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24" totalsRowDxfId="52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dataDxfId="522" totalsRowDxfId="52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dataDxfId="520" totalsRowDxfId="51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18" totalsRowDxfId="51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67" dataDxfId="65" headerRowBorderDxfId="66" tableBorderDxfId="64" totalsRowBorderDxfId="63">
  <tableColumns count="21">
    <tableColumn id="1" xr3:uid="{00000000-0010-0000-0C00-000001000000}" name="Zap. št." totalsRowLabel="Vsota" dataDxfId="62" totalsRowDxfId="44"/>
    <tableColumn id="2" xr3:uid="{00000000-0010-0000-0C00-000002000000}" name="Tehnična specifikacija živila (stolpec 2, 2a, 2b, 2c)" dataDxfId="61" totalsRowDxfId="43"/>
    <tableColumn id="3" xr3:uid="{00000000-0010-0000-0C00-000003000000}" name="ZAHTEVANO PAKIRANJE                    Masa/volumen" dataDxfId="23" totalsRowDxfId="42"/>
    <tableColumn id="4" xr3:uid="{00000000-0010-0000-0C00-000004000000}" name=" ZAHTEVANO PAKIRANJE       Enota" dataDxfId="21" totalsRowDxfId="41"/>
    <tableColumn id="21" xr3:uid="{00000000-0010-0000-0C00-000015000000}" name="ZAHTEVANA SHEMA KAKOVOSTI" dataDxfId="22" totalsRowDxfId="40"/>
    <tableColumn id="5" xr3:uid="{00000000-0010-0000-0C00-000005000000}" name="Okvirna količina" dataDxfId="60" totalsRowDxfId="39" dataCellStyle="Valuta"/>
    <tableColumn id="6" xr3:uid="{00000000-0010-0000-0C00-000006000000}" name="Enota mere količine" dataDxfId="59" totalsRowDxfId="38"/>
    <tableColumn id="7" xr3:uid="{00000000-0010-0000-0C00-000007000000}" name="Preračunana masa/volumen/kos na enoto kg" totalsRowFunction="sum" dataDxfId="58" totalsRowDxfId="3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7" totalsRowDxfId="3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6" totalsRowDxfId="35" dataCellStyle="Valuta"/>
    <tableColumn id="10" xr3:uid="{00000000-0010-0000-0C00-00000A000000}" name="BLAGOVNA ZNAMKA ali PROIZVAJALEC" dataDxfId="55" totalsRowDxfId="34" dataCellStyle="Valuta"/>
    <tableColumn id="11" xr3:uid="{00000000-0010-0000-0C00-00000B000000}" name=" (PRODAJNO) IME, pod katerim se živilo daje v promet za ponujeno živilo " dataDxfId="54" totalsRowDxfId="33" dataCellStyle="Valuta"/>
    <tableColumn id="12" xr3:uid="{00000000-0010-0000-0C00-00000C000000}" name="Dejanska masa/volumen ponujenega živila" dataDxfId="53" totalsRowDxfId="32" dataCellStyle="Valuta"/>
    <tableColumn id="13" xr3:uid="{00000000-0010-0000-0C00-00000D000000}" name="cena/enota brez DDV v EUR" dataDxfId="52" totalsRowDxfId="31"/>
    <tableColumn id="14" xr3:uid="{00000000-0010-0000-0C00-00000E000000}" name="Cena za dejansko maso/volumen ponujenega živila brez DDV " dataDxfId="51" totalsRowDxfId="30"/>
    <tableColumn id="15" xr3:uid="{00000000-0010-0000-0C00-00000F000000}" name="Stopnja DDV (%)" dataDxfId="50" totalsRowDxfId="29"/>
    <tableColumn id="16" xr3:uid="{00000000-0010-0000-0C00-000010000000}" name="Davek (EUR)" dataDxfId="49" totalsRowDxfId="2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8" totalsRowDxfId="2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7" totalsRowDxfId="26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6" totalsRowDxfId="25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5" totalsRow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75</v>
      </c>
      <c r="B1" s="74" t="s">
        <v>209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77</v>
      </c>
      <c r="B5" s="32"/>
    </row>
    <row r="6" spans="1:2" s="35" customFormat="1" ht="28.5" customHeight="1">
      <c r="A6" s="30" t="s">
        <v>78</v>
      </c>
      <c r="B6" s="31" t="s">
        <v>210</v>
      </c>
    </row>
    <row r="7" spans="1:2" s="35" customFormat="1" ht="28.5" customHeight="1">
      <c r="A7" s="30" t="s">
        <v>79</v>
      </c>
      <c r="B7" s="31" t="s">
        <v>211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81</v>
      </c>
      <c r="B9" s="32"/>
    </row>
    <row r="10" spans="1:2" s="35" customFormat="1" ht="28.5" customHeight="1">
      <c r="A10" s="39" t="s">
        <v>78</v>
      </c>
      <c r="B10" s="61"/>
    </row>
    <row r="11" spans="1:2" s="35" customFormat="1" ht="28.5" customHeight="1">
      <c r="A11" s="39" t="s">
        <v>79</v>
      </c>
      <c r="B11" s="61"/>
    </row>
    <row r="12" spans="1:2" s="35" customFormat="1" ht="28.5" customHeight="1">
      <c r="A12" s="39" t="s">
        <v>80</v>
      </c>
      <c r="B12" s="61"/>
    </row>
    <row r="13" spans="1:2" s="35" customFormat="1" ht="28.5" customHeight="1">
      <c r="A13" s="40" t="s">
        <v>82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I18" sqref="I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2" t="s">
        <v>85</v>
      </c>
      <c r="B1" s="382"/>
      <c r="C1" s="382"/>
    </row>
    <row r="2" spans="1:3" ht="33.75" customHeight="1">
      <c r="A2" s="383" t="s">
        <v>154</v>
      </c>
      <c r="B2" s="383"/>
      <c r="C2" s="383"/>
    </row>
    <row r="3" spans="1:3">
      <c r="A3" s="23"/>
      <c r="B3" s="21"/>
      <c r="C3" s="2"/>
    </row>
    <row r="4" spans="1:3" s="20" customFormat="1" ht="27" customHeight="1" thickBot="1">
      <c r="A4" s="91" t="s">
        <v>86</v>
      </c>
      <c r="B4" s="91" t="s">
        <v>87</v>
      </c>
      <c r="C4" s="92" t="s">
        <v>88</v>
      </c>
    </row>
    <row r="5" spans="1:3" s="20" customFormat="1" ht="17.25">
      <c r="A5" s="113">
        <v>1</v>
      </c>
      <c r="B5" s="41" t="s">
        <v>117</v>
      </c>
      <c r="C5" s="22" t="s">
        <v>118</v>
      </c>
    </row>
    <row r="6" spans="1:3" s="20" customFormat="1" ht="31.5">
      <c r="A6" s="113">
        <v>2</v>
      </c>
      <c r="B6" s="41" t="s">
        <v>100</v>
      </c>
      <c r="C6" s="22" t="s">
        <v>119</v>
      </c>
    </row>
    <row r="7" spans="1:3" s="20" customFormat="1" ht="63">
      <c r="A7" s="113" t="s">
        <v>101</v>
      </c>
      <c r="B7" s="114" t="s">
        <v>105</v>
      </c>
      <c r="C7" s="115" t="s">
        <v>152</v>
      </c>
    </row>
    <row r="8" spans="1:3" s="20" customFormat="1" ht="31.5">
      <c r="A8" s="113" t="s">
        <v>102</v>
      </c>
      <c r="B8" s="41" t="s">
        <v>143</v>
      </c>
      <c r="C8" s="22" t="s">
        <v>153</v>
      </c>
    </row>
    <row r="9" spans="1:3" s="20" customFormat="1" ht="94.5">
      <c r="A9" s="113" t="s">
        <v>149</v>
      </c>
      <c r="B9" s="41" t="s">
        <v>150</v>
      </c>
      <c r="C9" s="22" t="s">
        <v>157</v>
      </c>
    </row>
    <row r="10" spans="1:3" s="20" customFormat="1" ht="17.25">
      <c r="A10" s="113">
        <v>3</v>
      </c>
      <c r="B10" s="41" t="s">
        <v>89</v>
      </c>
      <c r="C10" s="22" t="s">
        <v>116</v>
      </c>
    </row>
    <row r="11" spans="1:3" s="20" customFormat="1" ht="17.25">
      <c r="A11" s="113">
        <v>4</v>
      </c>
      <c r="B11" s="41" t="s">
        <v>90</v>
      </c>
      <c r="C11" s="22" t="s">
        <v>91</v>
      </c>
    </row>
    <row r="12" spans="1:3" s="20" customFormat="1" ht="17.25" hidden="1">
      <c r="A12" s="116" t="s">
        <v>73</v>
      </c>
      <c r="B12" s="53" t="s">
        <v>123</v>
      </c>
      <c r="C12" s="22" t="s">
        <v>138</v>
      </c>
    </row>
    <row r="13" spans="1:3" s="20" customFormat="1" ht="31.5" hidden="1">
      <c r="A13" s="116" t="s">
        <v>114</v>
      </c>
      <c r="B13" s="53" t="s">
        <v>139</v>
      </c>
      <c r="C13" s="22" t="s">
        <v>140</v>
      </c>
    </row>
    <row r="14" spans="1:3" s="20" customFormat="1" ht="30">
      <c r="A14" s="117">
        <v>5</v>
      </c>
      <c r="B14" s="118" t="s">
        <v>97</v>
      </c>
      <c r="C14" s="119" t="s">
        <v>112</v>
      </c>
    </row>
    <row r="15" spans="1:3" s="20" customFormat="1" ht="30">
      <c r="A15" s="117">
        <v>6</v>
      </c>
      <c r="B15" s="118" t="s">
        <v>71</v>
      </c>
      <c r="C15" s="119" t="s">
        <v>107</v>
      </c>
    </row>
    <row r="16" spans="1:3" s="20" customFormat="1" ht="30">
      <c r="A16" s="117" t="s">
        <v>62</v>
      </c>
      <c r="B16" s="118" t="s">
        <v>510</v>
      </c>
      <c r="C16" s="119" t="s">
        <v>511</v>
      </c>
    </row>
    <row r="17" spans="1:3" s="20" customFormat="1" ht="60">
      <c r="A17" s="117" t="s">
        <v>144</v>
      </c>
      <c r="B17" s="118" t="s">
        <v>96</v>
      </c>
      <c r="C17" s="119" t="s">
        <v>121</v>
      </c>
    </row>
    <row r="18" spans="1:3" s="20" customFormat="1" ht="60">
      <c r="A18" s="117">
        <v>7</v>
      </c>
      <c r="B18" s="118" t="s">
        <v>92</v>
      </c>
      <c r="C18" s="119" t="s">
        <v>108</v>
      </c>
    </row>
    <row r="19" spans="1:3" s="20" customFormat="1" ht="34.5">
      <c r="A19" s="117" t="s">
        <v>145</v>
      </c>
      <c r="B19" s="118" t="s">
        <v>113</v>
      </c>
      <c r="C19" s="119" t="s">
        <v>109</v>
      </c>
    </row>
    <row r="20" spans="1:3" s="20" customFormat="1" ht="17.25">
      <c r="A20" s="117">
        <v>8</v>
      </c>
      <c r="B20" s="118" t="s">
        <v>93</v>
      </c>
      <c r="C20" s="119" t="s">
        <v>493</v>
      </c>
    </row>
    <row r="21" spans="1:3" s="20" customFormat="1" ht="17.25">
      <c r="A21" s="120" t="s">
        <v>146</v>
      </c>
      <c r="B21" s="121" t="s">
        <v>94</v>
      </c>
      <c r="C21" s="122" t="s">
        <v>95</v>
      </c>
    </row>
    <row r="22" spans="1:3" s="20" customFormat="1" ht="17.25">
      <c r="A22" s="120">
        <v>9</v>
      </c>
      <c r="B22" s="121" t="s">
        <v>106</v>
      </c>
      <c r="C22" s="122" t="s">
        <v>147</v>
      </c>
    </row>
    <row r="23" spans="1:3" s="20" customFormat="1" ht="30">
      <c r="A23" s="120">
        <v>10</v>
      </c>
      <c r="B23" s="121" t="s">
        <v>98</v>
      </c>
      <c r="C23" s="122" t="s">
        <v>148</v>
      </c>
    </row>
    <row r="24" spans="1:3" s="20" customFormat="1" ht="30">
      <c r="A24" s="120">
        <v>11</v>
      </c>
      <c r="B24" s="121" t="s">
        <v>99</v>
      </c>
      <c r="C24" s="122" t="s">
        <v>115</v>
      </c>
    </row>
    <row r="25" spans="1:3" s="20" customFormat="1" ht="105">
      <c r="A25" s="117">
        <v>12</v>
      </c>
      <c r="B25" s="118" t="s">
        <v>110</v>
      </c>
      <c r="C25" s="119" t="s">
        <v>158</v>
      </c>
    </row>
    <row r="26" spans="1:3">
      <c r="A26" s="123" t="s">
        <v>104</v>
      </c>
      <c r="B26" s="124" t="s">
        <v>159</v>
      </c>
      <c r="C26" s="124"/>
    </row>
    <row r="27" spans="1:3" ht="15" customHeight="1">
      <c r="A27" s="384" t="s">
        <v>160</v>
      </c>
      <c r="B27" s="384"/>
      <c r="C27" s="384"/>
    </row>
    <row r="28" spans="1:3">
      <c r="A28" s="385"/>
      <c r="B28" s="385"/>
      <c r="C28" s="385"/>
    </row>
    <row r="29" spans="1:3">
      <c r="A29" s="385"/>
      <c r="B29" s="385"/>
      <c r="C29" s="385"/>
    </row>
    <row r="30" spans="1:3">
      <c r="A30" s="385"/>
      <c r="B30" s="385"/>
      <c r="C30" s="385"/>
    </row>
    <row r="31" spans="1:3">
      <c r="A31" s="385"/>
      <c r="B31" s="385"/>
      <c r="C31" s="38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45"/>
  <sheetViews>
    <sheetView topLeftCell="A8" zoomScale="90" zoomScaleNormal="90" workbookViewId="0">
      <selection activeCell="M26" sqref="M26"/>
    </sheetView>
  </sheetViews>
  <sheetFormatPr defaultRowHeight="15"/>
  <cols>
    <col min="1" max="1" width="11.28515625" customWidth="1"/>
    <col min="2" max="2" width="61" customWidth="1"/>
    <col min="3" max="4" width="16" customWidth="1"/>
    <col min="5" max="6" width="13.42578125" customWidth="1"/>
    <col min="7" max="8" width="14" customWidth="1"/>
    <col min="9" max="9" width="12.7109375" customWidth="1"/>
    <col min="10" max="10" width="11.42578125" bestFit="1" customWidth="1"/>
  </cols>
  <sheetData>
    <row r="1" spans="1:9" ht="15" customHeight="1">
      <c r="B1" s="42" t="s">
        <v>77</v>
      </c>
      <c r="C1" s="43"/>
      <c r="D1" s="43"/>
    </row>
    <row r="2" spans="1:9" ht="15" customHeight="1">
      <c r="B2" s="44" t="s">
        <v>78</v>
      </c>
      <c r="C2" s="94" t="str">
        <f>+'prva stran'!B6</f>
        <v>Vrtec Rogaška Slatina</v>
      </c>
      <c r="D2" s="95"/>
      <c r="E2" s="95"/>
      <c r="F2" s="95"/>
      <c r="G2" s="95"/>
      <c r="H2" s="95"/>
      <c r="I2" s="95"/>
    </row>
    <row r="3" spans="1:9" ht="15" customHeight="1">
      <c r="B3" s="44" t="s">
        <v>79</v>
      </c>
      <c r="C3" s="389" t="str">
        <f>+'prva stran'!B7</f>
        <v>Ulica Kozjanskega odreda 2, 3250 Rogaška Slatina</v>
      </c>
      <c r="D3" s="390"/>
      <c r="E3" s="391"/>
      <c r="F3" s="390"/>
      <c r="G3" s="391"/>
      <c r="H3" s="390"/>
      <c r="I3" s="391"/>
    </row>
    <row r="4" spans="1:9" ht="15" customHeight="1">
      <c r="B4" s="1"/>
    </row>
    <row r="5" spans="1:9" ht="15" customHeight="1">
      <c r="B5" s="42" t="s">
        <v>81</v>
      </c>
      <c r="C5" s="43"/>
      <c r="D5" s="43"/>
    </row>
    <row r="6" spans="1:9" ht="15" customHeight="1">
      <c r="B6" s="45" t="s">
        <v>78</v>
      </c>
      <c r="C6" s="63">
        <f>+'prva stran'!B10</f>
        <v>0</v>
      </c>
      <c r="D6" s="312"/>
      <c r="E6" s="64"/>
      <c r="F6" s="64"/>
      <c r="G6" s="64"/>
      <c r="H6" s="64"/>
      <c r="I6" s="64"/>
    </row>
    <row r="7" spans="1:9" ht="15" customHeight="1">
      <c r="B7" s="45" t="s">
        <v>79</v>
      </c>
      <c r="C7" s="65">
        <f>+'prva stran'!B11</f>
        <v>0</v>
      </c>
      <c r="D7" s="325"/>
      <c r="E7" s="66"/>
      <c r="F7" s="327"/>
      <c r="G7" s="66"/>
      <c r="H7" s="327"/>
      <c r="I7" s="66"/>
    </row>
    <row r="8" spans="1:9" ht="15" customHeight="1">
      <c r="B8" s="45" t="s">
        <v>80</v>
      </c>
      <c r="C8" s="65">
        <f>+'prva stran'!B12</f>
        <v>0</v>
      </c>
      <c r="D8" s="325"/>
      <c r="E8" s="66"/>
      <c r="F8" s="327"/>
      <c r="G8" s="66"/>
      <c r="H8" s="327"/>
      <c r="I8" s="66"/>
    </row>
    <row r="9" spans="1:9" ht="15" customHeight="1">
      <c r="B9" s="46" t="s">
        <v>82</v>
      </c>
      <c r="C9" s="67">
        <f>+'prva stran'!B13</f>
        <v>0</v>
      </c>
      <c r="D9" s="326"/>
      <c r="E9" s="66"/>
      <c r="F9" s="327"/>
      <c r="G9" s="66"/>
      <c r="H9" s="327"/>
      <c r="I9" s="66"/>
    </row>
    <row r="11" spans="1:9" ht="18.75">
      <c r="B11" s="386" t="s">
        <v>84</v>
      </c>
      <c r="C11" s="386"/>
      <c r="D11" s="386"/>
      <c r="E11" s="386"/>
      <c r="F11" s="386"/>
      <c r="G11" s="386"/>
      <c r="H11" s="386"/>
      <c r="I11" s="386"/>
    </row>
    <row r="12" spans="1:9" s="20" customFormat="1" ht="18.75" customHeight="1"/>
    <row r="13" spans="1:9" ht="36.75" customHeight="1">
      <c r="A13" s="387" t="s">
        <v>163</v>
      </c>
      <c r="B13" s="387"/>
      <c r="C13" s="273" t="s">
        <v>521</v>
      </c>
      <c r="D13" s="328" t="s">
        <v>518</v>
      </c>
      <c r="E13" s="273" t="s">
        <v>522</v>
      </c>
      <c r="F13" s="328" t="s">
        <v>519</v>
      </c>
      <c r="G13" s="273" t="s">
        <v>523</v>
      </c>
      <c r="H13" s="328" t="s">
        <v>520</v>
      </c>
      <c r="I13" s="273" t="s">
        <v>83</v>
      </c>
    </row>
    <row r="14" spans="1:9" s="111" customFormat="1" ht="25.5" customHeight="1">
      <c r="A14" s="190" t="s">
        <v>125</v>
      </c>
      <c r="B14" s="190" t="s">
        <v>161</v>
      </c>
      <c r="C14" s="274">
        <f>+Sklop1[[#Totals],[Vrednost za okvirno količino (EUR) brez DDV]]</f>
        <v>0</v>
      </c>
      <c r="D14" s="355">
        <f>+C14*2</f>
        <v>0</v>
      </c>
      <c r="E14" s="274">
        <f t="shared" ref="E14:E25" si="0">+G14-C14</f>
        <v>0</v>
      </c>
      <c r="F14" s="355">
        <f>+E14*2</f>
        <v>0</v>
      </c>
      <c r="G14" s="274">
        <f>+Sklop1[[#Totals],[Vrednost za okvirno količino (EUR) z DDV]]</f>
        <v>0</v>
      </c>
      <c r="H14" s="355">
        <f>+G14*2</f>
        <v>0</v>
      </c>
      <c r="I14" s="356">
        <f>+Sklop1[[#Totals],[Shema kakovosti
(nacionalne, evropske)
]]</f>
        <v>0</v>
      </c>
    </row>
    <row r="15" spans="1:9" s="111" customFormat="1" ht="25.5" customHeight="1">
      <c r="A15" s="190" t="s">
        <v>126</v>
      </c>
      <c r="B15" s="190" t="s">
        <v>165</v>
      </c>
      <c r="C15" s="274">
        <f>+Sklop2[[#Totals],[Vrednost za okvirno količino (EUR) brez DDV]]</f>
        <v>0</v>
      </c>
      <c r="D15" s="355">
        <f t="shared" ref="D15:D25" si="1">+C15*2</f>
        <v>0</v>
      </c>
      <c r="E15" s="274">
        <f t="shared" si="0"/>
        <v>0</v>
      </c>
      <c r="F15" s="355">
        <f t="shared" ref="F15:F25" si="2">+E15*2</f>
        <v>0</v>
      </c>
      <c r="G15" s="274">
        <f>+Sklop2[[#Totals],[Vrednost za okvirno količino (EUR) z DDV]]</f>
        <v>0</v>
      </c>
      <c r="H15" s="355">
        <f t="shared" ref="H15:H25" si="3">+G15*2</f>
        <v>0</v>
      </c>
      <c r="I15" s="356">
        <f>+Sklop2[[#Totals],[Shema kakovosti
(nacionalne, evropske)
]]</f>
        <v>0</v>
      </c>
    </row>
    <row r="16" spans="1:9" s="111" customFormat="1" ht="25.5" customHeight="1">
      <c r="A16" s="190" t="s">
        <v>127</v>
      </c>
      <c r="B16" s="190" t="s">
        <v>194</v>
      </c>
      <c r="C16" s="274">
        <f>+Sklop3[[#Totals],[Vrednost za okvirno količino (EUR) brez DDV]]</f>
        <v>0</v>
      </c>
      <c r="D16" s="355">
        <f t="shared" si="1"/>
        <v>0</v>
      </c>
      <c r="E16" s="274">
        <f t="shared" si="0"/>
        <v>0</v>
      </c>
      <c r="F16" s="355">
        <f t="shared" si="2"/>
        <v>0</v>
      </c>
      <c r="G16" s="274">
        <f>+Sklop3[[#Totals],[Vrednost za okvirno količino (EUR) z DDV]]</f>
        <v>0</v>
      </c>
      <c r="H16" s="355">
        <f t="shared" si="3"/>
        <v>0</v>
      </c>
      <c r="I16" s="356">
        <f>+Sklop3[[#Totals],[Shema kakovosti
(nacionalne, evropske)
]]</f>
        <v>0</v>
      </c>
    </row>
    <row r="17" spans="1:9" s="111" customFormat="1" ht="25.5" customHeight="1">
      <c r="A17" s="190" t="s">
        <v>128</v>
      </c>
      <c r="B17" s="190" t="s">
        <v>195</v>
      </c>
      <c r="C17" s="274">
        <f>+Sklop4[[#Totals],[Vrednost za okvirno količino (EUR) brez DDV]]</f>
        <v>0</v>
      </c>
      <c r="D17" s="355">
        <f t="shared" si="1"/>
        <v>0</v>
      </c>
      <c r="E17" s="274">
        <f t="shared" si="0"/>
        <v>0</v>
      </c>
      <c r="F17" s="355">
        <f t="shared" si="2"/>
        <v>0</v>
      </c>
      <c r="G17" s="274">
        <f>+Sklop4[[#Totals],[Vrednost za okvirno količino (EUR) z DDV]]</f>
        <v>0</v>
      </c>
      <c r="H17" s="355">
        <f t="shared" si="3"/>
        <v>0</v>
      </c>
      <c r="I17" s="356">
        <f>+Sklop4[[#Totals],[Shema kakovosti
(nacionalne, evropske)
]]</f>
        <v>0</v>
      </c>
    </row>
    <row r="18" spans="1:9" s="111" customFormat="1" ht="25.5" customHeight="1">
      <c r="A18" s="275" t="s">
        <v>129</v>
      </c>
      <c r="B18" s="275" t="s">
        <v>197</v>
      </c>
      <c r="C18" s="276">
        <f>+Sklop5[[#Totals],[Vrednost za okvirno količino (EUR) brez DDV]]</f>
        <v>0</v>
      </c>
      <c r="D18" s="357">
        <f t="shared" si="1"/>
        <v>0</v>
      </c>
      <c r="E18" s="276">
        <f t="shared" si="0"/>
        <v>0</v>
      </c>
      <c r="F18" s="357">
        <f t="shared" si="2"/>
        <v>0</v>
      </c>
      <c r="G18" s="276">
        <f>+Sklop5[[#Totals],[Vrednost za okvirno količino (EUR) z DDV]]</f>
        <v>0</v>
      </c>
      <c r="H18" s="357">
        <f t="shared" si="3"/>
        <v>0</v>
      </c>
      <c r="I18" s="358">
        <f>+Sklop5[[#Totals],[Shema kakovosti
(nacionalne, evropske)
]]</f>
        <v>0</v>
      </c>
    </row>
    <row r="19" spans="1:9" s="111" customFormat="1" ht="25.5" customHeight="1">
      <c r="A19" s="275" t="s">
        <v>130</v>
      </c>
      <c r="B19" s="277" t="s">
        <v>196</v>
      </c>
      <c r="C19" s="276">
        <f>+Sklop6[[#Totals],[Vrednost za okvirno količino (EUR) brez DDV]]</f>
        <v>0</v>
      </c>
      <c r="D19" s="357">
        <f t="shared" si="1"/>
        <v>0</v>
      </c>
      <c r="E19" s="276">
        <f t="shared" si="0"/>
        <v>0</v>
      </c>
      <c r="F19" s="357">
        <f t="shared" si="2"/>
        <v>0</v>
      </c>
      <c r="G19" s="276">
        <f>+Sklop6[[#Totals],[Vrednost za okvirno količino (EUR) z DDV]]</f>
        <v>0</v>
      </c>
      <c r="H19" s="357">
        <f t="shared" si="3"/>
        <v>0</v>
      </c>
      <c r="I19" s="358">
        <f>+Sklop6[[#Totals],[Shema kakovosti
(nacionalne, evropske)
]]</f>
        <v>0</v>
      </c>
    </row>
    <row r="20" spans="1:9" s="111" customFormat="1" ht="25.5" customHeight="1">
      <c r="A20" s="275" t="s">
        <v>131</v>
      </c>
      <c r="B20" s="277" t="s">
        <v>212</v>
      </c>
      <c r="C20" s="276">
        <f>+Sklop7[[#Totals],[Vrednost za okvirno količino (EUR) brez DDV]]</f>
        <v>0</v>
      </c>
      <c r="D20" s="357">
        <f t="shared" si="1"/>
        <v>0</v>
      </c>
      <c r="E20" s="276">
        <f t="shared" si="0"/>
        <v>0</v>
      </c>
      <c r="F20" s="357">
        <f t="shared" si="2"/>
        <v>0</v>
      </c>
      <c r="G20" s="276">
        <f>+Sklop7[[#Totals],[Vrednost za okvirno količino (EUR) z DDV]]</f>
        <v>0</v>
      </c>
      <c r="H20" s="357">
        <f t="shared" si="3"/>
        <v>0</v>
      </c>
      <c r="I20" s="358">
        <f>+Sklop7[[#Totals],[Shema kakovosti
(nacionalne, evropske)
]]</f>
        <v>0</v>
      </c>
    </row>
    <row r="21" spans="1:9" s="111" customFormat="1" ht="24" customHeight="1">
      <c r="A21" s="275" t="s">
        <v>132</v>
      </c>
      <c r="B21" s="277" t="s">
        <v>213</v>
      </c>
      <c r="C21" s="276">
        <f>+Sklop8[[#Totals],[Vrednost za okvirno količino (EUR) brez DDV]]</f>
        <v>0</v>
      </c>
      <c r="D21" s="357">
        <f t="shared" si="1"/>
        <v>0</v>
      </c>
      <c r="E21" s="276">
        <f t="shared" si="0"/>
        <v>0</v>
      </c>
      <c r="F21" s="357">
        <f t="shared" si="2"/>
        <v>0</v>
      </c>
      <c r="G21" s="276">
        <f>+Sklop8[[#Totals],[Vrednost za okvirno količino (EUR) z DDV]]</f>
        <v>0</v>
      </c>
      <c r="H21" s="357">
        <f t="shared" si="3"/>
        <v>0</v>
      </c>
      <c r="I21" s="358">
        <f>+Sklop8[[#Totals],[Shema kakovosti
(nacionalne, evropske)
]]</f>
        <v>0</v>
      </c>
    </row>
    <row r="22" spans="1:9" s="111" customFormat="1" ht="24" customHeight="1">
      <c r="A22" s="190" t="s">
        <v>133</v>
      </c>
      <c r="B22" s="190" t="s">
        <v>214</v>
      </c>
      <c r="C22" s="274">
        <f>+Sklop9[[#Totals],[Vrednost za okvirno količino (EUR) brez DDV]]</f>
        <v>0</v>
      </c>
      <c r="D22" s="355">
        <f t="shared" si="1"/>
        <v>0</v>
      </c>
      <c r="E22" s="274">
        <f t="shared" si="0"/>
        <v>0</v>
      </c>
      <c r="F22" s="355">
        <f t="shared" si="2"/>
        <v>0</v>
      </c>
      <c r="G22" s="274">
        <f>+Sklop9[[#Totals],[Vrednost za okvirno količino (EUR) z DDV]]</f>
        <v>0</v>
      </c>
      <c r="H22" s="355">
        <f t="shared" si="3"/>
        <v>0</v>
      </c>
      <c r="I22" s="356" t="str">
        <f>+Sklop9[[#Totals],[Shema kakovosti
(nacionalne, evropske)
]]</f>
        <v>0</v>
      </c>
    </row>
    <row r="23" spans="1:9" s="111" customFormat="1" ht="25.5" customHeight="1">
      <c r="A23" s="190" t="s">
        <v>134</v>
      </c>
      <c r="B23" s="278" t="s">
        <v>215</v>
      </c>
      <c r="C23" s="274">
        <f>+Sklop10[[#Totals],[Vrednost za okvirno količino (EUR) brez DDV]]</f>
        <v>0</v>
      </c>
      <c r="D23" s="355">
        <f t="shared" si="1"/>
        <v>0</v>
      </c>
      <c r="E23" s="274">
        <f t="shared" si="0"/>
        <v>0</v>
      </c>
      <c r="F23" s="355">
        <f t="shared" si="2"/>
        <v>0</v>
      </c>
      <c r="G23" s="274">
        <f>+Sklop10[[#Totals],[Vrednost za okvirno količino (EUR) z DDV]]</f>
        <v>0</v>
      </c>
      <c r="H23" s="355">
        <f t="shared" si="3"/>
        <v>0</v>
      </c>
      <c r="I23" s="356" t="str">
        <f>+Sklop10[[#Totals],[Shema kakovosti
(nacionalne, evropske)
]]</f>
        <v>0</v>
      </c>
    </row>
    <row r="24" spans="1:9" s="111" customFormat="1" ht="25.5" customHeight="1">
      <c r="A24" s="190" t="s">
        <v>135</v>
      </c>
      <c r="B24" s="190" t="s">
        <v>162</v>
      </c>
      <c r="C24" s="274">
        <f>+Sklop11[[#Totals],[Vrednost za okvirno količino (EUR) brez DDV]]</f>
        <v>0</v>
      </c>
      <c r="D24" s="355">
        <f t="shared" si="1"/>
        <v>0</v>
      </c>
      <c r="E24" s="274">
        <f t="shared" si="0"/>
        <v>0</v>
      </c>
      <c r="F24" s="355">
        <f t="shared" si="2"/>
        <v>0</v>
      </c>
      <c r="G24" s="274">
        <f>+Sklop11[[#Totals],[Vrednost za okvirno količino (EUR) z DDV]]</f>
        <v>0</v>
      </c>
      <c r="H24" s="355">
        <f t="shared" si="3"/>
        <v>0</v>
      </c>
      <c r="I24" s="356">
        <f>+Sklop11[[#Totals],[Shema kakovosti
(nacionalne, evropske)
]]</f>
        <v>0</v>
      </c>
    </row>
    <row r="25" spans="1:9" s="111" customFormat="1" ht="25.5" customHeight="1">
      <c r="A25" s="190" t="s">
        <v>136</v>
      </c>
      <c r="B25" s="190" t="s">
        <v>216</v>
      </c>
      <c r="C25" s="274">
        <f>+Sklop12[[#Totals],[Vrednost za okvirno količino (EUR) brez DDV]]</f>
        <v>0</v>
      </c>
      <c r="D25" s="355">
        <f t="shared" si="1"/>
        <v>0</v>
      </c>
      <c r="E25" s="274">
        <f t="shared" si="0"/>
        <v>0</v>
      </c>
      <c r="F25" s="355">
        <f t="shared" si="2"/>
        <v>0</v>
      </c>
      <c r="G25" s="274">
        <f>+Sklop12[[#Totals],[Vrednost za okvirno količino (EUR) z DDV]]</f>
        <v>0</v>
      </c>
      <c r="H25" s="355">
        <f t="shared" si="3"/>
        <v>0</v>
      </c>
      <c r="I25" s="356">
        <f>+Sklop12[[#Totals],[Shema kakovosti
(nacionalne, evropske)
]]</f>
        <v>0</v>
      </c>
    </row>
    <row r="26" spans="1:9" s="20" customFormat="1" ht="23.25" customHeight="1">
      <c r="A26" s="388" t="s">
        <v>111</v>
      </c>
      <c r="B26" s="388"/>
      <c r="C26" s="359">
        <f t="shared" ref="C26:H26" si="4">SUM(C14:C25)</f>
        <v>0</v>
      </c>
      <c r="D26" s="359">
        <f t="shared" si="4"/>
        <v>0</v>
      </c>
      <c r="E26" s="359">
        <f t="shared" si="4"/>
        <v>0</v>
      </c>
      <c r="F26" s="359">
        <f t="shared" si="4"/>
        <v>0</v>
      </c>
      <c r="G26" s="359">
        <f t="shared" si="4"/>
        <v>0</v>
      </c>
      <c r="H26" s="359">
        <f t="shared" si="4"/>
        <v>0</v>
      </c>
      <c r="I26" s="359"/>
    </row>
    <row r="27" spans="1:9" ht="18.75" customHeight="1"/>
    <row r="40" spans="7:10">
      <c r="J40" s="279"/>
    </row>
    <row r="41" spans="7:10">
      <c r="J41" s="279"/>
    </row>
    <row r="45" spans="7:10">
      <c r="G45" t="s">
        <v>208</v>
      </c>
    </row>
  </sheetData>
  <mergeCells count="4">
    <mergeCell ref="B11:I11"/>
    <mergeCell ref="A13:B13"/>
    <mergeCell ref="A26:B26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  <ignoredErrors>
    <ignoredError sqref="E14:E25 G14:G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15" zoomScale="90" zoomScaleNormal="90" zoomScaleSheetLayoutView="100" workbookViewId="0">
      <selection activeCell="Y22" sqref="Y22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pred_rekapitulacija'!B14</f>
        <v>MLEKO IN MLEČNI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5.75" customHeight="1">
      <c r="A16" s="78" t="s">
        <v>1</v>
      </c>
      <c r="B16" s="155" t="s">
        <v>305</v>
      </c>
      <c r="C16" s="147">
        <v>400</v>
      </c>
      <c r="D16" s="147" t="s">
        <v>103</v>
      </c>
      <c r="E16" s="151"/>
      <c r="F16" s="151">
        <v>1000</v>
      </c>
      <c r="G16" s="151" t="s">
        <v>166</v>
      </c>
      <c r="H1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232" t="str">
        <f>IF(Sklop1[[#This Row],[ZAHTEVANA SHEMA KAKOVOSTI]]&lt;&gt;"",Sklop1[[#This Row],[Preračunana masa/volumen/kos na enoto kg]],"")</f>
        <v/>
      </c>
      <c r="J16" s="85"/>
      <c r="K16" s="80"/>
      <c r="L16" s="80"/>
      <c r="M16" s="134"/>
      <c r="N16" s="135"/>
      <c r="O16" s="13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9"/>
    </row>
    <row r="17" spans="1:21" s="55" customFormat="1" ht="15.75" customHeight="1">
      <c r="A17" s="78" t="s">
        <v>3</v>
      </c>
      <c r="B17" s="155" t="s">
        <v>305</v>
      </c>
      <c r="C17" s="193">
        <v>5000</v>
      </c>
      <c r="D17" s="147" t="s">
        <v>103</v>
      </c>
      <c r="E17" s="228"/>
      <c r="F17" s="180">
        <v>80</v>
      </c>
      <c r="G17" s="242" t="s">
        <v>166</v>
      </c>
      <c r="H17" s="24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241" t="str">
        <f>IF(Sklop1[[#This Row],[ZAHTEVANA SHEMA KAKOVOSTI]]&lt;&gt;"",Sklop1[[#This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9">
        <f>+Sklop1[[#This Row],[cena/enota brez DDV v EUR]]*Sklop1[[#This Row],[Stopnja DDV (%)]]</f>
        <v>0</v>
      </c>
      <c r="R17" s="199">
        <f>+Sklop1[[#This Row],[cena/enota brez DDV v EUR]]+Sklop1[[#This Row],[Davek (EUR)]]</f>
        <v>0</v>
      </c>
      <c r="S17" s="199">
        <f>+Sklop1[[#This Row],[cena/enota brez DDV v EUR]]*Sklop1[[#This Row],[Okvirna količina]]</f>
        <v>0</v>
      </c>
      <c r="T17" s="200">
        <f>+Sklop1[[#This Row],[Končna cena/enoto mere (EUR) z DDV]]*Sklop1[[#This Row],[Okvirna količina]]</f>
        <v>0</v>
      </c>
      <c r="U17" s="201"/>
    </row>
    <row r="18" spans="1:21" s="55" customFormat="1" ht="12">
      <c r="A18" s="78" t="s">
        <v>4</v>
      </c>
      <c r="B18" s="155" t="s">
        <v>306</v>
      </c>
      <c r="C18" s="147">
        <v>180</v>
      </c>
      <c r="D18" s="147" t="s">
        <v>103</v>
      </c>
      <c r="E18" s="151" t="s">
        <v>278</v>
      </c>
      <c r="F18" s="151">
        <v>2000</v>
      </c>
      <c r="G18" s="151" t="s">
        <v>166</v>
      </c>
      <c r="H18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232">
        <f>IF(Sklop1[[#This Row],[ZAHTEVANA SHEMA KAKOVOSTI]]&lt;&gt;"",Sklop1[[#This Row],[Preračunana masa/volumen/kos na enoto kg]],"")</f>
        <v>360</v>
      </c>
      <c r="J18" s="86"/>
      <c r="K18" s="83"/>
      <c r="L18" s="83"/>
      <c r="M18" s="134"/>
      <c r="N18" s="137"/>
      <c r="O18" s="135"/>
      <c r="P18" s="88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0"/>
    </row>
    <row r="19" spans="1:21" s="55" customFormat="1" ht="12">
      <c r="A19" s="78" t="s">
        <v>5</v>
      </c>
      <c r="B19" s="155" t="s">
        <v>307</v>
      </c>
      <c r="C19" s="147">
        <v>250</v>
      </c>
      <c r="D19" s="147" t="s">
        <v>103</v>
      </c>
      <c r="E19" s="151" t="s">
        <v>278</v>
      </c>
      <c r="F19" s="151">
        <v>1200</v>
      </c>
      <c r="G19" s="151" t="s">
        <v>166</v>
      </c>
      <c r="H19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32">
        <f>IF(Sklop1[[#This Row],[ZAHTEVANA SHEMA KAKOVOSTI]]&lt;&gt;"",Sklop1[[#This Row],[Preračunana masa/volumen/kos na enoto kg]],"")</f>
        <v>300</v>
      </c>
      <c r="J19" s="86"/>
      <c r="K19" s="83"/>
      <c r="L19" s="83"/>
      <c r="M19" s="134"/>
      <c r="N19" s="137"/>
      <c r="O19" s="135"/>
      <c r="P19" s="88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0"/>
    </row>
    <row r="20" spans="1:21" s="55" customFormat="1" ht="24">
      <c r="A20" s="367" t="s">
        <v>6</v>
      </c>
      <c r="B20" s="394" t="s">
        <v>535</v>
      </c>
      <c r="C20" s="362">
        <v>1</v>
      </c>
      <c r="D20" s="362" t="s">
        <v>70</v>
      </c>
      <c r="E20" s="395" t="s">
        <v>278</v>
      </c>
      <c r="F20" s="396">
        <v>560</v>
      </c>
      <c r="G20" s="397" t="s">
        <v>70</v>
      </c>
      <c r="H20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20" s="232">
        <f>IF(Sklop1[[#This Row],[ZAHTEVANA SHEMA KAKOVOSTI]]&lt;&gt;"",Sklop1[[#This Row],[Preračunana masa/volumen/kos na enoto kg]],"")</f>
        <v>560</v>
      </c>
      <c r="J20" s="194"/>
      <c r="K20" s="195"/>
      <c r="L20" s="195"/>
      <c r="M20" s="196"/>
      <c r="N20" s="197"/>
      <c r="O20" s="197"/>
      <c r="P20" s="198"/>
      <c r="Q20" s="199">
        <f>+Sklop1[[#This Row],[cena/enota brez DDV v EUR]]*Sklop1[[#This Row],[Stopnja DDV (%)]]</f>
        <v>0</v>
      </c>
      <c r="R20" s="199">
        <f>+Sklop1[[#This Row],[cena/enota brez DDV v EUR]]+Sklop1[[#This Row],[Davek (EUR)]]</f>
        <v>0</v>
      </c>
      <c r="S20" s="199">
        <f>+Sklop1[[#This Row],[cena/enota brez DDV v EUR]]*Sklop1[[#This Row],[Okvirna količina]]</f>
        <v>0</v>
      </c>
      <c r="T20" s="200">
        <f>+Sklop1[[#This Row],[Končna cena/enoto mere (EUR) z DDV]]*Sklop1[[#This Row],[Okvirna količina]]</f>
        <v>0</v>
      </c>
      <c r="U20" s="201"/>
    </row>
    <row r="21" spans="1:21" s="55" customFormat="1" ht="12">
      <c r="A21" s="78" t="s">
        <v>7</v>
      </c>
      <c r="B21" s="144" t="s">
        <v>308</v>
      </c>
      <c r="C21" s="147">
        <v>1</v>
      </c>
      <c r="D21" s="147" t="s">
        <v>70</v>
      </c>
      <c r="E21" s="151" t="s">
        <v>278</v>
      </c>
      <c r="F21" s="180">
        <v>100</v>
      </c>
      <c r="G21" s="233" t="s">
        <v>70</v>
      </c>
      <c r="H21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2">
        <f>IF(Sklop1[[#This Row],[ZAHTEVANA SHEMA KAKOVOSTI]]&lt;&gt;"",Sklop1[[#This Row],[Preračunana masa/volumen/kos na enoto kg]],"")</f>
        <v>100</v>
      </c>
      <c r="J21" s="194"/>
      <c r="K21" s="195"/>
      <c r="L21" s="195"/>
      <c r="M21" s="196"/>
      <c r="N21" s="197"/>
      <c r="O21" s="197"/>
      <c r="P21" s="198"/>
      <c r="Q21" s="199">
        <f>+Sklop1[[#This Row],[cena/enota brez DDV v EUR]]*Sklop1[[#This Row],[Stopnja DDV (%)]]</f>
        <v>0</v>
      </c>
      <c r="R21" s="199">
        <f>+Sklop1[[#This Row],[cena/enota brez DDV v EUR]]+Sklop1[[#This Row],[Davek (EUR)]]</f>
        <v>0</v>
      </c>
      <c r="S21" s="199">
        <f>+Sklop1[[#This Row],[cena/enota brez DDV v EUR]]*Sklop1[[#This Row],[Okvirna količina]]</f>
        <v>0</v>
      </c>
      <c r="T21" s="200">
        <f>+Sklop1[[#This Row],[Končna cena/enoto mere (EUR) z DDV]]*Sklop1[[#This Row],[Okvirna količina]]</f>
        <v>0</v>
      </c>
      <c r="U21" s="201"/>
    </row>
    <row r="22" spans="1:21" s="55" customFormat="1" ht="12">
      <c r="A22" s="78" t="s">
        <v>8</v>
      </c>
      <c r="B22" s="144" t="s">
        <v>311</v>
      </c>
      <c r="C22" s="147">
        <v>1</v>
      </c>
      <c r="D22" s="147" t="s">
        <v>0</v>
      </c>
      <c r="E22" s="398" t="s">
        <v>278</v>
      </c>
      <c r="F22" s="180">
        <v>50</v>
      </c>
      <c r="G22" s="233" t="s">
        <v>0</v>
      </c>
      <c r="H22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32">
        <f>IF(Sklop1[[#This Row],[ZAHTEVANA SHEMA KAKOVOSTI]]&lt;&gt;"",Sklop1[[#This Row],[Preračunana masa/volumen/kos na enoto kg]],"")</f>
        <v>50</v>
      </c>
      <c r="J22" s="194"/>
      <c r="K22" s="195"/>
      <c r="L22" s="195"/>
      <c r="M22" s="196"/>
      <c r="N22" s="197"/>
      <c r="O22" s="197"/>
      <c r="P22" s="198"/>
      <c r="Q22" s="199">
        <f>+Sklop1[[#This Row],[cena/enota brez DDV v EUR]]*Sklop1[[#This Row],[Stopnja DDV (%)]]</f>
        <v>0</v>
      </c>
      <c r="R22" s="199">
        <f>+Sklop1[[#This Row],[cena/enota brez DDV v EUR]]+Sklop1[[#This Row],[Davek (EUR)]]</f>
        <v>0</v>
      </c>
      <c r="S22" s="199">
        <f>+Sklop1[[#This Row],[cena/enota brez DDV v EUR]]*Sklop1[[#This Row],[Okvirna količina]]</f>
        <v>0</v>
      </c>
      <c r="T22" s="200">
        <f>+Sklop1[[#This Row],[Končna cena/enoto mere (EUR) z DDV]]*Sklop1[[#This Row],[Okvirna količina]]</f>
        <v>0</v>
      </c>
      <c r="U22" s="201"/>
    </row>
    <row r="23" spans="1:21" s="55" customFormat="1" ht="12">
      <c r="A23" s="78" t="s">
        <v>9</v>
      </c>
      <c r="B23" s="144" t="s">
        <v>309</v>
      </c>
      <c r="C23" s="147">
        <v>20</v>
      </c>
      <c r="D23" s="147" t="s">
        <v>103</v>
      </c>
      <c r="E23" s="151"/>
      <c r="F23" s="180">
        <v>200</v>
      </c>
      <c r="G23" s="233" t="s">
        <v>166</v>
      </c>
      <c r="H23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3" s="232" t="str">
        <f>IF(Sklop1[[#This Row],[ZAHTEVANA SHEMA KAKOVOSTI]]&lt;&gt;"",Sklop1[[#This Row],[Preračunana masa/volumen/kos na enoto kg]],"")</f>
        <v/>
      </c>
      <c r="J23" s="194"/>
      <c r="K23" s="195"/>
      <c r="L23" s="195"/>
      <c r="M23" s="196"/>
      <c r="N23" s="197"/>
      <c r="O23" s="197"/>
      <c r="P23" s="198"/>
      <c r="Q23" s="199">
        <f>+Sklop1[[#This Row],[cena/enota brez DDV v EUR]]*Sklop1[[#This Row],[Stopnja DDV (%)]]</f>
        <v>0</v>
      </c>
      <c r="R23" s="199">
        <f>+Sklop1[[#This Row],[cena/enota brez DDV v EUR]]+Sklop1[[#This Row],[Davek (EUR)]]</f>
        <v>0</v>
      </c>
      <c r="S23" s="199">
        <f>+Sklop1[[#This Row],[cena/enota brez DDV v EUR]]*Sklop1[[#This Row],[Okvirna količina]]</f>
        <v>0</v>
      </c>
      <c r="T23" s="200">
        <f>+Sklop1[[#This Row],[Končna cena/enoto mere (EUR) z DDV]]*Sklop1[[#This Row],[Okvirna količina]]</f>
        <v>0</v>
      </c>
      <c r="U23" s="201"/>
    </row>
    <row r="24" spans="1:21" s="55" customFormat="1" ht="12">
      <c r="A24" s="78" t="s">
        <v>10</v>
      </c>
      <c r="B24" s="144" t="s">
        <v>310</v>
      </c>
      <c r="C24" s="147">
        <v>160</v>
      </c>
      <c r="D24" s="147" t="s">
        <v>103</v>
      </c>
      <c r="E24" s="151"/>
      <c r="F24" s="180">
        <v>300</v>
      </c>
      <c r="G24" s="233" t="s">
        <v>166</v>
      </c>
      <c r="H24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24" s="232" t="str">
        <f>IF(Sklop1[[#This Row],[ZAHTEVANA SHEMA KAKOVOSTI]]&lt;&gt;"",Sklop1[[#This Row],[Preračunana masa/volumen/kos na enoto kg]],"")</f>
        <v/>
      </c>
      <c r="J24" s="230"/>
      <c r="K24" s="128"/>
      <c r="L24" s="128"/>
      <c r="M24" s="129"/>
      <c r="N24" s="175"/>
      <c r="O24" s="175"/>
      <c r="P24" s="149"/>
      <c r="Q24" s="148">
        <f>+Sklop1[[#This Row],[cena/enota brez DDV v EUR]]*Sklop1[[#This Row],[Stopnja DDV (%)]]</f>
        <v>0</v>
      </c>
      <c r="R24" s="148">
        <f>+Sklop1[[#This Row],[cena/enota brez DDV v EUR]]+Sklop1[[#This Row],[Davek (EUR)]]</f>
        <v>0</v>
      </c>
      <c r="S24" s="148">
        <f>+Sklop1[[#This Row],[cena/enota brez DDV v EUR]]*Sklop1[[#This Row],[Okvirna količina]]</f>
        <v>0</v>
      </c>
      <c r="T24" s="178">
        <f>+Sklop1[[#This Row],[Končna cena/enoto mere (EUR) z DDV]]*Sklop1[[#This Row],[Okvirna količina]]</f>
        <v>0</v>
      </c>
      <c r="U24" s="191"/>
    </row>
    <row r="25" spans="1:21" s="55" customFormat="1" ht="12">
      <c r="A25" s="78" t="s">
        <v>11</v>
      </c>
      <c r="B25" s="144" t="s">
        <v>313</v>
      </c>
      <c r="C25" s="147">
        <v>1</v>
      </c>
      <c r="D25" s="147" t="s">
        <v>0</v>
      </c>
      <c r="E25" s="151" t="s">
        <v>278</v>
      </c>
      <c r="F25" s="180">
        <v>140</v>
      </c>
      <c r="G25" s="233" t="s">
        <v>0</v>
      </c>
      <c r="H25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232">
        <f>IF(Sklop1[[#This Row],[ZAHTEVANA SHEMA KAKOVOSTI]]&lt;&gt;"",Sklop1[[#This Row],[Preračunana masa/volumen/kos na enoto kg]],"")</f>
        <v>140</v>
      </c>
      <c r="J25" s="127"/>
      <c r="K25" s="128"/>
      <c r="L25" s="128"/>
      <c r="M25" s="129"/>
      <c r="N25" s="175"/>
      <c r="O25" s="175"/>
      <c r="P25" s="149"/>
      <c r="Q25" s="148">
        <f>+Sklop1[[#This Row],[cena/enota brez DDV v EUR]]*Sklop1[[#This Row],[Stopnja DDV (%)]]</f>
        <v>0</v>
      </c>
      <c r="R25" s="148">
        <f>+Sklop1[[#This Row],[cena/enota brez DDV v EUR]]+Sklop1[[#This Row],[Davek (EUR)]]</f>
        <v>0</v>
      </c>
      <c r="S25" s="148">
        <f>+Sklop1[[#This Row],[cena/enota brez DDV v EUR]]*Sklop1[[#This Row],[Okvirna količina]]</f>
        <v>0</v>
      </c>
      <c r="T25" s="178">
        <f>+Sklop1[[#This Row],[Končna cena/enoto mere (EUR) z DDV]]*Sklop1[[#This Row],[Okvirna količina]]</f>
        <v>0</v>
      </c>
      <c r="U25" s="191"/>
    </row>
    <row r="26" spans="1:21" s="55" customFormat="1" ht="12">
      <c r="A26" s="78" t="s">
        <v>12</v>
      </c>
      <c r="B26" s="144" t="s">
        <v>312</v>
      </c>
      <c r="C26" s="147">
        <v>250</v>
      </c>
      <c r="D26" s="147" t="s">
        <v>103</v>
      </c>
      <c r="E26" s="151"/>
      <c r="F26" s="180">
        <v>40</v>
      </c>
      <c r="G26" s="233" t="s">
        <v>166</v>
      </c>
      <c r="H2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232" t="str">
        <f>IF(Sklop1[[#This Row],[ZAHTEVANA SHEMA KAKOVOSTI]]&lt;&gt;"",Sklop1[[#This Row],[Preračunana masa/volumen/kos na enoto kg]],"")</f>
        <v/>
      </c>
      <c r="J26" s="194"/>
      <c r="K26" s="195"/>
      <c r="L26" s="195"/>
      <c r="M26" s="196"/>
      <c r="N26" s="197"/>
      <c r="O26" s="197"/>
      <c r="P26" s="198"/>
      <c r="Q26" s="199">
        <f>+Sklop1[[#This Row],[cena/enota brez DDV v EUR]]*Sklop1[[#This Row],[Stopnja DDV (%)]]</f>
        <v>0</v>
      </c>
      <c r="R26" s="199">
        <f>+Sklop1[[#This Row],[cena/enota brez DDV v EUR]]+Sklop1[[#This Row],[Davek (EUR)]]</f>
        <v>0</v>
      </c>
      <c r="S26" s="199">
        <f>+Sklop1[[#This Row],[cena/enota brez DDV v EUR]]*Sklop1[[#This Row],[Okvirna količina]]</f>
        <v>0</v>
      </c>
      <c r="T26" s="200">
        <f>+Sklop1[[#This Row],[Končna cena/enoto mere (EUR) z DDV]]*Sklop1[[#This Row],[Okvirna količina]]</f>
        <v>0</v>
      </c>
      <c r="U26" s="201"/>
    </row>
    <row r="27" spans="1:21" s="55" customFormat="1" ht="12">
      <c r="A27" s="78" t="s">
        <v>13</v>
      </c>
      <c r="B27" s="144" t="s">
        <v>314</v>
      </c>
      <c r="C27" s="147" t="s">
        <v>104</v>
      </c>
      <c r="D27" s="147" t="s">
        <v>0</v>
      </c>
      <c r="E27" s="151"/>
      <c r="F27" s="180">
        <v>460</v>
      </c>
      <c r="G27" s="233" t="s">
        <v>0</v>
      </c>
      <c r="H27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I27" s="232" t="str">
        <f>IF(Sklop1[[#This Row],[ZAHTEVANA SHEMA KAKOVOSTI]]&lt;&gt;"",Sklop1[[#This Row],[Preračunana masa/volumen/kos na enoto kg]],"")</f>
        <v/>
      </c>
      <c r="J27" s="280"/>
      <c r="K27" s="195"/>
      <c r="L27" s="195"/>
      <c r="M27" s="196"/>
      <c r="N27" s="197"/>
      <c r="O27" s="197"/>
      <c r="P27" s="198"/>
      <c r="Q27" s="199">
        <f>+Sklop1[[#This Row],[cena/enota brez DDV v EUR]]*Sklop1[[#This Row],[Stopnja DDV (%)]]</f>
        <v>0</v>
      </c>
      <c r="R27" s="199">
        <f>+Sklop1[[#This Row],[cena/enota brez DDV v EUR]]+Sklop1[[#This Row],[Davek (EUR)]]</f>
        <v>0</v>
      </c>
      <c r="S27" s="199">
        <f>+Sklop1[[#This Row],[cena/enota brez DDV v EUR]]*Sklop1[[#This Row],[Okvirna količina]]</f>
        <v>0</v>
      </c>
      <c r="T27" s="200">
        <f>+Sklop1[[#This Row],[Končna cena/enoto mere (EUR) z DDV]]*Sklop1[[#This Row],[Okvirna količina]]</f>
        <v>0</v>
      </c>
      <c r="U27" s="201"/>
    </row>
    <row r="28" spans="1:21" s="55" customFormat="1" ht="12">
      <c r="A28" s="78" t="s">
        <v>14</v>
      </c>
      <c r="B28" s="144" t="s">
        <v>315</v>
      </c>
      <c r="C28" s="147" t="s">
        <v>104</v>
      </c>
      <c r="D28" s="147" t="s">
        <v>0</v>
      </c>
      <c r="E28" s="151"/>
      <c r="F28" s="180">
        <v>40</v>
      </c>
      <c r="G28" s="233" t="s">
        <v>0</v>
      </c>
      <c r="H28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232" t="str">
        <f>IF(Sklop1[[#This Row],[ZAHTEVANA SHEMA KAKOVOSTI]]&lt;&gt;"",Sklop1[[#This Row],[Preračunana masa/volumen/kos na enoto kg]],"")</f>
        <v/>
      </c>
      <c r="J28" s="194"/>
      <c r="K28" s="195"/>
      <c r="L28" s="195"/>
      <c r="M28" s="196"/>
      <c r="N28" s="197"/>
      <c r="O28" s="197"/>
      <c r="P28" s="198"/>
      <c r="Q28" s="199">
        <f>+Sklop1[[#This Row],[cena/enota brez DDV v EUR]]*Sklop1[[#This Row],[Stopnja DDV (%)]]</f>
        <v>0</v>
      </c>
      <c r="R28" s="199">
        <f>+Sklop1[[#This Row],[cena/enota brez DDV v EUR]]+Sklop1[[#This Row],[Davek (EUR)]]</f>
        <v>0</v>
      </c>
      <c r="S28" s="199">
        <f>+Sklop1[[#This Row],[cena/enota brez DDV v EUR]]*Sklop1[[#This Row],[Okvirna količina]]</f>
        <v>0</v>
      </c>
      <c r="T28" s="200">
        <f>+Sklop1[[#This Row],[Končna cena/enoto mere (EUR) z DDV]]*Sklop1[[#This Row],[Okvirna količina]]</f>
        <v>0</v>
      </c>
      <c r="U28" s="201"/>
    </row>
    <row r="29" spans="1:21" s="55" customFormat="1" ht="24">
      <c r="A29" s="78" t="s">
        <v>15</v>
      </c>
      <c r="B29" s="144" t="s">
        <v>316</v>
      </c>
      <c r="C29" s="147" t="s">
        <v>104</v>
      </c>
      <c r="D29" s="147" t="s">
        <v>0</v>
      </c>
      <c r="E29" s="151"/>
      <c r="F29" s="180">
        <v>20</v>
      </c>
      <c r="G29" s="233" t="s">
        <v>0</v>
      </c>
      <c r="H29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32" t="str">
        <f>IF(Sklop1[[#This Row],[ZAHTEVANA SHEMA KAKOVOSTI]]&lt;&gt;"",Sklop1[[#This Row],[Preračunana masa/volumen/kos na enoto kg]],"")</f>
        <v/>
      </c>
      <c r="J29" s="194"/>
      <c r="K29" s="195"/>
      <c r="L29" s="195"/>
      <c r="M29" s="196"/>
      <c r="N29" s="197"/>
      <c r="O29" s="197"/>
      <c r="P29" s="198"/>
      <c r="Q29" s="199">
        <f>+Sklop1[[#This Row],[cena/enota brez DDV v EUR]]*Sklop1[[#This Row],[Stopnja DDV (%)]]</f>
        <v>0</v>
      </c>
      <c r="R29" s="199">
        <f>+Sklop1[[#This Row],[cena/enota brez DDV v EUR]]+Sklop1[[#This Row],[Davek (EUR)]]</f>
        <v>0</v>
      </c>
      <c r="S29" s="199">
        <f>+Sklop1[[#This Row],[cena/enota brez DDV v EUR]]*Sklop1[[#This Row],[Okvirna količina]]</f>
        <v>0</v>
      </c>
      <c r="T29" s="200">
        <f>+Sklop1[[#This Row],[Končna cena/enoto mere (EUR) z DDV]]*Sklop1[[#This Row],[Okvirna količina]]</f>
        <v>0</v>
      </c>
      <c r="U29" s="201"/>
    </row>
    <row r="30" spans="1:21" s="55" customFormat="1" ht="36">
      <c r="A30" s="367" t="s">
        <v>16</v>
      </c>
      <c r="B30" s="394" t="s">
        <v>534</v>
      </c>
      <c r="C30" s="147" t="s">
        <v>207</v>
      </c>
      <c r="D30" s="147" t="s">
        <v>70</v>
      </c>
      <c r="E30" s="151" t="s">
        <v>278</v>
      </c>
      <c r="F30" s="180">
        <v>200</v>
      </c>
      <c r="G30" s="233" t="s">
        <v>70</v>
      </c>
      <c r="H30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32">
        <f>IF(Sklop1[[#This Row],[ZAHTEVANA SHEMA KAKOVOSTI]]&lt;&gt;"",Sklop1[[#This Row],[Preračunana masa/volumen/kos na enoto kg]],"")</f>
        <v>200</v>
      </c>
      <c r="J30" s="194"/>
      <c r="K30" s="195"/>
      <c r="L30" s="195"/>
      <c r="M30" s="196"/>
      <c r="N30" s="197"/>
      <c r="O30" s="197"/>
      <c r="P30" s="198"/>
      <c r="Q30" s="199">
        <f>+Sklop1[[#This Row],[cena/enota brez DDV v EUR]]*Sklop1[[#This Row],[Stopnja DDV (%)]]</f>
        <v>0</v>
      </c>
      <c r="R30" s="199">
        <f>+Sklop1[[#This Row],[cena/enota brez DDV v EUR]]+Sklop1[[#This Row],[Davek (EUR)]]</f>
        <v>0</v>
      </c>
      <c r="S30" s="199">
        <f>+Sklop1[[#This Row],[cena/enota brez DDV v EUR]]*Sklop1[[#This Row],[Okvirna količina]]</f>
        <v>0</v>
      </c>
      <c r="T30" s="200">
        <f>+Sklop1[[#This Row],[Končna cena/enoto mere (EUR) z DDV]]*Sklop1[[#This Row],[Okvirna količina]]</f>
        <v>0</v>
      </c>
      <c r="U30" s="201"/>
    </row>
    <row r="31" spans="1:21" s="55" customFormat="1" ht="12">
      <c r="A31" s="78" t="s">
        <v>17</v>
      </c>
      <c r="B31" s="144" t="s">
        <v>317</v>
      </c>
      <c r="C31" s="147">
        <v>5000</v>
      </c>
      <c r="D31" s="147" t="s">
        <v>103</v>
      </c>
      <c r="E31" s="151" t="s">
        <v>278</v>
      </c>
      <c r="F31" s="180">
        <v>30</v>
      </c>
      <c r="G31" s="233" t="s">
        <v>166</v>
      </c>
      <c r="H31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232">
        <f>IF(Sklop1[[#This Row],[ZAHTEVANA SHEMA KAKOVOSTI]]&lt;&gt;"",Sklop1[[#This Row],[Preračunana masa/volumen/kos na enoto kg]],"")</f>
        <v>150</v>
      </c>
      <c r="J31" s="194"/>
      <c r="K31" s="195"/>
      <c r="L31" s="195"/>
      <c r="M31" s="196"/>
      <c r="N31" s="197"/>
      <c r="O31" s="197"/>
      <c r="P31" s="198"/>
      <c r="Q31" s="199">
        <f>+Sklop1[[#This Row],[cena/enota brez DDV v EUR]]*Sklop1[[#This Row],[Stopnja DDV (%)]]</f>
        <v>0</v>
      </c>
      <c r="R31" s="199">
        <f>+Sklop1[[#This Row],[cena/enota brez DDV v EUR]]+Sklop1[[#This Row],[Davek (EUR)]]</f>
        <v>0</v>
      </c>
      <c r="S31" s="199">
        <f>+Sklop1[[#This Row],[cena/enota brez DDV v EUR]]*Sklop1[[#This Row],[Okvirna količina]]</f>
        <v>0</v>
      </c>
      <c r="T31" s="200">
        <f>+Sklop1[[#This Row],[Končna cena/enoto mere (EUR) z DDV]]*Sklop1[[#This Row],[Okvirna količina]]</f>
        <v>0</v>
      </c>
      <c r="U31" s="201"/>
    </row>
    <row r="32" spans="1:21" s="55" customFormat="1" ht="12">
      <c r="A32" s="78" t="s">
        <v>18</v>
      </c>
      <c r="B32" s="144" t="s">
        <v>318</v>
      </c>
      <c r="C32" s="147">
        <v>1</v>
      </c>
      <c r="D32" s="147" t="s">
        <v>70</v>
      </c>
      <c r="E32" s="151" t="s">
        <v>278</v>
      </c>
      <c r="F32" s="180">
        <v>690</v>
      </c>
      <c r="G32" s="233" t="s">
        <v>166</v>
      </c>
      <c r="H32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32" s="232">
        <f>IF(Sklop1[[#This Row],[ZAHTEVANA SHEMA KAKOVOSTI]]&lt;&gt;"",Sklop1[[#This Row],[Preračunana masa/volumen/kos na enoto kg]],"")</f>
        <v>690</v>
      </c>
      <c r="J32" s="194"/>
      <c r="K32" s="195"/>
      <c r="L32" s="195"/>
      <c r="M32" s="196"/>
      <c r="N32" s="197"/>
      <c r="O32" s="197"/>
      <c r="P32" s="198"/>
      <c r="Q32" s="199">
        <f>+Sklop1[[#This Row],[cena/enota brez DDV v EUR]]*Sklop1[[#This Row],[Stopnja DDV (%)]]</f>
        <v>0</v>
      </c>
      <c r="R32" s="199">
        <f>+Sklop1[[#This Row],[cena/enota brez DDV v EUR]]+Sklop1[[#This Row],[Davek (EUR)]]</f>
        <v>0</v>
      </c>
      <c r="S32" s="199">
        <f>+Sklop1[[#This Row],[cena/enota brez DDV v EUR]]*Sklop1[[#This Row],[Okvirna količina]]</f>
        <v>0</v>
      </c>
      <c r="T32" s="200">
        <f>+Sklop1[[#This Row],[Končna cena/enoto mere (EUR) z DDV]]*Sklop1[[#This Row],[Okvirna količina]]</f>
        <v>0</v>
      </c>
      <c r="U32" s="201"/>
    </row>
    <row r="33" spans="1:22">
      <c r="A33" s="78" t="s">
        <v>19</v>
      </c>
      <c r="B33" s="144" t="s">
        <v>319</v>
      </c>
      <c r="C33" s="147">
        <v>250</v>
      </c>
      <c r="D33" s="147" t="s">
        <v>103</v>
      </c>
      <c r="E33" s="151"/>
      <c r="F33" s="180">
        <v>50</v>
      </c>
      <c r="G33" s="233" t="s">
        <v>166</v>
      </c>
      <c r="H33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232" t="str">
        <f>IF(Sklop1[[#This Row],[ZAHTEVANA SHEMA KAKOVOSTI]]&lt;&gt;"",Sklop1[[#This Row],[Preračunana masa/volumen/kos na enoto kg]],"")</f>
        <v/>
      </c>
      <c r="J33" s="194"/>
      <c r="K33" s="195"/>
      <c r="L33" s="195"/>
      <c r="M33" s="196"/>
      <c r="N33" s="197"/>
      <c r="O33" s="197"/>
      <c r="P33" s="198"/>
      <c r="Q33" s="199">
        <f>+Sklop1[[#This Row],[cena/enota brez DDV v EUR]]*Sklop1[[#This Row],[Stopnja DDV (%)]]</f>
        <v>0</v>
      </c>
      <c r="R33" s="199">
        <f>+Sklop1[[#This Row],[cena/enota brez DDV v EUR]]+Sklop1[[#This Row],[Davek (EUR)]]</f>
        <v>0</v>
      </c>
      <c r="S33" s="199">
        <f>+Sklop1[[#This Row],[cena/enota brez DDV v EUR]]*Sklop1[[#This Row],[Okvirna količina]]</f>
        <v>0</v>
      </c>
      <c r="T33" s="200">
        <f>+Sklop1[[#This Row],[Končna cena/enoto mere (EUR) z DDV]]*Sklop1[[#This Row],[Okvirna količina]]</f>
        <v>0</v>
      </c>
      <c r="U33" s="201"/>
    </row>
    <row r="34" spans="1:22">
      <c r="A34" s="184" t="s">
        <v>124</v>
      </c>
      <c r="B34" s="329"/>
      <c r="C34" s="330"/>
      <c r="D34" s="330"/>
      <c r="E34" s="331"/>
      <c r="F34" s="332"/>
      <c r="G34" s="333"/>
      <c r="H34" s="334">
        <f>SUBTOTAL(109,Sklop1[Preračunana masa/volumen/kos na enoto kg])</f>
        <v>3944.5</v>
      </c>
      <c r="I34" s="334">
        <f>SUBTOTAL(109,Sklop1[Živila iz shem kakovosti (kg)])</f>
        <v>2550</v>
      </c>
      <c r="J34" s="332"/>
      <c r="K34" s="335"/>
      <c r="L34" s="335"/>
      <c r="M34" s="336"/>
      <c r="N34" s="337"/>
      <c r="O34" s="337"/>
      <c r="P34" s="337"/>
      <c r="Q34" s="338"/>
      <c r="R34" s="332"/>
      <c r="S34" s="338">
        <f>SUBTOTAL(109,Sklop1[Vrednost za okvirno količino (EUR) brez DDV])</f>
        <v>0</v>
      </c>
      <c r="T34" s="338">
        <f>SUBTOTAL(109,Sklop1[Vrednost za okvirno količino (EUR) z DDV])</f>
        <v>0</v>
      </c>
      <c r="U34" s="185">
        <f>SUBTOTAL(103,Sklop1[Shema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120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122</v>
      </c>
      <c r="B37" s="16"/>
      <c r="C37" s="28"/>
      <c r="D37" s="28"/>
      <c r="E37" s="98"/>
    </row>
    <row r="38" spans="1:22">
      <c r="A38" s="93" t="s">
        <v>164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5"/>
    </row>
    <row r="39" spans="1:22">
      <c r="A39" s="108" t="s">
        <v>156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71" t="s">
        <v>191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</sheetData>
  <sheetProtection insertRows="0" deleteRows="0"/>
  <protectedRanges>
    <protectedRange sqref="U1:U1048576 J1:P1048576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9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1.140625" style="11" bestFit="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  <c r="K6" s="102"/>
      <c r="U6" s="7"/>
    </row>
    <row r="7" spans="1:21" s="3" customFormat="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  <c r="K7" s="102"/>
      <c r="U7" s="7"/>
    </row>
    <row r="8" spans="1:21" s="3" customFormat="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  <c r="K8" s="102"/>
      <c r="U8" s="7"/>
    </row>
    <row r="9" spans="1:21" s="3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pred_rekapitulacija'!B15</f>
        <v>MESO IN MESNI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62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72</v>
      </c>
      <c r="M15" s="58" t="s">
        <v>511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75" t="s">
        <v>320</v>
      </c>
      <c r="C16" s="147" t="s">
        <v>104</v>
      </c>
      <c r="D16" s="147" t="s">
        <v>0</v>
      </c>
      <c r="E16" s="151"/>
      <c r="F16" s="232">
        <v>5</v>
      </c>
      <c r="G16" s="14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6" t="s">
        <v>104</v>
      </c>
      <c r="N16" s="135"/>
      <c r="O16" s="125" t="s">
        <v>104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3"/>
    </row>
    <row r="17" spans="1:21" s="55" customFormat="1" ht="12">
      <c r="A17" s="78" t="s">
        <v>3</v>
      </c>
      <c r="B17" s="144" t="s">
        <v>321</v>
      </c>
      <c r="C17" s="147" t="s">
        <v>104</v>
      </c>
      <c r="D17" s="147" t="s">
        <v>0</v>
      </c>
      <c r="E17" s="151"/>
      <c r="F17" s="180">
        <v>100</v>
      </c>
      <c r="G17" s="203" t="s">
        <v>0</v>
      </c>
      <c r="H17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12" t="str">
        <f>IF(Sklop2[[#This Row],[ZAHTEVANA SHEMA KAKOVOSTI]]&lt;&gt;"",Sklop2[[#This Row],[Preračunana masa/volumen/kos na enoto kg]],"")</f>
        <v/>
      </c>
      <c r="J17" s="127"/>
      <c r="K17" s="128"/>
      <c r="L17" s="128"/>
      <c r="M17" s="126" t="s">
        <v>104</v>
      </c>
      <c r="N17" s="135"/>
      <c r="O17" s="125" t="s">
        <v>104</v>
      </c>
      <c r="P17" s="204"/>
      <c r="Q17" s="148">
        <f>+Sklop2[[#This Row],[cena/enota brez DDV v EUR]]*Sklop2[[#This Row],[Stopnja DDV (%)]]</f>
        <v>0</v>
      </c>
      <c r="R17" s="148">
        <f>+Sklop2[[#This Row],[cena/enota brez DDV v EUR]]+Sklop2[[#This Row],[Davek (EUR)]]</f>
        <v>0</v>
      </c>
      <c r="S17" s="148">
        <f>+Sklop2[[#This Row],[cena/enota brez DDV v EUR]]*Sklop2[[#This Row],[Okvirna količina]]</f>
        <v>0</v>
      </c>
      <c r="T17" s="148">
        <f>+Sklop2[[#This Row],[Končna cena/enoto mere (EUR) z DDV]]*Sklop2[[#This Row],[Okvirna količina]]</f>
        <v>0</v>
      </c>
      <c r="U17" s="205"/>
    </row>
    <row r="18" spans="1:21" s="55" customFormat="1" ht="12">
      <c r="A18" s="78" t="s">
        <v>4</v>
      </c>
      <c r="B18" s="144" t="s">
        <v>322</v>
      </c>
      <c r="C18" s="147" t="s">
        <v>104</v>
      </c>
      <c r="D18" s="147" t="s">
        <v>0</v>
      </c>
      <c r="E18" s="151"/>
      <c r="F18" s="180">
        <v>150</v>
      </c>
      <c r="G18" s="203" t="s">
        <v>0</v>
      </c>
      <c r="H18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112" t="str">
        <f>IF(Sklop2[[#This Row],[ZAHTEVANA SHEMA KAKOVOSTI]]&lt;&gt;"",Sklop2[[#This Row],[Preračunana masa/volumen/kos na enoto kg]],"")</f>
        <v/>
      </c>
      <c r="J18" s="127"/>
      <c r="K18" s="128"/>
      <c r="L18" s="128"/>
      <c r="M18" s="126" t="s">
        <v>104</v>
      </c>
      <c r="N18" s="135"/>
      <c r="O18" s="125" t="s">
        <v>104</v>
      </c>
      <c r="P18" s="204"/>
      <c r="Q18" s="148">
        <f>+Sklop2[[#This Row],[cena/enota brez DDV v EUR]]*Sklop2[[#This Row],[Stopnja DDV (%)]]</f>
        <v>0</v>
      </c>
      <c r="R18" s="148">
        <f>+Sklop2[[#This Row],[cena/enota brez DDV v EUR]]+Sklop2[[#This Row],[Davek (EUR)]]</f>
        <v>0</v>
      </c>
      <c r="S18" s="148">
        <f>+Sklop2[[#This Row],[cena/enota brez DDV v EUR]]*Sklop2[[#This Row],[Okvirna količina]]</f>
        <v>0</v>
      </c>
      <c r="T18" s="148">
        <f>+Sklop2[[#This Row],[Končna cena/enoto mere (EUR) z DDV]]*Sklop2[[#This Row],[Okvirna količina]]</f>
        <v>0</v>
      </c>
      <c r="U18" s="205"/>
    </row>
    <row r="19" spans="1:21" s="55" customFormat="1" ht="12">
      <c r="A19" s="78" t="s">
        <v>5</v>
      </c>
      <c r="B19" s="144" t="s">
        <v>323</v>
      </c>
      <c r="C19" s="147" t="s">
        <v>104</v>
      </c>
      <c r="D19" s="147" t="s">
        <v>0</v>
      </c>
      <c r="E19" s="151"/>
      <c r="F19" s="180">
        <v>120</v>
      </c>
      <c r="G19" s="203" t="s">
        <v>0</v>
      </c>
      <c r="H19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112" t="str">
        <f>IF(Sklop2[[#This Row],[ZAHTEVANA SHEMA KAKOVOSTI]]&lt;&gt;"",Sklop2[[#This Row],[Preračunana masa/volumen/kos na enoto kg]],"")</f>
        <v/>
      </c>
      <c r="J19" s="127"/>
      <c r="K19" s="128"/>
      <c r="L19" s="128"/>
      <c r="M19" s="126" t="s">
        <v>104</v>
      </c>
      <c r="N19" s="135"/>
      <c r="O19" s="125" t="s">
        <v>104</v>
      </c>
      <c r="P19" s="204"/>
      <c r="Q19" s="148">
        <f>+Sklop2[[#This Row],[cena/enota brez DDV v EUR]]*Sklop2[[#This Row],[Stopnja DDV (%)]]</f>
        <v>0</v>
      </c>
      <c r="R19" s="148">
        <f>+Sklop2[[#This Row],[cena/enota brez DDV v EUR]]+Sklop2[[#This Row],[Davek (EUR)]]</f>
        <v>0</v>
      </c>
      <c r="S19" s="148">
        <f>+Sklop2[[#This Row],[cena/enota brez DDV v EUR]]*Sklop2[[#This Row],[Okvirna količina]]</f>
        <v>0</v>
      </c>
      <c r="T19" s="148">
        <f>+Sklop2[[#This Row],[Končna cena/enoto mere (EUR) z DDV]]*Sklop2[[#This Row],[Okvirna količina]]</f>
        <v>0</v>
      </c>
      <c r="U19" s="205"/>
    </row>
    <row r="20" spans="1:21" s="55" customFormat="1" ht="12">
      <c r="A20" s="78" t="s">
        <v>6</v>
      </c>
      <c r="B20" s="144" t="s">
        <v>324</v>
      </c>
      <c r="C20" s="147" t="s">
        <v>104</v>
      </c>
      <c r="D20" s="147" t="s">
        <v>0</v>
      </c>
      <c r="E20" s="151" t="s">
        <v>338</v>
      </c>
      <c r="F20" s="180">
        <v>100</v>
      </c>
      <c r="G20" s="203" t="s">
        <v>0</v>
      </c>
      <c r="H20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12">
        <f>IF(Sklop2[[#This Row],[ZAHTEVANA SHEMA KAKOVOSTI]]&lt;&gt;"",Sklop2[[#This Row],[Preračunana masa/volumen/kos na enoto kg]],"")</f>
        <v>100</v>
      </c>
      <c r="J20" s="127"/>
      <c r="K20" s="128"/>
      <c r="L20" s="128"/>
      <c r="M20" s="126" t="s">
        <v>104</v>
      </c>
      <c r="N20" s="135"/>
      <c r="O20" s="125" t="s">
        <v>104</v>
      </c>
      <c r="P20" s="204"/>
      <c r="Q20" s="148">
        <f>+Sklop2[[#This Row],[cena/enota brez DDV v EUR]]*Sklop2[[#This Row],[Stopnja DDV (%)]]</f>
        <v>0</v>
      </c>
      <c r="R20" s="148">
        <f>+Sklop2[[#This Row],[cena/enota brez DDV v EUR]]+Sklop2[[#This Row],[Davek (EUR)]]</f>
        <v>0</v>
      </c>
      <c r="S20" s="148">
        <f>+Sklop2[[#This Row],[cena/enota brez DDV v EUR]]*Sklop2[[#This Row],[Okvirna količina]]</f>
        <v>0</v>
      </c>
      <c r="T20" s="148">
        <f>+Sklop2[[#This Row],[Končna cena/enoto mere (EUR) z DDV]]*Sklop2[[#This Row],[Okvirna količina]]</f>
        <v>0</v>
      </c>
      <c r="U20" s="205"/>
    </row>
    <row r="21" spans="1:21" s="55" customFormat="1" ht="12">
      <c r="A21" s="78" t="s">
        <v>7</v>
      </c>
      <c r="B21" s="144" t="s">
        <v>325</v>
      </c>
      <c r="C21" s="147" t="s">
        <v>104</v>
      </c>
      <c r="D21" s="147" t="s">
        <v>0</v>
      </c>
      <c r="E21" s="151"/>
      <c r="F21" s="180">
        <v>120</v>
      </c>
      <c r="G21" s="203" t="s">
        <v>0</v>
      </c>
      <c r="H21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112" t="str">
        <f>IF(Sklop2[[#This Row],[ZAHTEVANA SHEMA KAKOVOSTI]]&lt;&gt;"",Sklop2[[#This Row],[Preračunana masa/volumen/kos na enoto kg]],"")</f>
        <v/>
      </c>
      <c r="J21" s="127"/>
      <c r="K21" s="128"/>
      <c r="L21" s="128"/>
      <c r="M21" s="126" t="s">
        <v>104</v>
      </c>
      <c r="N21" s="135"/>
      <c r="O21" s="125" t="s">
        <v>104</v>
      </c>
      <c r="P21" s="204"/>
      <c r="Q21" s="148">
        <f>+Sklop2[[#This Row],[cena/enota brez DDV v EUR]]*Sklop2[[#This Row],[Stopnja DDV (%)]]</f>
        <v>0</v>
      </c>
      <c r="R21" s="148">
        <f>+Sklop2[[#This Row],[cena/enota brez DDV v EUR]]+Sklop2[[#This Row],[Davek (EUR)]]</f>
        <v>0</v>
      </c>
      <c r="S21" s="148">
        <f>+Sklop2[[#This Row],[cena/enota brez DDV v EUR]]*Sklop2[[#This Row],[Okvirna količina]]</f>
        <v>0</v>
      </c>
      <c r="T21" s="148">
        <f>+Sklop2[[#This Row],[Končna cena/enoto mere (EUR) z DDV]]*Sklop2[[#This Row],[Okvirna količina]]</f>
        <v>0</v>
      </c>
      <c r="U21" s="205"/>
    </row>
    <row r="22" spans="1:21" s="55" customFormat="1" ht="12">
      <c r="A22" s="78" t="s">
        <v>8</v>
      </c>
      <c r="B22" s="144" t="s">
        <v>326</v>
      </c>
      <c r="C22" s="147" t="s">
        <v>104</v>
      </c>
      <c r="D22" s="147" t="s">
        <v>0</v>
      </c>
      <c r="E22" s="151" t="s">
        <v>280</v>
      </c>
      <c r="F22" s="180">
        <v>10</v>
      </c>
      <c r="G22" s="203" t="s">
        <v>0</v>
      </c>
      <c r="H22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112">
        <f>IF(Sklop2[[#This Row],[ZAHTEVANA SHEMA KAKOVOSTI]]&lt;&gt;"",Sklop2[[#This Row],[Preračunana masa/volumen/kos na enoto kg]],"")</f>
        <v>10</v>
      </c>
      <c r="J22" s="127"/>
      <c r="K22" s="128"/>
      <c r="L22" s="128"/>
      <c r="M22" s="126" t="s">
        <v>104</v>
      </c>
      <c r="N22" s="135"/>
      <c r="O22" s="125" t="s">
        <v>104</v>
      </c>
      <c r="P22" s="204"/>
      <c r="Q22" s="148">
        <f>+Sklop2[[#This Row],[cena/enota brez DDV v EUR]]*Sklop2[[#This Row],[Stopnja DDV (%)]]</f>
        <v>0</v>
      </c>
      <c r="R22" s="148">
        <f>+Sklop2[[#This Row],[cena/enota brez DDV v EUR]]+Sklop2[[#This Row],[Davek (EUR)]]</f>
        <v>0</v>
      </c>
      <c r="S22" s="148">
        <f>+Sklop2[[#This Row],[cena/enota brez DDV v EUR]]*Sklop2[[#This Row],[Okvirna količina]]</f>
        <v>0</v>
      </c>
      <c r="T22" s="148">
        <f>+Sklop2[[#This Row],[Končna cena/enoto mere (EUR) z DDV]]*Sklop2[[#This Row],[Okvirna količina]]</f>
        <v>0</v>
      </c>
      <c r="U22" s="205"/>
    </row>
    <row r="23" spans="1:21" s="55" customFormat="1" ht="12">
      <c r="A23" s="78" t="s">
        <v>9</v>
      </c>
      <c r="B23" s="144" t="s">
        <v>327</v>
      </c>
      <c r="C23" s="147" t="s">
        <v>104</v>
      </c>
      <c r="D23" s="147" t="s">
        <v>0</v>
      </c>
      <c r="E23" s="151"/>
      <c r="F23" s="180">
        <v>100</v>
      </c>
      <c r="G23" s="203" t="s">
        <v>0</v>
      </c>
      <c r="H23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12" t="str">
        <f>IF(Sklop2[[#This Row],[ZAHTEVANA SHEMA KAKOVOSTI]]&lt;&gt;"",Sklop2[[#This Row],[Preračunana masa/volumen/kos na enoto kg]],"")</f>
        <v/>
      </c>
      <c r="J23" s="127"/>
      <c r="K23" s="128"/>
      <c r="L23" s="128"/>
      <c r="M23" s="126" t="s">
        <v>104</v>
      </c>
      <c r="N23" s="135"/>
      <c r="O23" s="125" t="s">
        <v>104</v>
      </c>
      <c r="P23" s="204"/>
      <c r="Q23" s="148">
        <f>+Sklop2[[#This Row],[cena/enota brez DDV v EUR]]*Sklop2[[#This Row],[Stopnja DDV (%)]]</f>
        <v>0</v>
      </c>
      <c r="R23" s="148">
        <f>+Sklop2[[#This Row],[cena/enota brez DDV v EUR]]+Sklop2[[#This Row],[Davek (EUR)]]</f>
        <v>0</v>
      </c>
      <c r="S23" s="148">
        <f>+Sklop2[[#This Row],[cena/enota brez DDV v EUR]]*Sklop2[[#This Row],[Okvirna količina]]</f>
        <v>0</v>
      </c>
      <c r="T23" s="148">
        <f>+Sklop2[[#This Row],[Končna cena/enoto mere (EUR) z DDV]]*Sklop2[[#This Row],[Okvirna količina]]</f>
        <v>0</v>
      </c>
      <c r="U23" s="205"/>
    </row>
    <row r="24" spans="1:21" s="55" customFormat="1" ht="12">
      <c r="A24" s="78" t="s">
        <v>10</v>
      </c>
      <c r="B24" s="144" t="s">
        <v>328</v>
      </c>
      <c r="C24" s="147" t="s">
        <v>104</v>
      </c>
      <c r="D24" s="147" t="s">
        <v>0</v>
      </c>
      <c r="E24" s="151"/>
      <c r="F24" s="180">
        <v>10</v>
      </c>
      <c r="G24" s="203" t="s">
        <v>0</v>
      </c>
      <c r="H24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12" t="str">
        <f>IF(Sklop2[[#This Row],[ZAHTEVANA SHEMA KAKOVOSTI]]&lt;&gt;"",Sklop2[[#This Row],[Preračunana masa/volumen/kos na enoto kg]],"")</f>
        <v/>
      </c>
      <c r="J24" s="127"/>
      <c r="K24" s="128"/>
      <c r="L24" s="128"/>
      <c r="M24" s="126" t="s">
        <v>104</v>
      </c>
      <c r="N24" s="135"/>
      <c r="O24" s="125" t="s">
        <v>104</v>
      </c>
      <c r="P24" s="204"/>
      <c r="Q24" s="148">
        <f>+Sklop2[[#This Row],[cena/enota brez DDV v EUR]]*Sklop2[[#This Row],[Stopnja DDV (%)]]</f>
        <v>0</v>
      </c>
      <c r="R24" s="148">
        <f>+Sklop2[[#This Row],[cena/enota brez DDV v EUR]]+Sklop2[[#This Row],[Davek (EUR)]]</f>
        <v>0</v>
      </c>
      <c r="S24" s="148">
        <f>+Sklop2[[#This Row],[cena/enota brez DDV v EUR]]*Sklop2[[#This Row],[Okvirna količina]]</f>
        <v>0</v>
      </c>
      <c r="T24" s="148">
        <f>+Sklop2[[#This Row],[Končna cena/enoto mere (EUR) z DDV]]*Sklop2[[#This Row],[Okvirna količina]]</f>
        <v>0</v>
      </c>
      <c r="U24" s="205"/>
    </row>
    <row r="25" spans="1:21" s="55" customFormat="1" ht="12">
      <c r="A25" s="78" t="s">
        <v>11</v>
      </c>
      <c r="B25" s="144" t="s">
        <v>329</v>
      </c>
      <c r="C25" s="147" t="s">
        <v>104</v>
      </c>
      <c r="D25" s="147" t="s">
        <v>0</v>
      </c>
      <c r="E25" s="151"/>
      <c r="F25" s="180">
        <v>500</v>
      </c>
      <c r="G25" s="203" t="s">
        <v>0</v>
      </c>
      <c r="H25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112" t="str">
        <f>IF(Sklop2[[#This Row],[ZAHTEVANA SHEMA KAKOVOSTI]]&lt;&gt;"",Sklop2[[#This Row],[Preračunana masa/volumen/kos na enoto kg]],"")</f>
        <v/>
      </c>
      <c r="J25" s="127"/>
      <c r="K25" s="128"/>
      <c r="L25" s="128"/>
      <c r="M25" s="126" t="s">
        <v>104</v>
      </c>
      <c r="N25" s="135"/>
      <c r="O25" s="125" t="s">
        <v>104</v>
      </c>
      <c r="P25" s="204"/>
      <c r="Q25" s="148">
        <f>+Sklop2[[#This Row],[cena/enota brez DDV v EUR]]*Sklop2[[#This Row],[Stopnja DDV (%)]]</f>
        <v>0</v>
      </c>
      <c r="R25" s="148">
        <f>+Sklop2[[#This Row],[cena/enota brez DDV v EUR]]+Sklop2[[#This Row],[Davek (EUR)]]</f>
        <v>0</v>
      </c>
      <c r="S25" s="148">
        <f>+Sklop2[[#This Row],[cena/enota brez DDV v EUR]]*Sklop2[[#This Row],[Okvirna količina]]</f>
        <v>0</v>
      </c>
      <c r="T25" s="148">
        <f>+Sklop2[[#This Row],[Končna cena/enoto mere (EUR) z DDV]]*Sklop2[[#This Row],[Okvirna količina]]</f>
        <v>0</v>
      </c>
      <c r="U25" s="205"/>
    </row>
    <row r="26" spans="1:21" s="55" customFormat="1" ht="12">
      <c r="A26" s="78" t="s">
        <v>12</v>
      </c>
      <c r="B26" s="144" t="s">
        <v>330</v>
      </c>
      <c r="C26" s="147" t="s">
        <v>104</v>
      </c>
      <c r="D26" s="147" t="s">
        <v>0</v>
      </c>
      <c r="E26" s="151"/>
      <c r="F26" s="180">
        <v>220</v>
      </c>
      <c r="G26" s="203" t="s">
        <v>0</v>
      </c>
      <c r="H26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6" s="112" t="str">
        <f>IF(Sklop2[[#This Row],[ZAHTEVANA SHEMA KAKOVOSTI]]&lt;&gt;"",Sklop2[[#This Row],[Preračunana masa/volumen/kos na enoto kg]],"")</f>
        <v/>
      </c>
      <c r="J26" s="127"/>
      <c r="K26" s="128"/>
      <c r="L26" s="128"/>
      <c r="M26" s="126" t="s">
        <v>104</v>
      </c>
      <c r="N26" s="135"/>
      <c r="O26" s="125" t="s">
        <v>104</v>
      </c>
      <c r="P26" s="204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05"/>
    </row>
    <row r="27" spans="1:21" s="55" customFormat="1" ht="12">
      <c r="A27" s="78" t="s">
        <v>13</v>
      </c>
      <c r="B27" s="144" t="s">
        <v>331</v>
      </c>
      <c r="C27" s="147" t="s">
        <v>104</v>
      </c>
      <c r="D27" s="147" t="s">
        <v>0</v>
      </c>
      <c r="E27" s="151" t="s">
        <v>278</v>
      </c>
      <c r="F27" s="180">
        <v>450</v>
      </c>
      <c r="G27" s="203" t="s">
        <v>0</v>
      </c>
      <c r="H27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7" s="112">
        <f>IF(Sklop2[[#This Row],[ZAHTEVANA SHEMA KAKOVOSTI]]&lt;&gt;"",Sklop2[[#This Row],[Preračunana masa/volumen/kos na enoto kg]],"")</f>
        <v>450</v>
      </c>
      <c r="J27" s="127"/>
      <c r="K27" s="128"/>
      <c r="L27" s="128"/>
      <c r="M27" s="126" t="s">
        <v>104</v>
      </c>
      <c r="N27" s="135"/>
      <c r="O27" s="125" t="s">
        <v>104</v>
      </c>
      <c r="P27" s="204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05"/>
    </row>
    <row r="28" spans="1:21" s="55" customFormat="1" ht="12">
      <c r="A28" s="78" t="s">
        <v>14</v>
      </c>
      <c r="B28" s="144" t="s">
        <v>512</v>
      </c>
      <c r="C28" s="147" t="s">
        <v>104</v>
      </c>
      <c r="D28" s="147" t="s">
        <v>0</v>
      </c>
      <c r="E28" s="151" t="s">
        <v>278</v>
      </c>
      <c r="F28" s="180">
        <v>150</v>
      </c>
      <c r="G28" s="203" t="s">
        <v>0</v>
      </c>
      <c r="H28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112">
        <f>IF(Sklop2[[#This Row],[ZAHTEVANA SHEMA KAKOVOSTI]]&lt;&gt;"",Sklop2[[#This Row],[Preračunana masa/volumen/kos na enoto kg]],"")</f>
        <v>150</v>
      </c>
      <c r="J28" s="127"/>
      <c r="K28" s="128"/>
      <c r="L28" s="128"/>
      <c r="M28" s="126" t="s">
        <v>104</v>
      </c>
      <c r="N28" s="135"/>
      <c r="O28" s="125" t="s">
        <v>104</v>
      </c>
      <c r="P28" s="204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05"/>
    </row>
    <row r="29" spans="1:21" s="55" customFormat="1" ht="12.75" customHeight="1">
      <c r="A29" s="78" t="s">
        <v>15</v>
      </c>
      <c r="B29" s="144" t="s">
        <v>332</v>
      </c>
      <c r="C29" s="147" t="s">
        <v>104</v>
      </c>
      <c r="D29" s="147" t="s">
        <v>0</v>
      </c>
      <c r="E29" s="151" t="s">
        <v>278</v>
      </c>
      <c r="F29" s="180">
        <v>150</v>
      </c>
      <c r="G29" s="203" t="s">
        <v>0</v>
      </c>
      <c r="H29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12">
        <f>IF(Sklop2[[#This Row],[ZAHTEVANA SHEMA KAKOVOSTI]]&lt;&gt;"",Sklop2[[#This Row],[Preračunana masa/volumen/kos na enoto kg]],"")</f>
        <v>150</v>
      </c>
      <c r="J29" s="127"/>
      <c r="K29" s="128"/>
      <c r="L29" s="128"/>
      <c r="M29" s="126" t="s">
        <v>104</v>
      </c>
      <c r="N29" s="135"/>
      <c r="O29" s="125" t="s">
        <v>104</v>
      </c>
      <c r="P29" s="204"/>
      <c r="Q29" s="148">
        <f>+Sklop2[[#This Row],[cena/enota brez DDV v EUR]]*Sklop2[[#This Row],[Stopnja DDV (%)]]</f>
        <v>0</v>
      </c>
      <c r="R29" s="148">
        <f>+Sklop2[[#This Row],[cena/enota brez DDV v EUR]]+Sklop2[[#This Row],[Davek (EUR)]]</f>
        <v>0</v>
      </c>
      <c r="S29" s="148">
        <f>+Sklop2[[#This Row],[cena/enota brez DDV v EUR]]*Sklop2[[#This Row],[Okvirna količina]]</f>
        <v>0</v>
      </c>
      <c r="T29" s="148">
        <f>+Sklop2[[#This Row],[Končna cena/enoto mere (EUR) z DDV]]*Sklop2[[#This Row],[Okvirna količina]]</f>
        <v>0</v>
      </c>
      <c r="U29" s="205"/>
    </row>
    <row r="30" spans="1:21" s="55" customFormat="1" ht="12.75" customHeight="1">
      <c r="A30" s="78" t="s">
        <v>16</v>
      </c>
      <c r="B30" s="144" t="s">
        <v>333</v>
      </c>
      <c r="C30" s="147" t="s">
        <v>104</v>
      </c>
      <c r="D30" s="147" t="s">
        <v>0</v>
      </c>
      <c r="E30" s="151" t="s">
        <v>278</v>
      </c>
      <c r="F30" s="180">
        <v>500</v>
      </c>
      <c r="G30" s="203" t="s">
        <v>0</v>
      </c>
      <c r="H30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12">
        <f>IF(Sklop2[[#This Row],[ZAHTEVANA SHEMA KAKOVOSTI]]&lt;&gt;"",Sklop2[[#This Row],[Preračunana masa/volumen/kos na enoto kg]],"")</f>
        <v>500</v>
      </c>
      <c r="J30" s="127"/>
      <c r="K30" s="195"/>
      <c r="L30" s="195"/>
      <c r="M30" s="126" t="s">
        <v>104</v>
      </c>
      <c r="N30" s="135"/>
      <c r="O30" s="125" t="s">
        <v>104</v>
      </c>
      <c r="P30" s="249"/>
      <c r="Q30" s="199">
        <f>+Sklop2[[#This Row],[cena/enota brez DDV v EUR]]*Sklop2[[#This Row],[Stopnja DDV (%)]]</f>
        <v>0</v>
      </c>
      <c r="R30" s="199">
        <f>+Sklop2[[#This Row],[cena/enota brez DDV v EUR]]+Sklop2[[#This Row],[Davek (EUR)]]</f>
        <v>0</v>
      </c>
      <c r="S30" s="199">
        <f>+Sklop2[[#This Row],[cena/enota brez DDV v EUR]]*Sklop2[[#This Row],[Okvirna količina]]</f>
        <v>0</v>
      </c>
      <c r="T30" s="199">
        <f>+Sklop2[[#This Row],[Končna cena/enoto mere (EUR) z DDV]]*Sklop2[[#This Row],[Okvirna količina]]</f>
        <v>0</v>
      </c>
      <c r="U30" s="250"/>
    </row>
    <row r="31" spans="1:21" s="55" customFormat="1" ht="12.75" customHeight="1">
      <c r="A31" s="78" t="s">
        <v>17</v>
      </c>
      <c r="B31" s="297" t="s">
        <v>334</v>
      </c>
      <c r="C31" s="147" t="s">
        <v>104</v>
      </c>
      <c r="D31" s="147" t="s">
        <v>0</v>
      </c>
      <c r="E31" s="151" t="s">
        <v>278</v>
      </c>
      <c r="F31" s="180">
        <v>380</v>
      </c>
      <c r="G31" s="203" t="s">
        <v>0</v>
      </c>
      <c r="H31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31" s="112">
        <f>IF(Sklop2[[#This Row],[ZAHTEVANA SHEMA KAKOVOSTI]]&lt;&gt;"",Sklop2[[#This Row],[Preračunana masa/volumen/kos na enoto kg]],"")</f>
        <v>380</v>
      </c>
      <c r="J31" s="127"/>
      <c r="K31" s="195"/>
      <c r="L31" s="195"/>
      <c r="M31" s="126" t="s">
        <v>104</v>
      </c>
      <c r="N31" s="135"/>
      <c r="O31" s="125" t="s">
        <v>104</v>
      </c>
      <c r="P31" s="249"/>
      <c r="Q31" s="199">
        <f>+Sklop2[[#This Row],[cena/enota brez DDV v EUR]]*Sklop2[[#This Row],[Stopnja DDV (%)]]</f>
        <v>0</v>
      </c>
      <c r="R31" s="199">
        <f>+Sklop2[[#This Row],[cena/enota brez DDV v EUR]]+Sklop2[[#This Row],[Davek (EUR)]]</f>
        <v>0</v>
      </c>
      <c r="S31" s="199">
        <f>+Sklop2[[#This Row],[cena/enota brez DDV v EUR]]*Sklop2[[#This Row],[Okvirna količina]]</f>
        <v>0</v>
      </c>
      <c r="T31" s="199">
        <f>+Sklop2[[#This Row],[Končna cena/enoto mere (EUR) z DDV]]*Sklop2[[#This Row],[Okvirna količina]]</f>
        <v>0</v>
      </c>
      <c r="U31" s="250"/>
    </row>
    <row r="32" spans="1:21">
      <c r="A32" s="78" t="s">
        <v>18</v>
      </c>
      <c r="B32" s="179" t="s">
        <v>335</v>
      </c>
      <c r="C32" s="147" t="s">
        <v>104</v>
      </c>
      <c r="D32" s="147" t="s">
        <v>0</v>
      </c>
      <c r="E32" s="151" t="s">
        <v>338</v>
      </c>
      <c r="F32" s="232">
        <v>100</v>
      </c>
      <c r="G32" s="203" t="s">
        <v>0</v>
      </c>
      <c r="H32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112">
        <f>IF(Sklop2[[#This Row],[ZAHTEVANA SHEMA KAKOVOSTI]]&lt;&gt;"",Sklop2[[#This Row],[Preračunana masa/volumen/kos na enoto kg]],"")</f>
        <v>100</v>
      </c>
      <c r="J32" s="127"/>
      <c r="K32" s="128"/>
      <c r="L32" s="128"/>
      <c r="M32" s="126" t="s">
        <v>104</v>
      </c>
      <c r="N32" s="135"/>
      <c r="O32" s="125" t="s">
        <v>104</v>
      </c>
      <c r="P32" s="204"/>
      <c r="Q32" s="148">
        <f>+Sklop2[[#This Row],[cena/enota brez DDV v EUR]]*Sklop2[[#This Row],[Stopnja DDV (%)]]</f>
        <v>0</v>
      </c>
      <c r="R32" s="148">
        <f>+Sklop2[[#This Row],[cena/enota brez DDV v EUR]]+Sklop2[[#This Row],[Davek (EUR)]]</f>
        <v>0</v>
      </c>
      <c r="S32" s="148">
        <f>+Sklop2[[#This Row],[cena/enota brez DDV v EUR]]*Sklop2[[#This Row],[Okvirna količina]]</f>
        <v>0</v>
      </c>
      <c r="T32" s="148">
        <f>+Sklop2[[#This Row],[Končna cena/enoto mere (EUR) z DDV]]*Sklop2[[#This Row],[Okvirna količina]]</f>
        <v>0</v>
      </c>
      <c r="U32" s="205"/>
    </row>
    <row r="33" spans="1:22">
      <c r="A33" s="78" t="s">
        <v>19</v>
      </c>
      <c r="B33" s="251" t="s">
        <v>336</v>
      </c>
      <c r="C33" s="193" t="s">
        <v>104</v>
      </c>
      <c r="D33" s="193" t="s">
        <v>0</v>
      </c>
      <c r="E33" s="151" t="s">
        <v>338</v>
      </c>
      <c r="F33" s="232">
        <v>100</v>
      </c>
      <c r="G33" s="239" t="s">
        <v>0</v>
      </c>
      <c r="H33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227">
        <f>IF(Sklop2[[#This Row],[ZAHTEVANA SHEMA KAKOVOSTI]]&lt;&gt;"",Sklop2[[#This Row],[Preračunana masa/volumen/kos na enoto kg]],"")</f>
        <v>100</v>
      </c>
      <c r="J33" s="194"/>
      <c r="K33" s="195"/>
      <c r="L33" s="195"/>
      <c r="M33" s="126" t="s">
        <v>104</v>
      </c>
      <c r="N33" s="135"/>
      <c r="O33" s="125" t="s">
        <v>104</v>
      </c>
      <c r="P33" s="249"/>
      <c r="Q33" s="199">
        <f>+Sklop2[[#This Row],[cena/enota brez DDV v EUR]]*Sklop2[[#This Row],[Stopnja DDV (%)]]</f>
        <v>0</v>
      </c>
      <c r="R33" s="199">
        <f>+Sklop2[[#This Row],[cena/enota brez DDV v EUR]]+Sklop2[[#This Row],[Davek (EUR)]]</f>
        <v>0</v>
      </c>
      <c r="S33" s="199">
        <f>+Sklop2[[#This Row],[cena/enota brez DDV v EUR]]*Sklop2[[#This Row],[Okvirna količina]]</f>
        <v>0</v>
      </c>
      <c r="T33" s="199">
        <f>+Sklop2[[#This Row],[Končna cena/enoto mere (EUR) z DDV]]*Sklop2[[#This Row],[Okvirna količina]]</f>
        <v>0</v>
      </c>
      <c r="U33" s="250"/>
    </row>
    <row r="34" spans="1:22">
      <c r="A34" s="78" t="s">
        <v>20</v>
      </c>
      <c r="B34" s="251" t="s">
        <v>337</v>
      </c>
      <c r="C34" s="193" t="s">
        <v>104</v>
      </c>
      <c r="D34" s="193" t="s">
        <v>0</v>
      </c>
      <c r="E34" s="151" t="s">
        <v>338</v>
      </c>
      <c r="F34" s="232">
        <v>200</v>
      </c>
      <c r="G34" s="239" t="s">
        <v>0</v>
      </c>
      <c r="H34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227">
        <f>IF(Sklop2[[#This Row],[ZAHTEVANA SHEMA KAKOVOSTI]]&lt;&gt;"",Sklop2[[#This Row],[Preračunana masa/volumen/kos na enoto kg]],"")</f>
        <v>200</v>
      </c>
      <c r="J34" s="194"/>
      <c r="K34" s="195"/>
      <c r="L34" s="195"/>
      <c r="M34" s="126" t="s">
        <v>104</v>
      </c>
      <c r="N34" s="135"/>
      <c r="O34" s="125" t="s">
        <v>104</v>
      </c>
      <c r="P34" s="249"/>
      <c r="Q34" s="199">
        <f>+Sklop2[[#This Row],[cena/enota brez DDV v EUR]]*Sklop2[[#This Row],[Stopnja DDV (%)]]</f>
        <v>0</v>
      </c>
      <c r="R34" s="199">
        <f>+Sklop2[[#This Row],[cena/enota brez DDV v EUR]]+Sklop2[[#This Row],[Davek (EUR)]]</f>
        <v>0</v>
      </c>
      <c r="S34" s="199">
        <f>+Sklop2[[#This Row],[cena/enota brez DDV v EUR]]*Sklop2[[#This Row],[Okvirna količina]]</f>
        <v>0</v>
      </c>
      <c r="T34" s="199">
        <f>+Sklop2[[#This Row],[Končna cena/enoto mere (EUR) z DDV]]*Sklop2[[#This Row],[Okvirna količina]]</f>
        <v>0</v>
      </c>
      <c r="U34" s="250"/>
    </row>
    <row r="35" spans="1:22">
      <c r="A35" s="184" t="s">
        <v>124</v>
      </c>
      <c r="B35" s="329"/>
      <c r="C35" s="330"/>
      <c r="D35" s="330"/>
      <c r="E35" s="331"/>
      <c r="F35" s="332"/>
      <c r="G35" s="333"/>
      <c r="H35" s="334">
        <f>SUBTOTAL(109,Sklop2[Preračunana masa/volumen/kos na enoto kg])</f>
        <v>3465</v>
      </c>
      <c r="I35" s="334">
        <f>SUBTOTAL(109,Sklop2[Živila iz shem kakovosti (kg)])</f>
        <v>2140</v>
      </c>
      <c r="J35" s="332"/>
      <c r="K35" s="335"/>
      <c r="L35" s="335"/>
      <c r="M35" s="336"/>
      <c r="N35" s="337"/>
      <c r="O35" s="337"/>
      <c r="P35" s="337"/>
      <c r="Q35" s="338"/>
      <c r="R35" s="332"/>
      <c r="S35" s="338">
        <f>SUBTOTAL(109,Sklop2[Vrednost za okvirno količino (EUR) brez DDV])</f>
        <v>0</v>
      </c>
      <c r="T35" s="338">
        <f>SUBTOTAL(109,Sklop2[Vrednost za okvirno količino (EUR) z DDV])</f>
        <v>0</v>
      </c>
      <c r="U35" s="185">
        <f>SUBTOTAL(103,Sklop2[Shema kakovosti
(nacionalne, evropske)
])</f>
        <v>0</v>
      </c>
    </row>
    <row r="36" spans="1:22" s="264" customFormat="1">
      <c r="A36" s="252"/>
      <c r="B36" s="253"/>
      <c r="C36" s="254"/>
      <c r="D36" s="254"/>
      <c r="E36" s="255"/>
      <c r="F36" s="256"/>
      <c r="G36" s="257"/>
      <c r="H36" s="258"/>
      <c r="I36" s="258"/>
      <c r="J36" s="256"/>
      <c r="K36" s="259"/>
      <c r="L36" s="259"/>
      <c r="M36" s="260"/>
      <c r="N36" s="261"/>
      <c r="O36" s="261"/>
      <c r="P36" s="261"/>
      <c r="Q36" s="262"/>
      <c r="R36" s="256"/>
      <c r="S36" s="262"/>
      <c r="T36" s="262"/>
      <c r="U36" s="263"/>
    </row>
    <row r="37" spans="1:22" ht="12.75" customHeight="1">
      <c r="A37" s="48" t="s">
        <v>120</v>
      </c>
      <c r="B37" s="16"/>
      <c r="C37" s="28"/>
      <c r="D37" s="28"/>
      <c r="E37" s="98"/>
      <c r="Q37" s="48"/>
      <c r="R37" s="48"/>
      <c r="S37" s="48"/>
      <c r="T37" s="48"/>
      <c r="V37" s="105"/>
    </row>
    <row r="38" spans="1:22">
      <c r="A38" s="11" t="s">
        <v>122</v>
      </c>
      <c r="B38" s="16"/>
      <c r="C38" s="28"/>
      <c r="D38" s="28"/>
      <c r="E38" s="98"/>
    </row>
    <row r="39" spans="1:22">
      <c r="A39" s="93" t="s">
        <v>164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8" t="s">
        <v>156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</sheetData>
  <sheetProtection insertRows="0" deleteRows="0"/>
  <protectedRanges>
    <protectedRange sqref="M40:P40 J41:P1048576 J1:P13 U1:U1048576 J14:L15 N14:P15 J16:P39" name="Obseg1"/>
    <protectedRange sqref="M14:M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6"/>
  <sheetViews>
    <sheetView topLeftCell="A7" zoomScale="90" zoomScaleNormal="90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  <c r="K6" s="102"/>
      <c r="U6" s="7"/>
    </row>
    <row r="7" spans="1:21" s="3" customFormat="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  <c r="K7" s="102"/>
      <c r="U7" s="7"/>
    </row>
    <row r="8" spans="1:21" s="3" customFormat="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  <c r="K8" s="102"/>
      <c r="U8" s="7"/>
    </row>
    <row r="9" spans="1:21" s="3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pred_rekapitulacija'!B16</f>
        <v>RIBE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24">
      <c r="A16" s="78" t="s">
        <v>1</v>
      </c>
      <c r="B16" s="75" t="s">
        <v>217</v>
      </c>
      <c r="C16" s="147" t="s">
        <v>104</v>
      </c>
      <c r="D16" s="147" t="s">
        <v>0</v>
      </c>
      <c r="E16" s="151"/>
      <c r="F16" s="180">
        <v>200</v>
      </c>
      <c r="G16" s="14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79" t="str">
        <f>IF(Sklop3[[#This Row],[ZAHTEVANA SHEMA KAKOVOSTI]]&lt;&gt;"",Sklop3[[#This Row],[Preračunana masa/volumen/kos na enoto kg]],"")</f>
        <v/>
      </c>
      <c r="J16" s="85"/>
      <c r="K16" s="80"/>
      <c r="L16" s="181"/>
      <c r="M16" s="134"/>
      <c r="N16" s="135"/>
      <c r="O16" s="135"/>
      <c r="P16" s="13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3"/>
    </row>
    <row r="17" spans="1:22" s="55" customFormat="1" ht="24">
      <c r="A17" s="78" t="s">
        <v>3</v>
      </c>
      <c r="B17" s="179" t="s">
        <v>218</v>
      </c>
      <c r="C17" s="147" t="s">
        <v>104</v>
      </c>
      <c r="D17" s="147" t="s">
        <v>0</v>
      </c>
      <c r="E17" s="151"/>
      <c r="F17" s="180">
        <v>70</v>
      </c>
      <c r="G17" s="203" t="s">
        <v>0</v>
      </c>
      <c r="H17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7" s="112" t="str">
        <f>IF(Sklop3[[#This Row],[ZAHTEVANA SHEMA KAKOVOSTI]]&lt;&gt;"",Sklop3[[#This Row],[Preračunana masa/volumen/kos na enoto kg]],"")</f>
        <v/>
      </c>
      <c r="J17" s="127"/>
      <c r="K17" s="128"/>
      <c r="L17" s="211"/>
      <c r="M17" s="134"/>
      <c r="N17" s="175"/>
      <c r="O17" s="135"/>
      <c r="P17" s="204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205"/>
    </row>
    <row r="18" spans="1:22" s="55" customFormat="1" ht="24">
      <c r="A18" s="78" t="s">
        <v>4</v>
      </c>
      <c r="B18" s="179" t="s">
        <v>219</v>
      </c>
      <c r="C18" s="147" t="s">
        <v>104</v>
      </c>
      <c r="D18" s="147" t="s">
        <v>0</v>
      </c>
      <c r="E18" s="151"/>
      <c r="F18" s="180">
        <v>500</v>
      </c>
      <c r="G18" s="203" t="s">
        <v>0</v>
      </c>
      <c r="H18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12" t="str">
        <f>IF(Sklop3[[#This Row],[ZAHTEVANA SHEMA KAKOVOSTI]]&lt;&gt;"",Sklop3[[#This Row],[Preračunana masa/volumen/kos na enoto kg]],"")</f>
        <v/>
      </c>
      <c r="J18" s="127"/>
      <c r="K18" s="128"/>
      <c r="L18" s="211"/>
      <c r="M18" s="134"/>
      <c r="N18" s="175"/>
      <c r="O18" s="135"/>
      <c r="P18" s="204"/>
      <c r="Q18" s="148">
        <f>+Sklop3[[#This Row],[cena/enota brez DDV v EUR]]*Sklop3[[#This Row],[Stopnja DDV (%)]]</f>
        <v>0</v>
      </c>
      <c r="R18" s="148">
        <f>+Sklop3[[#This Row],[cena/enota brez DDV v EUR]]+Sklop3[[#This Row],[Davek (EUR)]]</f>
        <v>0</v>
      </c>
      <c r="S18" s="148">
        <f>+Sklop3[[#This Row],[cena/enota brez DDV v EUR]]*Sklop3[[#This Row],[Okvirna količina]]</f>
        <v>0</v>
      </c>
      <c r="T18" s="148">
        <f>+Sklop3[[#This Row],[Končna cena/enoto mere (EUR) z DDV]]*Sklop3[[#This Row],[Okvirna količina]]</f>
        <v>0</v>
      </c>
      <c r="U18" s="205"/>
    </row>
    <row r="19" spans="1:22" s="55" customFormat="1" ht="24">
      <c r="A19" s="78" t="s">
        <v>5</v>
      </c>
      <c r="B19" s="179" t="s">
        <v>220</v>
      </c>
      <c r="C19" s="147" t="s">
        <v>104</v>
      </c>
      <c r="D19" s="147" t="s">
        <v>0</v>
      </c>
      <c r="E19" s="151"/>
      <c r="F19" s="180">
        <v>100</v>
      </c>
      <c r="G19" s="203" t="s">
        <v>0</v>
      </c>
      <c r="H19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12" t="str">
        <f>IF(Sklop3[[#This Row],[ZAHTEVANA SHEMA KAKOVOSTI]]&lt;&gt;"",Sklop3[[#This Row],[Preračunana masa/volumen/kos na enoto kg]],"")</f>
        <v/>
      </c>
      <c r="J19" s="127"/>
      <c r="K19" s="128"/>
      <c r="L19" s="211"/>
      <c r="M19" s="134"/>
      <c r="N19" s="175"/>
      <c r="O19" s="135"/>
      <c r="P19" s="204"/>
      <c r="Q19" s="148">
        <f>+Sklop3[[#This Row],[cena/enota brez DDV v EUR]]*Sklop3[[#This Row],[Stopnja DDV (%)]]</f>
        <v>0</v>
      </c>
      <c r="R19" s="148">
        <f>+Sklop3[[#This Row],[cena/enota brez DDV v EUR]]+Sklop3[[#This Row],[Davek (EUR)]]</f>
        <v>0</v>
      </c>
      <c r="S19" s="148">
        <f>+Sklop3[[#This Row],[cena/enota brez DDV v EUR]]*Sklop3[[#This Row],[Okvirna količina]]</f>
        <v>0</v>
      </c>
      <c r="T19" s="148">
        <f>+Sklop3[[#This Row],[Končna cena/enoto mere (EUR) z DDV]]*Sklop3[[#This Row],[Okvirna količina]]</f>
        <v>0</v>
      </c>
      <c r="U19" s="205"/>
    </row>
    <row r="20" spans="1:22" s="55" customFormat="1" ht="12">
      <c r="A20" s="78" t="s">
        <v>6</v>
      </c>
      <c r="B20" s="179" t="s">
        <v>279</v>
      </c>
      <c r="C20" s="147" t="s">
        <v>104</v>
      </c>
      <c r="D20" s="147" t="s">
        <v>0</v>
      </c>
      <c r="E20" s="151"/>
      <c r="F20" s="180">
        <v>80</v>
      </c>
      <c r="G20" s="203" t="s">
        <v>0</v>
      </c>
      <c r="H20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112" t="str">
        <f>IF(Sklop3[[#This Row],[ZAHTEVANA SHEMA KAKOVOSTI]]&lt;&gt;"",Sklop3[[#This Row],[Preračunana masa/volumen/kos na enoto kg]],"")</f>
        <v/>
      </c>
      <c r="J20" s="127"/>
      <c r="K20" s="128"/>
      <c r="L20" s="211"/>
      <c r="M20" s="129"/>
      <c r="N20" s="175"/>
      <c r="O20" s="175"/>
      <c r="P20" s="204"/>
      <c r="Q20" s="148">
        <f>+Sklop3[[#This Row],[cena/enota brez DDV v EUR]]*Sklop3[[#This Row],[Stopnja DDV (%)]]</f>
        <v>0</v>
      </c>
      <c r="R20" s="148">
        <f>+Sklop3[[#This Row],[cena/enota brez DDV v EUR]]+Sklop3[[#This Row],[Davek (EUR)]]</f>
        <v>0</v>
      </c>
      <c r="S20" s="148">
        <f>+Sklop3[[#This Row],[cena/enota brez DDV v EUR]]*Sklop3[[#This Row],[Okvirna količina]]</f>
        <v>0</v>
      </c>
      <c r="T20" s="148">
        <f>+Sklop3[[#This Row],[Končna cena/enoto mere (EUR) z DDV]]*Sklop3[[#This Row],[Okvirna količina]]</f>
        <v>0</v>
      </c>
      <c r="U20" s="205"/>
    </row>
    <row r="21" spans="1:22" s="55" customFormat="1" ht="12">
      <c r="A21" s="78" t="s">
        <v>7</v>
      </c>
      <c r="B21" s="179" t="s">
        <v>505</v>
      </c>
      <c r="C21" s="147">
        <v>1</v>
      </c>
      <c r="D21" s="147" t="s">
        <v>0</v>
      </c>
      <c r="E21" s="151"/>
      <c r="F21" s="180">
        <v>200</v>
      </c>
      <c r="G21" s="203" t="s">
        <v>0</v>
      </c>
      <c r="H21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12" t="str">
        <f>IF(Sklop3[[#This Row],[ZAHTEVANA SHEMA KAKOVOSTI]]&lt;&gt;"",Sklop3[[#This Row],[Preračunana masa/volumen/kos na enoto kg]],"")</f>
        <v/>
      </c>
      <c r="J21" s="127"/>
      <c r="K21" s="128"/>
      <c r="L21" s="211"/>
      <c r="M21" s="134"/>
      <c r="N21" s="175"/>
      <c r="O21" s="135"/>
      <c r="P21" s="204"/>
      <c r="Q21" s="148">
        <f>+Sklop3[[#This Row],[cena/enota brez DDV v EUR]]*Sklop3[[#This Row],[Stopnja DDV (%)]]</f>
        <v>0</v>
      </c>
      <c r="R21" s="148">
        <f>+Sklop3[[#This Row],[cena/enota brez DDV v EUR]]+Sklop3[[#This Row],[Davek (EUR)]]</f>
        <v>0</v>
      </c>
      <c r="S21" s="148">
        <f>+Sklop3[[#This Row],[cena/enota brez DDV v EUR]]*Sklop3[[#This Row],[Okvirna količina]]</f>
        <v>0</v>
      </c>
      <c r="T21" s="148">
        <f>+Sklop3[[#This Row],[Končna cena/enoto mere (EUR) z DDV]]*Sklop3[[#This Row],[Okvirna količina]]</f>
        <v>0</v>
      </c>
      <c r="U21" s="205"/>
    </row>
    <row r="22" spans="1:22" s="55" customFormat="1" ht="12">
      <c r="A22" s="78" t="s">
        <v>8</v>
      </c>
      <c r="B22" s="179" t="s">
        <v>339</v>
      </c>
      <c r="C22" s="147" t="s">
        <v>221</v>
      </c>
      <c r="D22" s="147" t="s">
        <v>103</v>
      </c>
      <c r="E22" s="151"/>
      <c r="F22" s="180">
        <v>60</v>
      </c>
      <c r="G22" s="203" t="s">
        <v>0</v>
      </c>
      <c r="H22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12" t="str">
        <f>IF(Sklop3[[#This Row],[ZAHTEVANA SHEMA KAKOVOSTI]]&lt;&gt;"",Sklop3[[#This Row],[Preračunana masa/volumen/kos na enoto kg]],"")</f>
        <v/>
      </c>
      <c r="J22" s="127"/>
      <c r="K22" s="128"/>
      <c r="L22" s="211"/>
      <c r="M22" s="134"/>
      <c r="N22" s="175"/>
      <c r="O22" s="135"/>
      <c r="P22" s="204"/>
      <c r="Q22" s="148">
        <f>+Sklop3[[#This Row],[cena/enota brez DDV v EUR]]*Sklop3[[#This Row],[Stopnja DDV (%)]]</f>
        <v>0</v>
      </c>
      <c r="R22" s="148">
        <f>+Sklop3[[#This Row],[cena/enota brez DDV v EUR]]+Sklop3[[#This Row],[Davek (EUR)]]</f>
        <v>0</v>
      </c>
      <c r="S22" s="148">
        <f>+Sklop3[[#This Row],[cena/enota brez DDV v EUR]]*Sklop3[[#This Row],[Okvirna količina]]</f>
        <v>0</v>
      </c>
      <c r="T22" s="148">
        <f>+Sklop3[[#This Row],[Končna cena/enoto mere (EUR) z DDV]]*Sklop3[[#This Row],[Okvirna količina]]</f>
        <v>0</v>
      </c>
      <c r="U22" s="205"/>
    </row>
    <row r="23" spans="1:22" s="55" customFormat="1" ht="12">
      <c r="A23" s="78" t="s">
        <v>9</v>
      </c>
      <c r="B23" s="179" t="s">
        <v>340</v>
      </c>
      <c r="C23" s="147" t="s">
        <v>221</v>
      </c>
      <c r="D23" s="147" t="s">
        <v>103</v>
      </c>
      <c r="E23" s="151"/>
      <c r="F23" s="180">
        <v>20</v>
      </c>
      <c r="G23" s="203" t="s">
        <v>0</v>
      </c>
      <c r="H23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12" t="str">
        <f>IF(Sklop3[[#This Row],[ZAHTEVANA SHEMA KAKOVOSTI]]&lt;&gt;"",Sklop3[[#This Row],[Preračunana masa/volumen/kos na enoto kg]],"")</f>
        <v/>
      </c>
      <c r="J23" s="127"/>
      <c r="K23" s="128"/>
      <c r="L23" s="211"/>
      <c r="M23" s="134"/>
      <c r="N23" s="175"/>
      <c r="O23" s="135"/>
      <c r="P23" s="204"/>
      <c r="Q23" s="148">
        <f>+Sklop3[[#This Row],[cena/enota brez DDV v EUR]]*Sklop3[[#This Row],[Stopnja DDV (%)]]</f>
        <v>0</v>
      </c>
      <c r="R23" s="148">
        <f>+Sklop3[[#This Row],[cena/enota brez DDV v EUR]]+Sklop3[[#This Row],[Davek (EUR)]]</f>
        <v>0</v>
      </c>
      <c r="S23" s="148">
        <f>+Sklop3[[#This Row],[cena/enota brez DDV v EUR]]*Sklop3[[#This Row],[Okvirna količina]]</f>
        <v>0</v>
      </c>
      <c r="T23" s="148">
        <f>+Sklop3[[#This Row],[Končna cena/enoto mere (EUR) z DDV]]*Sklop3[[#This Row],[Okvirna količina]]</f>
        <v>0</v>
      </c>
      <c r="U23" s="205"/>
    </row>
    <row r="24" spans="1:22" s="55" customFormat="1" ht="12">
      <c r="A24" s="78" t="s">
        <v>10</v>
      </c>
      <c r="B24" s="179" t="s">
        <v>281</v>
      </c>
      <c r="C24" s="147" t="s">
        <v>222</v>
      </c>
      <c r="D24" s="147" t="s">
        <v>103</v>
      </c>
      <c r="E24" s="151"/>
      <c r="F24" s="180">
        <v>80</v>
      </c>
      <c r="G24" s="203" t="s">
        <v>0</v>
      </c>
      <c r="H24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4" s="112" t="str">
        <f>IF(Sklop3[[#This Row],[ZAHTEVANA SHEMA KAKOVOSTI]]&lt;&gt;"",Sklop3[[#This Row],[Preračunana masa/volumen/kos na enoto kg]],"")</f>
        <v/>
      </c>
      <c r="J24" s="127"/>
      <c r="K24" s="128"/>
      <c r="L24" s="211"/>
      <c r="M24" s="134"/>
      <c r="N24" s="175"/>
      <c r="O24" s="135"/>
      <c r="P24" s="204"/>
      <c r="Q24" s="148">
        <f>+Sklop3[[#This Row],[cena/enota brez DDV v EUR]]*Sklop3[[#This Row],[Stopnja DDV (%)]]</f>
        <v>0</v>
      </c>
      <c r="R24" s="148">
        <f>+Sklop3[[#This Row],[cena/enota brez DDV v EUR]]+Sklop3[[#This Row],[Davek (EUR)]]</f>
        <v>0</v>
      </c>
      <c r="S24" s="148">
        <f>+Sklop3[[#This Row],[cena/enota brez DDV v EUR]]*Sklop3[[#This Row],[Okvirna količina]]</f>
        <v>0</v>
      </c>
      <c r="T24" s="148">
        <f>+Sklop3[[#This Row],[Končna cena/enoto mere (EUR) z DDV]]*Sklop3[[#This Row],[Okvirna količina]]</f>
        <v>0</v>
      </c>
      <c r="U24" s="205"/>
    </row>
    <row r="25" spans="1:22">
      <c r="A25" s="184" t="s">
        <v>124</v>
      </c>
      <c r="B25" s="329"/>
      <c r="C25" s="330"/>
      <c r="D25" s="330"/>
      <c r="E25" s="331"/>
      <c r="F25" s="332"/>
      <c r="G25" s="333"/>
      <c r="H25" s="334">
        <f>SUBTOTAL(109,Sklop3[Preračunana masa/volumen/kos na enoto kg])</f>
        <v>1310</v>
      </c>
      <c r="I25" s="334">
        <f>SUBTOTAL(109,Sklop3[Živila iz shem kakovosti (kg)])</f>
        <v>0</v>
      </c>
      <c r="J25" s="332"/>
      <c r="K25" s="335"/>
      <c r="L25" s="335"/>
      <c r="M25" s="336"/>
      <c r="N25" s="337"/>
      <c r="O25" s="337"/>
      <c r="P25" s="337"/>
      <c r="Q25" s="338"/>
      <c r="R25" s="332"/>
      <c r="S25" s="338">
        <f>SUBTOTAL(109,Sklop3[Vrednost za okvirno količino (EUR) brez DDV])</f>
        <v>0</v>
      </c>
      <c r="T25" s="338">
        <f>SUBTOTAL(109,Sklop3[Vrednost za okvirno količino (EUR) z DDV])</f>
        <v>0</v>
      </c>
      <c r="U25" s="185">
        <f>SUBTOTAL(103,Sklop3[Shema kakovosti
(nacionalne, evropske)
])</f>
        <v>0</v>
      </c>
    </row>
    <row r="26" spans="1:22" s="264" customFormat="1">
      <c r="A26" s="252"/>
      <c r="B26" s="253"/>
      <c r="C26" s="254"/>
      <c r="D26" s="254"/>
      <c r="E26" s="255"/>
      <c r="F26" s="256"/>
      <c r="G26" s="257"/>
      <c r="H26" s="258"/>
      <c r="I26" s="258"/>
      <c r="J26" s="256"/>
      <c r="K26" s="259"/>
      <c r="L26" s="259"/>
      <c r="M26" s="260"/>
      <c r="N26" s="261"/>
      <c r="O26" s="261"/>
      <c r="P26" s="261"/>
      <c r="Q26" s="262"/>
      <c r="R26" s="256"/>
      <c r="S26" s="262"/>
      <c r="T26" s="262"/>
      <c r="U26" s="263"/>
    </row>
    <row r="27" spans="1:22">
      <c r="A27" s="48" t="s">
        <v>120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122</v>
      </c>
      <c r="B28" s="16"/>
      <c r="C28" s="28"/>
      <c r="D28" s="28"/>
      <c r="E28" s="98"/>
    </row>
    <row r="29" spans="1:22" ht="12.75" customHeight="1">
      <c r="A29" s="93" t="s">
        <v>164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5"/>
    </row>
    <row r="30" spans="1:22">
      <c r="A30" s="108" t="s">
        <v>156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3" t="s">
        <v>63</v>
      </c>
      <c r="F32" s="68"/>
      <c r="G32" s="68" t="s">
        <v>64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65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</sheetData>
  <sheetProtection insertRows="0" deleteRows="0"/>
  <protectedRanges>
    <protectedRange sqref="M30:P30 J31:P1048576 J1:P13 U1:U1048576 J16:P29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pred_rekapitulacija'!B17</f>
        <v>SVEŽA ZELENJAVA IN SADJE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212" t="s">
        <v>150</v>
      </c>
      <c r="F15" s="207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>
      <c r="A16" s="78" t="s">
        <v>1</v>
      </c>
      <c r="B16" s="155" t="s">
        <v>175</v>
      </c>
      <c r="C16" s="147" t="s">
        <v>104</v>
      </c>
      <c r="D16" s="76" t="s">
        <v>0</v>
      </c>
      <c r="E16" s="151"/>
      <c r="F16" s="310">
        <v>408.75</v>
      </c>
      <c r="G16" s="1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408.75</v>
      </c>
      <c r="I16" s="79" t="str">
        <f>IF(Sklop4[[#This Row],[ZAHTEVANA SHEMA KAKOVOSTI]]&lt;&gt;"",Sklop4[[#This Row],[Preračunana masa/volumen/kos na enoto kg]],"")</f>
        <v/>
      </c>
      <c r="J16" s="85"/>
      <c r="K16" s="219" t="s">
        <v>104</v>
      </c>
      <c r="L16" s="219" t="s">
        <v>104</v>
      </c>
      <c r="M16" s="219" t="s">
        <v>104</v>
      </c>
      <c r="N16" s="135"/>
      <c r="O16" s="219" t="s">
        <v>104</v>
      </c>
      <c r="P16" s="13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19" t="s">
        <v>104</v>
      </c>
    </row>
    <row r="17" spans="1:21" s="55" customFormat="1" ht="12">
      <c r="A17" s="78" t="s">
        <v>3</v>
      </c>
      <c r="B17" s="144" t="s">
        <v>192</v>
      </c>
      <c r="C17" s="147" t="s">
        <v>104</v>
      </c>
      <c r="D17" s="176" t="s">
        <v>0</v>
      </c>
      <c r="E17" s="151"/>
      <c r="F17" s="298">
        <v>3000</v>
      </c>
      <c r="G17" s="101" t="s">
        <v>0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7" s="112" t="str">
        <f>IF(Sklop4[[#This Row],[ZAHTEVANA SHEMA KAKOVOSTI]]&lt;&gt;"",Sklop4[[#This Row],[Preračunana masa/volumen/kos na enoto kg]],"")</f>
        <v/>
      </c>
      <c r="J17" s="127"/>
      <c r="K17" s="219" t="s">
        <v>104</v>
      </c>
      <c r="L17" s="219" t="s">
        <v>104</v>
      </c>
      <c r="M17" s="219" t="s">
        <v>104</v>
      </c>
      <c r="N17" s="175"/>
      <c r="O17" s="219" t="s">
        <v>104</v>
      </c>
      <c r="P17" s="204"/>
      <c r="Q17" s="148">
        <f>+Sklop4[[#This Row],[cena/enota brez DDV v EUR]]*Sklop4[[#This Row],[Stopnja DDV (%)]]</f>
        <v>0</v>
      </c>
      <c r="R17" s="148">
        <f>+Sklop4[[#This Row],[cena/enota brez DDV v EUR]]+Sklop4[[#This Row],[Davek (EUR)]]</f>
        <v>0</v>
      </c>
      <c r="S17" s="148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219" t="s">
        <v>104</v>
      </c>
    </row>
    <row r="18" spans="1:21" s="55" customFormat="1" ht="12">
      <c r="A18" s="78" t="s">
        <v>4</v>
      </c>
      <c r="B18" s="144" t="s">
        <v>223</v>
      </c>
      <c r="C18" s="147" t="s">
        <v>104</v>
      </c>
      <c r="D18" s="176" t="s">
        <v>0</v>
      </c>
      <c r="E18" s="151"/>
      <c r="F18" s="298">
        <v>20</v>
      </c>
      <c r="G18" s="101" t="s">
        <v>0</v>
      </c>
      <c r="H1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2" t="str">
        <f>IF(Sklop4[[#This Row],[ZAHTEVANA SHEMA KAKOVOSTI]]&lt;&gt;"",Sklop4[[#This Row],[Preračunana masa/volumen/kos na enoto kg]],"")</f>
        <v/>
      </c>
      <c r="J18" s="127"/>
      <c r="K18" s="219" t="s">
        <v>104</v>
      </c>
      <c r="L18" s="219" t="s">
        <v>104</v>
      </c>
      <c r="M18" s="219" t="s">
        <v>104</v>
      </c>
      <c r="N18" s="175"/>
      <c r="O18" s="219" t="s">
        <v>104</v>
      </c>
      <c r="P18" s="204"/>
      <c r="Q18" s="148">
        <f>+Sklop4[[#This Row],[cena/enota brez DDV v EUR]]*Sklop4[[#This Row],[Stopnja DDV (%)]]</f>
        <v>0</v>
      </c>
      <c r="R18" s="148">
        <f>+Sklop4[[#This Row],[cena/enota brez DDV v EUR]]+Sklop4[[#This Row],[Davek (EUR)]]</f>
        <v>0</v>
      </c>
      <c r="S18" s="148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219" t="s">
        <v>104</v>
      </c>
    </row>
    <row r="19" spans="1:21" s="55" customFormat="1" ht="12">
      <c r="A19" s="78" t="s">
        <v>5</v>
      </c>
      <c r="B19" s="144" t="s">
        <v>171</v>
      </c>
      <c r="C19" s="147" t="s">
        <v>104</v>
      </c>
      <c r="D19" s="176" t="s">
        <v>0</v>
      </c>
      <c r="E19" s="151"/>
      <c r="F19" s="298">
        <v>300</v>
      </c>
      <c r="G19" s="101" t="s">
        <v>0</v>
      </c>
      <c r="H1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12" t="str">
        <f>IF(Sklop4[[#This Row],[ZAHTEVANA SHEMA KAKOVOSTI]]&lt;&gt;"",Sklop4[[#This Row],[Preračunana masa/volumen/kos na enoto kg]],"")</f>
        <v/>
      </c>
      <c r="J19" s="127"/>
      <c r="K19" s="219" t="s">
        <v>104</v>
      </c>
      <c r="L19" s="219" t="s">
        <v>104</v>
      </c>
      <c r="M19" s="219" t="s">
        <v>104</v>
      </c>
      <c r="N19" s="175"/>
      <c r="O19" s="219" t="s">
        <v>104</v>
      </c>
      <c r="P19" s="204"/>
      <c r="Q19" s="148">
        <f>+Sklop4[[#This Row],[cena/enota brez DDV v EUR]]*Sklop4[[#This Row],[Stopnja DDV (%)]]</f>
        <v>0</v>
      </c>
      <c r="R19" s="148">
        <f>+Sklop4[[#This Row],[cena/enota brez DDV v EUR]]+Sklop4[[#This Row],[Davek (EUR)]]</f>
        <v>0</v>
      </c>
      <c r="S19" s="148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219" t="s">
        <v>104</v>
      </c>
    </row>
    <row r="20" spans="1:21" s="55" customFormat="1" ht="12">
      <c r="A20" s="78" t="s">
        <v>6</v>
      </c>
      <c r="B20" s="144" t="s">
        <v>167</v>
      </c>
      <c r="C20" s="147" t="s">
        <v>104</v>
      </c>
      <c r="D20" s="176" t="s">
        <v>0</v>
      </c>
      <c r="E20" s="151"/>
      <c r="F20" s="298">
        <v>100</v>
      </c>
      <c r="G20" s="101" t="s">
        <v>0</v>
      </c>
      <c r="H2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12" t="str">
        <f>IF(Sklop4[[#This Row],[ZAHTEVANA SHEMA KAKOVOSTI]]&lt;&gt;"",Sklop4[[#This Row],[Preračunana masa/volumen/kos na enoto kg]],"")</f>
        <v/>
      </c>
      <c r="J20" s="127"/>
      <c r="K20" s="219" t="s">
        <v>104</v>
      </c>
      <c r="L20" s="219" t="s">
        <v>104</v>
      </c>
      <c r="M20" s="219" t="s">
        <v>104</v>
      </c>
      <c r="N20" s="175"/>
      <c r="O20" s="219" t="s">
        <v>104</v>
      </c>
      <c r="P20" s="204"/>
      <c r="Q20" s="148">
        <f>+Sklop4[[#This Row],[cena/enota brez DDV v EUR]]*Sklop4[[#This Row],[Stopnja DDV (%)]]</f>
        <v>0</v>
      </c>
      <c r="R20" s="148">
        <f>+Sklop4[[#This Row],[cena/enota brez DDV v EUR]]+Sklop4[[#This Row],[Davek (EUR)]]</f>
        <v>0</v>
      </c>
      <c r="S20" s="148">
        <f>+Sklop4[[#This Row],[cena/enota brez DDV v EUR]]*Sklop4[[#This Row],[Okvirna količina]]</f>
        <v>0</v>
      </c>
      <c r="T20" s="148">
        <f>+Sklop4[[#This Row],[Končna cena/enoto mere (EUR) z DDV]]*Sklop4[[#This Row],[Okvirna količina]]</f>
        <v>0</v>
      </c>
      <c r="U20" s="219" t="s">
        <v>104</v>
      </c>
    </row>
    <row r="21" spans="1:21" s="55" customFormat="1" ht="12">
      <c r="A21" s="78" t="s">
        <v>7</v>
      </c>
      <c r="B21" s="155" t="s">
        <v>341</v>
      </c>
      <c r="C21" s="147" t="s">
        <v>104</v>
      </c>
      <c r="D21" s="176" t="s">
        <v>0</v>
      </c>
      <c r="E21" s="151"/>
      <c r="F21" s="299">
        <v>100</v>
      </c>
      <c r="G21" s="101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79" t="str">
        <f>IF(Sklop4[[#This Row],[ZAHTEVANA SHEMA KAKOVOSTI]]&lt;&gt;"",Sklop4[[#This Row],[Preračunana masa/volumen/kos na enoto kg]],"")</f>
        <v/>
      </c>
      <c r="J21" s="86"/>
      <c r="K21" s="219" t="s">
        <v>104</v>
      </c>
      <c r="L21" s="219" t="s">
        <v>104</v>
      </c>
      <c r="M21" s="219" t="s">
        <v>104</v>
      </c>
      <c r="N21" s="137"/>
      <c r="O21" s="219" t="s">
        <v>104</v>
      </c>
      <c r="P21" s="213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219" t="s">
        <v>104</v>
      </c>
    </row>
    <row r="22" spans="1:21" s="55" customFormat="1" ht="12">
      <c r="A22" s="78" t="s">
        <v>8</v>
      </c>
      <c r="B22" s="155" t="s">
        <v>224</v>
      </c>
      <c r="C22" s="147" t="s">
        <v>104</v>
      </c>
      <c r="D22" s="176" t="s">
        <v>0</v>
      </c>
      <c r="E22" s="151"/>
      <c r="F22" s="299">
        <v>1800</v>
      </c>
      <c r="G22" s="101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2" s="79" t="str">
        <f>IF(Sklop4[[#This Row],[ZAHTEVANA SHEMA KAKOVOSTI]]&lt;&gt;"",Sklop4[[#This Row],[Preračunana masa/volumen/kos na enoto kg]],"")</f>
        <v/>
      </c>
      <c r="J22" s="86"/>
      <c r="K22" s="219" t="s">
        <v>104</v>
      </c>
      <c r="L22" s="219" t="s">
        <v>104</v>
      </c>
      <c r="M22" s="219" t="s">
        <v>104</v>
      </c>
      <c r="N22" s="137"/>
      <c r="O22" s="219" t="s">
        <v>104</v>
      </c>
      <c r="P22" s="213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219" t="s">
        <v>104</v>
      </c>
    </row>
    <row r="23" spans="1:21" s="55" customFormat="1" ht="12.75" customHeight="1">
      <c r="A23" s="78" t="s">
        <v>9</v>
      </c>
      <c r="B23" s="155" t="s">
        <v>225</v>
      </c>
      <c r="C23" s="147" t="s">
        <v>104</v>
      </c>
      <c r="D23" s="176" t="s">
        <v>0</v>
      </c>
      <c r="E23" s="151"/>
      <c r="F23" s="299">
        <v>100</v>
      </c>
      <c r="G23" s="101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79" t="str">
        <f>IF(Sklop4[[#This Row],[ZAHTEVANA SHEMA KAKOVOSTI]]&lt;&gt;"",Sklop4[[#This Row],[Preračunana masa/volumen/kos na enoto kg]],"")</f>
        <v/>
      </c>
      <c r="J23" s="86"/>
      <c r="K23" s="219" t="s">
        <v>104</v>
      </c>
      <c r="L23" s="219" t="s">
        <v>104</v>
      </c>
      <c r="M23" s="219" t="s">
        <v>104</v>
      </c>
      <c r="N23" s="137"/>
      <c r="O23" s="219" t="s">
        <v>104</v>
      </c>
      <c r="P23" s="213"/>
      <c r="Q23" s="84">
        <f>+Sklop4[[#This Row],[cena/enota brez DDV v EUR]]*Sklop4[[#This Row],[Stopnja DDV (%)]]</f>
        <v>0</v>
      </c>
      <c r="R23" s="84">
        <f>+Sklop4[[#This Row],[cena/enota brez DDV v EUR]]+Sklop4[[#This Row],[Davek (EUR)]]</f>
        <v>0</v>
      </c>
      <c r="S23" s="84">
        <f>+Sklop4[[#This Row],[cena/enota brez DDV v EUR]]*Sklop4[[#This Row],[Okvirna količina]]</f>
        <v>0</v>
      </c>
      <c r="T23" s="84">
        <f>+Sklop4[[#This Row],[Končna cena/enoto mere (EUR) z DDV]]*Sklop4[[#This Row],[Okvirna količina]]</f>
        <v>0</v>
      </c>
      <c r="U23" s="219" t="s">
        <v>104</v>
      </c>
    </row>
    <row r="24" spans="1:21" s="55" customFormat="1" ht="12.75" customHeight="1">
      <c r="A24" s="78" t="s">
        <v>10</v>
      </c>
      <c r="B24" s="155" t="s">
        <v>226</v>
      </c>
      <c r="C24" s="147" t="s">
        <v>104</v>
      </c>
      <c r="D24" s="176" t="s">
        <v>0</v>
      </c>
      <c r="E24" s="151"/>
      <c r="F24" s="299">
        <v>200</v>
      </c>
      <c r="G24" s="101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79" t="str">
        <f>IF(Sklop4[[#This Row],[ZAHTEVANA SHEMA KAKOVOSTI]]&lt;&gt;"",Sklop4[[#This Row],[Preračunana masa/volumen/kos na enoto kg]],"")</f>
        <v/>
      </c>
      <c r="J24" s="86"/>
      <c r="K24" s="219" t="s">
        <v>104</v>
      </c>
      <c r="L24" s="219" t="s">
        <v>104</v>
      </c>
      <c r="M24" s="219" t="s">
        <v>104</v>
      </c>
      <c r="N24" s="137"/>
      <c r="O24" s="219" t="s">
        <v>104</v>
      </c>
      <c r="P24" s="213"/>
      <c r="Q24" s="84">
        <f>+Sklop4[[#This Row],[cena/enota brez DDV v EUR]]*Sklop4[[#This Row],[Stopnja DDV (%)]]</f>
        <v>0</v>
      </c>
      <c r="R24" s="84">
        <f>+Sklop4[[#This Row],[cena/enota brez DDV v EUR]]+Sklop4[[#This Row],[Davek (EUR)]]</f>
        <v>0</v>
      </c>
      <c r="S24" s="84">
        <f>+Sklop4[[#This Row],[cena/enota brez DDV v EUR]]*Sklop4[[#This Row],[Okvirna količina]]</f>
        <v>0</v>
      </c>
      <c r="T24" s="84">
        <f>+Sklop4[[#This Row],[Končna cena/enoto mere (EUR) z DDV]]*Sklop4[[#This Row],[Okvirna količina]]</f>
        <v>0</v>
      </c>
      <c r="U24" s="219" t="s">
        <v>104</v>
      </c>
    </row>
    <row r="25" spans="1:21" s="55" customFormat="1" ht="12.75" customHeight="1">
      <c r="A25" s="78" t="s">
        <v>11</v>
      </c>
      <c r="B25" s="155" t="s">
        <v>227</v>
      </c>
      <c r="C25" s="147" t="s">
        <v>104</v>
      </c>
      <c r="D25" s="176" t="s">
        <v>0</v>
      </c>
      <c r="E25" s="151"/>
      <c r="F25" s="299">
        <v>200</v>
      </c>
      <c r="G25" s="101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79" t="str">
        <f>IF(Sklop4[[#This Row],[ZAHTEVANA SHEMA KAKOVOSTI]]&lt;&gt;"",Sklop4[[#This Row],[Preračunana masa/volumen/kos na enoto kg]],"")</f>
        <v/>
      </c>
      <c r="J25" s="86"/>
      <c r="K25" s="219" t="s">
        <v>104</v>
      </c>
      <c r="L25" s="219" t="s">
        <v>104</v>
      </c>
      <c r="M25" s="219" t="s">
        <v>104</v>
      </c>
      <c r="N25" s="137"/>
      <c r="O25" s="219" t="s">
        <v>104</v>
      </c>
      <c r="P25" s="213"/>
      <c r="Q25" s="84">
        <f>+Sklop4[[#This Row],[cena/enota brez DDV v EUR]]*Sklop4[[#This Row],[Stopnja DDV (%)]]</f>
        <v>0</v>
      </c>
      <c r="R25" s="84">
        <f>+Sklop4[[#This Row],[cena/enota brez DDV v EUR]]+Sklop4[[#This Row],[Davek (EUR)]]</f>
        <v>0</v>
      </c>
      <c r="S25" s="84">
        <f>+Sklop4[[#This Row],[cena/enota brez DDV v EUR]]*Sklop4[[#This Row],[Okvirna količina]]</f>
        <v>0</v>
      </c>
      <c r="T25" s="84">
        <f>+Sklop4[[#This Row],[Končna cena/enoto mere (EUR) z DDV]]*Sklop4[[#This Row],[Okvirna količina]]</f>
        <v>0</v>
      </c>
      <c r="U25" s="219" t="s">
        <v>104</v>
      </c>
    </row>
    <row r="26" spans="1:21" s="55" customFormat="1" ht="12.75" customHeight="1">
      <c r="A26" s="78" t="s">
        <v>12</v>
      </c>
      <c r="B26" s="155" t="s">
        <v>228</v>
      </c>
      <c r="C26" s="147" t="s">
        <v>104</v>
      </c>
      <c r="D26" s="176" t="s">
        <v>0</v>
      </c>
      <c r="E26" s="151"/>
      <c r="F26" s="299">
        <v>160</v>
      </c>
      <c r="G26" s="101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6" s="79" t="str">
        <f>IF(Sklop4[[#This Row],[ZAHTEVANA SHEMA KAKOVOSTI]]&lt;&gt;"",Sklop4[[#This Row],[Preračunana masa/volumen/kos na enoto kg]],"")</f>
        <v/>
      </c>
      <c r="J26" s="86"/>
      <c r="K26" s="219" t="s">
        <v>104</v>
      </c>
      <c r="L26" s="219" t="s">
        <v>104</v>
      </c>
      <c r="M26" s="219" t="s">
        <v>104</v>
      </c>
      <c r="N26" s="137"/>
      <c r="O26" s="219" t="s">
        <v>104</v>
      </c>
      <c r="P26" s="213"/>
      <c r="Q26" s="84">
        <f>+Sklop4[[#This Row],[cena/enota brez DDV v EUR]]*Sklop4[[#This Row],[Stopnja DDV (%)]]</f>
        <v>0</v>
      </c>
      <c r="R26" s="84">
        <f>+Sklop4[[#This Row],[cena/enota brez DDV v EUR]]+Sklop4[[#This Row],[Davek (EUR)]]</f>
        <v>0</v>
      </c>
      <c r="S26" s="84">
        <f>+Sklop4[[#This Row],[cena/enota brez DDV v EUR]]*Sklop4[[#This Row],[Okvirna količina]]</f>
        <v>0</v>
      </c>
      <c r="T26" s="84">
        <f>+Sklop4[[#This Row],[Končna cena/enoto mere (EUR) z DDV]]*Sklop4[[#This Row],[Okvirna količina]]</f>
        <v>0</v>
      </c>
      <c r="U26" s="219" t="s">
        <v>104</v>
      </c>
    </row>
    <row r="27" spans="1:21" s="55" customFormat="1" ht="12.75" customHeight="1">
      <c r="A27" s="78" t="s">
        <v>13</v>
      </c>
      <c r="B27" s="155" t="s">
        <v>342</v>
      </c>
      <c r="C27" s="147" t="s">
        <v>104</v>
      </c>
      <c r="D27" s="176" t="s">
        <v>0</v>
      </c>
      <c r="E27" s="151"/>
      <c r="F27" s="299">
        <v>250</v>
      </c>
      <c r="G27" s="101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7" s="79" t="str">
        <f>IF(Sklop4[[#This Row],[ZAHTEVANA SHEMA KAKOVOSTI]]&lt;&gt;"",Sklop4[[#This Row],[Preračunana masa/volumen/kos na enoto kg]],"")</f>
        <v/>
      </c>
      <c r="J27" s="86"/>
      <c r="K27" s="219" t="s">
        <v>104</v>
      </c>
      <c r="L27" s="219" t="s">
        <v>104</v>
      </c>
      <c r="M27" s="219" t="s">
        <v>104</v>
      </c>
      <c r="N27" s="137"/>
      <c r="O27" s="219" t="s">
        <v>104</v>
      </c>
      <c r="P27" s="213"/>
      <c r="Q27" s="84">
        <f>+Sklop4[[#This Row],[cena/enota brez DDV v EUR]]*Sklop4[[#This Row],[Stopnja DDV (%)]]</f>
        <v>0</v>
      </c>
      <c r="R27" s="84">
        <f>+Sklop4[[#This Row],[cena/enota brez DDV v EUR]]+Sklop4[[#This Row],[Davek (EUR)]]</f>
        <v>0</v>
      </c>
      <c r="S27" s="84">
        <f>+Sklop4[[#This Row],[cena/enota brez DDV v EUR]]*Sklop4[[#This Row],[Okvirna količina]]</f>
        <v>0</v>
      </c>
      <c r="T27" s="84">
        <f>+Sklop4[[#This Row],[Končna cena/enoto mere (EUR) z DDV]]*Sklop4[[#This Row],[Okvirna količina]]</f>
        <v>0</v>
      </c>
      <c r="U27" s="219" t="s">
        <v>104</v>
      </c>
    </row>
    <row r="28" spans="1:21" s="55" customFormat="1" ht="12.75" customHeight="1">
      <c r="A28" s="78" t="s">
        <v>14</v>
      </c>
      <c r="B28" s="155" t="s">
        <v>343</v>
      </c>
      <c r="C28" s="147" t="s">
        <v>104</v>
      </c>
      <c r="D28" s="176" t="s">
        <v>0</v>
      </c>
      <c r="E28" s="151"/>
      <c r="F28" s="299">
        <v>250</v>
      </c>
      <c r="G28" s="101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79" t="str">
        <f>IF(Sklop4[[#This Row],[ZAHTEVANA SHEMA KAKOVOSTI]]&lt;&gt;"",Sklop4[[#This Row],[Preračunana masa/volumen/kos na enoto kg]],"")</f>
        <v/>
      </c>
      <c r="J28" s="86"/>
      <c r="K28" s="219" t="s">
        <v>104</v>
      </c>
      <c r="L28" s="219" t="s">
        <v>104</v>
      </c>
      <c r="M28" s="219" t="s">
        <v>104</v>
      </c>
      <c r="N28" s="137"/>
      <c r="O28" s="219" t="s">
        <v>104</v>
      </c>
      <c r="P28" s="213"/>
      <c r="Q28" s="84">
        <f>+Sklop4[[#This Row],[cena/enota brez DDV v EUR]]*Sklop4[[#This Row],[Stopnja DDV (%)]]</f>
        <v>0</v>
      </c>
      <c r="R28" s="84">
        <f>+Sklop4[[#This Row],[cena/enota brez DDV v EUR]]+Sklop4[[#This Row],[Davek (EUR)]]</f>
        <v>0</v>
      </c>
      <c r="S28" s="84">
        <f>+Sklop4[[#This Row],[cena/enota brez DDV v EUR]]*Sklop4[[#This Row],[Okvirna količina]]</f>
        <v>0</v>
      </c>
      <c r="T28" s="84">
        <f>+Sklop4[[#This Row],[Končna cena/enoto mere (EUR) z DDV]]*Sklop4[[#This Row],[Okvirna količina]]</f>
        <v>0</v>
      </c>
      <c r="U28" s="219" t="s">
        <v>104</v>
      </c>
    </row>
    <row r="29" spans="1:21" s="55" customFormat="1" ht="12.75" customHeight="1">
      <c r="A29" s="78" t="s">
        <v>15</v>
      </c>
      <c r="B29" s="155" t="s">
        <v>189</v>
      </c>
      <c r="C29" s="147" t="s">
        <v>104</v>
      </c>
      <c r="D29" s="176" t="s">
        <v>0</v>
      </c>
      <c r="E29" s="151"/>
      <c r="F29" s="299">
        <v>500</v>
      </c>
      <c r="G29" s="101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9" s="79" t="str">
        <f>IF(Sklop4[[#This Row],[ZAHTEVANA SHEMA KAKOVOSTI]]&lt;&gt;"",Sklop4[[#This Row],[Preračunana masa/volumen/kos na enoto kg]],"")</f>
        <v/>
      </c>
      <c r="J29" s="86"/>
      <c r="K29" s="219" t="s">
        <v>104</v>
      </c>
      <c r="L29" s="219" t="s">
        <v>104</v>
      </c>
      <c r="M29" s="219" t="s">
        <v>104</v>
      </c>
      <c r="N29" s="137"/>
      <c r="O29" s="219" t="s">
        <v>104</v>
      </c>
      <c r="P29" s="213"/>
      <c r="Q29" s="84">
        <f>+Sklop4[[#This Row],[cena/enota brez DDV v EUR]]*Sklop4[[#This Row],[Stopnja DDV (%)]]</f>
        <v>0</v>
      </c>
      <c r="R29" s="84">
        <f>+Sklop4[[#This Row],[cena/enota brez DDV v EUR]]+Sklop4[[#This Row],[Davek (EUR)]]</f>
        <v>0</v>
      </c>
      <c r="S29" s="84">
        <f>+Sklop4[[#This Row],[cena/enota brez DDV v EUR]]*Sklop4[[#This Row],[Okvirna količina]]</f>
        <v>0</v>
      </c>
      <c r="T29" s="84">
        <f>+Sklop4[[#This Row],[Končna cena/enoto mere (EUR) z DDV]]*Sklop4[[#This Row],[Okvirna količina]]</f>
        <v>0</v>
      </c>
      <c r="U29" s="219" t="s">
        <v>104</v>
      </c>
    </row>
    <row r="30" spans="1:21" s="55" customFormat="1" ht="12.75" customHeight="1">
      <c r="A30" s="78" t="s">
        <v>16</v>
      </c>
      <c r="B30" s="155" t="s">
        <v>229</v>
      </c>
      <c r="C30" s="147" t="s">
        <v>104</v>
      </c>
      <c r="D30" s="176" t="s">
        <v>0</v>
      </c>
      <c r="E30" s="151"/>
      <c r="F30" s="299">
        <v>350</v>
      </c>
      <c r="G30" s="101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0" s="79" t="str">
        <f>IF(Sklop4[[#This Row],[ZAHTEVANA SHEMA KAKOVOSTI]]&lt;&gt;"",Sklop4[[#This Row],[Preračunana masa/volumen/kos na enoto kg]],"")</f>
        <v/>
      </c>
      <c r="J30" s="86"/>
      <c r="K30" s="219" t="s">
        <v>104</v>
      </c>
      <c r="L30" s="219" t="s">
        <v>104</v>
      </c>
      <c r="M30" s="219" t="s">
        <v>104</v>
      </c>
      <c r="N30" s="137"/>
      <c r="O30" s="219" t="s">
        <v>104</v>
      </c>
      <c r="P30" s="213"/>
      <c r="Q30" s="84">
        <f>+Sklop4[[#This Row],[cena/enota brez DDV v EUR]]*Sklop4[[#This Row],[Stopnja DDV (%)]]</f>
        <v>0</v>
      </c>
      <c r="R30" s="84">
        <f>+Sklop4[[#This Row],[cena/enota brez DDV v EUR]]+Sklop4[[#This Row],[Davek (EUR)]]</f>
        <v>0</v>
      </c>
      <c r="S30" s="84">
        <f>+Sklop4[[#This Row],[cena/enota brez DDV v EUR]]*Sklop4[[#This Row],[Okvirna količina]]</f>
        <v>0</v>
      </c>
      <c r="T30" s="84">
        <f>+Sklop4[[#This Row],[Končna cena/enoto mere (EUR) z DDV]]*Sklop4[[#This Row],[Okvirna količina]]</f>
        <v>0</v>
      </c>
      <c r="U30" s="219" t="s">
        <v>104</v>
      </c>
    </row>
    <row r="31" spans="1:21" s="55" customFormat="1" ht="12.75" customHeight="1">
      <c r="A31" s="78" t="s">
        <v>17</v>
      </c>
      <c r="B31" s="155" t="s">
        <v>495</v>
      </c>
      <c r="C31" s="147" t="s">
        <v>104</v>
      </c>
      <c r="D31" s="176" t="s">
        <v>0</v>
      </c>
      <c r="E31" s="151"/>
      <c r="F31" s="299">
        <v>300</v>
      </c>
      <c r="G31" s="101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79" t="str">
        <f>IF(Sklop4[[#This Row],[ZAHTEVANA SHEMA KAKOVOSTI]]&lt;&gt;"",Sklop4[[#This Row],[Preračunana masa/volumen/kos na enoto kg]],"")</f>
        <v/>
      </c>
      <c r="J31" s="86"/>
      <c r="K31" s="219" t="s">
        <v>104</v>
      </c>
      <c r="L31" s="219" t="s">
        <v>104</v>
      </c>
      <c r="M31" s="219" t="s">
        <v>104</v>
      </c>
      <c r="N31" s="137"/>
      <c r="O31" s="219" t="s">
        <v>104</v>
      </c>
      <c r="P31" s="213"/>
      <c r="Q31" s="84">
        <f>+Sklop4[[#This Row],[cena/enota brez DDV v EUR]]*Sklop4[[#This Row],[Stopnja DDV (%)]]</f>
        <v>0</v>
      </c>
      <c r="R31" s="84">
        <f>+Sklop4[[#This Row],[cena/enota brez DDV v EUR]]+Sklop4[[#This Row],[Davek (EUR)]]</f>
        <v>0</v>
      </c>
      <c r="S31" s="84">
        <f>+Sklop4[[#This Row],[cena/enota brez DDV v EUR]]*Sklop4[[#This Row],[Okvirna količina]]</f>
        <v>0</v>
      </c>
      <c r="T31" s="84">
        <f>+Sklop4[[#This Row],[Končna cena/enoto mere (EUR) z DDV]]*Sklop4[[#This Row],[Okvirna količina]]</f>
        <v>0</v>
      </c>
      <c r="U31" s="219" t="s">
        <v>104</v>
      </c>
    </row>
    <row r="32" spans="1:21" s="55" customFormat="1" ht="12.75" customHeight="1">
      <c r="A32" s="78" t="s">
        <v>18</v>
      </c>
      <c r="B32" s="155" t="s">
        <v>344</v>
      </c>
      <c r="C32" s="147" t="s">
        <v>104</v>
      </c>
      <c r="D32" s="176" t="s">
        <v>0</v>
      </c>
      <c r="E32" s="151"/>
      <c r="F32" s="299">
        <v>50</v>
      </c>
      <c r="G32" s="101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79" t="str">
        <f>IF(Sklop4[[#This Row],[ZAHTEVANA SHEMA KAKOVOSTI]]&lt;&gt;"",Sklop4[[#This Row],[Preračunana masa/volumen/kos na enoto kg]],"")</f>
        <v/>
      </c>
      <c r="J32" s="86"/>
      <c r="K32" s="219" t="s">
        <v>104</v>
      </c>
      <c r="L32" s="219" t="s">
        <v>104</v>
      </c>
      <c r="M32" s="219" t="s">
        <v>104</v>
      </c>
      <c r="N32" s="137"/>
      <c r="O32" s="219" t="s">
        <v>104</v>
      </c>
      <c r="P32" s="213"/>
      <c r="Q32" s="84">
        <f>+Sklop4[[#This Row],[cena/enota brez DDV v EUR]]*Sklop4[[#This Row],[Stopnja DDV (%)]]</f>
        <v>0</v>
      </c>
      <c r="R32" s="84">
        <f>+Sklop4[[#This Row],[cena/enota brez DDV v EUR]]+Sklop4[[#This Row],[Davek (EUR)]]</f>
        <v>0</v>
      </c>
      <c r="S32" s="84">
        <f>+Sklop4[[#This Row],[cena/enota brez DDV v EUR]]*Sklop4[[#This Row],[Okvirna količina]]</f>
        <v>0</v>
      </c>
      <c r="T32" s="84">
        <f>+Sklop4[[#This Row],[Končna cena/enoto mere (EUR) z DDV]]*Sklop4[[#This Row],[Okvirna količina]]</f>
        <v>0</v>
      </c>
      <c r="U32" s="219" t="s">
        <v>104</v>
      </c>
    </row>
    <row r="33" spans="1:21" s="55" customFormat="1" ht="12.75" customHeight="1">
      <c r="A33" s="78" t="s">
        <v>19</v>
      </c>
      <c r="B33" s="155" t="s">
        <v>174</v>
      </c>
      <c r="C33" s="147" t="s">
        <v>104</v>
      </c>
      <c r="D33" s="176" t="s">
        <v>0</v>
      </c>
      <c r="E33" s="151"/>
      <c r="F33" s="299">
        <v>300</v>
      </c>
      <c r="G33" s="101" t="s">
        <v>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79" t="str">
        <f>IF(Sklop4[[#This Row],[ZAHTEVANA SHEMA KAKOVOSTI]]&lt;&gt;"",Sklop4[[#This Row],[Preračunana masa/volumen/kos na enoto kg]],"")</f>
        <v/>
      </c>
      <c r="J33" s="86"/>
      <c r="K33" s="219" t="s">
        <v>104</v>
      </c>
      <c r="L33" s="219" t="s">
        <v>104</v>
      </c>
      <c r="M33" s="219" t="s">
        <v>104</v>
      </c>
      <c r="N33" s="137"/>
      <c r="O33" s="219" t="s">
        <v>104</v>
      </c>
      <c r="P33" s="213"/>
      <c r="Q33" s="84">
        <f>+Sklop4[[#This Row],[cena/enota brez DDV v EUR]]*Sklop4[[#This Row],[Stopnja DDV (%)]]</f>
        <v>0</v>
      </c>
      <c r="R33" s="84">
        <f>+Sklop4[[#This Row],[cena/enota brez DDV v EUR]]+Sklop4[[#This Row],[Davek (EUR)]]</f>
        <v>0</v>
      </c>
      <c r="S33" s="84">
        <f>+Sklop4[[#This Row],[cena/enota brez DDV v EUR]]*Sklop4[[#This Row],[Okvirna količina]]</f>
        <v>0</v>
      </c>
      <c r="T33" s="84">
        <f>+Sklop4[[#This Row],[Končna cena/enoto mere (EUR) z DDV]]*Sklop4[[#This Row],[Okvirna količina]]</f>
        <v>0</v>
      </c>
      <c r="U33" s="219" t="s">
        <v>104</v>
      </c>
    </row>
    <row r="34" spans="1:21" s="55" customFormat="1" ht="12.75" customHeight="1">
      <c r="A34" s="78" t="s">
        <v>20</v>
      </c>
      <c r="B34" s="155" t="s">
        <v>230</v>
      </c>
      <c r="C34" s="147" t="s">
        <v>104</v>
      </c>
      <c r="D34" s="176" t="s">
        <v>0</v>
      </c>
      <c r="E34" s="151"/>
      <c r="F34" s="299">
        <v>200</v>
      </c>
      <c r="G34" s="101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79" t="str">
        <f>IF(Sklop4[[#This Row],[ZAHTEVANA SHEMA KAKOVOSTI]]&lt;&gt;"",Sklop4[[#This Row],[Preračunana masa/volumen/kos na enoto kg]],"")</f>
        <v/>
      </c>
      <c r="J34" s="86"/>
      <c r="K34" s="219" t="s">
        <v>104</v>
      </c>
      <c r="L34" s="219" t="s">
        <v>104</v>
      </c>
      <c r="M34" s="219" t="s">
        <v>104</v>
      </c>
      <c r="N34" s="137"/>
      <c r="O34" s="219" t="s">
        <v>104</v>
      </c>
      <c r="P34" s="213"/>
      <c r="Q34" s="84">
        <f>+Sklop4[[#This Row],[cena/enota brez DDV v EUR]]*Sklop4[[#This Row],[Stopnja DDV (%)]]</f>
        <v>0</v>
      </c>
      <c r="R34" s="84">
        <f>+Sklop4[[#This Row],[cena/enota brez DDV v EUR]]+Sklop4[[#This Row],[Davek (EUR)]]</f>
        <v>0</v>
      </c>
      <c r="S34" s="84">
        <f>+Sklop4[[#This Row],[cena/enota brez DDV v EUR]]*Sklop4[[#This Row],[Okvirna količina]]</f>
        <v>0</v>
      </c>
      <c r="T34" s="84">
        <f>+Sklop4[[#This Row],[Končna cena/enoto mere (EUR) z DDV]]*Sklop4[[#This Row],[Okvirna količina]]</f>
        <v>0</v>
      </c>
      <c r="U34" s="219" t="s">
        <v>104</v>
      </c>
    </row>
    <row r="35" spans="1:21" s="55" customFormat="1" ht="12.75" customHeight="1">
      <c r="A35" s="78" t="s">
        <v>21</v>
      </c>
      <c r="B35" s="155" t="s">
        <v>231</v>
      </c>
      <c r="C35" s="147" t="s">
        <v>104</v>
      </c>
      <c r="D35" s="176" t="s">
        <v>0</v>
      </c>
      <c r="E35" s="151"/>
      <c r="F35" s="299">
        <v>650</v>
      </c>
      <c r="G35" s="101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5" s="79" t="str">
        <f>IF(Sklop4[[#This Row],[ZAHTEVANA SHEMA KAKOVOSTI]]&lt;&gt;"",Sklop4[[#This Row],[Preračunana masa/volumen/kos na enoto kg]],"")</f>
        <v/>
      </c>
      <c r="J35" s="86"/>
      <c r="K35" s="219" t="s">
        <v>104</v>
      </c>
      <c r="L35" s="219" t="s">
        <v>104</v>
      </c>
      <c r="M35" s="219" t="s">
        <v>104</v>
      </c>
      <c r="N35" s="137"/>
      <c r="O35" s="219" t="s">
        <v>104</v>
      </c>
      <c r="P35" s="213"/>
      <c r="Q35" s="84">
        <f>+Sklop4[[#This Row],[cena/enota brez DDV v EUR]]*Sklop4[[#This Row],[Stopnja DDV (%)]]</f>
        <v>0</v>
      </c>
      <c r="R35" s="84">
        <f>+Sklop4[[#This Row],[cena/enota brez DDV v EUR]]+Sklop4[[#This Row],[Davek (EUR)]]</f>
        <v>0</v>
      </c>
      <c r="S35" s="84">
        <f>+Sklop4[[#This Row],[cena/enota brez DDV v EUR]]*Sklop4[[#This Row],[Okvirna količina]]</f>
        <v>0</v>
      </c>
      <c r="T35" s="84">
        <f>+Sklop4[[#This Row],[Končna cena/enoto mere (EUR) z DDV]]*Sklop4[[#This Row],[Okvirna količina]]</f>
        <v>0</v>
      </c>
      <c r="U35" s="219" t="s">
        <v>104</v>
      </c>
    </row>
    <row r="36" spans="1:21" s="55" customFormat="1" ht="12.75" customHeight="1">
      <c r="A36" s="78" t="s">
        <v>22</v>
      </c>
      <c r="B36" s="155" t="s">
        <v>198</v>
      </c>
      <c r="C36" s="147" t="s">
        <v>104</v>
      </c>
      <c r="D36" s="176" t="s">
        <v>0</v>
      </c>
      <c r="E36" s="151"/>
      <c r="F36" s="299">
        <v>800</v>
      </c>
      <c r="G36" s="101" t="s">
        <v>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79" t="str">
        <f>IF(Sklop4[[#This Row],[ZAHTEVANA SHEMA KAKOVOSTI]]&lt;&gt;"",Sklop4[[#This Row],[Preračunana masa/volumen/kos na enoto kg]],"")</f>
        <v/>
      </c>
      <c r="J36" s="86"/>
      <c r="K36" s="219" t="s">
        <v>104</v>
      </c>
      <c r="L36" s="219" t="s">
        <v>104</v>
      </c>
      <c r="M36" s="219" t="s">
        <v>104</v>
      </c>
      <c r="N36" s="137"/>
      <c r="O36" s="219" t="s">
        <v>104</v>
      </c>
      <c r="P36" s="213"/>
      <c r="Q36" s="84">
        <f>+Sklop4[[#This Row],[cena/enota brez DDV v EUR]]*Sklop4[[#This Row],[Stopnja DDV (%)]]</f>
        <v>0</v>
      </c>
      <c r="R36" s="84">
        <f>+Sklop4[[#This Row],[cena/enota brez DDV v EUR]]+Sklop4[[#This Row],[Davek (EUR)]]</f>
        <v>0</v>
      </c>
      <c r="S36" s="84">
        <f>+Sklop4[[#This Row],[cena/enota brez DDV v EUR]]*Sklop4[[#This Row],[Okvirna količina]]</f>
        <v>0</v>
      </c>
      <c r="T36" s="84">
        <f>+Sklop4[[#This Row],[Končna cena/enoto mere (EUR) z DDV]]*Sklop4[[#This Row],[Okvirna količina]]</f>
        <v>0</v>
      </c>
      <c r="U36" s="219" t="s">
        <v>104</v>
      </c>
    </row>
    <row r="37" spans="1:21" s="55" customFormat="1" ht="12.75" customHeight="1">
      <c r="A37" s="78" t="s">
        <v>23</v>
      </c>
      <c r="B37" s="155" t="s">
        <v>232</v>
      </c>
      <c r="C37" s="147" t="s">
        <v>104</v>
      </c>
      <c r="D37" s="176" t="s">
        <v>0</v>
      </c>
      <c r="E37" s="151"/>
      <c r="F37" s="299">
        <v>200</v>
      </c>
      <c r="G37" s="101" t="s">
        <v>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7" s="79" t="str">
        <f>IF(Sklop4[[#This Row],[ZAHTEVANA SHEMA KAKOVOSTI]]&lt;&gt;"",Sklop4[[#This Row],[Preračunana masa/volumen/kos na enoto kg]],"")</f>
        <v/>
      </c>
      <c r="J37" s="86"/>
      <c r="K37" s="219" t="s">
        <v>104</v>
      </c>
      <c r="L37" s="219" t="s">
        <v>104</v>
      </c>
      <c r="M37" s="219" t="s">
        <v>104</v>
      </c>
      <c r="N37" s="137"/>
      <c r="O37" s="219" t="s">
        <v>104</v>
      </c>
      <c r="P37" s="213"/>
      <c r="Q37" s="84">
        <f>+Sklop4[[#This Row],[cena/enota brez DDV v EUR]]*Sklop4[[#This Row],[Stopnja DDV (%)]]</f>
        <v>0</v>
      </c>
      <c r="R37" s="84">
        <f>+Sklop4[[#This Row],[cena/enota brez DDV v EUR]]+Sklop4[[#This Row],[Davek (EUR)]]</f>
        <v>0</v>
      </c>
      <c r="S37" s="84">
        <f>+Sklop4[[#This Row],[cena/enota brez DDV v EUR]]*Sklop4[[#This Row],[Okvirna količina]]</f>
        <v>0</v>
      </c>
      <c r="T37" s="84">
        <f>+Sklop4[[#This Row],[Končna cena/enoto mere (EUR) z DDV]]*Sklop4[[#This Row],[Okvirna količina]]</f>
        <v>0</v>
      </c>
      <c r="U37" s="219" t="s">
        <v>104</v>
      </c>
    </row>
    <row r="38" spans="1:21" s="55" customFormat="1" ht="12.75" customHeight="1">
      <c r="A38" s="78" t="s">
        <v>24</v>
      </c>
      <c r="B38" s="155" t="s">
        <v>173</v>
      </c>
      <c r="C38" s="147" t="s">
        <v>104</v>
      </c>
      <c r="D38" s="176" t="s">
        <v>0</v>
      </c>
      <c r="E38" s="151"/>
      <c r="F38" s="299">
        <v>500</v>
      </c>
      <c r="G38" s="101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8" s="79" t="str">
        <f>IF(Sklop4[[#This Row],[ZAHTEVANA SHEMA KAKOVOSTI]]&lt;&gt;"",Sklop4[[#This Row],[Preračunana masa/volumen/kos na enoto kg]],"")</f>
        <v/>
      </c>
      <c r="J38" s="86"/>
      <c r="K38" s="219" t="s">
        <v>104</v>
      </c>
      <c r="L38" s="219" t="s">
        <v>104</v>
      </c>
      <c r="M38" s="219" t="s">
        <v>104</v>
      </c>
      <c r="N38" s="137"/>
      <c r="O38" s="219" t="s">
        <v>104</v>
      </c>
      <c r="P38" s="213"/>
      <c r="Q38" s="84">
        <f>+Sklop4[[#This Row],[cena/enota brez DDV v EUR]]*Sklop4[[#This Row],[Stopnja DDV (%)]]</f>
        <v>0</v>
      </c>
      <c r="R38" s="84">
        <f>+Sklop4[[#This Row],[cena/enota brez DDV v EUR]]+Sklop4[[#This Row],[Davek (EUR)]]</f>
        <v>0</v>
      </c>
      <c r="S38" s="84">
        <f>+Sklop4[[#This Row],[cena/enota brez DDV v EUR]]*Sklop4[[#This Row],[Okvirna količina]]</f>
        <v>0</v>
      </c>
      <c r="T38" s="84">
        <f>+Sklop4[[#This Row],[Končna cena/enoto mere (EUR) z DDV]]*Sklop4[[#This Row],[Okvirna količina]]</f>
        <v>0</v>
      </c>
      <c r="U38" s="219" t="s">
        <v>104</v>
      </c>
    </row>
    <row r="39" spans="1:21" s="55" customFormat="1" ht="12.75" customHeight="1">
      <c r="A39" s="78" t="s">
        <v>25</v>
      </c>
      <c r="B39" s="155" t="s">
        <v>169</v>
      </c>
      <c r="C39" s="147" t="s">
        <v>104</v>
      </c>
      <c r="D39" s="176" t="s">
        <v>0</v>
      </c>
      <c r="E39" s="151"/>
      <c r="F39" s="299">
        <v>200</v>
      </c>
      <c r="G39" s="101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9" s="79" t="str">
        <f>IF(Sklop4[[#This Row],[ZAHTEVANA SHEMA KAKOVOSTI]]&lt;&gt;"",Sklop4[[#This Row],[Preračunana masa/volumen/kos na enoto kg]],"")</f>
        <v/>
      </c>
      <c r="J39" s="86"/>
      <c r="K39" s="219" t="s">
        <v>104</v>
      </c>
      <c r="L39" s="219" t="s">
        <v>104</v>
      </c>
      <c r="M39" s="219" t="s">
        <v>104</v>
      </c>
      <c r="N39" s="137"/>
      <c r="O39" s="219" t="s">
        <v>104</v>
      </c>
      <c r="P39" s="213"/>
      <c r="Q39" s="84">
        <f>+Sklop4[[#This Row],[cena/enota brez DDV v EUR]]*Sklop4[[#This Row],[Stopnja DDV (%)]]</f>
        <v>0</v>
      </c>
      <c r="R39" s="84">
        <f>+Sklop4[[#This Row],[cena/enota brez DDV v EUR]]+Sklop4[[#This Row],[Davek (EUR)]]</f>
        <v>0</v>
      </c>
      <c r="S39" s="84">
        <f>+Sklop4[[#This Row],[cena/enota brez DDV v EUR]]*Sklop4[[#This Row],[Okvirna količina]]</f>
        <v>0</v>
      </c>
      <c r="T39" s="84">
        <f>+Sklop4[[#This Row],[Končna cena/enoto mere (EUR) z DDV]]*Sklop4[[#This Row],[Okvirna količina]]</f>
        <v>0</v>
      </c>
      <c r="U39" s="219" t="s">
        <v>104</v>
      </c>
    </row>
    <row r="40" spans="1:21" s="55" customFormat="1" ht="12.75" customHeight="1">
      <c r="A40" s="78" t="s">
        <v>26</v>
      </c>
      <c r="B40" s="155" t="s">
        <v>168</v>
      </c>
      <c r="C40" s="147" t="s">
        <v>104</v>
      </c>
      <c r="D40" s="176" t="s">
        <v>0</v>
      </c>
      <c r="E40" s="151"/>
      <c r="F40" s="299">
        <v>60</v>
      </c>
      <c r="G40" s="101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79" t="str">
        <f>IF(Sklop4[[#This Row],[ZAHTEVANA SHEMA KAKOVOSTI]]&lt;&gt;"",Sklop4[[#This Row],[Preračunana masa/volumen/kos na enoto kg]],"")</f>
        <v/>
      </c>
      <c r="J40" s="86"/>
      <c r="K40" s="219" t="s">
        <v>104</v>
      </c>
      <c r="L40" s="219" t="s">
        <v>104</v>
      </c>
      <c r="M40" s="219" t="s">
        <v>104</v>
      </c>
      <c r="N40" s="137"/>
      <c r="O40" s="219" t="s">
        <v>104</v>
      </c>
      <c r="P40" s="213"/>
      <c r="Q40" s="84">
        <f>+Sklop4[[#This Row],[cena/enota brez DDV v EUR]]*Sklop4[[#This Row],[Stopnja DDV (%)]]</f>
        <v>0</v>
      </c>
      <c r="R40" s="84">
        <f>+Sklop4[[#This Row],[cena/enota brez DDV v EUR]]+Sklop4[[#This Row],[Davek (EUR)]]</f>
        <v>0</v>
      </c>
      <c r="S40" s="84">
        <f>+Sklop4[[#This Row],[cena/enota brez DDV v EUR]]*Sklop4[[#This Row],[Okvirna količina]]</f>
        <v>0</v>
      </c>
      <c r="T40" s="84">
        <f>+Sklop4[[#This Row],[Končna cena/enoto mere (EUR) z DDV]]*Sklop4[[#This Row],[Okvirna količina]]</f>
        <v>0</v>
      </c>
      <c r="U40" s="219" t="s">
        <v>104</v>
      </c>
    </row>
    <row r="41" spans="1:21" s="55" customFormat="1" ht="12.75" customHeight="1">
      <c r="A41" s="78" t="s">
        <v>27</v>
      </c>
      <c r="B41" s="155" t="s">
        <v>170</v>
      </c>
      <c r="C41" s="147" t="s">
        <v>104</v>
      </c>
      <c r="D41" s="176" t="s">
        <v>0</v>
      </c>
      <c r="E41" s="151"/>
      <c r="F41" s="299">
        <v>300</v>
      </c>
      <c r="G41" s="101" t="s">
        <v>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1" s="79" t="str">
        <f>IF(Sklop4[[#This Row],[ZAHTEVANA SHEMA KAKOVOSTI]]&lt;&gt;"",Sklop4[[#This Row],[Preračunana masa/volumen/kos na enoto kg]],"")</f>
        <v/>
      </c>
      <c r="J41" s="86"/>
      <c r="K41" s="219" t="s">
        <v>104</v>
      </c>
      <c r="L41" s="219" t="s">
        <v>104</v>
      </c>
      <c r="M41" s="219" t="s">
        <v>104</v>
      </c>
      <c r="N41" s="137"/>
      <c r="O41" s="219" t="s">
        <v>104</v>
      </c>
      <c r="P41" s="213"/>
      <c r="Q41" s="84">
        <f>+Sklop4[[#This Row],[cena/enota brez DDV v EUR]]*Sklop4[[#This Row],[Stopnja DDV (%)]]</f>
        <v>0</v>
      </c>
      <c r="R41" s="84">
        <f>+Sklop4[[#This Row],[cena/enota brez DDV v EUR]]+Sklop4[[#This Row],[Davek (EUR)]]</f>
        <v>0</v>
      </c>
      <c r="S41" s="84">
        <f>+Sklop4[[#This Row],[cena/enota brez DDV v EUR]]*Sklop4[[#This Row],[Okvirna količina]]</f>
        <v>0</v>
      </c>
      <c r="T41" s="84">
        <f>+Sklop4[[#This Row],[Končna cena/enoto mere (EUR) z DDV]]*Sklop4[[#This Row],[Okvirna količina]]</f>
        <v>0</v>
      </c>
      <c r="U41" s="219" t="s">
        <v>104</v>
      </c>
    </row>
    <row r="42" spans="1:21" s="55" customFormat="1" ht="12.75" customHeight="1">
      <c r="A42" s="78" t="s">
        <v>28</v>
      </c>
      <c r="B42" s="155" t="s">
        <v>233</v>
      </c>
      <c r="C42" s="147" t="s">
        <v>104</v>
      </c>
      <c r="D42" s="176" t="s">
        <v>0</v>
      </c>
      <c r="E42" s="151"/>
      <c r="F42" s="299">
        <v>150</v>
      </c>
      <c r="G42" s="101" t="s">
        <v>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2" s="79" t="str">
        <f>IF(Sklop4[[#This Row],[ZAHTEVANA SHEMA KAKOVOSTI]]&lt;&gt;"",Sklop4[[#This Row],[Preračunana masa/volumen/kos na enoto kg]],"")</f>
        <v/>
      </c>
      <c r="J42" s="86"/>
      <c r="K42" s="219" t="s">
        <v>104</v>
      </c>
      <c r="L42" s="219" t="s">
        <v>104</v>
      </c>
      <c r="M42" s="219" t="s">
        <v>104</v>
      </c>
      <c r="N42" s="137"/>
      <c r="O42" s="219" t="s">
        <v>104</v>
      </c>
      <c r="P42" s="213"/>
      <c r="Q42" s="84">
        <f>+Sklop4[[#This Row],[cena/enota brez DDV v EUR]]*Sklop4[[#This Row],[Stopnja DDV (%)]]</f>
        <v>0</v>
      </c>
      <c r="R42" s="84">
        <f>+Sklop4[[#This Row],[cena/enota brez DDV v EUR]]+Sklop4[[#This Row],[Davek (EUR)]]</f>
        <v>0</v>
      </c>
      <c r="S42" s="84">
        <f>+Sklop4[[#This Row],[cena/enota brez DDV v EUR]]*Sklop4[[#This Row],[Okvirna količina]]</f>
        <v>0</v>
      </c>
      <c r="T42" s="84">
        <f>+Sklop4[[#This Row],[Končna cena/enoto mere (EUR) z DDV]]*Sklop4[[#This Row],[Okvirna količina]]</f>
        <v>0</v>
      </c>
      <c r="U42" s="219" t="s">
        <v>104</v>
      </c>
    </row>
    <row r="43" spans="1:21" s="55" customFormat="1" ht="12.75" customHeight="1">
      <c r="A43" s="78" t="s">
        <v>29</v>
      </c>
      <c r="B43" s="155" t="s">
        <v>199</v>
      </c>
      <c r="C43" s="147" t="s">
        <v>104</v>
      </c>
      <c r="D43" s="176" t="s">
        <v>0</v>
      </c>
      <c r="E43" s="151"/>
      <c r="F43" s="299">
        <v>400</v>
      </c>
      <c r="G43" s="101" t="s">
        <v>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3" s="79" t="str">
        <f>IF(Sklop4[[#This Row],[ZAHTEVANA SHEMA KAKOVOSTI]]&lt;&gt;"",Sklop4[[#This Row],[Preračunana masa/volumen/kos na enoto kg]],"")</f>
        <v/>
      </c>
      <c r="J43" s="86"/>
      <c r="K43" s="219" t="s">
        <v>104</v>
      </c>
      <c r="L43" s="219" t="s">
        <v>104</v>
      </c>
      <c r="M43" s="219" t="s">
        <v>104</v>
      </c>
      <c r="N43" s="137"/>
      <c r="O43" s="219" t="s">
        <v>104</v>
      </c>
      <c r="P43" s="213"/>
      <c r="Q43" s="84">
        <f>+Sklop4[[#This Row],[cena/enota brez DDV v EUR]]*Sklop4[[#This Row],[Stopnja DDV (%)]]</f>
        <v>0</v>
      </c>
      <c r="R43" s="84">
        <f>+Sklop4[[#This Row],[cena/enota brez DDV v EUR]]+Sklop4[[#This Row],[Davek (EUR)]]</f>
        <v>0</v>
      </c>
      <c r="S43" s="84">
        <f>+Sklop4[[#This Row],[cena/enota brez DDV v EUR]]*Sklop4[[#This Row],[Okvirna količina]]</f>
        <v>0</v>
      </c>
      <c r="T43" s="84">
        <f>+Sklop4[[#This Row],[Končna cena/enoto mere (EUR) z DDV]]*Sklop4[[#This Row],[Okvirna količina]]</f>
        <v>0</v>
      </c>
      <c r="U43" s="219" t="s">
        <v>104</v>
      </c>
    </row>
    <row r="44" spans="1:21" s="55" customFormat="1" ht="12.75" customHeight="1">
      <c r="A44" s="78" t="s">
        <v>30</v>
      </c>
      <c r="B44" s="155" t="s">
        <v>200</v>
      </c>
      <c r="C44" s="147" t="s">
        <v>104</v>
      </c>
      <c r="D44" s="176" t="s">
        <v>0</v>
      </c>
      <c r="E44" s="151"/>
      <c r="F44" s="299">
        <v>100</v>
      </c>
      <c r="G44" s="101" t="s">
        <v>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79" t="str">
        <f>IF(Sklop4[[#This Row],[ZAHTEVANA SHEMA KAKOVOSTI]]&lt;&gt;"",Sklop4[[#This Row],[Preračunana masa/volumen/kos na enoto kg]],"")</f>
        <v/>
      </c>
      <c r="J44" s="86"/>
      <c r="K44" s="219" t="s">
        <v>104</v>
      </c>
      <c r="L44" s="219" t="s">
        <v>104</v>
      </c>
      <c r="M44" s="219" t="s">
        <v>104</v>
      </c>
      <c r="N44" s="137"/>
      <c r="O44" s="219" t="s">
        <v>104</v>
      </c>
      <c r="P44" s="213"/>
      <c r="Q44" s="84">
        <f>+Sklop4[[#This Row],[cena/enota brez DDV v EUR]]*Sklop4[[#This Row],[Stopnja DDV (%)]]</f>
        <v>0</v>
      </c>
      <c r="R44" s="84">
        <f>+Sklop4[[#This Row],[cena/enota brez DDV v EUR]]+Sklop4[[#This Row],[Davek (EUR)]]</f>
        <v>0</v>
      </c>
      <c r="S44" s="84">
        <f>+Sklop4[[#This Row],[cena/enota brez DDV v EUR]]*Sklop4[[#This Row],[Okvirna količina]]</f>
        <v>0</v>
      </c>
      <c r="T44" s="84">
        <f>+Sklop4[[#This Row],[Končna cena/enoto mere (EUR) z DDV]]*Sklop4[[#This Row],[Okvirna količina]]</f>
        <v>0</v>
      </c>
      <c r="U44" s="219" t="s">
        <v>104</v>
      </c>
    </row>
    <row r="45" spans="1:21" s="55" customFormat="1" ht="12.75" customHeight="1">
      <c r="A45" s="78" t="s">
        <v>31</v>
      </c>
      <c r="B45" s="155" t="s">
        <v>201</v>
      </c>
      <c r="C45" s="147" t="s">
        <v>104</v>
      </c>
      <c r="D45" s="176" t="s">
        <v>0</v>
      </c>
      <c r="E45" s="151"/>
      <c r="F45" s="299">
        <v>150</v>
      </c>
      <c r="G45" s="101" t="s">
        <v>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79" t="str">
        <f>IF(Sklop4[[#This Row],[ZAHTEVANA SHEMA KAKOVOSTI]]&lt;&gt;"",Sklop4[[#This Row],[Preračunana masa/volumen/kos na enoto kg]],"")</f>
        <v/>
      </c>
      <c r="J45" s="86"/>
      <c r="K45" s="219" t="s">
        <v>104</v>
      </c>
      <c r="L45" s="219" t="s">
        <v>104</v>
      </c>
      <c r="M45" s="219" t="s">
        <v>104</v>
      </c>
      <c r="N45" s="137"/>
      <c r="O45" s="219" t="s">
        <v>104</v>
      </c>
      <c r="P45" s="213"/>
      <c r="Q45" s="84">
        <f>+Sklop4[[#This Row],[cena/enota brez DDV v EUR]]*Sklop4[[#This Row],[Stopnja DDV (%)]]</f>
        <v>0</v>
      </c>
      <c r="R45" s="84">
        <f>+Sklop4[[#This Row],[cena/enota brez DDV v EUR]]+Sklop4[[#This Row],[Davek (EUR)]]</f>
        <v>0</v>
      </c>
      <c r="S45" s="84">
        <f>+Sklop4[[#This Row],[cena/enota brez DDV v EUR]]*Sklop4[[#This Row],[Okvirna količina]]</f>
        <v>0</v>
      </c>
      <c r="T45" s="84">
        <f>+Sklop4[[#This Row],[Končna cena/enoto mere (EUR) z DDV]]*Sklop4[[#This Row],[Okvirna količina]]</f>
        <v>0</v>
      </c>
      <c r="U45" s="219" t="s">
        <v>104</v>
      </c>
    </row>
    <row r="46" spans="1:21" s="55" customFormat="1" ht="12.75" customHeight="1">
      <c r="A46" s="78" t="s">
        <v>32</v>
      </c>
      <c r="B46" s="155" t="s">
        <v>345</v>
      </c>
      <c r="C46" s="147" t="s">
        <v>104</v>
      </c>
      <c r="D46" s="176" t="s">
        <v>0</v>
      </c>
      <c r="E46" s="151"/>
      <c r="F46" s="299">
        <v>500</v>
      </c>
      <c r="G46" s="101" t="s">
        <v>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6" s="79" t="str">
        <f>IF(Sklop4[[#This Row],[ZAHTEVANA SHEMA KAKOVOSTI]]&lt;&gt;"",Sklop4[[#This Row],[Preračunana masa/volumen/kos na enoto kg]],"")</f>
        <v/>
      </c>
      <c r="J46" s="86"/>
      <c r="K46" s="219" t="s">
        <v>104</v>
      </c>
      <c r="L46" s="219" t="s">
        <v>104</v>
      </c>
      <c r="M46" s="219" t="s">
        <v>104</v>
      </c>
      <c r="N46" s="137"/>
      <c r="O46" s="219" t="s">
        <v>104</v>
      </c>
      <c r="P46" s="213"/>
      <c r="Q46" s="84">
        <f>+Sklop4[[#This Row],[cena/enota brez DDV v EUR]]*Sklop4[[#This Row],[Stopnja DDV (%)]]</f>
        <v>0</v>
      </c>
      <c r="R46" s="84">
        <f>+Sklop4[[#This Row],[cena/enota brez DDV v EUR]]+Sklop4[[#This Row],[Davek (EUR)]]</f>
        <v>0</v>
      </c>
      <c r="S46" s="84">
        <f>+Sklop4[[#This Row],[cena/enota brez DDV v EUR]]*Sklop4[[#This Row],[Okvirna količina]]</f>
        <v>0</v>
      </c>
      <c r="T46" s="84">
        <f>+Sklop4[[#This Row],[Končna cena/enoto mere (EUR) z DDV]]*Sklop4[[#This Row],[Okvirna količina]]</f>
        <v>0</v>
      </c>
      <c r="U46" s="219" t="s">
        <v>104</v>
      </c>
    </row>
    <row r="47" spans="1:21" s="55" customFormat="1" ht="12.75" customHeight="1">
      <c r="A47" s="78" t="s">
        <v>33</v>
      </c>
      <c r="B47" s="155" t="s">
        <v>172</v>
      </c>
      <c r="C47" s="147" t="s">
        <v>104</v>
      </c>
      <c r="D47" s="176" t="s">
        <v>0</v>
      </c>
      <c r="E47" s="151"/>
      <c r="F47" s="299">
        <v>1200</v>
      </c>
      <c r="G47" s="101" t="s">
        <v>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47" s="79" t="str">
        <f>IF(Sklop4[[#This Row],[ZAHTEVANA SHEMA KAKOVOSTI]]&lt;&gt;"",Sklop4[[#This Row],[Preračunana masa/volumen/kos na enoto kg]],"")</f>
        <v/>
      </c>
      <c r="J47" s="86"/>
      <c r="K47" s="219" t="s">
        <v>104</v>
      </c>
      <c r="L47" s="219" t="s">
        <v>104</v>
      </c>
      <c r="M47" s="219" t="s">
        <v>104</v>
      </c>
      <c r="N47" s="137"/>
      <c r="O47" s="219" t="s">
        <v>104</v>
      </c>
      <c r="P47" s="213"/>
      <c r="Q47" s="84">
        <f>+Sklop4[[#This Row],[cena/enota brez DDV v EUR]]*Sklop4[[#This Row],[Stopnja DDV (%)]]</f>
        <v>0</v>
      </c>
      <c r="R47" s="84">
        <f>+Sklop4[[#This Row],[cena/enota brez DDV v EUR]]+Sklop4[[#This Row],[Davek (EUR)]]</f>
        <v>0</v>
      </c>
      <c r="S47" s="84">
        <f>+Sklop4[[#This Row],[cena/enota brez DDV v EUR]]*Sklop4[[#This Row],[Okvirna količina]]</f>
        <v>0</v>
      </c>
      <c r="T47" s="84">
        <f>+Sklop4[[#This Row],[Končna cena/enoto mere (EUR) z DDV]]*Sklop4[[#This Row],[Okvirna količina]]</f>
        <v>0</v>
      </c>
      <c r="U47" s="219" t="s">
        <v>104</v>
      </c>
    </row>
    <row r="48" spans="1:21" s="55" customFormat="1" ht="12.75" customHeight="1">
      <c r="A48" s="78" t="s">
        <v>34</v>
      </c>
      <c r="B48" s="155" t="s">
        <v>234</v>
      </c>
      <c r="C48" s="147" t="s">
        <v>104</v>
      </c>
      <c r="D48" s="176" t="s">
        <v>0</v>
      </c>
      <c r="E48" s="151"/>
      <c r="F48" s="299">
        <v>150</v>
      </c>
      <c r="G48" s="101" t="s">
        <v>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79" t="str">
        <f>IF(Sklop4[[#This Row],[ZAHTEVANA SHEMA KAKOVOSTI]]&lt;&gt;"",Sklop4[[#This Row],[Preračunana masa/volumen/kos na enoto kg]],"")</f>
        <v/>
      </c>
      <c r="J48" s="86"/>
      <c r="K48" s="219" t="s">
        <v>104</v>
      </c>
      <c r="L48" s="219" t="s">
        <v>104</v>
      </c>
      <c r="M48" s="219" t="s">
        <v>104</v>
      </c>
      <c r="N48" s="137"/>
      <c r="O48" s="219" t="s">
        <v>104</v>
      </c>
      <c r="P48" s="213"/>
      <c r="Q48" s="84">
        <f>+Sklop4[[#This Row],[cena/enota brez DDV v EUR]]*Sklop4[[#This Row],[Stopnja DDV (%)]]</f>
        <v>0</v>
      </c>
      <c r="R48" s="84">
        <f>+Sklop4[[#This Row],[cena/enota brez DDV v EUR]]+Sklop4[[#This Row],[Davek (EUR)]]</f>
        <v>0</v>
      </c>
      <c r="S48" s="84">
        <f>+Sklop4[[#This Row],[cena/enota brez DDV v EUR]]*Sklop4[[#This Row],[Okvirna količina]]</f>
        <v>0</v>
      </c>
      <c r="T48" s="84">
        <f>+Sklop4[[#This Row],[Končna cena/enoto mere (EUR) z DDV]]*Sklop4[[#This Row],[Okvirna količina]]</f>
        <v>0</v>
      </c>
      <c r="U48" s="219" t="s">
        <v>104</v>
      </c>
    </row>
    <row r="49" spans="1:22" s="55" customFormat="1" ht="12.75" customHeight="1">
      <c r="A49" s="78" t="s">
        <v>35</v>
      </c>
      <c r="B49" s="155" t="s">
        <v>202</v>
      </c>
      <c r="C49" s="147" t="s">
        <v>104</v>
      </c>
      <c r="D49" s="176" t="s">
        <v>0</v>
      </c>
      <c r="E49" s="151"/>
      <c r="F49" s="299">
        <v>150</v>
      </c>
      <c r="G49" s="101" t="s">
        <v>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9" s="79" t="str">
        <f>IF(Sklop4[[#This Row],[ZAHTEVANA SHEMA KAKOVOSTI]]&lt;&gt;"",Sklop4[[#This Row],[Preračunana masa/volumen/kos na enoto kg]],"")</f>
        <v/>
      </c>
      <c r="J49" s="86"/>
      <c r="K49" s="219" t="s">
        <v>104</v>
      </c>
      <c r="L49" s="219" t="s">
        <v>104</v>
      </c>
      <c r="M49" s="219" t="s">
        <v>104</v>
      </c>
      <c r="N49" s="137"/>
      <c r="O49" s="219" t="s">
        <v>104</v>
      </c>
      <c r="P49" s="213"/>
      <c r="Q49" s="84">
        <f>+Sklop4[[#This Row],[cena/enota brez DDV v EUR]]*Sklop4[[#This Row],[Stopnja DDV (%)]]</f>
        <v>0</v>
      </c>
      <c r="R49" s="84">
        <f>+Sklop4[[#This Row],[cena/enota brez DDV v EUR]]+Sklop4[[#This Row],[Davek (EUR)]]</f>
        <v>0</v>
      </c>
      <c r="S49" s="84">
        <f>+Sklop4[[#This Row],[cena/enota brez DDV v EUR]]*Sklop4[[#This Row],[Okvirna količina]]</f>
        <v>0</v>
      </c>
      <c r="T49" s="84">
        <f>+Sklop4[[#This Row],[Končna cena/enoto mere (EUR) z DDV]]*Sklop4[[#This Row],[Okvirna količina]]</f>
        <v>0</v>
      </c>
      <c r="U49" s="219" t="s">
        <v>104</v>
      </c>
    </row>
    <row r="50" spans="1:22" s="55" customFormat="1" ht="12.75" customHeight="1">
      <c r="A50" s="78" t="s">
        <v>36</v>
      </c>
      <c r="B50" s="155" t="s">
        <v>346</v>
      </c>
      <c r="C50" s="147" t="s">
        <v>104</v>
      </c>
      <c r="D50" s="176" t="s">
        <v>0</v>
      </c>
      <c r="E50" s="151"/>
      <c r="F50" s="299">
        <v>100</v>
      </c>
      <c r="G50" s="101" t="s">
        <v>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79" t="str">
        <f>IF(Sklop4[[#This Row],[ZAHTEVANA SHEMA KAKOVOSTI]]&lt;&gt;"",Sklop4[[#This Row],[Preračunana masa/volumen/kos na enoto kg]],"")</f>
        <v/>
      </c>
      <c r="J50" s="86"/>
      <c r="K50" s="219" t="s">
        <v>104</v>
      </c>
      <c r="L50" s="219" t="s">
        <v>104</v>
      </c>
      <c r="M50" s="219" t="s">
        <v>104</v>
      </c>
      <c r="N50" s="137"/>
      <c r="O50" s="219" t="s">
        <v>104</v>
      </c>
      <c r="P50" s="213"/>
      <c r="Q50" s="84">
        <f>+Sklop4[[#This Row],[cena/enota brez DDV v EUR]]*Sklop4[[#This Row],[Stopnja DDV (%)]]</f>
        <v>0</v>
      </c>
      <c r="R50" s="84">
        <f>+Sklop4[[#This Row],[cena/enota brez DDV v EUR]]+Sklop4[[#This Row],[Davek (EUR)]]</f>
        <v>0</v>
      </c>
      <c r="S50" s="84">
        <f>+Sklop4[[#This Row],[cena/enota brez DDV v EUR]]*Sklop4[[#This Row],[Okvirna količina]]</f>
        <v>0</v>
      </c>
      <c r="T50" s="84">
        <f>+Sklop4[[#This Row],[Končna cena/enoto mere (EUR) z DDV]]*Sklop4[[#This Row],[Okvirna količina]]</f>
        <v>0</v>
      </c>
      <c r="U50" s="219" t="s">
        <v>104</v>
      </c>
    </row>
    <row r="51" spans="1:22" s="55" customFormat="1" ht="12.75" customHeight="1">
      <c r="A51" s="78" t="s">
        <v>37</v>
      </c>
      <c r="B51" s="155" t="s">
        <v>235</v>
      </c>
      <c r="C51" s="147" t="s">
        <v>104</v>
      </c>
      <c r="D51" s="176" t="s">
        <v>0</v>
      </c>
      <c r="E51" s="151"/>
      <c r="F51" s="299">
        <v>250</v>
      </c>
      <c r="G51" s="101" t="s">
        <v>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1" s="79" t="str">
        <f>IF(Sklop4[[#This Row],[ZAHTEVANA SHEMA KAKOVOSTI]]&lt;&gt;"",Sklop4[[#This Row],[Preračunana masa/volumen/kos na enoto kg]],"")</f>
        <v/>
      </c>
      <c r="J51" s="86"/>
      <c r="K51" s="219" t="s">
        <v>104</v>
      </c>
      <c r="L51" s="219" t="s">
        <v>104</v>
      </c>
      <c r="M51" s="219" t="s">
        <v>104</v>
      </c>
      <c r="N51" s="137"/>
      <c r="O51" s="219" t="s">
        <v>104</v>
      </c>
      <c r="P51" s="213"/>
      <c r="Q51" s="84">
        <f>+Sklop4[[#This Row],[cena/enota brez DDV v EUR]]*Sklop4[[#This Row],[Stopnja DDV (%)]]</f>
        <v>0</v>
      </c>
      <c r="R51" s="84">
        <f>+Sklop4[[#This Row],[cena/enota brez DDV v EUR]]+Sklop4[[#This Row],[Davek (EUR)]]</f>
        <v>0</v>
      </c>
      <c r="S51" s="84">
        <f>+Sklop4[[#This Row],[cena/enota brez DDV v EUR]]*Sklop4[[#This Row],[Okvirna količina]]</f>
        <v>0</v>
      </c>
      <c r="T51" s="84">
        <f>+Sklop4[[#This Row],[Končna cena/enoto mere (EUR) z DDV]]*Sklop4[[#This Row],[Okvirna količina]]</f>
        <v>0</v>
      </c>
      <c r="U51" s="219" t="s">
        <v>104</v>
      </c>
    </row>
    <row r="52" spans="1:22" s="55" customFormat="1" ht="12.75" customHeight="1">
      <c r="A52" s="78" t="s">
        <v>38</v>
      </c>
      <c r="B52" s="155" t="s">
        <v>236</v>
      </c>
      <c r="C52" s="147" t="s">
        <v>104</v>
      </c>
      <c r="D52" s="176" t="s">
        <v>0</v>
      </c>
      <c r="E52" s="151"/>
      <c r="F52" s="299">
        <v>80</v>
      </c>
      <c r="G52" s="101" t="s">
        <v>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2" s="79" t="str">
        <f>IF(Sklop4[[#This Row],[ZAHTEVANA SHEMA KAKOVOSTI]]&lt;&gt;"",Sklop4[[#This Row],[Preračunana masa/volumen/kos na enoto kg]],"")</f>
        <v/>
      </c>
      <c r="J52" s="86"/>
      <c r="K52" s="219" t="s">
        <v>104</v>
      </c>
      <c r="L52" s="219" t="s">
        <v>104</v>
      </c>
      <c r="M52" s="219" t="s">
        <v>104</v>
      </c>
      <c r="N52" s="137"/>
      <c r="O52" s="219" t="s">
        <v>104</v>
      </c>
      <c r="P52" s="213"/>
      <c r="Q52" s="84">
        <f>+Sklop4[[#This Row],[cena/enota brez DDV v EUR]]*Sklop4[[#This Row],[Stopnja DDV (%)]]</f>
        <v>0</v>
      </c>
      <c r="R52" s="84">
        <f>+Sklop4[[#This Row],[cena/enota brez DDV v EUR]]+Sklop4[[#This Row],[Davek (EUR)]]</f>
        <v>0</v>
      </c>
      <c r="S52" s="84">
        <f>+Sklop4[[#This Row],[cena/enota brez DDV v EUR]]*Sklop4[[#This Row],[Okvirna količina]]</f>
        <v>0</v>
      </c>
      <c r="T52" s="84">
        <f>+Sklop4[[#This Row],[Končna cena/enoto mere (EUR) z DDV]]*Sklop4[[#This Row],[Okvirna količina]]</f>
        <v>0</v>
      </c>
      <c r="U52" s="219" t="s">
        <v>104</v>
      </c>
    </row>
    <row r="53" spans="1:22" s="55" customFormat="1" ht="12.75" customHeight="1">
      <c r="A53" s="78" t="s">
        <v>39</v>
      </c>
      <c r="B53" s="155" t="s">
        <v>496</v>
      </c>
      <c r="C53" s="147" t="s">
        <v>104</v>
      </c>
      <c r="D53" s="176" t="s">
        <v>0</v>
      </c>
      <c r="E53" s="151"/>
      <c r="F53" s="299">
        <v>1300</v>
      </c>
      <c r="G53" s="101" t="s">
        <v>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53" s="79" t="str">
        <f>IF(Sklop4[[#This Row],[ZAHTEVANA SHEMA KAKOVOSTI]]&lt;&gt;"",Sklop4[[#This Row],[Preračunana masa/volumen/kos na enoto kg]],"")</f>
        <v/>
      </c>
      <c r="J53" s="86"/>
      <c r="K53" s="219" t="s">
        <v>104</v>
      </c>
      <c r="L53" s="219" t="s">
        <v>104</v>
      </c>
      <c r="M53" s="219" t="s">
        <v>104</v>
      </c>
      <c r="N53" s="137"/>
      <c r="O53" s="219" t="s">
        <v>104</v>
      </c>
      <c r="P53" s="213"/>
      <c r="Q53" s="84">
        <f>+Sklop4[[#This Row],[cena/enota brez DDV v EUR]]*Sklop4[[#This Row],[Stopnja DDV (%)]]</f>
        <v>0</v>
      </c>
      <c r="R53" s="84">
        <f>+Sklop4[[#This Row],[cena/enota brez DDV v EUR]]+Sklop4[[#This Row],[Davek (EUR)]]</f>
        <v>0</v>
      </c>
      <c r="S53" s="84">
        <f>+Sklop4[[#This Row],[cena/enota brez DDV v EUR]]*Sklop4[[#This Row],[Okvirna količina]]</f>
        <v>0</v>
      </c>
      <c r="T53" s="84">
        <f>+Sklop4[[#This Row],[Končna cena/enoto mere (EUR) z DDV]]*Sklop4[[#This Row],[Okvirna količina]]</f>
        <v>0</v>
      </c>
      <c r="U53" s="219" t="s">
        <v>104</v>
      </c>
    </row>
    <row r="54" spans="1:22" s="55" customFormat="1" ht="12.75" customHeight="1">
      <c r="A54" s="78" t="s">
        <v>40</v>
      </c>
      <c r="B54" s="155" t="s">
        <v>237</v>
      </c>
      <c r="C54" s="147" t="s">
        <v>104</v>
      </c>
      <c r="D54" s="176" t="s">
        <v>0</v>
      </c>
      <c r="E54" s="151"/>
      <c r="F54" s="299">
        <v>200</v>
      </c>
      <c r="G54" s="101" t="s">
        <v>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79" t="str">
        <f>IF(Sklop4[[#This Row],[ZAHTEVANA SHEMA KAKOVOSTI]]&lt;&gt;"",Sklop4[[#This Row],[Preračunana masa/volumen/kos na enoto kg]],"")</f>
        <v/>
      </c>
      <c r="J54" s="86"/>
      <c r="K54" s="219" t="s">
        <v>104</v>
      </c>
      <c r="L54" s="219" t="s">
        <v>104</v>
      </c>
      <c r="M54" s="219" t="s">
        <v>104</v>
      </c>
      <c r="N54" s="137"/>
      <c r="O54" s="219" t="s">
        <v>104</v>
      </c>
      <c r="P54" s="213"/>
      <c r="Q54" s="84">
        <f>+Sklop4[[#This Row],[cena/enota brez DDV v EUR]]*Sklop4[[#This Row],[Stopnja DDV (%)]]</f>
        <v>0</v>
      </c>
      <c r="R54" s="84">
        <f>+Sklop4[[#This Row],[cena/enota brez DDV v EUR]]+Sklop4[[#This Row],[Davek (EUR)]]</f>
        <v>0</v>
      </c>
      <c r="S54" s="84">
        <f>+Sklop4[[#This Row],[cena/enota brez DDV v EUR]]*Sklop4[[#This Row],[Okvirna količina]]</f>
        <v>0</v>
      </c>
      <c r="T54" s="84">
        <f>+Sklop4[[#This Row],[Končna cena/enoto mere (EUR) z DDV]]*Sklop4[[#This Row],[Okvirna količina]]</f>
        <v>0</v>
      </c>
      <c r="U54" s="219" t="s">
        <v>104</v>
      </c>
    </row>
    <row r="55" spans="1:22" s="55" customFormat="1" ht="12.75" customHeight="1">
      <c r="A55" s="78" t="s">
        <v>41</v>
      </c>
      <c r="B55" s="155" t="s">
        <v>238</v>
      </c>
      <c r="C55" s="147" t="s">
        <v>104</v>
      </c>
      <c r="D55" s="176" t="s">
        <v>0</v>
      </c>
      <c r="E55" s="151"/>
      <c r="F55" s="299">
        <v>130</v>
      </c>
      <c r="G55" s="101" t="s">
        <v>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55" s="79" t="str">
        <f>IF(Sklop4[[#This Row],[ZAHTEVANA SHEMA KAKOVOSTI]]&lt;&gt;"",Sklop4[[#This Row],[Preračunana masa/volumen/kos na enoto kg]],"")</f>
        <v/>
      </c>
      <c r="J55" s="86"/>
      <c r="K55" s="219" t="s">
        <v>104</v>
      </c>
      <c r="L55" s="219" t="s">
        <v>104</v>
      </c>
      <c r="M55" s="219" t="s">
        <v>104</v>
      </c>
      <c r="N55" s="137"/>
      <c r="O55" s="219" t="s">
        <v>104</v>
      </c>
      <c r="P55" s="213"/>
      <c r="Q55" s="84">
        <f>+Sklop4[[#This Row],[cena/enota brez DDV v EUR]]*Sklop4[[#This Row],[Stopnja DDV (%)]]</f>
        <v>0</v>
      </c>
      <c r="R55" s="84">
        <f>+Sklop4[[#This Row],[cena/enota brez DDV v EUR]]+Sklop4[[#This Row],[Davek (EUR)]]</f>
        <v>0</v>
      </c>
      <c r="S55" s="84">
        <f>+Sklop4[[#This Row],[cena/enota brez DDV v EUR]]*Sklop4[[#This Row],[Okvirna količina]]</f>
        <v>0</v>
      </c>
      <c r="T55" s="84">
        <f>+Sklop4[[#This Row],[Končna cena/enoto mere (EUR) z DDV]]*Sklop4[[#This Row],[Okvirna količina]]</f>
        <v>0</v>
      </c>
      <c r="U55" s="219" t="s">
        <v>104</v>
      </c>
    </row>
    <row r="56" spans="1:22" s="55" customFormat="1" ht="12.75" customHeight="1">
      <c r="A56" s="78" t="s">
        <v>42</v>
      </c>
      <c r="B56" s="155" t="s">
        <v>347</v>
      </c>
      <c r="C56" s="147" t="s">
        <v>104</v>
      </c>
      <c r="D56" s="176" t="s">
        <v>0</v>
      </c>
      <c r="E56" s="151"/>
      <c r="F56" s="299">
        <v>300</v>
      </c>
      <c r="G56" s="101" t="s">
        <v>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6" s="79" t="str">
        <f>IF(Sklop4[[#This Row],[ZAHTEVANA SHEMA KAKOVOSTI]]&lt;&gt;"",Sklop4[[#This Row],[Preračunana masa/volumen/kos na enoto kg]],"")</f>
        <v/>
      </c>
      <c r="J56" s="86"/>
      <c r="K56" s="219" t="s">
        <v>104</v>
      </c>
      <c r="L56" s="219" t="s">
        <v>104</v>
      </c>
      <c r="M56" s="219" t="s">
        <v>104</v>
      </c>
      <c r="N56" s="137"/>
      <c r="O56" s="219" t="s">
        <v>104</v>
      </c>
      <c r="P56" s="213"/>
      <c r="Q56" s="84">
        <f>+Sklop4[[#This Row],[cena/enota brez DDV v EUR]]*Sklop4[[#This Row],[Stopnja DDV (%)]]</f>
        <v>0</v>
      </c>
      <c r="R56" s="84">
        <f>+Sklop4[[#This Row],[cena/enota brez DDV v EUR]]+Sklop4[[#This Row],[Davek (EUR)]]</f>
        <v>0</v>
      </c>
      <c r="S56" s="84">
        <f>+Sklop4[[#This Row],[cena/enota brez DDV v EUR]]*Sklop4[[#This Row],[Okvirna količina]]</f>
        <v>0</v>
      </c>
      <c r="T56" s="84">
        <f>+Sklop4[[#This Row],[Končna cena/enoto mere (EUR) z DDV]]*Sklop4[[#This Row],[Okvirna količina]]</f>
        <v>0</v>
      </c>
      <c r="U56" s="219" t="s">
        <v>104</v>
      </c>
    </row>
    <row r="57" spans="1:22" s="55" customFormat="1" ht="12.75" customHeight="1">
      <c r="A57" s="78" t="s">
        <v>43</v>
      </c>
      <c r="B57" s="155" t="s">
        <v>239</v>
      </c>
      <c r="C57" s="147" t="s">
        <v>104</v>
      </c>
      <c r="D57" s="176" t="s">
        <v>0</v>
      </c>
      <c r="E57" s="151"/>
      <c r="F57" s="299">
        <v>300</v>
      </c>
      <c r="G57" s="101" t="s">
        <v>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7" s="79" t="str">
        <f>IF(Sklop4[[#This Row],[ZAHTEVANA SHEMA KAKOVOSTI]]&lt;&gt;"",Sklop4[[#This Row],[Preračunana masa/volumen/kos na enoto kg]],"")</f>
        <v/>
      </c>
      <c r="J57" s="86"/>
      <c r="K57" s="219" t="s">
        <v>104</v>
      </c>
      <c r="L57" s="219" t="s">
        <v>104</v>
      </c>
      <c r="M57" s="219" t="s">
        <v>104</v>
      </c>
      <c r="N57" s="137"/>
      <c r="O57" s="219" t="s">
        <v>104</v>
      </c>
      <c r="P57" s="213"/>
      <c r="Q57" s="84">
        <f>+Sklop4[[#This Row],[cena/enota brez DDV v EUR]]*Sklop4[[#This Row],[Stopnja DDV (%)]]</f>
        <v>0</v>
      </c>
      <c r="R57" s="84">
        <f>+Sklop4[[#This Row],[cena/enota brez DDV v EUR]]+Sklop4[[#This Row],[Davek (EUR)]]</f>
        <v>0</v>
      </c>
      <c r="S57" s="84">
        <f>+Sklop4[[#This Row],[cena/enota brez DDV v EUR]]*Sklop4[[#This Row],[Okvirna količina]]</f>
        <v>0</v>
      </c>
      <c r="T57" s="84">
        <f>+Sklop4[[#This Row],[Končna cena/enoto mere (EUR) z DDV]]*Sklop4[[#This Row],[Okvirna količina]]</f>
        <v>0</v>
      </c>
      <c r="U57" s="219" t="s">
        <v>104</v>
      </c>
    </row>
    <row r="58" spans="1:22" s="55" customFormat="1" ht="12.75" customHeight="1">
      <c r="A58" s="78" t="s">
        <v>48</v>
      </c>
      <c r="B58" s="155" t="s">
        <v>348</v>
      </c>
      <c r="C58" s="147" t="s">
        <v>497</v>
      </c>
      <c r="D58" s="176" t="s">
        <v>0</v>
      </c>
      <c r="E58" s="151"/>
      <c r="F58" s="299">
        <v>100</v>
      </c>
      <c r="G58" s="101" t="s">
        <v>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79" t="str">
        <f>IF(Sklop4[[#This Row],[ZAHTEVANA SHEMA KAKOVOSTI]]&lt;&gt;"",Sklop4[[#This Row],[Preračunana masa/volumen/kos na enoto kg]],"")</f>
        <v/>
      </c>
      <c r="J58" s="86"/>
      <c r="K58" s="219" t="s">
        <v>104</v>
      </c>
      <c r="L58" s="219" t="s">
        <v>104</v>
      </c>
      <c r="M58" s="219" t="s">
        <v>104</v>
      </c>
      <c r="N58" s="137"/>
      <c r="O58" s="219" t="s">
        <v>104</v>
      </c>
      <c r="P58" s="213"/>
      <c r="Q58" s="84">
        <f>+Sklop4[[#This Row],[cena/enota brez DDV v EUR]]*Sklop4[[#This Row],[Stopnja DDV (%)]]</f>
        <v>0</v>
      </c>
      <c r="R58" s="84">
        <f>+Sklop4[[#This Row],[cena/enota brez DDV v EUR]]+Sklop4[[#This Row],[Davek (EUR)]]</f>
        <v>0</v>
      </c>
      <c r="S58" s="84">
        <f>+Sklop4[[#This Row],[cena/enota brez DDV v EUR]]*Sklop4[[#This Row],[Okvirna količina]]</f>
        <v>0</v>
      </c>
      <c r="T58" s="84">
        <f>+Sklop4[[#This Row],[Končna cena/enoto mere (EUR) z DDV]]*Sklop4[[#This Row],[Okvirna količina]]</f>
        <v>0</v>
      </c>
      <c r="U58" s="219" t="s">
        <v>104</v>
      </c>
    </row>
    <row r="59" spans="1:22" s="55" customFormat="1" ht="12.75" customHeight="1">
      <c r="A59" s="78" t="s">
        <v>44</v>
      </c>
      <c r="B59" s="155" t="s">
        <v>349</v>
      </c>
      <c r="C59" s="147" t="s">
        <v>104</v>
      </c>
      <c r="D59" s="176" t="s">
        <v>0</v>
      </c>
      <c r="E59" s="151"/>
      <c r="F59" s="299">
        <v>80</v>
      </c>
      <c r="G59" s="101" t="s">
        <v>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9" s="79" t="str">
        <f>IF(Sklop4[[#This Row],[ZAHTEVANA SHEMA KAKOVOSTI]]&lt;&gt;"",Sklop4[[#This Row],[Preračunana masa/volumen/kos na enoto kg]],"")</f>
        <v/>
      </c>
      <c r="J59" s="86"/>
      <c r="K59" s="219" t="s">
        <v>104</v>
      </c>
      <c r="L59" s="219" t="s">
        <v>104</v>
      </c>
      <c r="M59" s="219" t="s">
        <v>104</v>
      </c>
      <c r="N59" s="137"/>
      <c r="O59" s="219" t="s">
        <v>104</v>
      </c>
      <c r="P59" s="213"/>
      <c r="Q59" s="84">
        <f>+Sklop4[[#This Row],[cena/enota brez DDV v EUR]]*Sklop4[[#This Row],[Stopnja DDV (%)]]</f>
        <v>0</v>
      </c>
      <c r="R59" s="84">
        <f>+Sklop4[[#This Row],[cena/enota brez DDV v EUR]]+Sklop4[[#This Row],[Davek (EUR)]]</f>
        <v>0</v>
      </c>
      <c r="S59" s="84">
        <f>+Sklop4[[#This Row],[cena/enota brez DDV v EUR]]*Sklop4[[#This Row],[Okvirna količina]]</f>
        <v>0</v>
      </c>
      <c r="T59" s="84">
        <f>+Sklop4[[#This Row],[Končna cena/enoto mere (EUR) z DDV]]*Sklop4[[#This Row],[Okvirna količina]]</f>
        <v>0</v>
      </c>
      <c r="U59" s="219" t="s">
        <v>104</v>
      </c>
    </row>
    <row r="60" spans="1:22" s="55" customFormat="1" ht="12.75" customHeight="1">
      <c r="A60" s="78" t="s">
        <v>45</v>
      </c>
      <c r="B60" s="155" t="s">
        <v>350</v>
      </c>
      <c r="C60" s="147" t="s">
        <v>104</v>
      </c>
      <c r="D60" s="176" t="s">
        <v>0</v>
      </c>
      <c r="E60" s="151"/>
      <c r="F60" s="300">
        <v>200</v>
      </c>
      <c r="G60" s="132" t="s">
        <v>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0" s="79" t="str">
        <f>IF(Sklop4[[#This Row],[ZAHTEVANA SHEMA KAKOVOSTI]]&lt;&gt;"",Sklop4[[#This Row],[Preračunana masa/volumen/kos na enoto kg]],"")</f>
        <v/>
      </c>
      <c r="J60" s="86"/>
      <c r="K60" s="219" t="s">
        <v>104</v>
      </c>
      <c r="L60" s="219" t="s">
        <v>104</v>
      </c>
      <c r="M60" s="219" t="s">
        <v>104</v>
      </c>
      <c r="N60" s="137"/>
      <c r="O60" s="219" t="s">
        <v>104</v>
      </c>
      <c r="P60" s="213"/>
      <c r="Q60" s="84">
        <f>+Sklop4[[#This Row],[cena/enota brez DDV v EUR]]*Sklop4[[#This Row],[Stopnja DDV (%)]]</f>
        <v>0</v>
      </c>
      <c r="R60" s="84">
        <f>+Sklop4[[#This Row],[cena/enota brez DDV v EUR]]+Sklop4[[#This Row],[Davek (EUR)]]</f>
        <v>0</v>
      </c>
      <c r="S60" s="84">
        <f>+Sklop4[[#This Row],[cena/enota brez DDV v EUR]]*Sklop4[[#This Row],[Okvirna količina]]</f>
        <v>0</v>
      </c>
      <c r="T60" s="84">
        <f>+Sklop4[[#This Row],[Končna cena/enoto mere (EUR) z DDV]]*Sklop4[[#This Row],[Okvirna količina]]</f>
        <v>0</v>
      </c>
      <c r="U60" s="219" t="s">
        <v>104</v>
      </c>
    </row>
    <row r="61" spans="1:22" s="55" customFormat="1" ht="12.75" customHeight="1">
      <c r="A61" s="78" t="s">
        <v>49</v>
      </c>
      <c r="B61" s="155" t="s">
        <v>351</v>
      </c>
      <c r="C61" s="147" t="s">
        <v>104</v>
      </c>
      <c r="D61" s="176" t="s">
        <v>0</v>
      </c>
      <c r="E61" s="151"/>
      <c r="F61" s="300">
        <v>80</v>
      </c>
      <c r="G61" s="132" t="s">
        <v>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1" s="79" t="str">
        <f>IF(Sklop4[[#This Row],[ZAHTEVANA SHEMA KAKOVOSTI]]&lt;&gt;"",Sklop4[[#This Row],[Preračunana masa/volumen/kos na enoto kg]],"")</f>
        <v/>
      </c>
      <c r="J61" s="86"/>
      <c r="K61" s="219" t="s">
        <v>104</v>
      </c>
      <c r="L61" s="219" t="s">
        <v>104</v>
      </c>
      <c r="M61" s="219" t="s">
        <v>104</v>
      </c>
      <c r="N61" s="137"/>
      <c r="O61" s="219" t="s">
        <v>104</v>
      </c>
      <c r="P61" s="213"/>
      <c r="Q61" s="84">
        <f>+Sklop4[[#This Row],[cena/enota brez DDV v EUR]]*Sklop4[[#This Row],[Stopnja DDV (%)]]</f>
        <v>0</v>
      </c>
      <c r="R61" s="84">
        <f>+Sklop4[[#This Row],[cena/enota brez DDV v EUR]]+Sklop4[[#This Row],[Davek (EUR)]]</f>
        <v>0</v>
      </c>
      <c r="S61" s="84">
        <f>+Sklop4[[#This Row],[cena/enota brez DDV v EUR]]*Sklop4[[#This Row],[Okvirna količina]]</f>
        <v>0</v>
      </c>
      <c r="T61" s="84">
        <f>+Sklop4[[#This Row],[Končna cena/enoto mere (EUR) z DDV]]*Sklop4[[#This Row],[Okvirna količina]]</f>
        <v>0</v>
      </c>
      <c r="U61" s="219" t="s">
        <v>104</v>
      </c>
    </row>
    <row r="62" spans="1:22" s="55" customFormat="1" ht="12.75" customHeight="1">
      <c r="A62" s="78" t="s">
        <v>50</v>
      </c>
      <c r="B62" s="155" t="s">
        <v>352</v>
      </c>
      <c r="C62" s="147" t="s">
        <v>104</v>
      </c>
      <c r="D62" s="176" t="s">
        <v>0</v>
      </c>
      <c r="E62" s="151"/>
      <c r="F62" s="300">
        <v>200</v>
      </c>
      <c r="G62" s="132" t="s">
        <v>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79" t="str">
        <f>IF(Sklop4[[#This Row],[ZAHTEVANA SHEMA KAKOVOSTI]]&lt;&gt;"",Sklop4[[#This Row],[Preračunana masa/volumen/kos na enoto kg]],"")</f>
        <v/>
      </c>
      <c r="J62" s="86"/>
      <c r="K62" s="219" t="s">
        <v>104</v>
      </c>
      <c r="L62" s="219" t="s">
        <v>104</v>
      </c>
      <c r="M62" s="219" t="s">
        <v>104</v>
      </c>
      <c r="N62" s="137"/>
      <c r="O62" s="219" t="s">
        <v>104</v>
      </c>
      <c r="P62" s="213"/>
      <c r="Q62" s="84">
        <f>+Sklop4[[#This Row],[cena/enota brez DDV v EUR]]*Sklop4[[#This Row],[Stopnja DDV (%)]]</f>
        <v>0</v>
      </c>
      <c r="R62" s="84">
        <f>+Sklop4[[#This Row],[cena/enota brez DDV v EUR]]+Sklop4[[#This Row],[Davek (EUR)]]</f>
        <v>0</v>
      </c>
      <c r="S62" s="84">
        <f>+Sklop4[[#This Row],[cena/enota brez DDV v EUR]]*Sklop4[[#This Row],[Okvirna količina]]</f>
        <v>0</v>
      </c>
      <c r="T62" s="84">
        <f>+Sklop4[[#This Row],[Končna cena/enoto mere (EUR) z DDV]]*Sklop4[[#This Row],[Okvirna količina]]</f>
        <v>0</v>
      </c>
      <c r="U62" s="219" t="s">
        <v>104</v>
      </c>
    </row>
    <row r="63" spans="1:22" s="55" customFormat="1" ht="12.75" customHeight="1">
      <c r="A63" s="78" t="s">
        <v>46</v>
      </c>
      <c r="B63" s="155" t="s">
        <v>360</v>
      </c>
      <c r="C63" s="147" t="s">
        <v>104</v>
      </c>
      <c r="D63" s="176" t="s">
        <v>0</v>
      </c>
      <c r="E63" s="215"/>
      <c r="F63" s="301">
        <v>250</v>
      </c>
      <c r="G63" s="133" t="s">
        <v>0</v>
      </c>
      <c r="H63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3" s="112" t="str">
        <f>IF(Sklop4[[#This Row],[ZAHTEVANA SHEMA KAKOVOSTI]]&lt;&gt;"",Sklop4[[#This Row],[Preračunana masa/volumen/kos na enoto kg]],"")</f>
        <v/>
      </c>
      <c r="J63" s="127"/>
      <c r="K63" s="219" t="s">
        <v>104</v>
      </c>
      <c r="L63" s="219" t="s">
        <v>104</v>
      </c>
      <c r="M63" s="219" t="s">
        <v>104</v>
      </c>
      <c r="N63" s="216"/>
      <c r="O63" s="219" t="s">
        <v>104</v>
      </c>
      <c r="P63" s="217"/>
      <c r="Q63" s="218">
        <f>+Sklop4[[#This Row],[cena/enota brez DDV v EUR]]*Sklop4[[#This Row],[Stopnja DDV (%)]]</f>
        <v>0</v>
      </c>
      <c r="R63" s="218">
        <f>+Sklop4[[#This Row],[cena/enota brez DDV v EUR]]+Sklop4[[#This Row],[Davek (EUR)]]</f>
        <v>0</v>
      </c>
      <c r="S63" s="218">
        <f>+Sklop4[[#This Row],[cena/enota brez DDV v EUR]]*Sklop4[[#This Row],[Okvirna količina]]</f>
        <v>0</v>
      </c>
      <c r="T63" s="218">
        <f>+Sklop4[[#This Row],[Končna cena/enoto mere (EUR) z DDV]]*Sklop4[[#This Row],[Okvirna količina]]</f>
        <v>0</v>
      </c>
      <c r="U63" s="219" t="s">
        <v>104</v>
      </c>
    </row>
    <row r="64" spans="1:22" s="18" customFormat="1">
      <c r="A64" s="78" t="s">
        <v>51</v>
      </c>
      <c r="B64" s="179" t="s">
        <v>353</v>
      </c>
      <c r="C64" s="147" t="s">
        <v>207</v>
      </c>
      <c r="D64" s="176" t="s">
        <v>0</v>
      </c>
      <c r="E64" s="151"/>
      <c r="F64" s="301">
        <v>100</v>
      </c>
      <c r="G64" s="202" t="s">
        <v>0</v>
      </c>
      <c r="H64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112" t="str">
        <f>IF(Sklop4[[#This Row],[ZAHTEVANA SHEMA KAKOVOSTI]]&lt;&gt;"",Sklop4[[#This Row],[Preračunana masa/volumen/kos na enoto kg]],"")</f>
        <v/>
      </c>
      <c r="J64" s="127"/>
      <c r="K64" s="219" t="s">
        <v>104</v>
      </c>
      <c r="L64" s="219" t="s">
        <v>104</v>
      </c>
      <c r="M64" s="219" t="s">
        <v>104</v>
      </c>
      <c r="N64" s="175"/>
      <c r="O64" s="219" t="s">
        <v>104</v>
      </c>
      <c r="P64" s="206"/>
      <c r="Q64" s="148">
        <f>+Sklop4[[#This Row],[cena/enota brez DDV v EUR]]*Sklop4[[#This Row],[Stopnja DDV (%)]]</f>
        <v>0</v>
      </c>
      <c r="R64" s="148">
        <f>+Sklop4[[#This Row],[cena/enota brez DDV v EUR]]+Sklop4[[#This Row],[Davek (EUR)]]</f>
        <v>0</v>
      </c>
      <c r="S64" s="148">
        <f>+Sklop4[[#This Row],[cena/enota brez DDV v EUR]]*Sklop4[[#This Row],[Okvirna količina]]</f>
        <v>0</v>
      </c>
      <c r="T64" s="148">
        <f>+Sklop4[[#This Row],[Končna cena/enoto mere (EUR) z DDV]]*Sklop4[[#This Row],[Okvirna količina]]</f>
        <v>0</v>
      </c>
      <c r="U64" s="219" t="s">
        <v>104</v>
      </c>
      <c r="V64" s="11"/>
    </row>
    <row r="65" spans="1:22" s="18" customFormat="1">
      <c r="A65" s="78" t="s">
        <v>47</v>
      </c>
      <c r="B65" s="179" t="s">
        <v>354</v>
      </c>
      <c r="C65" s="147" t="s">
        <v>497</v>
      </c>
      <c r="D65" s="176" t="s">
        <v>0</v>
      </c>
      <c r="E65" s="151"/>
      <c r="F65" s="301">
        <v>40</v>
      </c>
      <c r="G65" s="202" t="s">
        <v>0</v>
      </c>
      <c r="H65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5" s="112" t="str">
        <f>IF(Sklop4[[#This Row],[ZAHTEVANA SHEMA KAKOVOSTI]]&lt;&gt;"",Sklop4[[#This Row],[Preračunana masa/volumen/kos na enoto kg]],"")</f>
        <v/>
      </c>
      <c r="J65" s="127"/>
      <c r="K65" s="219" t="s">
        <v>104</v>
      </c>
      <c r="L65" s="219" t="s">
        <v>104</v>
      </c>
      <c r="M65" s="219" t="s">
        <v>104</v>
      </c>
      <c r="N65" s="175"/>
      <c r="O65" s="219" t="s">
        <v>104</v>
      </c>
      <c r="P65" s="206"/>
      <c r="Q65" s="148">
        <f>+Sklop4[[#This Row],[cena/enota brez DDV v EUR]]*Sklop4[[#This Row],[Stopnja DDV (%)]]</f>
        <v>0</v>
      </c>
      <c r="R65" s="148">
        <f>+Sklop4[[#This Row],[cena/enota brez DDV v EUR]]+Sklop4[[#This Row],[Davek (EUR)]]</f>
        <v>0</v>
      </c>
      <c r="S65" s="148">
        <f>+Sklop4[[#This Row],[cena/enota brez DDV v EUR]]*Sklop4[[#This Row],[Okvirna količina]]</f>
        <v>0</v>
      </c>
      <c r="T65" s="148">
        <f>+Sklop4[[#This Row],[Končna cena/enoto mere (EUR) z DDV]]*Sklop4[[#This Row],[Okvirna količina]]</f>
        <v>0</v>
      </c>
      <c r="U65" s="219" t="s">
        <v>104</v>
      </c>
      <c r="V65" s="11"/>
    </row>
    <row r="66" spans="1:22" s="18" customFormat="1">
      <c r="A66" s="78" t="s">
        <v>52</v>
      </c>
      <c r="B66" s="179" t="s">
        <v>355</v>
      </c>
      <c r="C66" s="147" t="s">
        <v>497</v>
      </c>
      <c r="D66" s="176" t="s">
        <v>0</v>
      </c>
      <c r="E66" s="151"/>
      <c r="F66" s="301">
        <v>20</v>
      </c>
      <c r="G66" s="202" t="s">
        <v>0</v>
      </c>
      <c r="H66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6" s="112" t="str">
        <f>IF(Sklop4[[#This Row],[ZAHTEVANA SHEMA KAKOVOSTI]]&lt;&gt;"",Sklop4[[#This Row],[Preračunana masa/volumen/kos na enoto kg]],"")</f>
        <v/>
      </c>
      <c r="J66" s="127"/>
      <c r="K66" s="219" t="s">
        <v>104</v>
      </c>
      <c r="L66" s="219" t="s">
        <v>104</v>
      </c>
      <c r="M66" s="219" t="s">
        <v>104</v>
      </c>
      <c r="N66" s="175"/>
      <c r="O66" s="219" t="s">
        <v>104</v>
      </c>
      <c r="P66" s="206"/>
      <c r="Q66" s="148">
        <f>+Sklop4[[#This Row],[cena/enota brez DDV v EUR]]*Sklop4[[#This Row],[Stopnja DDV (%)]]</f>
        <v>0</v>
      </c>
      <c r="R66" s="148">
        <f>+Sklop4[[#This Row],[cena/enota brez DDV v EUR]]+Sklop4[[#This Row],[Davek (EUR)]]</f>
        <v>0</v>
      </c>
      <c r="S66" s="148">
        <f>+Sklop4[[#This Row],[cena/enota brez DDV v EUR]]*Sklop4[[#This Row],[Okvirna količina]]</f>
        <v>0</v>
      </c>
      <c r="T66" s="148">
        <f>+Sklop4[[#This Row],[Končna cena/enoto mere (EUR) z DDV]]*Sklop4[[#This Row],[Okvirna količina]]</f>
        <v>0</v>
      </c>
      <c r="U66" s="219" t="s">
        <v>104</v>
      </c>
      <c r="V66" s="11"/>
    </row>
    <row r="67" spans="1:22" s="18" customFormat="1">
      <c r="A67" s="78" t="s">
        <v>53</v>
      </c>
      <c r="B67" s="179" t="s">
        <v>356</v>
      </c>
      <c r="C67" s="147" t="s">
        <v>497</v>
      </c>
      <c r="D67" s="176" t="s">
        <v>0</v>
      </c>
      <c r="E67" s="151"/>
      <c r="F67" s="301">
        <v>30</v>
      </c>
      <c r="G67" s="202" t="s">
        <v>0</v>
      </c>
      <c r="H6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7" s="112" t="str">
        <f>IF(Sklop4[[#This Row],[ZAHTEVANA SHEMA KAKOVOSTI]]&lt;&gt;"",Sklop4[[#This Row],[Preračunana masa/volumen/kos na enoto kg]],"")</f>
        <v/>
      </c>
      <c r="J67" s="127"/>
      <c r="K67" s="219" t="s">
        <v>104</v>
      </c>
      <c r="L67" s="219" t="s">
        <v>104</v>
      </c>
      <c r="M67" s="219" t="s">
        <v>104</v>
      </c>
      <c r="N67" s="175"/>
      <c r="O67" s="219" t="s">
        <v>104</v>
      </c>
      <c r="P67" s="206"/>
      <c r="Q67" s="148">
        <f>+Sklop4[[#This Row],[cena/enota brez DDV v EUR]]*Sklop4[[#This Row],[Stopnja DDV (%)]]</f>
        <v>0</v>
      </c>
      <c r="R67" s="148">
        <f>+Sklop4[[#This Row],[cena/enota brez DDV v EUR]]+Sklop4[[#This Row],[Davek (EUR)]]</f>
        <v>0</v>
      </c>
      <c r="S67" s="148">
        <f>+Sklop4[[#This Row],[cena/enota brez DDV v EUR]]*Sklop4[[#This Row],[Okvirna količina]]</f>
        <v>0</v>
      </c>
      <c r="T67" s="148">
        <f>+Sklop4[[#This Row],[Končna cena/enoto mere (EUR) z DDV]]*Sklop4[[#This Row],[Okvirna količina]]</f>
        <v>0</v>
      </c>
      <c r="U67" s="219" t="s">
        <v>104</v>
      </c>
      <c r="V67" s="11"/>
    </row>
    <row r="68" spans="1:22" s="18" customFormat="1">
      <c r="A68" s="78" t="s">
        <v>54</v>
      </c>
      <c r="B68" s="179" t="s">
        <v>357</v>
      </c>
      <c r="C68" s="147" t="s">
        <v>104</v>
      </c>
      <c r="D68" s="176" t="s">
        <v>0</v>
      </c>
      <c r="E68" s="151"/>
      <c r="F68" s="301">
        <v>500</v>
      </c>
      <c r="G68" s="202" t="s">
        <v>0</v>
      </c>
      <c r="H6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8" s="112" t="str">
        <f>IF(Sklop4[[#This Row],[ZAHTEVANA SHEMA KAKOVOSTI]]&lt;&gt;"",Sklop4[[#This Row],[Preračunana masa/volumen/kos na enoto kg]],"")</f>
        <v/>
      </c>
      <c r="J68" s="127"/>
      <c r="K68" s="219" t="s">
        <v>104</v>
      </c>
      <c r="L68" s="219" t="s">
        <v>104</v>
      </c>
      <c r="M68" s="219" t="s">
        <v>104</v>
      </c>
      <c r="N68" s="175"/>
      <c r="O68" s="219" t="s">
        <v>104</v>
      </c>
      <c r="P68" s="206"/>
      <c r="Q68" s="148">
        <f>+Sklop4[[#This Row],[cena/enota brez DDV v EUR]]*Sklop4[[#This Row],[Stopnja DDV (%)]]</f>
        <v>0</v>
      </c>
      <c r="R68" s="148">
        <f>+Sklop4[[#This Row],[cena/enota brez DDV v EUR]]+Sklop4[[#This Row],[Davek (EUR)]]</f>
        <v>0</v>
      </c>
      <c r="S68" s="148">
        <f>+Sklop4[[#This Row],[cena/enota brez DDV v EUR]]*Sklop4[[#This Row],[Okvirna količina]]</f>
        <v>0</v>
      </c>
      <c r="T68" s="148">
        <f>+Sklop4[[#This Row],[Končna cena/enoto mere (EUR) z DDV]]*Sklop4[[#This Row],[Okvirna količina]]</f>
        <v>0</v>
      </c>
      <c r="U68" s="219" t="s">
        <v>104</v>
      </c>
      <c r="V68" s="11"/>
    </row>
    <row r="69" spans="1:22" s="18" customFormat="1">
      <c r="A69" s="78" t="s">
        <v>55</v>
      </c>
      <c r="B69" s="179" t="s">
        <v>358</v>
      </c>
      <c r="C69" s="147" t="s">
        <v>104</v>
      </c>
      <c r="D69" s="176" t="s">
        <v>0</v>
      </c>
      <c r="E69" s="151"/>
      <c r="F69" s="301">
        <v>500</v>
      </c>
      <c r="G69" s="202" t="s">
        <v>0</v>
      </c>
      <c r="H6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9" s="112" t="str">
        <f>IF(Sklop4[[#This Row],[ZAHTEVANA SHEMA KAKOVOSTI]]&lt;&gt;"",Sklop4[[#This Row],[Preračunana masa/volumen/kos na enoto kg]],"")</f>
        <v/>
      </c>
      <c r="J69" s="127"/>
      <c r="K69" s="219" t="s">
        <v>104</v>
      </c>
      <c r="L69" s="219" t="s">
        <v>104</v>
      </c>
      <c r="M69" s="219" t="s">
        <v>104</v>
      </c>
      <c r="N69" s="175"/>
      <c r="O69" s="219" t="s">
        <v>104</v>
      </c>
      <c r="P69" s="206"/>
      <c r="Q69" s="148">
        <f>+Sklop4[[#This Row],[cena/enota brez DDV v EUR]]*Sklop4[[#This Row],[Stopnja DDV (%)]]</f>
        <v>0</v>
      </c>
      <c r="R69" s="148">
        <f>+Sklop4[[#This Row],[cena/enota brez DDV v EUR]]+Sklop4[[#This Row],[Davek (EUR)]]</f>
        <v>0</v>
      </c>
      <c r="S69" s="148">
        <f>+Sklop4[[#This Row],[cena/enota brez DDV v EUR]]*Sklop4[[#This Row],[Okvirna količina]]</f>
        <v>0</v>
      </c>
      <c r="T69" s="148">
        <f>+Sklop4[[#This Row],[Končna cena/enoto mere (EUR) z DDV]]*Sklop4[[#This Row],[Okvirna količina]]</f>
        <v>0</v>
      </c>
      <c r="U69" s="219" t="s">
        <v>104</v>
      </c>
      <c r="V69" s="11"/>
    </row>
    <row r="70" spans="1:22" s="18" customFormat="1">
      <c r="A70" s="78" t="s">
        <v>56</v>
      </c>
      <c r="B70" s="179" t="s">
        <v>359</v>
      </c>
      <c r="C70" s="147" t="s">
        <v>104</v>
      </c>
      <c r="D70" s="176" t="s">
        <v>0</v>
      </c>
      <c r="E70" s="151"/>
      <c r="F70" s="301">
        <v>500</v>
      </c>
      <c r="G70" s="202" t="s">
        <v>0</v>
      </c>
      <c r="H7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0" s="112" t="str">
        <f>IF(Sklop4[[#This Row],[ZAHTEVANA SHEMA KAKOVOSTI]]&lt;&gt;"",Sklop4[[#This Row],[Preračunana masa/volumen/kos na enoto kg]],"")</f>
        <v/>
      </c>
      <c r="J70" s="127"/>
      <c r="K70" s="219" t="s">
        <v>104</v>
      </c>
      <c r="L70" s="219" t="s">
        <v>104</v>
      </c>
      <c r="M70" s="219" t="s">
        <v>104</v>
      </c>
      <c r="N70" s="175"/>
      <c r="O70" s="219" t="s">
        <v>104</v>
      </c>
      <c r="P70" s="206"/>
      <c r="Q70" s="148">
        <f>+Sklop4[[#This Row],[cena/enota brez DDV v EUR]]*Sklop4[[#This Row],[Stopnja DDV (%)]]</f>
        <v>0</v>
      </c>
      <c r="R70" s="148">
        <f>+Sklop4[[#This Row],[cena/enota brez DDV v EUR]]+Sklop4[[#This Row],[Davek (EUR)]]</f>
        <v>0</v>
      </c>
      <c r="S70" s="148">
        <f>+Sklop4[[#This Row],[cena/enota brez DDV v EUR]]*Sklop4[[#This Row],[Okvirna količina]]</f>
        <v>0</v>
      </c>
      <c r="T70" s="148">
        <f>+Sklop4[[#This Row],[Končna cena/enoto mere (EUR) z DDV]]*Sklop4[[#This Row],[Okvirna količina]]</f>
        <v>0</v>
      </c>
      <c r="U70" s="219" t="s">
        <v>104</v>
      </c>
      <c r="V70" s="11"/>
    </row>
    <row r="71" spans="1:22" s="18" customFormat="1">
      <c r="A71" s="78" t="s">
        <v>57</v>
      </c>
      <c r="B71" s="179" t="s">
        <v>494</v>
      </c>
      <c r="C71" s="147" t="s">
        <v>207</v>
      </c>
      <c r="D71" s="176" t="s">
        <v>0</v>
      </c>
      <c r="E71" s="151"/>
      <c r="F71" s="301">
        <v>100</v>
      </c>
      <c r="G71" s="202" t="s">
        <v>0</v>
      </c>
      <c r="H71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2" t="str">
        <f>IF(Sklop4[[#This Row],[ZAHTEVANA SHEMA KAKOVOSTI]]&lt;&gt;"",Sklop4[[#This Row],[Preračunana masa/volumen/kos na enoto kg]],"")</f>
        <v/>
      </c>
      <c r="J71" s="127"/>
      <c r="K71" s="219" t="s">
        <v>104</v>
      </c>
      <c r="L71" s="219" t="s">
        <v>104</v>
      </c>
      <c r="M71" s="219" t="s">
        <v>104</v>
      </c>
      <c r="N71" s="175"/>
      <c r="O71" s="219" t="s">
        <v>104</v>
      </c>
      <c r="P71" s="206"/>
      <c r="Q71" s="148">
        <f>+Sklop4[[#This Row],[cena/enota brez DDV v EUR]]*Sklop4[[#This Row],[Stopnja DDV (%)]]</f>
        <v>0</v>
      </c>
      <c r="R71" s="148">
        <f>+Sklop4[[#This Row],[cena/enota brez DDV v EUR]]+Sklop4[[#This Row],[Davek (EUR)]]</f>
        <v>0</v>
      </c>
      <c r="S71" s="148">
        <f>+Sklop4[[#This Row],[cena/enota brez DDV v EUR]]*Sklop4[[#This Row],[Okvirna količina]]</f>
        <v>0</v>
      </c>
      <c r="T71" s="148">
        <f>+Sklop4[[#This Row],[Končna cena/enoto mere (EUR) z DDV]]*Sklop4[[#This Row],[Okvirna količina]]</f>
        <v>0</v>
      </c>
      <c r="U71" s="219" t="s">
        <v>104</v>
      </c>
      <c r="V71" s="11"/>
    </row>
    <row r="72" spans="1:22" s="18" customFormat="1">
      <c r="A72" s="184" t="s">
        <v>124</v>
      </c>
      <c r="B72" s="329"/>
      <c r="C72" s="330"/>
      <c r="D72" s="330"/>
      <c r="E72" s="331"/>
      <c r="F72" s="332"/>
      <c r="G72" s="333"/>
      <c r="H72" s="334">
        <f>SUBTOTAL(109,Sklop4[Preračunana masa/volumen/kos na enoto kg])</f>
        <v>19458.75</v>
      </c>
      <c r="I72" s="334">
        <f>SUBTOTAL(109,Sklop4[Živila iz shem kakovosti (kg)])</f>
        <v>0</v>
      </c>
      <c r="J72" s="332"/>
      <c r="K72" s="335"/>
      <c r="L72" s="335"/>
      <c r="M72" s="336"/>
      <c r="N72" s="337"/>
      <c r="O72" s="337"/>
      <c r="P72" s="337"/>
      <c r="Q72" s="338"/>
      <c r="R72" s="332"/>
      <c r="S72" s="338">
        <f>SUBTOTAL(109,Sklop4[Vrednost za okvirno količino (EUR) brez DDV])</f>
        <v>0</v>
      </c>
      <c r="T72" s="338">
        <f>SUBTOTAL(109,Sklop4[Vrednost za okvirno količino (EUR) z DDV])</f>
        <v>0</v>
      </c>
      <c r="U72" s="185"/>
      <c r="V72" s="11"/>
    </row>
    <row r="73" spans="1:22" s="265" customFormat="1">
      <c r="A73" s="252"/>
      <c r="B73" s="253"/>
      <c r="C73" s="254"/>
      <c r="D73" s="254"/>
      <c r="E73" s="255"/>
      <c r="F73" s="256"/>
      <c r="G73" s="257"/>
      <c r="H73" s="258"/>
      <c r="I73" s="258"/>
      <c r="J73" s="256"/>
      <c r="K73" s="259"/>
      <c r="L73" s="259"/>
      <c r="M73" s="260"/>
      <c r="N73" s="261"/>
      <c r="O73" s="261"/>
      <c r="P73" s="261"/>
      <c r="Q73" s="262"/>
      <c r="R73" s="256"/>
      <c r="S73" s="262"/>
      <c r="T73" s="262"/>
      <c r="U73" s="263"/>
      <c r="V73" s="264"/>
    </row>
    <row r="74" spans="1:22" s="18" customFormat="1">
      <c r="A74" s="48" t="s">
        <v>120</v>
      </c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48"/>
      <c r="R74" s="48"/>
      <c r="S74" s="48"/>
      <c r="T74" s="48"/>
      <c r="U74" s="68"/>
      <c r="V74" s="11"/>
    </row>
    <row r="75" spans="1:22" s="18" customFormat="1">
      <c r="A75" s="11" t="s">
        <v>122</v>
      </c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93" t="s">
        <v>164</v>
      </c>
      <c r="B76" s="17"/>
      <c r="C76" s="27"/>
      <c r="D76" s="27"/>
      <c r="E76" s="96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  <c r="S76" s="11"/>
      <c r="T76" s="11"/>
      <c r="U76" s="68"/>
      <c r="V76" s="11"/>
    </row>
    <row r="77" spans="1:22" s="18" customFormat="1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54"/>
      <c r="N77" s="29"/>
      <c r="O77" s="29"/>
      <c r="P77" s="29"/>
      <c r="Q77" s="29"/>
      <c r="R77" s="29"/>
      <c r="S77" s="11"/>
      <c r="T77" s="11"/>
      <c r="U77" s="68"/>
      <c r="V77" s="11"/>
    </row>
    <row r="78" spans="1:22" s="18" customFormat="1">
      <c r="A78" s="11"/>
      <c r="B78" s="17"/>
      <c r="C78" s="27"/>
      <c r="D78" s="27"/>
      <c r="E78" s="103"/>
      <c r="F78" s="99"/>
      <c r="G78" s="99"/>
      <c r="L78" s="11"/>
      <c r="M78" s="11"/>
      <c r="N78" s="29"/>
      <c r="O78" s="29"/>
      <c r="P78" s="29"/>
      <c r="Q78" s="29"/>
      <c r="R78" s="29"/>
      <c r="S78" s="11"/>
      <c r="T78" s="11"/>
      <c r="U78" s="68"/>
      <c r="V78" s="11"/>
    </row>
    <row r="79" spans="1:22" s="18" customFormat="1">
      <c r="A79" s="93" t="s">
        <v>63</v>
      </c>
      <c r="B79" s="17"/>
      <c r="C79" s="27"/>
      <c r="D79" s="27"/>
      <c r="E79" s="96"/>
      <c r="F79" s="68"/>
      <c r="G79" s="68" t="s">
        <v>64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65</v>
      </c>
      <c r="R79" s="29"/>
      <c r="S79" s="11"/>
      <c r="T79" s="11"/>
      <c r="U79" s="68"/>
      <c r="V79" s="11"/>
    </row>
    <row r="80" spans="1:22" s="18" customFormat="1" ht="15">
      <c r="A80" s="6"/>
      <c r="B80" s="4"/>
      <c r="C80" s="26"/>
      <c r="D80" s="26"/>
      <c r="E80" s="25"/>
      <c r="F80" s="7"/>
      <c r="G80" s="99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8"/>
    </row>
    <row r="259" spans="1:22">
      <c r="B259" s="16"/>
      <c r="C259" s="28"/>
      <c r="D259" s="28"/>
      <c r="E259" s="98"/>
    </row>
    <row r="260" spans="1:22">
      <c r="B260" s="16"/>
      <c r="C260" s="28"/>
      <c r="D260" s="28"/>
      <c r="E260" s="98"/>
    </row>
    <row r="261" spans="1:22">
      <c r="B261" s="16"/>
      <c r="C261" s="28"/>
      <c r="D261" s="28"/>
      <c r="E261" s="98"/>
    </row>
    <row r="262" spans="1:22">
      <c r="B262" s="16"/>
      <c r="C262" s="28"/>
      <c r="D262" s="28"/>
      <c r="E262" s="98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  <row r="269" spans="1:22">
      <c r="B269" s="16"/>
      <c r="C269" s="28"/>
      <c r="D269" s="28"/>
      <c r="E269" s="98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  <row r="272" spans="1:22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</sheetData>
  <sheetProtection insertRows="0" deleteRows="0"/>
  <protectedRanges>
    <protectedRange sqref="J78:P1048576 M77:P77 U1:U15 J72:P76 J64:J71 P64:P71 P16:P62 N16:N62 J1:P13 N64:N71 J16:J62 U72:U1048576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6"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0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pred_rekapitulacija'!B18</f>
        <v>EKO SADJE IN ZELENJAVA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361</v>
      </c>
      <c r="C16" s="147" t="s">
        <v>104</v>
      </c>
      <c r="D16" s="147" t="s">
        <v>0</v>
      </c>
      <c r="E16" s="151"/>
      <c r="F16" s="151">
        <v>1200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6" s="79" t="str">
        <f>IF(Sklop5[[#This Row],[ZAHTEVANA SHEMA KAKOVOSTI]]&lt;&gt;"",Sklop5[[#This Row],[Preračunana masa/volumen/kos na enoto kg]],"")</f>
        <v/>
      </c>
      <c r="J16" s="85"/>
      <c r="K16" s="126" t="s">
        <v>104</v>
      </c>
      <c r="L16" s="126" t="s">
        <v>104</v>
      </c>
      <c r="M16" s="126" t="s">
        <v>104</v>
      </c>
      <c r="N16" s="82"/>
      <c r="O16" s="126" t="s">
        <v>104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6" t="s">
        <v>104</v>
      </c>
    </row>
    <row r="17" spans="1:22" s="55" customFormat="1" ht="12.75" customHeight="1">
      <c r="A17" s="78" t="s">
        <v>3</v>
      </c>
      <c r="B17" s="144" t="s">
        <v>362</v>
      </c>
      <c r="C17" s="147" t="s">
        <v>104</v>
      </c>
      <c r="D17" s="147" t="s">
        <v>0</v>
      </c>
      <c r="E17" s="151"/>
      <c r="F17" s="302">
        <v>100</v>
      </c>
      <c r="G17" s="133" t="s">
        <v>0</v>
      </c>
      <c r="H17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2" t="str">
        <f>IF(Sklop5[[#This Row],[ZAHTEVANA SHEMA KAKOVOSTI]]&lt;&gt;"",Sklop5[[#This Row],[Preračunana masa/volumen/kos na enoto kg]],"")</f>
        <v/>
      </c>
      <c r="J17" s="127"/>
      <c r="K17" s="126" t="s">
        <v>104</v>
      </c>
      <c r="L17" s="126" t="s">
        <v>104</v>
      </c>
      <c r="M17" s="126" t="s">
        <v>104</v>
      </c>
      <c r="N17" s="82"/>
      <c r="O17" s="126" t="s">
        <v>104</v>
      </c>
      <c r="P17" s="149"/>
      <c r="Q17" s="148">
        <f>+Sklop5[[#This Row],[cena/enota brez DDV v EUR]]*Sklop5[[#This Row],[Stopnja DDV (%)]]</f>
        <v>0</v>
      </c>
      <c r="R17" s="148">
        <f>+Sklop5[[#This Row],[cena/enota brez DDV v EUR]]+Sklop5[[#This Row],[Davek (EUR)]]</f>
        <v>0</v>
      </c>
      <c r="S17" s="148">
        <f>+Sklop5[[#This Row],[cena/enota brez DDV v EUR]]*Sklop5[[#This Row],[Okvirna količina]]</f>
        <v>0</v>
      </c>
      <c r="T17" s="178">
        <f>+Sklop5[[#This Row],[Končna cena/enoto mere (EUR) z DDV]]*Sklop5[[#This Row],[Okvirna količina]]</f>
        <v>0</v>
      </c>
      <c r="U17" s="126" t="s">
        <v>104</v>
      </c>
    </row>
    <row r="18" spans="1:22" s="55" customFormat="1" ht="12.75" customHeight="1">
      <c r="A18" s="78" t="s">
        <v>4</v>
      </c>
      <c r="B18" s="144" t="s">
        <v>363</v>
      </c>
      <c r="C18" s="147" t="s">
        <v>104</v>
      </c>
      <c r="D18" s="147" t="s">
        <v>0</v>
      </c>
      <c r="E18" s="151"/>
      <c r="F18" s="302">
        <v>100</v>
      </c>
      <c r="G18" s="133" t="s">
        <v>0</v>
      </c>
      <c r="H18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12" t="str">
        <f>IF(Sklop5[[#This Row],[ZAHTEVANA SHEMA KAKOVOSTI]]&lt;&gt;"",Sklop5[[#This Row],[Preračunana masa/volumen/kos na enoto kg]],"")</f>
        <v/>
      </c>
      <c r="J18" s="127"/>
      <c r="K18" s="126" t="s">
        <v>104</v>
      </c>
      <c r="L18" s="126" t="s">
        <v>104</v>
      </c>
      <c r="M18" s="126" t="s">
        <v>104</v>
      </c>
      <c r="N18" s="148"/>
      <c r="O18" s="126" t="s">
        <v>104</v>
      </c>
      <c r="P18" s="149"/>
      <c r="Q18" s="148">
        <f>+Sklop5[[#This Row],[cena/enota brez DDV v EUR]]*Sklop5[[#This Row],[Stopnja DDV (%)]]</f>
        <v>0</v>
      </c>
      <c r="R18" s="148">
        <f>+Sklop5[[#This Row],[cena/enota brez DDV v EUR]]+Sklop5[[#This Row],[Davek (EUR)]]</f>
        <v>0</v>
      </c>
      <c r="S18" s="148">
        <f>+Sklop5[[#This Row],[cena/enota brez DDV v EUR]]*Sklop5[[#This Row],[Okvirna količina]]</f>
        <v>0</v>
      </c>
      <c r="T18" s="178">
        <f>+Sklop5[[#This Row],[Končna cena/enoto mere (EUR) z DDV]]*Sklop5[[#This Row],[Okvirna količina]]</f>
        <v>0</v>
      </c>
      <c r="U18" s="126" t="s">
        <v>104</v>
      </c>
    </row>
    <row r="19" spans="1:22" s="55" customFormat="1" ht="12.75" customHeight="1">
      <c r="A19" s="78" t="s">
        <v>5</v>
      </c>
      <c r="B19" s="144" t="s">
        <v>364</v>
      </c>
      <c r="C19" s="147" t="s">
        <v>104</v>
      </c>
      <c r="D19" s="147" t="s">
        <v>0</v>
      </c>
      <c r="E19" s="151"/>
      <c r="F19" s="302">
        <v>150</v>
      </c>
      <c r="G19" s="133" t="s">
        <v>0</v>
      </c>
      <c r="H19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12" t="str">
        <f>IF(Sklop5[[#This Row],[ZAHTEVANA SHEMA KAKOVOSTI]]&lt;&gt;"",Sklop5[[#This Row],[Preračunana masa/volumen/kos na enoto kg]],"")</f>
        <v/>
      </c>
      <c r="J19" s="127"/>
      <c r="K19" s="126" t="s">
        <v>104</v>
      </c>
      <c r="L19" s="126" t="s">
        <v>104</v>
      </c>
      <c r="M19" s="126" t="s">
        <v>104</v>
      </c>
      <c r="N19" s="148"/>
      <c r="O19" s="126" t="s">
        <v>104</v>
      </c>
      <c r="P19" s="149"/>
      <c r="Q19" s="148">
        <f>+Sklop5[[#This Row],[cena/enota brez DDV v EUR]]*Sklop5[[#This Row],[Stopnja DDV (%)]]</f>
        <v>0</v>
      </c>
      <c r="R19" s="148">
        <f>+Sklop5[[#This Row],[cena/enota brez DDV v EUR]]+Sklop5[[#This Row],[Davek (EUR)]]</f>
        <v>0</v>
      </c>
      <c r="S19" s="148">
        <f>+Sklop5[[#This Row],[cena/enota brez DDV v EUR]]*Sklop5[[#This Row],[Okvirna količina]]</f>
        <v>0</v>
      </c>
      <c r="T19" s="178">
        <f>+Sklop5[[#This Row],[Končna cena/enoto mere (EUR) z DDV]]*Sklop5[[#This Row],[Okvirna količina]]</f>
        <v>0</v>
      </c>
      <c r="U19" s="126" t="s">
        <v>104</v>
      </c>
    </row>
    <row r="20" spans="1:22" s="55" customFormat="1" ht="12.75" customHeight="1">
      <c r="A20" s="78" t="s">
        <v>6</v>
      </c>
      <c r="B20" s="144" t="s">
        <v>365</v>
      </c>
      <c r="C20" s="147" t="s">
        <v>104</v>
      </c>
      <c r="D20" s="147" t="s">
        <v>0</v>
      </c>
      <c r="E20" s="151"/>
      <c r="F20" s="302">
        <v>100</v>
      </c>
      <c r="G20" s="133" t="s">
        <v>0</v>
      </c>
      <c r="H20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12" t="str">
        <f>IF(Sklop5[[#This Row],[ZAHTEVANA SHEMA KAKOVOSTI]]&lt;&gt;"",Sklop5[[#This Row],[Preračunana masa/volumen/kos na enoto kg]],"")</f>
        <v/>
      </c>
      <c r="J20" s="127"/>
      <c r="K20" s="126" t="s">
        <v>104</v>
      </c>
      <c r="L20" s="126" t="s">
        <v>104</v>
      </c>
      <c r="M20" s="126" t="s">
        <v>104</v>
      </c>
      <c r="N20" s="148"/>
      <c r="O20" s="126" t="s">
        <v>104</v>
      </c>
      <c r="P20" s="149"/>
      <c r="Q20" s="148">
        <f>+Sklop5[[#This Row],[cena/enota brez DDV v EUR]]*Sklop5[[#This Row],[Stopnja DDV (%)]]</f>
        <v>0</v>
      </c>
      <c r="R20" s="148">
        <f>+Sklop5[[#This Row],[cena/enota brez DDV v EUR]]+Sklop5[[#This Row],[Davek (EUR)]]</f>
        <v>0</v>
      </c>
      <c r="S20" s="148">
        <f>+Sklop5[[#This Row],[cena/enota brez DDV v EUR]]*Sklop5[[#This Row],[Okvirna količina]]</f>
        <v>0</v>
      </c>
      <c r="T20" s="178">
        <f>+Sklop5[[#This Row],[Končna cena/enoto mere (EUR) z DDV]]*Sklop5[[#This Row],[Okvirna količina]]</f>
        <v>0</v>
      </c>
      <c r="U20" s="126" t="s">
        <v>104</v>
      </c>
    </row>
    <row r="21" spans="1:22" s="55" customFormat="1" ht="12.75" customHeight="1">
      <c r="A21" s="78" t="s">
        <v>7</v>
      </c>
      <c r="B21" s="144" t="s">
        <v>366</v>
      </c>
      <c r="C21" s="147" t="s">
        <v>104</v>
      </c>
      <c r="D21" s="147" t="s">
        <v>0</v>
      </c>
      <c r="E21" s="151"/>
      <c r="F21" s="302">
        <v>1600</v>
      </c>
      <c r="G21" s="133" t="s">
        <v>0</v>
      </c>
      <c r="H21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21" s="112" t="str">
        <f>IF(Sklop5[[#This Row],[ZAHTEVANA SHEMA KAKOVOSTI]]&lt;&gt;"",Sklop5[[#This Row],[Preračunana masa/volumen/kos na enoto kg]],"")</f>
        <v/>
      </c>
      <c r="J21" s="127"/>
      <c r="K21" s="126" t="s">
        <v>104</v>
      </c>
      <c r="L21" s="126" t="s">
        <v>104</v>
      </c>
      <c r="M21" s="126" t="s">
        <v>104</v>
      </c>
      <c r="N21" s="148"/>
      <c r="O21" s="126" t="s">
        <v>104</v>
      </c>
      <c r="P21" s="149"/>
      <c r="Q21" s="148">
        <f>+Sklop5[[#This Row],[cena/enota brez DDV v EUR]]*Sklop5[[#This Row],[Stopnja DDV (%)]]</f>
        <v>0</v>
      </c>
      <c r="R21" s="148">
        <f>+Sklop5[[#This Row],[cena/enota brez DDV v EUR]]+Sklop5[[#This Row],[Davek (EUR)]]</f>
        <v>0</v>
      </c>
      <c r="S21" s="148">
        <f>+Sklop5[[#This Row],[cena/enota brez DDV v EUR]]*Sklop5[[#This Row],[Okvirna količina]]</f>
        <v>0</v>
      </c>
      <c r="T21" s="178">
        <f>+Sklop5[[#This Row],[Končna cena/enoto mere (EUR) z DDV]]*Sklop5[[#This Row],[Okvirna količina]]</f>
        <v>0</v>
      </c>
      <c r="U21" s="126" t="s">
        <v>104</v>
      </c>
    </row>
    <row r="22" spans="1:22" s="55" customFormat="1" ht="12.75" customHeight="1">
      <c r="A22" s="78" t="s">
        <v>8</v>
      </c>
      <c r="B22" s="144" t="s">
        <v>367</v>
      </c>
      <c r="C22" s="147" t="s">
        <v>104</v>
      </c>
      <c r="D22" s="147" t="s">
        <v>0</v>
      </c>
      <c r="E22" s="151"/>
      <c r="F22" s="302">
        <v>2200</v>
      </c>
      <c r="G22" s="133" t="s">
        <v>0</v>
      </c>
      <c r="H22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</v>
      </c>
      <c r="I22" s="112" t="str">
        <f>IF(Sklop5[[#This Row],[ZAHTEVANA SHEMA KAKOVOSTI]]&lt;&gt;"",Sklop5[[#This Row],[Preračunana masa/volumen/kos na enoto kg]],"")</f>
        <v/>
      </c>
      <c r="J22" s="127"/>
      <c r="K22" s="126" t="s">
        <v>104</v>
      </c>
      <c r="L22" s="126" t="s">
        <v>104</v>
      </c>
      <c r="M22" s="126" t="s">
        <v>104</v>
      </c>
      <c r="N22" s="148"/>
      <c r="O22" s="126" t="s">
        <v>104</v>
      </c>
      <c r="P22" s="149"/>
      <c r="Q22" s="148">
        <f>+Sklop5[[#This Row],[cena/enota brez DDV v EUR]]*Sklop5[[#This Row],[Stopnja DDV (%)]]</f>
        <v>0</v>
      </c>
      <c r="R22" s="148">
        <f>+Sklop5[[#This Row],[cena/enota brez DDV v EUR]]+Sklop5[[#This Row],[Davek (EUR)]]</f>
        <v>0</v>
      </c>
      <c r="S22" s="148">
        <f>+Sklop5[[#This Row],[cena/enota brez DDV v EUR]]*Sklop5[[#This Row],[Okvirna količina]]</f>
        <v>0</v>
      </c>
      <c r="T22" s="178">
        <f>+Sklop5[[#This Row],[Končna cena/enoto mere (EUR) z DDV]]*Sklop5[[#This Row],[Okvirna količina]]</f>
        <v>0</v>
      </c>
      <c r="U22" s="126" t="s">
        <v>104</v>
      </c>
    </row>
    <row r="23" spans="1:22" s="55" customFormat="1" ht="12.75" customHeight="1">
      <c r="A23" s="78" t="s">
        <v>9</v>
      </c>
      <c r="B23" s="144" t="s">
        <v>368</v>
      </c>
      <c r="C23" s="147" t="s">
        <v>104</v>
      </c>
      <c r="D23" s="147" t="s">
        <v>0</v>
      </c>
      <c r="E23" s="151"/>
      <c r="F23" s="302">
        <v>200</v>
      </c>
      <c r="G23" s="133" t="s">
        <v>0</v>
      </c>
      <c r="H23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12" t="str">
        <f>IF(Sklop5[[#This Row],[ZAHTEVANA SHEMA KAKOVOSTI]]&lt;&gt;"",Sklop5[[#This Row],[Preračunana masa/volumen/kos na enoto kg]],"")</f>
        <v/>
      </c>
      <c r="J23" s="127"/>
      <c r="K23" s="126" t="s">
        <v>104</v>
      </c>
      <c r="L23" s="126" t="s">
        <v>104</v>
      </c>
      <c r="M23" s="126" t="s">
        <v>104</v>
      </c>
      <c r="N23" s="148"/>
      <c r="O23" s="126" t="s">
        <v>104</v>
      </c>
      <c r="P23" s="149"/>
      <c r="Q23" s="148">
        <f>+Sklop5[[#This Row],[cena/enota brez DDV v EUR]]*Sklop5[[#This Row],[Stopnja DDV (%)]]</f>
        <v>0</v>
      </c>
      <c r="R23" s="148">
        <f>+Sklop5[[#This Row],[cena/enota brez DDV v EUR]]+Sklop5[[#This Row],[Davek (EUR)]]</f>
        <v>0</v>
      </c>
      <c r="S23" s="148">
        <f>+Sklop5[[#This Row],[cena/enota brez DDV v EUR]]*Sklop5[[#This Row],[Okvirna količina]]</f>
        <v>0</v>
      </c>
      <c r="T23" s="178">
        <f>+Sklop5[[#This Row],[Končna cena/enoto mere (EUR) z DDV]]*Sklop5[[#This Row],[Okvirna količina]]</f>
        <v>0</v>
      </c>
      <c r="U23" s="126" t="s">
        <v>104</v>
      </c>
    </row>
    <row r="24" spans="1:22" s="55" customFormat="1" ht="12.75" customHeight="1">
      <c r="A24" s="78" t="s">
        <v>10</v>
      </c>
      <c r="B24" s="144" t="s">
        <v>369</v>
      </c>
      <c r="C24" s="147" t="s">
        <v>104</v>
      </c>
      <c r="D24" s="147" t="s">
        <v>0</v>
      </c>
      <c r="E24" s="151"/>
      <c r="F24" s="302">
        <v>100</v>
      </c>
      <c r="G24" s="133" t="s">
        <v>0</v>
      </c>
      <c r="H24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12" t="str">
        <f>IF(Sklop5[[#This Row],[ZAHTEVANA SHEMA KAKOVOSTI]]&lt;&gt;"",Sklop5[[#This Row],[Preračunana masa/volumen/kos na enoto kg]],"")</f>
        <v/>
      </c>
      <c r="J24" s="127"/>
      <c r="K24" s="126" t="s">
        <v>104</v>
      </c>
      <c r="L24" s="126" t="s">
        <v>104</v>
      </c>
      <c r="M24" s="126" t="s">
        <v>104</v>
      </c>
      <c r="N24" s="148"/>
      <c r="O24" s="126" t="s">
        <v>104</v>
      </c>
      <c r="P24" s="149"/>
      <c r="Q24" s="148">
        <f>+Sklop5[[#This Row],[cena/enota brez DDV v EUR]]*Sklop5[[#This Row],[Stopnja DDV (%)]]</f>
        <v>0</v>
      </c>
      <c r="R24" s="148">
        <f>+Sklop5[[#This Row],[cena/enota brez DDV v EUR]]+Sklop5[[#This Row],[Davek (EUR)]]</f>
        <v>0</v>
      </c>
      <c r="S24" s="148">
        <f>+Sklop5[[#This Row],[cena/enota brez DDV v EUR]]*Sklop5[[#This Row],[Okvirna količina]]</f>
        <v>0</v>
      </c>
      <c r="T24" s="178">
        <f>+Sklop5[[#This Row],[Končna cena/enoto mere (EUR) z DDV]]*Sklop5[[#This Row],[Okvirna količina]]</f>
        <v>0</v>
      </c>
      <c r="U24" s="126" t="s">
        <v>104</v>
      </c>
    </row>
    <row r="25" spans="1:22">
      <c r="A25" s="78" t="s">
        <v>11</v>
      </c>
      <c r="B25" s="144" t="s">
        <v>370</v>
      </c>
      <c r="C25" s="147" t="s">
        <v>104</v>
      </c>
      <c r="D25" s="147" t="s">
        <v>0</v>
      </c>
      <c r="E25" s="151"/>
      <c r="F25" s="302">
        <v>100</v>
      </c>
      <c r="G25" s="133" t="s">
        <v>0</v>
      </c>
      <c r="H25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12" t="str">
        <f>IF(Sklop5[[#This Row],[ZAHTEVANA SHEMA KAKOVOSTI]]&lt;&gt;"",Sklop5[[#This Row],[Preračunana masa/volumen/kos na enoto kg]],"")</f>
        <v/>
      </c>
      <c r="J25" s="127"/>
      <c r="K25" s="126" t="s">
        <v>104</v>
      </c>
      <c r="L25" s="126" t="s">
        <v>104</v>
      </c>
      <c r="M25" s="126" t="s">
        <v>104</v>
      </c>
      <c r="N25" s="148"/>
      <c r="O25" s="126" t="s">
        <v>104</v>
      </c>
      <c r="P25" s="149"/>
      <c r="Q25" s="148">
        <f>+Sklop5[[#This Row],[cena/enota brez DDV v EUR]]*Sklop5[[#This Row],[Stopnja DDV (%)]]</f>
        <v>0</v>
      </c>
      <c r="R25" s="148">
        <f>+Sklop5[[#This Row],[cena/enota brez DDV v EUR]]+Sklop5[[#This Row],[Davek (EUR)]]</f>
        <v>0</v>
      </c>
      <c r="S25" s="148">
        <f>+Sklop5[[#This Row],[cena/enota brez DDV v EUR]]*Sklop5[[#This Row],[Okvirna količina]]</f>
        <v>0</v>
      </c>
      <c r="T25" s="178">
        <f>+Sklop5[[#This Row],[Končna cena/enoto mere (EUR) z DDV]]*Sklop5[[#This Row],[Okvirna količina]]</f>
        <v>0</v>
      </c>
      <c r="U25" s="126" t="s">
        <v>104</v>
      </c>
    </row>
    <row r="26" spans="1:22">
      <c r="A26" s="184" t="s">
        <v>124</v>
      </c>
      <c r="B26" s="158"/>
      <c r="C26" s="159"/>
      <c r="D26" s="159"/>
      <c r="E26" s="160"/>
      <c r="F26" s="161"/>
      <c r="G26" s="162"/>
      <c r="H26" s="163">
        <f>SUBTOTAL(109,Sklop5[Preračunana masa/volumen/kos na enoto kg])</f>
        <v>5850</v>
      </c>
      <c r="I26" s="163">
        <f>SUBTOTAL(109,Sklop5[Živila iz shem kakovosti (kg)])</f>
        <v>0</v>
      </c>
      <c r="J26" s="161"/>
      <c r="K26" s="164"/>
      <c r="L26" s="164"/>
      <c r="M26" s="165"/>
      <c r="N26" s="166"/>
      <c r="O26" s="166"/>
      <c r="P26" s="166"/>
      <c r="Q26" s="167"/>
      <c r="R26" s="161"/>
      <c r="S26" s="167">
        <f>SUBTOTAL(109,Sklop5[Vrednost za okvirno količino (EUR) brez DDV])</f>
        <v>0</v>
      </c>
      <c r="T26" s="167">
        <f>SUBTOTAL(109,Sklop5[Vrednost za okvirno količino (EUR) z DDV])</f>
        <v>0</v>
      </c>
      <c r="U26" s="185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120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122</v>
      </c>
      <c r="B29" s="16"/>
      <c r="C29" s="28"/>
      <c r="D29" s="28"/>
      <c r="E29" s="98"/>
    </row>
    <row r="30" spans="1:22" ht="12.75" customHeight="1">
      <c r="A30" s="93" t="s">
        <v>164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392" t="s">
        <v>190</v>
      </c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2">
      <c r="E32" s="103"/>
      <c r="N32" s="29"/>
      <c r="O32" s="29"/>
      <c r="P32" s="29"/>
      <c r="Q32" s="29"/>
      <c r="R32" s="29"/>
    </row>
    <row r="33" spans="1:22">
      <c r="A33" s="93" t="s">
        <v>63</v>
      </c>
      <c r="F33" s="68"/>
      <c r="G33" s="68" t="s">
        <v>64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65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13 U1:U30 J16:P30 J14:K15 M14:P15" name="Obseg1"/>
    <protectedRange sqref="J31:L31" name="Obseg1_2_2"/>
    <protectedRange sqref="L14:L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pred_rekapitulacija'!B19</f>
        <v>EKO MLEKO IN MLEČNI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371</v>
      </c>
      <c r="C16" s="76" t="s">
        <v>104</v>
      </c>
      <c r="D16" s="76" t="s">
        <v>0</v>
      </c>
      <c r="E16" s="151"/>
      <c r="F16" s="151">
        <v>240</v>
      </c>
      <c r="G16" s="234" t="s">
        <v>0</v>
      </c>
      <c r="H1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235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20" t="s">
        <v>104</v>
      </c>
    </row>
    <row r="17" spans="1:22" s="55" customFormat="1" ht="12">
      <c r="A17" s="78" t="s">
        <v>3</v>
      </c>
      <c r="B17" s="144" t="s">
        <v>499</v>
      </c>
      <c r="C17" s="76" t="s">
        <v>104</v>
      </c>
      <c r="D17" s="76" t="s">
        <v>70</v>
      </c>
      <c r="E17" s="151"/>
      <c r="F17" s="232">
        <v>6000</v>
      </c>
      <c r="G17" s="234" t="s">
        <v>70</v>
      </c>
      <c r="H1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32" t="str">
        <f>IF(Sklop6[[#This Row],[ZAHTEVANA SHEMA KAKOVOSTI]]&lt;&gt;"",Sklop6[[#This Row],[Preračunana masa/volumen/kos na enoto kg]],"")</f>
        <v/>
      </c>
      <c r="J17" s="139"/>
      <c r="K17" s="140"/>
      <c r="L17" s="140"/>
      <c r="M17" s="145"/>
      <c r="N17" s="141"/>
      <c r="O17" s="141"/>
      <c r="P17" s="142"/>
      <c r="Q17" s="141">
        <f>+Sklop6[[#This Row],[cena/enota brez DDV v EUR]]*Sklop6[[#This Row],[Stopnja DDV (%)]]</f>
        <v>0</v>
      </c>
      <c r="R17" s="141">
        <f>+Sklop6[[#This Row],[cena/enota brez DDV v EUR]]+Sklop6[[#This Row],[Davek (EUR)]]</f>
        <v>0</v>
      </c>
      <c r="S17" s="141">
        <f>+Sklop6[[#This Row],[cena/enota brez DDV v EUR]]*Sklop6[[#This Row],[Okvirna količina]]</f>
        <v>0</v>
      </c>
      <c r="T17" s="143">
        <f>+Sklop6[[#This Row],[Končna cena/enoto mere (EUR) z DDV]]*Sklop6[[#This Row],[Okvirna količina]]</f>
        <v>0</v>
      </c>
      <c r="U17" s="220" t="s">
        <v>104</v>
      </c>
    </row>
    <row r="18" spans="1:22" s="55" customFormat="1" ht="12">
      <c r="A18" s="78" t="s">
        <v>4</v>
      </c>
      <c r="B18" s="144" t="s">
        <v>372</v>
      </c>
      <c r="C18" s="76" t="s">
        <v>104</v>
      </c>
      <c r="D18" s="76" t="s">
        <v>0</v>
      </c>
      <c r="E18" s="151"/>
      <c r="F18" s="232">
        <v>10</v>
      </c>
      <c r="G18" s="234" t="s">
        <v>0</v>
      </c>
      <c r="H1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232" t="str">
        <f>IF(Sklop6[[#This Row],[ZAHTEVANA SHEMA KAKOVOSTI]]&lt;&gt;"",Sklop6[[#This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+Sklop6[[#This Row],[cena/enota brez DDV v EUR]]*Sklop6[[#This Row],[Stopnja DDV (%)]]</f>
        <v>0</v>
      </c>
      <c r="R18" s="148">
        <f>+Sklop6[[#This Row],[cena/enota brez DDV v EUR]]+Sklop6[[#This Row],[Davek (EUR)]]</f>
        <v>0</v>
      </c>
      <c r="S18" s="148">
        <f>+Sklop6[[#This Row],[cena/enota brez DDV v EUR]]*Sklop6[[#This Row],[Okvirna količina]]</f>
        <v>0</v>
      </c>
      <c r="T18" s="130">
        <f>+Sklop6[[#This Row],[Končna cena/enoto mere (EUR) z DDV]]*Sklop6[[#This Row],[Okvirna količina]]</f>
        <v>0</v>
      </c>
      <c r="U18" s="220" t="s">
        <v>104</v>
      </c>
    </row>
    <row r="19" spans="1:22">
      <c r="A19" s="78" t="s">
        <v>5</v>
      </c>
      <c r="B19" s="144" t="s">
        <v>498</v>
      </c>
      <c r="C19" s="147">
        <v>3</v>
      </c>
      <c r="D19" s="176" t="s">
        <v>70</v>
      </c>
      <c r="E19" s="229"/>
      <c r="F19" s="232">
        <v>300</v>
      </c>
      <c r="G19" s="237" t="s">
        <v>166</v>
      </c>
      <c r="H19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19" s="232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+Sklop6[[#This Row],[cena/enota brez DDV v EUR]]*Sklop6[[#This Row],[Stopnja DDV (%)]]</f>
        <v>0</v>
      </c>
      <c r="R19" s="148">
        <f>+Sklop6[[#This Row],[cena/enota brez DDV v EUR]]+Sklop6[[#This Row],[Davek (EUR)]]</f>
        <v>0</v>
      </c>
      <c r="S19" s="148">
        <f>+Sklop6[[#This Row],[cena/enota brez DDV v EUR]]*Sklop6[[#This Row],[Okvirna količina]]</f>
        <v>0</v>
      </c>
      <c r="T19" s="148">
        <f>+Sklop6[[#This Row],[Končna cena/enoto mere (EUR) z DDV]]*Sklop6[[#This Row],[Okvirna količina]]</f>
        <v>0</v>
      </c>
      <c r="U19" s="220" t="s">
        <v>104</v>
      </c>
    </row>
    <row r="20" spans="1:22">
      <c r="A20" s="184" t="s">
        <v>124</v>
      </c>
      <c r="B20" s="158"/>
      <c r="C20" s="159"/>
      <c r="D20" s="159"/>
      <c r="E20" s="160"/>
      <c r="F20" s="161"/>
      <c r="G20" s="162"/>
      <c r="H20" s="163">
        <f>SUBTOTAL(109,Sklop6[Preračunana masa/volumen/kos na enoto kg])</f>
        <v>7150</v>
      </c>
      <c r="I20" s="163">
        <f>SUBTOTAL(109,Sklop6[Živila iz shem kakovosti (kg)])</f>
        <v>0</v>
      </c>
      <c r="J20" s="161"/>
      <c r="K20" s="164"/>
      <c r="L20" s="164"/>
      <c r="M20" s="165"/>
      <c r="N20" s="166"/>
      <c r="O20" s="166"/>
      <c r="P20" s="166"/>
      <c r="Q20" s="167"/>
      <c r="R20" s="161"/>
      <c r="S20" s="167">
        <f>SUBTOTAL(109,Sklop6[Vrednost za okvirno količino (EUR) brez DDV])</f>
        <v>0</v>
      </c>
      <c r="T20" s="167">
        <f>SUBTOTAL(109,Sklop6[Vrednost za okvirno količino (EUR) z DDV])</f>
        <v>0</v>
      </c>
      <c r="U20" s="185"/>
    </row>
    <row r="21" spans="1:22" s="264" customFormat="1">
      <c r="A21" s="252"/>
      <c r="B21" s="253"/>
      <c r="C21" s="254"/>
      <c r="D21" s="254"/>
      <c r="E21" s="255"/>
      <c r="F21" s="256"/>
      <c r="G21" s="257"/>
      <c r="H21" s="258"/>
      <c r="I21" s="258"/>
      <c r="J21" s="256"/>
      <c r="K21" s="259"/>
      <c r="L21" s="259"/>
      <c r="M21" s="260"/>
      <c r="N21" s="261"/>
      <c r="O21" s="261"/>
      <c r="P21" s="261"/>
      <c r="Q21" s="262"/>
      <c r="R21" s="256"/>
      <c r="S21" s="262"/>
      <c r="T21" s="262"/>
      <c r="U21" s="263"/>
    </row>
    <row r="22" spans="1:22">
      <c r="A22" s="48" t="s">
        <v>120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122</v>
      </c>
      <c r="B23" s="16"/>
      <c r="C23" s="28"/>
      <c r="D23" s="28"/>
      <c r="E23" s="98"/>
    </row>
    <row r="24" spans="1:22">
      <c r="A24" s="93" t="s">
        <v>164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92" t="s">
        <v>190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371" t="s">
        <v>191</v>
      </c>
      <c r="B26" s="371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</sheetData>
  <sheetProtection insertRows="0" deleteRows="0"/>
  <protectedRanges>
    <protectedRange sqref="U28:U1048576 J28:P1048576 U20:U24 U1:U15 J1:P13 J16:P24 J14:K15 M14:P15" name="Obseg1"/>
    <protectedRange sqref="U25:U27 M25:P27" name="Obseg1_2"/>
    <protectedRange sqref="J25:L25" name="Obseg1_2_2"/>
    <protectedRange sqref="J26:L27" name="Obseg1_1_1_1"/>
    <protectedRange sqref="L14:L15" name="Obseg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7"/>
  <sheetViews>
    <sheetView topLeftCell="A13" zoomScaleNormal="100" zoomScaleSheetLayoutView="100" workbookViewId="0">
      <selection activeCell="D44" sqref="D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pred_rekapitulacija'!B20</f>
        <v>OSTALI EKO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68" t="s">
        <v>373</v>
      </c>
      <c r="C16" s="138">
        <v>1</v>
      </c>
      <c r="D16" s="76" t="s">
        <v>0</v>
      </c>
      <c r="E16" s="97"/>
      <c r="F16" s="303">
        <v>150</v>
      </c>
      <c r="G16" s="10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2" t="s">
        <v>104</v>
      </c>
    </row>
    <row r="17" spans="1:21" s="55" customFormat="1" ht="12">
      <c r="A17" s="78" t="s">
        <v>3</v>
      </c>
      <c r="B17" s="168" t="s">
        <v>374</v>
      </c>
      <c r="C17" s="138">
        <v>1</v>
      </c>
      <c r="D17" s="76" t="s">
        <v>0</v>
      </c>
      <c r="E17" s="97"/>
      <c r="F17" s="303">
        <v>55</v>
      </c>
      <c r="G17" s="10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17" s="79" t="str">
        <f>IF(Sklop7[[#This Row],[ZAHTEVANA SHEMA KAKOVOSTI]]&lt;&gt;"",Sklop7[[#This Row],[Preračunana masa/volumen/kos na enoto kg]],"")</f>
        <v/>
      </c>
      <c r="J17" s="85"/>
      <c r="K17" s="80"/>
      <c r="L17" s="80"/>
      <c r="M17" s="81"/>
      <c r="N17" s="82"/>
      <c r="O17" s="82"/>
      <c r="P17" s="87"/>
      <c r="Q17" s="82">
        <f>+Sklop7[[#This Row],[cena/enota brez DDV v EUR]]*Sklop7[[#This Row],[Stopnja DDV (%)]]</f>
        <v>0</v>
      </c>
      <c r="R17" s="82">
        <f>+Sklop7[[#This Row],[cena/enota brez DDV v EUR]]+Sklop7[[#This Row],[Davek (EUR)]]</f>
        <v>0</v>
      </c>
      <c r="S17" s="82">
        <f>+Sklop7[[#This Row],[cena/enota brez DDV v EUR]]*Sklop7[[#This Row],[Okvirna količina]]</f>
        <v>0</v>
      </c>
      <c r="T17" s="82">
        <f>+Sklop7[[#This Row],[Končna cena/enoto mere (EUR) z DDV]]*Sklop7[[#This Row],[Okvirna količina]]</f>
        <v>0</v>
      </c>
      <c r="U17" s="152" t="s">
        <v>104</v>
      </c>
    </row>
    <row r="18" spans="1:21" s="55" customFormat="1" ht="12">
      <c r="A18" s="78" t="s">
        <v>4</v>
      </c>
      <c r="B18" s="168" t="s">
        <v>375</v>
      </c>
      <c r="C18" s="138">
        <v>1</v>
      </c>
      <c r="D18" s="147" t="s">
        <v>0</v>
      </c>
      <c r="E18" s="151"/>
      <c r="F18" s="302">
        <v>90</v>
      </c>
      <c r="G18" s="13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8" s="79" t="str">
        <f>IF(Sklop7[[#This Row],[ZAHTEVANA SHEMA KAKOVOSTI]]&lt;&gt;"",Sklop7[[#This Row],[Preračunana masa/volumen/kos na enoto kg]],"")</f>
        <v/>
      </c>
      <c r="J18" s="85"/>
      <c r="K18" s="80"/>
      <c r="L18" s="80"/>
      <c r="M18" s="81"/>
      <c r="N18" s="82"/>
      <c r="O18" s="82"/>
      <c r="P18" s="87"/>
      <c r="Q18" s="82">
        <f>+Sklop7[[#This Row],[cena/enota brez DDV v EUR]]*Sklop7[[#This Row],[Stopnja DDV (%)]]</f>
        <v>0</v>
      </c>
      <c r="R18" s="82">
        <f>+Sklop7[[#This Row],[cena/enota brez DDV v EUR]]+Sklop7[[#This Row],[Davek (EUR)]]</f>
        <v>0</v>
      </c>
      <c r="S18" s="82">
        <f>+Sklop7[[#This Row],[cena/enota brez DDV v EUR]]*Sklop7[[#This Row],[Okvirna količina]]</f>
        <v>0</v>
      </c>
      <c r="T18" s="82">
        <f>+Sklop7[[#This Row],[Končna cena/enoto mere (EUR) z DDV]]*Sklop7[[#This Row],[Okvirna količina]]</f>
        <v>0</v>
      </c>
      <c r="U18" s="152" t="s">
        <v>104</v>
      </c>
    </row>
    <row r="19" spans="1:21" s="55" customFormat="1" ht="24">
      <c r="A19" s="78" t="s">
        <v>5</v>
      </c>
      <c r="B19" s="168" t="s">
        <v>376</v>
      </c>
      <c r="C19" s="138" t="s">
        <v>240</v>
      </c>
      <c r="D19" s="147" t="s">
        <v>0</v>
      </c>
      <c r="E19" s="151"/>
      <c r="F19" s="302">
        <v>120</v>
      </c>
      <c r="G19" s="13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79" t="str">
        <f>IF(Sklop7[[#This Row],[ZAHTEVANA SHEMA KAKOVOSTI]]&lt;&gt;"",Sklop7[[#This Row],[Preračunana masa/volumen/kos na enoto kg]],"")</f>
        <v/>
      </c>
      <c r="J19" s="85"/>
      <c r="K19" s="80"/>
      <c r="L19" s="80"/>
      <c r="M19" s="81"/>
      <c r="N19" s="82"/>
      <c r="O19" s="82"/>
      <c r="P19" s="87"/>
      <c r="Q19" s="82">
        <f>+Sklop7[[#This Row],[cena/enota brez DDV v EUR]]*Sklop7[[#This Row],[Stopnja DDV (%)]]</f>
        <v>0</v>
      </c>
      <c r="R19" s="82">
        <f>+Sklop7[[#This Row],[cena/enota brez DDV v EUR]]+Sklop7[[#This Row],[Davek (EUR)]]</f>
        <v>0</v>
      </c>
      <c r="S19" s="82">
        <f>+Sklop7[[#This Row],[cena/enota brez DDV v EUR]]*Sklop7[[#This Row],[Okvirna količina]]</f>
        <v>0</v>
      </c>
      <c r="T19" s="82">
        <f>+Sklop7[[#This Row],[Končna cena/enoto mere (EUR) z DDV]]*Sklop7[[#This Row],[Okvirna količina]]</f>
        <v>0</v>
      </c>
      <c r="U19" s="152" t="s">
        <v>104</v>
      </c>
    </row>
    <row r="20" spans="1:21" s="55" customFormat="1" ht="24">
      <c r="A20" s="78" t="s">
        <v>6</v>
      </c>
      <c r="B20" s="168" t="s">
        <v>377</v>
      </c>
      <c r="C20" s="138" t="s">
        <v>240</v>
      </c>
      <c r="D20" s="147" t="s">
        <v>0</v>
      </c>
      <c r="E20" s="186"/>
      <c r="F20" s="304">
        <v>120</v>
      </c>
      <c r="G20" s="281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79" t="str">
        <f>IF(Sklop7[[#This Row],[ZAHTEVANA SHEMA KAKOVOSTI]]&lt;&gt;"",Sklop7[[#This Row],[Preračunana masa/volumen/kos na enoto kg]],"")</f>
        <v/>
      </c>
      <c r="J20" s="85"/>
      <c r="K20" s="80"/>
      <c r="L20" s="80"/>
      <c r="M20" s="81"/>
      <c r="N20" s="82"/>
      <c r="O20" s="82"/>
      <c r="P20" s="87"/>
      <c r="Q20" s="82">
        <f>+Sklop7[[#This Row],[cena/enota brez DDV v EUR]]*Sklop7[[#This Row],[Stopnja DDV (%)]]</f>
        <v>0</v>
      </c>
      <c r="R20" s="82">
        <f>+Sklop7[[#This Row],[cena/enota brez DDV v EUR]]+Sklop7[[#This Row],[Davek (EUR)]]</f>
        <v>0</v>
      </c>
      <c r="S20" s="82">
        <f>+Sklop7[[#This Row],[cena/enota brez DDV v EUR]]*Sklop7[[#This Row],[Okvirna količina]]</f>
        <v>0</v>
      </c>
      <c r="T20" s="82">
        <f>+Sklop7[[#This Row],[Končna cena/enoto mere (EUR) z DDV]]*Sklop7[[#This Row],[Okvirna količina]]</f>
        <v>0</v>
      </c>
      <c r="U20" s="152" t="s">
        <v>104</v>
      </c>
    </row>
    <row r="21" spans="1:21" s="55" customFormat="1" ht="12">
      <c r="A21" s="78" t="s">
        <v>7</v>
      </c>
      <c r="B21" s="192" t="s">
        <v>378</v>
      </c>
      <c r="C21" s="193">
        <v>1</v>
      </c>
      <c r="D21" s="245" t="s">
        <v>0</v>
      </c>
      <c r="E21" s="283"/>
      <c r="F21" s="305">
        <v>160</v>
      </c>
      <c r="G21" s="282" t="s">
        <v>0</v>
      </c>
      <c r="H21" s="24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27" t="str">
        <f>IF(Sklop7[[#This Row],[ZAHTEVANA SHEMA KAKOVOSTI]]&lt;&gt;"",Sklop7[[#This Row],[Preračunana masa/volumen/kos na enoto kg]],"")</f>
        <v/>
      </c>
      <c r="J21" s="194"/>
      <c r="K21" s="195"/>
      <c r="L21" s="195"/>
      <c r="M21" s="196"/>
      <c r="N21" s="199"/>
      <c r="O21" s="199"/>
      <c r="P21" s="198"/>
      <c r="Q21" s="199">
        <f>+Sklop7[[#This Row],[cena/enota brez DDV v EUR]]*Sklop7[[#This Row],[Stopnja DDV (%)]]</f>
        <v>0</v>
      </c>
      <c r="R21" s="199">
        <f>+Sklop7[[#This Row],[cena/enota brez DDV v EUR]]+Sklop7[[#This Row],[Davek (EUR)]]</f>
        <v>0</v>
      </c>
      <c r="S21" s="199">
        <f>+Sklop7[[#This Row],[cena/enota brez DDV v EUR]]*Sklop7[[#This Row],[Okvirna količina]]</f>
        <v>0</v>
      </c>
      <c r="T21" s="199">
        <f>+Sklop7[[#This Row],[Končna cena/enoto mere (EUR) z DDV]]*Sklop7[[#This Row],[Okvirna količina]]</f>
        <v>0</v>
      </c>
      <c r="U21" s="268"/>
    </row>
    <row r="22" spans="1:21" s="55" customFormat="1" ht="12">
      <c r="A22" s="78" t="s">
        <v>8</v>
      </c>
      <c r="B22" s="168" t="s">
        <v>480</v>
      </c>
      <c r="C22" s="138" t="s">
        <v>104</v>
      </c>
      <c r="D22" s="147" t="s">
        <v>0</v>
      </c>
      <c r="E22" s="186"/>
      <c r="F22" s="304">
        <v>200</v>
      </c>
      <c r="G22" s="281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79" t="str">
        <f>IF(Sklop7[[#This Row],[ZAHTEVANA SHEMA KAKOVOSTI]]&lt;&gt;"",Sklop7[[#This Row],[Preračunana masa/volumen/kos na enoto kg]],"")</f>
        <v/>
      </c>
      <c r="J22" s="85"/>
      <c r="K22" s="80"/>
      <c r="L22" s="80"/>
      <c r="M22" s="81"/>
      <c r="N22" s="82"/>
      <c r="O22" s="82"/>
      <c r="P22" s="87"/>
      <c r="Q22" s="82">
        <f>+Sklop7[[#This Row],[cena/enota brez DDV v EUR]]*Sklop7[[#This Row],[Stopnja DDV (%)]]</f>
        <v>0</v>
      </c>
      <c r="R22" s="82">
        <f>+Sklop7[[#This Row],[cena/enota brez DDV v EUR]]+Sklop7[[#This Row],[Davek (EUR)]]</f>
        <v>0</v>
      </c>
      <c r="S22" s="82">
        <f>+Sklop7[[#This Row],[cena/enota brez DDV v EUR]]*Sklop7[[#This Row],[Okvirna količina]]</f>
        <v>0</v>
      </c>
      <c r="T22" s="82">
        <f>+Sklop7[[#This Row],[Končna cena/enoto mere (EUR) z DDV]]*Sklop7[[#This Row],[Okvirna količina]]</f>
        <v>0</v>
      </c>
      <c r="U22" s="152" t="s">
        <v>104</v>
      </c>
    </row>
    <row r="23" spans="1:21" s="55" customFormat="1" ht="11.25" customHeight="1">
      <c r="A23" s="78" t="s">
        <v>9</v>
      </c>
      <c r="B23" s="168" t="s">
        <v>379</v>
      </c>
      <c r="C23" s="138">
        <v>1</v>
      </c>
      <c r="D23" s="147" t="s">
        <v>0</v>
      </c>
      <c r="E23" s="186"/>
      <c r="F23" s="304">
        <v>300</v>
      </c>
      <c r="G23" s="281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79" t="str">
        <f>IF(Sklop7[[#This Row],[ZAHTEVANA SHEMA KAKOVOSTI]]&lt;&gt;"",Sklop7[[#This Row],[Preračunana masa/volumen/kos na enoto kg]],"")</f>
        <v/>
      </c>
      <c r="J23" s="85"/>
      <c r="K23" s="80"/>
      <c r="L23" s="80"/>
      <c r="M23" s="81"/>
      <c r="N23" s="82"/>
      <c r="O23" s="82"/>
      <c r="P23" s="87"/>
      <c r="Q23" s="82">
        <f>+Sklop7[[#This Row],[cena/enota brez DDV v EUR]]*Sklop7[[#This Row],[Stopnja DDV (%)]]</f>
        <v>0</v>
      </c>
      <c r="R23" s="82">
        <f>+Sklop7[[#This Row],[cena/enota brez DDV v EUR]]+Sklop7[[#This Row],[Davek (EUR)]]</f>
        <v>0</v>
      </c>
      <c r="S23" s="82">
        <f>+Sklop7[[#This Row],[cena/enota brez DDV v EUR]]*Sklop7[[#This Row],[Okvirna količina]]</f>
        <v>0</v>
      </c>
      <c r="T23" s="82">
        <f>+Sklop7[[#This Row],[Končna cena/enoto mere (EUR) z DDV]]*Sklop7[[#This Row],[Okvirna količina]]</f>
        <v>0</v>
      </c>
      <c r="U23" s="152" t="s">
        <v>104</v>
      </c>
    </row>
    <row r="24" spans="1:21" s="55" customFormat="1" ht="12">
      <c r="A24" s="78" t="s">
        <v>10</v>
      </c>
      <c r="B24" s="168" t="s">
        <v>380</v>
      </c>
      <c r="C24" s="138">
        <v>1</v>
      </c>
      <c r="D24" s="147" t="s">
        <v>0</v>
      </c>
      <c r="E24" s="151"/>
      <c r="F24" s="302">
        <v>100</v>
      </c>
      <c r="G24" s="13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5"/>
      <c r="K24" s="80"/>
      <c r="L24" s="80"/>
      <c r="M24" s="81"/>
      <c r="N24" s="82"/>
      <c r="O24" s="82"/>
      <c r="P24" s="87"/>
      <c r="Q24" s="82">
        <f>+Sklop7[[#This Row],[cena/enota brez DDV v EUR]]*Sklop7[[#This Row],[Stopnja DDV (%)]]</f>
        <v>0</v>
      </c>
      <c r="R24" s="82">
        <f>+Sklop7[[#This Row],[cena/enota brez DDV v EUR]]+Sklop7[[#This Row],[Davek (EUR)]]</f>
        <v>0</v>
      </c>
      <c r="S24" s="82">
        <f>+Sklop7[[#This Row],[cena/enota brez DDV v EUR]]*Sklop7[[#This Row],[Okvirna količina]]</f>
        <v>0</v>
      </c>
      <c r="T24" s="82">
        <f>+Sklop7[[#This Row],[Končna cena/enoto mere (EUR) z DDV]]*Sklop7[[#This Row],[Okvirna količina]]</f>
        <v>0</v>
      </c>
      <c r="U24" s="152" t="s">
        <v>104</v>
      </c>
    </row>
    <row r="25" spans="1:21" s="55" customFormat="1" ht="12">
      <c r="A25" s="78" t="s">
        <v>11</v>
      </c>
      <c r="B25" s="192" t="s">
        <v>381</v>
      </c>
      <c r="C25" s="284" t="s">
        <v>294</v>
      </c>
      <c r="D25" s="193" t="s">
        <v>0</v>
      </c>
      <c r="E25" s="228"/>
      <c r="F25" s="306">
        <v>90</v>
      </c>
      <c r="G25" s="239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5" s="227" t="str">
        <f>IF(Sklop7[[#This Row],[ZAHTEVANA SHEMA KAKOVOSTI]]&lt;&gt;"",Sklop7[[#This Row],[Preračunana masa/volumen/kos na enoto kg]],"")</f>
        <v/>
      </c>
      <c r="J25" s="194"/>
      <c r="K25" s="195"/>
      <c r="L25" s="195"/>
      <c r="M25" s="81"/>
      <c r="N25" s="82"/>
      <c r="O25" s="82"/>
      <c r="P25" s="87"/>
      <c r="Q25" s="82">
        <f>+Sklop7[[#This Row],[cena/enota brez DDV v EUR]]*Sklop7[[#This Row],[Stopnja DDV (%)]]</f>
        <v>0</v>
      </c>
      <c r="R25" s="82">
        <f>+Sklop7[[#This Row],[cena/enota brez DDV v EUR]]+Sklop7[[#This Row],[Davek (EUR)]]</f>
        <v>0</v>
      </c>
      <c r="S25" s="82">
        <f>+Sklop7[[#This Row],[cena/enota brez DDV v EUR]]*Sklop7[[#This Row],[Okvirna količina]]</f>
        <v>0</v>
      </c>
      <c r="T25" s="82">
        <f>+Sklop7[[#This Row],[Končna cena/enoto mere (EUR) z DDV]]*Sklop7[[#This Row],[Okvirna količina]]</f>
        <v>0</v>
      </c>
      <c r="U25" s="152" t="s">
        <v>104</v>
      </c>
    </row>
    <row r="26" spans="1:21" s="55" customFormat="1" ht="12">
      <c r="A26" s="78" t="s">
        <v>12</v>
      </c>
      <c r="B26" s="168" t="s">
        <v>381</v>
      </c>
      <c r="C26" s="138">
        <v>1</v>
      </c>
      <c r="D26" s="147" t="s">
        <v>0</v>
      </c>
      <c r="E26" s="151"/>
      <c r="F26" s="302">
        <v>20</v>
      </c>
      <c r="G26" s="13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79" t="str">
        <f>IF(Sklop7[[#This Row],[ZAHTEVANA SHEMA KAKOVOSTI]]&lt;&gt;"",Sklop7[[#This Row],[Preračunana masa/volumen/kos na enoto kg]],"")</f>
        <v/>
      </c>
      <c r="J26" s="85"/>
      <c r="K26" s="80"/>
      <c r="L26" s="80"/>
      <c r="M26" s="81"/>
      <c r="N26" s="82"/>
      <c r="O26" s="82"/>
      <c r="P26" s="87"/>
      <c r="Q26" s="82">
        <f>+Sklop7[[#This Row],[cena/enota brez DDV v EUR]]*Sklop7[[#This Row],[Stopnja DDV (%)]]</f>
        <v>0</v>
      </c>
      <c r="R26" s="82">
        <f>+Sklop7[[#This Row],[cena/enota brez DDV v EUR]]+Sklop7[[#This Row],[Davek (EUR)]]</f>
        <v>0</v>
      </c>
      <c r="S26" s="82">
        <f>+Sklop7[[#This Row],[cena/enota brez DDV v EUR]]*Sklop7[[#This Row],[Okvirna količina]]</f>
        <v>0</v>
      </c>
      <c r="T26" s="82">
        <f>+Sklop7[[#This Row],[Končna cena/enoto mere (EUR) z DDV]]*Sklop7[[#This Row],[Okvirna količina]]</f>
        <v>0</v>
      </c>
      <c r="U26" s="152" t="s">
        <v>104</v>
      </c>
    </row>
    <row r="27" spans="1:21" s="55" customFormat="1" ht="12">
      <c r="A27" s="78" t="s">
        <v>13</v>
      </c>
      <c r="B27" s="168" t="s">
        <v>382</v>
      </c>
      <c r="C27" s="147" t="s">
        <v>104</v>
      </c>
      <c r="D27" s="147" t="s">
        <v>0</v>
      </c>
      <c r="E27" s="151"/>
      <c r="F27" s="302">
        <v>250</v>
      </c>
      <c r="G27" s="13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7" s="79" t="str">
        <f>IF(Sklop7[[#This Row],[ZAHTEVANA SHEMA KAKOVOSTI]]&lt;&gt;"",Sklop7[[#This Row],[Preračunana masa/volumen/kos na enoto kg]],"")</f>
        <v/>
      </c>
      <c r="J27" s="85"/>
      <c r="K27" s="80"/>
      <c r="L27" s="80"/>
      <c r="M27" s="81"/>
      <c r="N27" s="82"/>
      <c r="O27" s="82"/>
      <c r="P27" s="87"/>
      <c r="Q27" s="82">
        <f>+Sklop7[[#This Row],[cena/enota brez DDV v EUR]]*Sklop7[[#This Row],[Stopnja DDV (%)]]</f>
        <v>0</v>
      </c>
      <c r="R27" s="82">
        <f>+Sklop7[[#This Row],[cena/enota brez DDV v EUR]]+Sklop7[[#This Row],[Davek (EUR)]]</f>
        <v>0</v>
      </c>
      <c r="S27" s="82">
        <f>+Sklop7[[#This Row],[cena/enota brez DDV v EUR]]*Sklop7[[#This Row],[Okvirna količina]]</f>
        <v>0</v>
      </c>
      <c r="T27" s="82">
        <f>+Sklop7[[#This Row],[Končna cena/enoto mere (EUR) z DDV]]*Sklop7[[#This Row],[Okvirna količina]]</f>
        <v>0</v>
      </c>
      <c r="U27" s="152" t="s">
        <v>104</v>
      </c>
    </row>
    <row r="28" spans="1:21" s="55" customFormat="1" ht="12">
      <c r="A28" s="78" t="s">
        <v>14</v>
      </c>
      <c r="B28" s="168" t="s">
        <v>383</v>
      </c>
      <c r="C28" s="147" t="s">
        <v>104</v>
      </c>
      <c r="D28" s="147" t="s">
        <v>0</v>
      </c>
      <c r="E28" s="151"/>
      <c r="F28" s="302">
        <v>60</v>
      </c>
      <c r="G28" s="13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79" t="str">
        <f>IF(Sklop7[[#This Row],[ZAHTEVANA SHEMA KAKOVOSTI]]&lt;&gt;"",Sklop7[[#This Row],[Preračunana masa/volumen/kos na enoto kg]],"")</f>
        <v/>
      </c>
      <c r="J28" s="85"/>
      <c r="K28" s="80"/>
      <c r="L28" s="80"/>
      <c r="M28" s="81"/>
      <c r="N28" s="82"/>
      <c r="O28" s="82"/>
      <c r="P28" s="87"/>
      <c r="Q28" s="82">
        <f>+Sklop7[[#This Row],[cena/enota brez DDV v EUR]]*Sklop7[[#This Row],[Stopnja DDV (%)]]</f>
        <v>0</v>
      </c>
      <c r="R28" s="82">
        <f>+Sklop7[[#This Row],[cena/enota brez DDV v EUR]]+Sklop7[[#This Row],[Davek (EUR)]]</f>
        <v>0</v>
      </c>
      <c r="S28" s="82">
        <f>+Sklop7[[#This Row],[cena/enota brez DDV v EUR]]*Sklop7[[#This Row],[Okvirna količina]]</f>
        <v>0</v>
      </c>
      <c r="T28" s="82">
        <f>+Sklop7[[#This Row],[Končna cena/enoto mere (EUR) z DDV]]*Sklop7[[#This Row],[Okvirna količina]]</f>
        <v>0</v>
      </c>
      <c r="U28" s="152" t="s">
        <v>104</v>
      </c>
    </row>
    <row r="29" spans="1:21" s="55" customFormat="1" ht="12">
      <c r="A29" s="78" t="s">
        <v>15</v>
      </c>
      <c r="B29" s="155" t="s">
        <v>384</v>
      </c>
      <c r="C29" s="147" t="s">
        <v>104</v>
      </c>
      <c r="D29" s="147" t="s">
        <v>0</v>
      </c>
      <c r="E29" s="151"/>
      <c r="F29" s="302">
        <v>350</v>
      </c>
      <c r="G29" s="13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79" t="str">
        <f>IF(Sklop7[[#This Row],[ZAHTEVANA SHEMA KAKOVOSTI]]&lt;&gt;"",Sklop7[[#This Row],[Preračunana masa/volumen/kos na enoto kg]],"")</f>
        <v/>
      </c>
      <c r="J29" s="85"/>
      <c r="K29" s="80"/>
      <c r="L29" s="80"/>
      <c r="M29" s="81"/>
      <c r="N29" s="82"/>
      <c r="O29" s="82"/>
      <c r="P29" s="87"/>
      <c r="Q29" s="82">
        <f>+Sklop7[[#This Row],[cena/enota brez DDV v EUR]]*Sklop7[[#This Row],[Stopnja DDV (%)]]</f>
        <v>0</v>
      </c>
      <c r="R29" s="82">
        <f>+Sklop7[[#This Row],[cena/enota brez DDV v EUR]]+Sklop7[[#This Row],[Davek (EUR)]]</f>
        <v>0</v>
      </c>
      <c r="S29" s="82">
        <f>+Sklop7[[#This Row],[cena/enota brez DDV v EUR]]*Sklop7[[#This Row],[Okvirna količina]]</f>
        <v>0</v>
      </c>
      <c r="T29" s="82">
        <f>+Sklop7[[#This Row],[Končna cena/enoto mere (EUR) z DDV]]*Sklop7[[#This Row],[Okvirna količina]]</f>
        <v>0</v>
      </c>
      <c r="U29" s="152" t="s">
        <v>104</v>
      </c>
    </row>
    <row r="30" spans="1:21" s="55" customFormat="1" ht="12">
      <c r="A30" s="78" t="s">
        <v>16</v>
      </c>
      <c r="B30" s="144" t="s">
        <v>385</v>
      </c>
      <c r="C30" s="147">
        <v>1</v>
      </c>
      <c r="D30" s="147" t="s">
        <v>70</v>
      </c>
      <c r="E30" s="151"/>
      <c r="F30" s="302">
        <v>350</v>
      </c>
      <c r="G30" s="133" t="s">
        <v>70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112" t="str">
        <f>IF(Sklop7[[#This Row],[ZAHTEVANA SHEMA KAKOVOSTI]]&lt;&gt;"",Sklop7[[#This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+Sklop7[[#This Row],[cena/enota brez DDV v EUR]]*Sklop7[[#This Row],[Stopnja DDV (%)]]</f>
        <v>0</v>
      </c>
      <c r="R30" s="148">
        <f>+Sklop7[[#This Row],[cena/enota brez DDV v EUR]]+Sklop7[[#This Row],[Davek (EUR)]]</f>
        <v>0</v>
      </c>
      <c r="S30" s="148">
        <f>+Sklop7[[#This Row],[cena/enota brez DDV v EUR]]*Sklop7[[#This Row],[Okvirna količina]]</f>
        <v>0</v>
      </c>
      <c r="T30" s="148">
        <f>+Sklop7[[#This Row],[Končna cena/enoto mere (EUR) z DDV]]*Sklop7[[#This Row],[Okvirna količina]]</f>
        <v>0</v>
      </c>
      <c r="U30" s="152" t="s">
        <v>104</v>
      </c>
    </row>
    <row r="31" spans="1:21" s="55" customFormat="1" ht="12">
      <c r="A31" s="78" t="s">
        <v>17</v>
      </c>
      <c r="B31" s="144" t="s">
        <v>500</v>
      </c>
      <c r="C31" s="147">
        <v>1</v>
      </c>
      <c r="D31" s="176" t="s">
        <v>0</v>
      </c>
      <c r="E31" s="151"/>
      <c r="F31" s="302">
        <v>150</v>
      </c>
      <c r="G31" s="203" t="s">
        <v>0</v>
      </c>
      <c r="H3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12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+Sklop7[[#This Row],[cena/enota brez DDV v EUR]]*Sklop7[[#This Row],[Stopnja DDV (%)]]</f>
        <v>0</v>
      </c>
      <c r="R31" s="148">
        <f>+Sklop7[[#This Row],[cena/enota brez DDV v EUR]]+Sklop7[[#This Row],[Davek (EUR)]]</f>
        <v>0</v>
      </c>
      <c r="S31" s="148">
        <f>+Sklop7[[#This Row],[cena/enota brez DDV v EUR]]*Sklop7[[#This Row],[Okvirna količina]]</f>
        <v>0</v>
      </c>
      <c r="T31" s="148">
        <f>+Sklop7[[#This Row],[Končna cena/enoto mere (EUR) z DDV]]*Sklop7[[#This Row],[Okvirna količina]]</f>
        <v>0</v>
      </c>
      <c r="U31" s="152" t="s">
        <v>104</v>
      </c>
    </row>
    <row r="32" spans="1:21">
      <c r="A32" s="78" t="s">
        <v>18</v>
      </c>
      <c r="B32" s="144" t="s">
        <v>386</v>
      </c>
      <c r="C32" s="147">
        <v>1</v>
      </c>
      <c r="D32" s="176" t="s">
        <v>0</v>
      </c>
      <c r="E32" s="151"/>
      <c r="F32" s="302">
        <v>150</v>
      </c>
      <c r="G32" s="203" t="s">
        <v>0</v>
      </c>
      <c r="H32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12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+Sklop7[[#This Row],[cena/enota brez DDV v EUR]]*Sklop7[[#This Row],[Stopnja DDV (%)]]</f>
        <v>0</v>
      </c>
      <c r="R32" s="148">
        <f>+Sklop7[[#This Row],[cena/enota brez DDV v EUR]]+Sklop7[[#This Row],[Davek (EUR)]]</f>
        <v>0</v>
      </c>
      <c r="S32" s="148">
        <f>+Sklop7[[#This Row],[cena/enota brez DDV v EUR]]*Sklop7[[#This Row],[Okvirna količina]]</f>
        <v>0</v>
      </c>
      <c r="T32" s="148">
        <f>+Sklop7[[#This Row],[Končna cena/enoto mere (EUR) z DDV]]*Sklop7[[#This Row],[Okvirna količina]]</f>
        <v>0</v>
      </c>
      <c r="U32" s="152" t="s">
        <v>104</v>
      </c>
    </row>
    <row r="33" spans="1:22">
      <c r="A33" s="78" t="s">
        <v>19</v>
      </c>
      <c r="B33" s="144" t="s">
        <v>501</v>
      </c>
      <c r="C33" s="362" t="s">
        <v>525</v>
      </c>
      <c r="D33" s="361" t="s">
        <v>0</v>
      </c>
      <c r="E33" s="151"/>
      <c r="F33" s="302">
        <v>100</v>
      </c>
      <c r="G33" s="363" t="s">
        <v>0</v>
      </c>
      <c r="H3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112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+Sklop7[[#This Row],[cena/enota brez DDV v EUR]]*Sklop7[[#This Row],[Stopnja DDV (%)]]</f>
        <v>0</v>
      </c>
      <c r="R33" s="148">
        <f>+Sklop7[[#This Row],[cena/enota brez DDV v EUR]]+Sklop7[[#This Row],[Davek (EUR)]]</f>
        <v>0</v>
      </c>
      <c r="S33" s="148">
        <f>+Sklop7[[#This Row],[cena/enota brez DDV v EUR]]*Sklop7[[#This Row],[Okvirna količina]]</f>
        <v>0</v>
      </c>
      <c r="T33" s="148">
        <f>+Sklop7[[#This Row],[Končna cena/enoto mere (EUR) z DDV]]*Sklop7[[#This Row],[Okvirna količina]]</f>
        <v>0</v>
      </c>
      <c r="U33" s="152" t="s">
        <v>104</v>
      </c>
    </row>
    <row r="34" spans="1:22">
      <c r="A34" s="78" t="s">
        <v>20</v>
      </c>
      <c r="B34" s="168" t="s">
        <v>387</v>
      </c>
      <c r="C34" s="138">
        <v>1</v>
      </c>
      <c r="D34" s="76" t="s">
        <v>0</v>
      </c>
      <c r="E34" s="97"/>
      <c r="F34" s="302">
        <v>100</v>
      </c>
      <c r="G34" s="146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79" t="str">
        <f>IF(Sklop7[[#This Row],[ZAHTEVANA SHEMA KAKOVOSTI]]&lt;&gt;"",Sklop7[[#This Row],[Preračunana masa/volumen/kos na enoto kg]],"")</f>
        <v/>
      </c>
      <c r="J34" s="85"/>
      <c r="K34" s="80"/>
      <c r="L34" s="80"/>
      <c r="M34" s="81"/>
      <c r="N34" s="82"/>
      <c r="O34" s="82"/>
      <c r="P34" s="87"/>
      <c r="Q34" s="82">
        <f>+Sklop7[[#This Row],[cena/enota brez DDV v EUR]]*Sklop7[[#This Row],[Stopnja DDV (%)]]</f>
        <v>0</v>
      </c>
      <c r="R34" s="82">
        <f>+Sklop7[[#This Row],[cena/enota brez DDV v EUR]]+Sklop7[[#This Row],[Davek (EUR)]]</f>
        <v>0</v>
      </c>
      <c r="S34" s="82">
        <f>+Sklop7[[#This Row],[cena/enota brez DDV v EUR]]*Sklop7[[#This Row],[Okvirna količina]]</f>
        <v>0</v>
      </c>
      <c r="T34" s="82">
        <f>+Sklop7[[#This Row],[Končna cena/enoto mere (EUR) z DDV]]*Sklop7[[#This Row],[Okvirna količina]]</f>
        <v>0</v>
      </c>
      <c r="U34" s="152" t="s">
        <v>104</v>
      </c>
    </row>
    <row r="35" spans="1:22">
      <c r="A35" s="184" t="s">
        <v>124</v>
      </c>
      <c r="B35" s="329"/>
      <c r="C35" s="330"/>
      <c r="D35" s="330"/>
      <c r="E35" s="331"/>
      <c r="F35" s="360"/>
      <c r="G35" s="266"/>
      <c r="H35" s="334">
        <f>SUBTOTAL(109,Sklop7[Preračunana masa/volumen/kos na enoto kg])</f>
        <v>2915</v>
      </c>
      <c r="I35" s="334">
        <f>SUBTOTAL(109,Sklop7[Živila iz shem kakovosti (kg)])</f>
        <v>0</v>
      </c>
      <c r="J35" s="332"/>
      <c r="K35" s="335"/>
      <c r="L35" s="335"/>
      <c r="M35" s="336"/>
      <c r="N35" s="337"/>
      <c r="O35" s="337"/>
      <c r="P35" s="337"/>
      <c r="Q35" s="338"/>
      <c r="R35" s="332"/>
      <c r="S35" s="338">
        <f>SUBTOTAL(109,Sklop7[Vrednost za okvirno količino (EUR) brez DDV])</f>
        <v>0</v>
      </c>
      <c r="T35" s="338">
        <f>SUBTOTAL(109,Sklop7[Vrednost za okvirno količino (EUR) z DDV])</f>
        <v>0</v>
      </c>
      <c r="U35" s="185"/>
    </row>
    <row r="36" spans="1:22">
      <c r="A36" s="252"/>
      <c r="B36" s="253"/>
      <c r="C36" s="254"/>
      <c r="D36" s="254"/>
      <c r="E36" s="255"/>
      <c r="F36" s="256"/>
      <c r="G36" s="257"/>
      <c r="H36" s="258"/>
      <c r="I36" s="258"/>
      <c r="J36" s="256"/>
      <c r="K36" s="259"/>
      <c r="L36" s="259"/>
      <c r="M36" s="260"/>
      <c r="N36" s="261"/>
      <c r="O36" s="261"/>
      <c r="P36" s="261"/>
      <c r="Q36" s="262"/>
      <c r="R36" s="256"/>
      <c r="S36" s="262"/>
      <c r="T36" s="262"/>
      <c r="U36" s="263"/>
    </row>
    <row r="37" spans="1:22">
      <c r="A37" s="48" t="s">
        <v>120</v>
      </c>
      <c r="B37" s="16"/>
      <c r="C37" s="28"/>
      <c r="D37" s="28"/>
      <c r="E37" s="98"/>
      <c r="Q37" s="48"/>
      <c r="R37" s="48"/>
      <c r="S37" s="48"/>
      <c r="T37" s="48"/>
    </row>
    <row r="38" spans="1:22" s="264" customFormat="1">
      <c r="A38" s="11" t="s">
        <v>122</v>
      </c>
      <c r="B38" s="16"/>
      <c r="C38" s="28"/>
      <c r="D38" s="28"/>
      <c r="E38" s="98"/>
      <c r="F38" s="99"/>
      <c r="G38" s="99"/>
      <c r="H38" s="18"/>
      <c r="I38" s="18"/>
      <c r="J38" s="18"/>
      <c r="K38" s="18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2">
      <c r="A39" s="93" t="s">
        <v>164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92" t="s">
        <v>190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19"/>
      <c r="N40" s="19"/>
      <c r="O40" s="19"/>
      <c r="P40" s="19"/>
      <c r="Q40" s="19"/>
      <c r="R40" s="19"/>
      <c r="S40" s="19"/>
      <c r="T40" s="19"/>
      <c r="U40" s="19"/>
    </row>
    <row r="41" spans="1:22">
      <c r="A41" s="371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19"/>
      <c r="N41" s="19"/>
      <c r="O41" s="19"/>
      <c r="P41" s="19"/>
      <c r="Q41" s="19"/>
      <c r="R41" s="19"/>
      <c r="S41" s="19"/>
      <c r="T41" s="19"/>
      <c r="U41" s="1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93" t="s">
        <v>63</v>
      </c>
      <c r="F43" s="68"/>
      <c r="G43" s="68" t="s">
        <v>64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65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</sheetData>
  <sheetProtection insertRows="0" deleteRows="0"/>
  <protectedRanges>
    <protectedRange sqref="U40:U42 J42:P42 M40:P41" name="Obseg1_2"/>
    <protectedRange sqref="J41:L41" name="Obseg1_1"/>
    <protectedRange sqref="J40:L40" name="Obseg1_2_2"/>
    <protectedRange sqref="L14:L15" name="Obseg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5"/>
  <sheetViews>
    <sheetView topLeftCell="A7" zoomScale="98" zoomScaleNormal="98" zoomScaleSheetLayoutView="100" workbookViewId="0">
      <selection activeCell="P34" sqref="P34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pred_rekapitulacija'!B21</f>
        <v>EKO KRUH IN PEKOVSKI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388</v>
      </c>
      <c r="C16" s="147">
        <v>1000</v>
      </c>
      <c r="D16" s="76" t="s">
        <v>103</v>
      </c>
      <c r="E16" s="97"/>
      <c r="F16" s="221">
        <v>100</v>
      </c>
      <c r="G16" s="10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9" t="str">
        <f>IF(Sklop8[[#This Row],[ZAHTEVANA SHEMA KAKOVOSTI]]&lt;&gt;"",Sklop8[[#This Row],[Preračunana masa/volumen/kos na enoto kg]],"")</f>
        <v/>
      </c>
      <c r="J16" s="173"/>
      <c r="K16" s="138"/>
      <c r="L16" s="138"/>
      <c r="M16" s="138"/>
      <c r="N16" s="135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26" t="s">
        <v>104</v>
      </c>
    </row>
    <row r="17" spans="1:22" s="55" customFormat="1" ht="12">
      <c r="A17" s="78" t="s">
        <v>3</v>
      </c>
      <c r="B17" s="144" t="s">
        <v>389</v>
      </c>
      <c r="C17" s="147">
        <v>1000</v>
      </c>
      <c r="D17" s="76" t="s">
        <v>103</v>
      </c>
      <c r="E17" s="154"/>
      <c r="F17" s="240">
        <v>150</v>
      </c>
      <c r="G17" s="101" t="s">
        <v>0</v>
      </c>
      <c r="H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112" t="str">
        <f>IF(Sklop8[[#This Row],[ZAHTEVANA SHEMA KAKOVOSTI]]&lt;&gt;"",Sklop8[[#This Row],[Preračunana masa/volumen/kos na enoto kg]],"")</f>
        <v/>
      </c>
      <c r="J17" s="174"/>
      <c r="K17" s="138"/>
      <c r="L17" s="138"/>
      <c r="M17" s="138"/>
      <c r="N17" s="175"/>
      <c r="O17" s="138"/>
      <c r="P17" s="149"/>
      <c r="Q17" s="148">
        <f>+Sklop8[[#This Row],[cena/enota brez DDV v EUR]]*Sklop8[[#This Row],[Stopnja DDV (%)]]</f>
        <v>0</v>
      </c>
      <c r="R17" s="148">
        <f>+Sklop8[[#This Row],[cena/enota brez DDV v EUR]]+Sklop8[[#This Row],[Davek (EUR)]]</f>
        <v>0</v>
      </c>
      <c r="S17" s="148">
        <f>+Sklop8[[#This Row],[cena/enota brez DDV v EUR]]*Sklop8[[#This Row],[Okvirna količina]]</f>
        <v>0</v>
      </c>
      <c r="T17" s="130">
        <f>+Sklop8[[#This Row],[Končna cena/enoto mere (EUR) z DDV]]*Sklop8[[#This Row],[Okvirna količina]]</f>
        <v>0</v>
      </c>
      <c r="U17" s="226" t="s">
        <v>104</v>
      </c>
    </row>
    <row r="18" spans="1:22" s="55" customFormat="1" ht="12">
      <c r="A18" s="78" t="s">
        <v>4</v>
      </c>
      <c r="B18" s="144" t="s">
        <v>390</v>
      </c>
      <c r="C18" s="147">
        <v>1000</v>
      </c>
      <c r="D18" s="176" t="s">
        <v>103</v>
      </c>
      <c r="E18" s="97"/>
      <c r="F18" s="240">
        <v>120</v>
      </c>
      <c r="G18" s="101" t="s">
        <v>0</v>
      </c>
      <c r="H18" s="1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12" t="str">
        <f>IF(Sklop8[[#This Row],[ZAHTEVANA SHEMA KAKOVOSTI]]&lt;&gt;"",Sklop8[[#This Row],[Preračunana masa/volumen/kos na enoto kg]],"")</f>
        <v/>
      </c>
      <c r="J18" s="174"/>
      <c r="K18" s="211"/>
      <c r="L18" s="211"/>
      <c r="M18" s="129"/>
      <c r="N18" s="175"/>
      <c r="O18" s="175"/>
      <c r="P18" s="149"/>
      <c r="Q18" s="148">
        <f>+Sklop8[[#This Row],[cena/enota brez DDV v EUR]]*Sklop8[[#This Row],[Stopnja DDV (%)]]</f>
        <v>0</v>
      </c>
      <c r="R18" s="148">
        <f>+Sklop8[[#This Row],[cena/enota brez DDV v EUR]]+Sklop8[[#This Row],[Davek (EUR)]]</f>
        <v>0</v>
      </c>
      <c r="S18" s="148">
        <f>+Sklop8[[#This Row],[cena/enota brez DDV v EUR]]*Sklop8[[#This Row],[Okvirna količina]]</f>
        <v>0</v>
      </c>
      <c r="T18" s="148">
        <f>+Sklop8[[#This Row],[Končna cena/enoto mere (EUR) z DDV]]*Sklop8[[#This Row],[Okvirna količina]]</f>
        <v>0</v>
      </c>
      <c r="U18" s="226" t="s">
        <v>104</v>
      </c>
    </row>
    <row r="19" spans="1:22" s="55" customFormat="1" ht="12">
      <c r="A19" s="78" t="s">
        <v>5</v>
      </c>
      <c r="B19" s="144" t="s">
        <v>508</v>
      </c>
      <c r="C19" s="147">
        <v>1000</v>
      </c>
      <c r="D19" s="176" t="s">
        <v>103</v>
      </c>
      <c r="E19" s="294"/>
      <c r="F19" s="295" t="s">
        <v>509</v>
      </c>
      <c r="G19" s="239" t="s">
        <v>0</v>
      </c>
      <c r="H19" s="24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27" t="str">
        <f>IF(Sklop8[[#This Row],[ZAHTEVANA SHEMA KAKOVOSTI]]&lt;&gt;"",Sklop8[[#This Row],[Preračunana masa/volumen/kos na enoto kg]],"")</f>
        <v/>
      </c>
      <c r="J19" s="269"/>
      <c r="K19" s="296"/>
      <c r="L19" s="296"/>
      <c r="M19" s="196"/>
      <c r="N19" s="197"/>
      <c r="O19" s="197"/>
      <c r="P19" s="198"/>
      <c r="Q19" s="199">
        <f>+Sklop8[[#This Row],[cena/enota brez DDV v EUR]]*Sklop8[[#This Row],[Stopnja DDV (%)]]</f>
        <v>0</v>
      </c>
      <c r="R19" s="199">
        <f>+Sklop8[[#This Row],[cena/enota brez DDV v EUR]]+Sklop8[[#This Row],[Davek (EUR)]]</f>
        <v>0</v>
      </c>
      <c r="S19" s="199">
        <f>+Sklop8[[#This Row],[cena/enota brez DDV v EUR]]*Sklop8[[#This Row],[Okvirna količina]]</f>
        <v>0</v>
      </c>
      <c r="T19" s="199">
        <f>+Sklop8[[#This Row],[Končna cena/enoto mere (EUR) z DDV]]*Sklop8[[#This Row],[Okvirna količina]]</f>
        <v>0</v>
      </c>
      <c r="U19" s="226" t="s">
        <v>104</v>
      </c>
    </row>
    <row r="20" spans="1:22" s="55" customFormat="1" ht="12">
      <c r="A20" s="78" t="s">
        <v>6</v>
      </c>
      <c r="B20" s="144" t="s">
        <v>506</v>
      </c>
      <c r="C20" s="147">
        <v>1000</v>
      </c>
      <c r="D20" s="245" t="s">
        <v>103</v>
      </c>
      <c r="E20" s="294"/>
      <c r="F20" s="295" t="s">
        <v>507</v>
      </c>
      <c r="G20" s="239" t="s">
        <v>0</v>
      </c>
      <c r="H20" s="24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227" t="str">
        <f>IF(Sklop8[[#This Row],[ZAHTEVANA SHEMA KAKOVOSTI]]&lt;&gt;"",Sklop8[[#This Row],[Preračunana masa/volumen/kos na enoto kg]],"")</f>
        <v/>
      </c>
      <c r="J20" s="269"/>
      <c r="K20" s="296"/>
      <c r="L20" s="296"/>
      <c r="M20" s="196"/>
      <c r="N20" s="197"/>
      <c r="O20" s="197"/>
      <c r="P20" s="198"/>
      <c r="Q20" s="199">
        <f>+Sklop8[[#This Row],[cena/enota brez DDV v EUR]]*Sklop8[[#This Row],[Stopnja DDV (%)]]</f>
        <v>0</v>
      </c>
      <c r="R20" s="199">
        <f>+Sklop8[[#This Row],[cena/enota brez DDV v EUR]]+Sklop8[[#This Row],[Davek (EUR)]]</f>
        <v>0</v>
      </c>
      <c r="S20" s="199">
        <f>+Sklop8[[#This Row],[cena/enota brez DDV v EUR]]*Sklop8[[#This Row],[Okvirna količina]]</f>
        <v>0</v>
      </c>
      <c r="T20" s="199">
        <f>+Sklop8[[#This Row],[Končna cena/enoto mere (EUR) z DDV]]*Sklop8[[#This Row],[Okvirna količina]]</f>
        <v>0</v>
      </c>
      <c r="U20" s="226" t="s">
        <v>104</v>
      </c>
    </row>
    <row r="21" spans="1:22">
      <c r="A21" s="78" t="s">
        <v>7</v>
      </c>
      <c r="B21" s="144" t="s">
        <v>391</v>
      </c>
      <c r="C21" s="147">
        <v>1000</v>
      </c>
      <c r="D21" s="76" t="s">
        <v>103</v>
      </c>
      <c r="E21" s="154"/>
      <c r="F21" s="240">
        <v>150</v>
      </c>
      <c r="G21" s="101" t="s">
        <v>0</v>
      </c>
      <c r="H21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12" t="str">
        <f>IF(Sklop8[[#This Row],[ZAHTEVANA SHEMA KAKOVOSTI]]&lt;&gt;"",Sklop8[[#This Row],[Preračunana masa/volumen/kos na enoto kg]],"")</f>
        <v/>
      </c>
      <c r="J21" s="174"/>
      <c r="K21" s="138"/>
      <c r="L21" s="138"/>
      <c r="M21" s="138"/>
      <c r="N21" s="175"/>
      <c r="O21" s="138"/>
      <c r="P21" s="149"/>
      <c r="Q21" s="148">
        <f>+Sklop8[[#This Row],[cena/enota brez DDV v EUR]]*Sklop8[[#This Row],[Stopnja DDV (%)]]</f>
        <v>0</v>
      </c>
      <c r="R21" s="148">
        <f>+Sklop8[[#This Row],[cena/enota brez DDV v EUR]]+Sklop8[[#This Row],[Davek (EUR)]]</f>
        <v>0</v>
      </c>
      <c r="S21" s="148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226" t="s">
        <v>104</v>
      </c>
    </row>
    <row r="22" spans="1:22">
      <c r="A22" s="78" t="s">
        <v>8</v>
      </c>
      <c r="B22" s="144" t="s">
        <v>392</v>
      </c>
      <c r="C22" s="147">
        <v>60</v>
      </c>
      <c r="D22" s="76" t="s">
        <v>103</v>
      </c>
      <c r="E22" s="154"/>
      <c r="F22" s="240">
        <v>800</v>
      </c>
      <c r="G22" s="101" t="s">
        <v>166</v>
      </c>
      <c r="H22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2" s="112" t="str">
        <f>IF(Sklop8[[#This Row],[ZAHTEVANA SHEMA KAKOVOSTI]]&lt;&gt;"",Sklop8[[#This Row],[Preračunana masa/volumen/kos na enoto kg]],"")</f>
        <v/>
      </c>
      <c r="J22" s="174"/>
      <c r="K22" s="138"/>
      <c r="L22" s="138"/>
      <c r="M22" s="138"/>
      <c r="N22" s="175"/>
      <c r="O22" s="138"/>
      <c r="P22" s="149"/>
      <c r="Q22" s="148">
        <f>+Sklop8[[#This Row],[cena/enota brez DDV v EUR]]*Sklop8[[#This Row],[Stopnja DDV (%)]]</f>
        <v>0</v>
      </c>
      <c r="R22" s="148">
        <f>+Sklop8[[#This Row],[cena/enota brez DDV v EUR]]+Sklop8[[#This Row],[Davek (EUR)]]</f>
        <v>0</v>
      </c>
      <c r="S22" s="148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226" t="s">
        <v>104</v>
      </c>
    </row>
    <row r="23" spans="1:22">
      <c r="A23" s="184" t="s">
        <v>124</v>
      </c>
      <c r="B23" s="329"/>
      <c r="C23" s="330"/>
      <c r="D23" s="330"/>
      <c r="E23" s="331"/>
      <c r="F23" s="339"/>
      <c r="G23" s="333"/>
      <c r="H23" s="334">
        <f>SUBTOTAL(109,Sklop8[Preračunana masa/volumen/kos na enoto kg])</f>
        <v>968</v>
      </c>
      <c r="I23" s="334">
        <f>SUBTOTAL(109,Sklop8[Živila iz shem kakovosti (kg)])</f>
        <v>0</v>
      </c>
      <c r="J23" s="332"/>
      <c r="K23" s="335"/>
      <c r="L23" s="335"/>
      <c r="M23" s="336"/>
      <c r="N23" s="337"/>
      <c r="O23" s="337"/>
      <c r="P23" s="337"/>
      <c r="Q23" s="338"/>
      <c r="R23" s="332"/>
      <c r="S23" s="338">
        <f>SUBTOTAL(109,Sklop8[Vrednost za okvirno količino (EUR) brez DDV])</f>
        <v>0</v>
      </c>
      <c r="T23" s="338">
        <f>SUBTOTAL(109,Sklop8[Vrednost za okvirno količino (EUR) z DDV])</f>
        <v>0</v>
      </c>
      <c r="U23" s="185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120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122</v>
      </c>
      <c r="B26" s="16"/>
      <c r="C26" s="28"/>
      <c r="D26" s="28"/>
      <c r="E26" s="98"/>
    </row>
    <row r="27" spans="1:22" ht="12.75" customHeight="1">
      <c r="A27" s="93" t="s">
        <v>164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83"/>
    </row>
    <row r="28" spans="1:22" ht="12.75" customHeight="1">
      <c r="A28" s="392" t="s">
        <v>190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392"/>
      <c r="M28" s="110"/>
      <c r="N28" s="110"/>
      <c r="O28" s="110"/>
      <c r="P28" s="110"/>
      <c r="Q28" s="110"/>
      <c r="R28" s="110"/>
      <c r="S28" s="110"/>
      <c r="T28" s="110"/>
      <c r="U28" s="110"/>
      <c r="V28" s="182"/>
    </row>
    <row r="29" spans="1:22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0"/>
      <c r="N29" s="110"/>
      <c r="O29" s="110"/>
      <c r="P29" s="110"/>
      <c r="Q29" s="110"/>
      <c r="R29" s="110"/>
      <c r="S29" s="110"/>
      <c r="T29" s="110"/>
      <c r="U29" s="110"/>
    </row>
    <row r="30" spans="1:22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N30" s="110"/>
      <c r="O30" s="110"/>
      <c r="P30" s="110"/>
      <c r="Q30" s="110"/>
      <c r="R30" s="110"/>
      <c r="S30" s="110"/>
      <c r="T30" s="110"/>
      <c r="U30" s="110"/>
    </row>
    <row r="31" spans="1:22">
      <c r="A31" s="93" t="s">
        <v>63</v>
      </c>
      <c r="F31" s="68"/>
      <c r="G31" s="68" t="s">
        <v>64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65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</sheetData>
  <sheetProtection insertRows="0" deleteRows="0"/>
  <protectedRanges>
    <protectedRange sqref="U31:U1048576 J31:P1048576 J1:P13 U1:U15 U23:U27 N16:N22 P16:P22 J16:J22 J23:P27 J14:K15 M14:P15" name="Obseg1"/>
    <protectedRange sqref="J29:P30 U28:U30 M28:P28" name="Obseg1_2"/>
    <protectedRange sqref="J28:L28" name="Obseg1_2_2"/>
    <protectedRange sqref="L14:L15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ignoredErrors>
    <ignoredError sqref="F19:F20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8" zoomScaleNormal="98" zoomScaleSheetLayoutView="100" workbookViewId="0">
      <selection activeCell="M38" sqref="M38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pred_rekapitulacija'!B22</f>
        <v>ZAMRZNJENO SADJE IN ZELENJAVA IN ZAMRZNJENI IZDELKI IZ TESTA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9" t="s">
        <v>2</v>
      </c>
      <c r="B15" s="169" t="s">
        <v>151</v>
      </c>
      <c r="C15" s="169" t="s">
        <v>141</v>
      </c>
      <c r="D15" s="169" t="s">
        <v>142</v>
      </c>
      <c r="E15" s="169" t="s">
        <v>150</v>
      </c>
      <c r="F15" s="169" t="s">
        <v>89</v>
      </c>
      <c r="G15" s="169" t="s">
        <v>90</v>
      </c>
      <c r="H15" s="170" t="s">
        <v>123</v>
      </c>
      <c r="I15" s="170" t="s">
        <v>137</v>
      </c>
      <c r="J15" s="171" t="s">
        <v>97</v>
      </c>
      <c r="K15" s="171" t="s">
        <v>71</v>
      </c>
      <c r="L15" s="58" t="s">
        <v>511</v>
      </c>
      <c r="M15" s="171" t="s">
        <v>96</v>
      </c>
      <c r="N15" s="171" t="s">
        <v>61</v>
      </c>
      <c r="O15" s="171" t="s">
        <v>113</v>
      </c>
      <c r="P15" s="171" t="s">
        <v>93</v>
      </c>
      <c r="Q15" s="172" t="s">
        <v>94</v>
      </c>
      <c r="R15" s="172" t="s">
        <v>106</v>
      </c>
      <c r="S15" s="172" t="s">
        <v>98</v>
      </c>
      <c r="T15" s="172" t="s">
        <v>99</v>
      </c>
      <c r="U15" s="171" t="s">
        <v>110</v>
      </c>
    </row>
    <row r="16" spans="1:21" s="55" customFormat="1" ht="12">
      <c r="A16" s="147" t="s">
        <v>1</v>
      </c>
      <c r="B16" s="168" t="s">
        <v>404</v>
      </c>
      <c r="C16" s="147" t="s">
        <v>104</v>
      </c>
      <c r="D16" s="147" t="s">
        <v>0</v>
      </c>
      <c r="E16" s="151"/>
      <c r="F16" s="151">
        <v>100</v>
      </c>
      <c r="G16" s="132" t="s">
        <v>0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12" t="str">
        <f>IF(Sklop9[[#This Row],[ZAHTEVANA SHEMA KAKOVOSTI]]&lt;&gt;"",Sklop9[[#This Row],[Preračunana masa/volumen/kos na enoto kg]],"")</f>
        <v/>
      </c>
      <c r="J16" s="127"/>
      <c r="K16" s="222"/>
      <c r="L16" s="223"/>
      <c r="M16" s="223"/>
      <c r="N16" s="175"/>
      <c r="O16" s="223"/>
      <c r="P16" s="204"/>
      <c r="Q16" s="148">
        <f>+Sklop9[[#This Row],[cena/enota brez DDV v EUR]]*Sklop9[[#This Row],[Stopnja DDV (%)]]</f>
        <v>0</v>
      </c>
      <c r="R16" s="148">
        <f>+Sklop9[[#This Row],[cena/enota brez DDV v EUR]]+Sklop9[[#This Row],[Davek (EUR)]]</f>
        <v>0</v>
      </c>
      <c r="S16" s="148">
        <f>+Sklop9[[#This Row],[cena/enota brez DDV v EUR]]*Sklop9[[#This Row],[Okvirna količina]]</f>
        <v>0</v>
      </c>
      <c r="T16" s="148">
        <f>+Sklop9[[#This Row],[Končna cena/enoto mere (EUR) z DDV]]*Sklop9[[#This Row],[Okvirna količina]]</f>
        <v>0</v>
      </c>
      <c r="U16" s="223"/>
    </row>
    <row r="17" spans="1:21" s="55" customFormat="1" ht="12">
      <c r="A17" s="147" t="s">
        <v>3</v>
      </c>
      <c r="B17" s="155" t="s">
        <v>393</v>
      </c>
      <c r="C17" s="147" t="s">
        <v>104</v>
      </c>
      <c r="D17" s="147" t="s">
        <v>0</v>
      </c>
      <c r="E17" s="151"/>
      <c r="F17" s="151">
        <v>100</v>
      </c>
      <c r="G17" s="132" t="s">
        <v>0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12" t="str">
        <f>IF(Sklop9[[#This Row],[ZAHTEVANA SHEMA KAKOVOSTI]]&lt;&gt;"",Sklop9[[#This Row],[Preračunana masa/volumen/kos na enoto kg]],"")</f>
        <v/>
      </c>
      <c r="J17" s="127"/>
      <c r="K17" s="222"/>
      <c r="L17" s="223"/>
      <c r="M17" s="223"/>
      <c r="N17" s="175"/>
      <c r="O17" s="223"/>
      <c r="P17" s="204"/>
      <c r="Q17" s="148">
        <f>+Sklop9[[#This Row],[cena/enota brez DDV v EUR]]*Sklop9[[#This Row],[Stopnja DDV (%)]]</f>
        <v>0</v>
      </c>
      <c r="R17" s="148">
        <f>+Sklop9[[#This Row],[cena/enota brez DDV v EUR]]+Sklop9[[#This Row],[Davek (EUR)]]</f>
        <v>0</v>
      </c>
      <c r="S17" s="148">
        <f>+Sklop9[[#This Row],[cena/enota brez DDV v EUR]]*Sklop9[[#This Row],[Okvirna količina]]</f>
        <v>0</v>
      </c>
      <c r="T17" s="148">
        <f>+Sklop9[[#This Row],[Končna cena/enoto mere (EUR) z DDV]]*Sklop9[[#This Row],[Okvirna količina]]</f>
        <v>0</v>
      </c>
      <c r="U17" s="223"/>
    </row>
    <row r="18" spans="1:21" s="55" customFormat="1" ht="12">
      <c r="A18" s="147" t="s">
        <v>4</v>
      </c>
      <c r="B18" s="144" t="s">
        <v>394</v>
      </c>
      <c r="C18" s="147" t="s">
        <v>104</v>
      </c>
      <c r="D18" s="147" t="s">
        <v>0</v>
      </c>
      <c r="E18" s="151"/>
      <c r="F18" s="302">
        <v>200</v>
      </c>
      <c r="G18" s="132" t="s">
        <v>0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112" t="str">
        <f>IF(Sklop9[[#This Row],[ZAHTEVANA SHEMA KAKOVOSTI]]&lt;&gt;"",Sklop9[[#This Row],[Preračunana masa/volumen/kos na enoto kg]],"")</f>
        <v/>
      </c>
      <c r="J18" s="127"/>
      <c r="K18" s="211"/>
      <c r="L18" s="223"/>
      <c r="M18" s="223"/>
      <c r="N18" s="175"/>
      <c r="O18" s="223"/>
      <c r="P18" s="204"/>
      <c r="Q18" s="148">
        <f>+Sklop9[[#This Row],[cena/enota brez DDV v EUR]]*Sklop9[[#This Row],[Stopnja DDV (%)]]</f>
        <v>0</v>
      </c>
      <c r="R18" s="148">
        <f>+Sklop9[[#This Row],[cena/enota brez DDV v EUR]]+Sklop9[[#This Row],[Davek (EUR)]]</f>
        <v>0</v>
      </c>
      <c r="S18" s="148">
        <f>+Sklop9[[#This Row],[cena/enota brez DDV v EUR]]*Sklop9[[#This Row],[Okvirna količina]]</f>
        <v>0</v>
      </c>
      <c r="T18" s="148">
        <f>+Sklop9[[#This Row],[Končna cena/enoto mere (EUR) z DDV]]*Sklop9[[#This Row],[Okvirna količina]]</f>
        <v>0</v>
      </c>
      <c r="U18" s="223"/>
    </row>
    <row r="19" spans="1:21" s="55" customFormat="1" ht="12">
      <c r="A19" s="147" t="s">
        <v>5</v>
      </c>
      <c r="B19" s="144" t="s">
        <v>395</v>
      </c>
      <c r="C19" s="147" t="s">
        <v>104</v>
      </c>
      <c r="D19" s="147" t="s">
        <v>0</v>
      </c>
      <c r="E19" s="151"/>
      <c r="F19" s="302">
        <v>100</v>
      </c>
      <c r="G19" s="132" t="s">
        <v>0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12" t="str">
        <f>IF(Sklop9[[#This Row],[ZAHTEVANA SHEMA KAKOVOSTI]]&lt;&gt;"",Sklop9[[#This Row],[Preračunana masa/volumen/kos na enoto kg]],"")</f>
        <v/>
      </c>
      <c r="J19" s="127"/>
      <c r="K19" s="211"/>
      <c r="L19" s="223"/>
      <c r="M19" s="223"/>
      <c r="N19" s="175"/>
      <c r="O19" s="223"/>
      <c r="P19" s="204"/>
      <c r="Q19" s="148">
        <f>+Sklop9[[#This Row],[cena/enota brez DDV v EUR]]*Sklop9[[#This Row],[Stopnja DDV (%)]]</f>
        <v>0</v>
      </c>
      <c r="R19" s="148">
        <f>+Sklop9[[#This Row],[cena/enota brez DDV v EUR]]+Sklop9[[#This Row],[Davek (EUR)]]</f>
        <v>0</v>
      </c>
      <c r="S19" s="148">
        <f>+Sklop9[[#This Row],[cena/enota brez DDV v EUR]]*Sklop9[[#This Row],[Okvirna količina]]</f>
        <v>0</v>
      </c>
      <c r="T19" s="148">
        <f>+Sklop9[[#This Row],[Končna cena/enoto mere (EUR) z DDV]]*Sklop9[[#This Row],[Okvirna količina]]</f>
        <v>0</v>
      </c>
      <c r="U19" s="223"/>
    </row>
    <row r="20" spans="1:21" s="55" customFormat="1" ht="12">
      <c r="A20" s="147" t="s">
        <v>6</v>
      </c>
      <c r="B20" s="144" t="s">
        <v>396</v>
      </c>
      <c r="C20" s="147" t="s">
        <v>104</v>
      </c>
      <c r="D20" s="147" t="s">
        <v>0</v>
      </c>
      <c r="E20" s="229"/>
      <c r="F20" s="302">
        <v>150</v>
      </c>
      <c r="G20" s="203" t="s">
        <v>0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112" t="str">
        <f>IF(Sklop9[[#This Row],[ZAHTEVANA SHEMA KAKOVOSTI]]&lt;&gt;"",Sklop9[[#This Row],[Preračunana masa/volumen/kos na enoto kg]],"")</f>
        <v/>
      </c>
      <c r="J20" s="127"/>
      <c r="K20" s="211"/>
      <c r="L20" s="211"/>
      <c r="M20" s="129"/>
      <c r="N20" s="175"/>
      <c r="O20" s="175"/>
      <c r="P20" s="204"/>
      <c r="Q20" s="148">
        <f>+Sklop9[[#This Row],[cena/enota brez DDV v EUR]]*Sklop9[[#This Row],[Stopnja DDV (%)]]</f>
        <v>0</v>
      </c>
      <c r="R20" s="148">
        <f>+Sklop9[[#This Row],[cena/enota brez DDV v EUR]]+Sklop9[[#This Row],[Davek (EUR)]]</f>
        <v>0</v>
      </c>
      <c r="S20" s="148">
        <f>+Sklop9[[#This Row],[cena/enota brez DDV v EUR]]*Sklop9[[#This Row],[Okvirna količina]]</f>
        <v>0</v>
      </c>
      <c r="T20" s="148">
        <f>+Sklop9[[#This Row],[Končna cena/enoto mere (EUR) z DDV]]*Sklop9[[#This Row],[Okvirna količina]]</f>
        <v>0</v>
      </c>
      <c r="U20" s="223"/>
    </row>
    <row r="21" spans="1:21" s="55" customFormat="1" ht="12">
      <c r="A21" s="147" t="s">
        <v>7</v>
      </c>
      <c r="B21" s="144" t="s">
        <v>397</v>
      </c>
      <c r="C21" s="147" t="s">
        <v>104</v>
      </c>
      <c r="D21" s="147" t="s">
        <v>0</v>
      </c>
      <c r="E21" s="151"/>
      <c r="F21" s="302">
        <v>100</v>
      </c>
      <c r="G21" s="132" t="s">
        <v>0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112" t="str">
        <f>IF(Sklop9[[#This Row],[ZAHTEVANA SHEMA KAKOVOSTI]]&lt;&gt;"",Sklop9[[#This Row],[Preračunana masa/volumen/kos na enoto kg]],"")</f>
        <v/>
      </c>
      <c r="J21" s="127"/>
      <c r="K21" s="211"/>
      <c r="L21" s="223"/>
      <c r="M21" s="223"/>
      <c r="N21" s="175"/>
      <c r="O21" s="223"/>
      <c r="P21" s="204"/>
      <c r="Q21" s="148">
        <f>+Sklop9[[#This Row],[cena/enota brez DDV v EUR]]*Sklop9[[#This Row],[Stopnja DDV (%)]]</f>
        <v>0</v>
      </c>
      <c r="R21" s="148">
        <f>+Sklop9[[#This Row],[cena/enota brez DDV v EUR]]+Sklop9[[#This Row],[Davek (EUR)]]</f>
        <v>0</v>
      </c>
      <c r="S21" s="148">
        <f>+Sklop9[[#This Row],[cena/enota brez DDV v EUR]]*Sklop9[[#This Row],[Okvirna količina]]</f>
        <v>0</v>
      </c>
      <c r="T21" s="148">
        <f>+Sklop9[[#This Row],[Končna cena/enoto mere (EUR) z DDV]]*Sklop9[[#This Row],[Okvirna količina]]</f>
        <v>0</v>
      </c>
      <c r="U21" s="223"/>
    </row>
    <row r="22" spans="1:21" s="55" customFormat="1" ht="12">
      <c r="A22" s="147" t="s">
        <v>8</v>
      </c>
      <c r="B22" s="144" t="s">
        <v>398</v>
      </c>
      <c r="C22" s="147" t="s">
        <v>104</v>
      </c>
      <c r="D22" s="147" t="s">
        <v>0</v>
      </c>
      <c r="E22" s="229"/>
      <c r="F22" s="302">
        <v>200</v>
      </c>
      <c r="G22" s="203" t="s">
        <v>0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12" t="str">
        <f>IF(Sklop9[[#This Row],[ZAHTEVANA SHEMA KAKOVOSTI]]&lt;&gt;"",Sklop9[[#This Row],[Preračunana masa/volumen/kos na enoto kg]],"")</f>
        <v/>
      </c>
      <c r="J22" s="127"/>
      <c r="K22" s="211"/>
      <c r="L22" s="211"/>
      <c r="M22" s="129"/>
      <c r="N22" s="175"/>
      <c r="O22" s="175"/>
      <c r="P22" s="204"/>
      <c r="Q22" s="148">
        <f>+Sklop9[[#This Row],[cena/enota brez DDV v EUR]]*Sklop9[[#This Row],[Stopnja DDV (%)]]</f>
        <v>0</v>
      </c>
      <c r="R22" s="148">
        <f>+Sklop9[[#This Row],[cena/enota brez DDV v EUR]]+Sklop9[[#This Row],[Davek (EUR)]]</f>
        <v>0</v>
      </c>
      <c r="S22" s="148">
        <f>+Sklop9[[#This Row],[cena/enota brez DDV v EUR]]*Sklop9[[#This Row],[Okvirna količina]]</f>
        <v>0</v>
      </c>
      <c r="T22" s="148">
        <f>+Sklop9[[#This Row],[Končna cena/enoto mere (EUR) z DDV]]*Sklop9[[#This Row],[Okvirna količina]]</f>
        <v>0</v>
      </c>
      <c r="U22" s="223"/>
    </row>
    <row r="23" spans="1:21" s="55" customFormat="1" ht="12">
      <c r="A23" s="147" t="s">
        <v>9</v>
      </c>
      <c r="B23" s="144" t="s">
        <v>399</v>
      </c>
      <c r="C23" s="147" t="s">
        <v>104</v>
      </c>
      <c r="D23" s="147" t="s">
        <v>0</v>
      </c>
      <c r="E23" s="151"/>
      <c r="F23" s="302">
        <v>150</v>
      </c>
      <c r="G23" s="132" t="s">
        <v>0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112" t="str">
        <f>IF(Sklop9[[#This Row],[ZAHTEVANA SHEMA KAKOVOSTI]]&lt;&gt;"",Sklop9[[#This Row],[Preračunana masa/volumen/kos na enoto kg]],"")</f>
        <v/>
      </c>
      <c r="J23" s="127"/>
      <c r="K23" s="211"/>
      <c r="L23" s="223"/>
      <c r="M23" s="223"/>
      <c r="N23" s="175"/>
      <c r="O23" s="223"/>
      <c r="P23" s="204"/>
      <c r="Q23" s="148">
        <f>+Sklop9[[#This Row],[cena/enota brez DDV v EUR]]*Sklop9[[#This Row],[Stopnja DDV (%)]]</f>
        <v>0</v>
      </c>
      <c r="R23" s="148">
        <f>+Sklop9[[#This Row],[cena/enota brez DDV v EUR]]+Sklop9[[#This Row],[Davek (EUR)]]</f>
        <v>0</v>
      </c>
      <c r="S23" s="148">
        <f>+Sklop9[[#This Row],[cena/enota brez DDV v EUR]]*Sklop9[[#This Row],[Okvirna količina]]</f>
        <v>0</v>
      </c>
      <c r="T23" s="148">
        <f>+Sklop9[[#This Row],[Končna cena/enoto mere (EUR) z DDV]]*Sklop9[[#This Row],[Okvirna količina]]</f>
        <v>0</v>
      </c>
      <c r="U23" s="223"/>
    </row>
    <row r="24" spans="1:21" s="55" customFormat="1" ht="12">
      <c r="A24" s="147" t="s">
        <v>10</v>
      </c>
      <c r="B24" s="144" t="s">
        <v>400</v>
      </c>
      <c r="C24" s="147">
        <v>0.5</v>
      </c>
      <c r="D24" s="147" t="s">
        <v>0</v>
      </c>
      <c r="E24" s="151"/>
      <c r="F24" s="302">
        <v>60</v>
      </c>
      <c r="G24" s="132" t="s">
        <v>166</v>
      </c>
      <c r="H2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112" t="str">
        <f>IF(Sklop9[[#This Row],[ZAHTEVANA SHEMA KAKOVOSTI]]&lt;&gt;"",Sklop9[[#This Row],[Preračunana masa/volumen/kos na enoto kg]],"")</f>
        <v/>
      </c>
      <c r="J24" s="127"/>
      <c r="K24" s="211"/>
      <c r="L24" s="223"/>
      <c r="M24" s="223"/>
      <c r="N24" s="175"/>
      <c r="O24" s="223"/>
      <c r="P24" s="204"/>
      <c r="Q24" s="148">
        <f>+Sklop9[[#This Row],[cena/enota brez DDV v EUR]]*Sklop9[[#This Row],[Stopnja DDV (%)]]</f>
        <v>0</v>
      </c>
      <c r="R24" s="148">
        <f>+Sklop9[[#This Row],[cena/enota brez DDV v EUR]]+Sklop9[[#This Row],[Davek (EUR)]]</f>
        <v>0</v>
      </c>
      <c r="S24" s="148">
        <f>+Sklop9[[#This Row],[cena/enota brez DDV v EUR]]*Sklop9[[#This Row],[Okvirna količina]]</f>
        <v>0</v>
      </c>
      <c r="T24" s="148">
        <f>+Sklop9[[#This Row],[Končna cena/enoto mere (EUR) z DDV]]*Sklop9[[#This Row],[Okvirna količina]]</f>
        <v>0</v>
      </c>
      <c r="U24" s="223"/>
    </row>
    <row r="25" spans="1:21" s="55" customFormat="1" ht="28.5" customHeight="1">
      <c r="A25" s="147" t="s">
        <v>11</v>
      </c>
      <c r="B25" s="144" t="s">
        <v>502</v>
      </c>
      <c r="C25" s="147" t="s">
        <v>283</v>
      </c>
      <c r="D25" s="147" t="s">
        <v>0</v>
      </c>
      <c r="E25" s="151"/>
      <c r="F25" s="302">
        <v>100</v>
      </c>
      <c r="G25" s="132" t="s">
        <v>0</v>
      </c>
      <c r="H2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12" t="str">
        <f>IF(Sklop9[[#This Row],[ZAHTEVANA SHEMA KAKOVOSTI]]&lt;&gt;"",Sklop9[[#This Row],[Preračunana masa/volumen/kos na enoto kg]],"")</f>
        <v/>
      </c>
      <c r="J25" s="127"/>
      <c r="K25" s="211"/>
      <c r="L25" s="223"/>
      <c r="M25" s="223"/>
      <c r="N25" s="175"/>
      <c r="O25" s="223"/>
      <c r="P25" s="204"/>
      <c r="Q25" s="148">
        <f>+Sklop9[[#This Row],[cena/enota brez DDV v EUR]]*Sklop9[[#This Row],[Stopnja DDV (%)]]</f>
        <v>0</v>
      </c>
      <c r="R25" s="148">
        <f>+Sklop9[[#This Row],[cena/enota brez DDV v EUR]]+Sklop9[[#This Row],[Davek (EUR)]]</f>
        <v>0</v>
      </c>
      <c r="S25" s="148">
        <f>+Sklop9[[#This Row],[cena/enota brez DDV v EUR]]*Sklop9[[#This Row],[Okvirna količina]]</f>
        <v>0</v>
      </c>
      <c r="T25" s="148">
        <f>+Sklop9[[#This Row],[Končna cena/enoto mere (EUR) z DDV]]*Sklop9[[#This Row],[Okvirna količina]]</f>
        <v>0</v>
      </c>
      <c r="U25" s="223"/>
    </row>
    <row r="26" spans="1:21" s="55" customFormat="1" ht="24">
      <c r="A26" s="147" t="s">
        <v>12</v>
      </c>
      <c r="B26" s="144" t="s">
        <v>241</v>
      </c>
      <c r="C26" s="147" t="s">
        <v>283</v>
      </c>
      <c r="D26" s="147" t="s">
        <v>0</v>
      </c>
      <c r="E26" s="151"/>
      <c r="F26" s="302">
        <v>110</v>
      </c>
      <c r="G26" s="132" t="s">
        <v>0</v>
      </c>
      <c r="H2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6" s="112" t="str">
        <f>IF(Sklop9[[#This Row],[ZAHTEVANA SHEMA KAKOVOSTI]]&lt;&gt;"",Sklop9[[#This Row],[Preračunana masa/volumen/kos na enoto kg]],"")</f>
        <v/>
      </c>
      <c r="J26" s="127"/>
      <c r="K26" s="211"/>
      <c r="L26" s="223"/>
      <c r="M26" s="223"/>
      <c r="N26" s="175"/>
      <c r="O26" s="223"/>
      <c r="P26" s="204"/>
      <c r="Q26" s="148">
        <f>+Sklop9[[#This Row],[cena/enota brez DDV v EUR]]*Sklop9[[#This Row],[Stopnja DDV (%)]]</f>
        <v>0</v>
      </c>
      <c r="R26" s="148">
        <f>+Sklop9[[#This Row],[cena/enota brez DDV v EUR]]+Sklop9[[#This Row],[Davek (EUR)]]</f>
        <v>0</v>
      </c>
      <c r="S26" s="148">
        <f>+Sklop9[[#This Row],[cena/enota brez DDV v EUR]]*Sklop9[[#This Row],[Okvirna količina]]</f>
        <v>0</v>
      </c>
      <c r="T26" s="148">
        <f>+Sklop9[[#This Row],[Končna cena/enoto mere (EUR) z DDV]]*Sklop9[[#This Row],[Okvirna količina]]</f>
        <v>0</v>
      </c>
      <c r="U26" s="223"/>
    </row>
    <row r="27" spans="1:21" s="55" customFormat="1" ht="12">
      <c r="A27" s="147" t="s">
        <v>13</v>
      </c>
      <c r="B27" s="144" t="s">
        <v>401</v>
      </c>
      <c r="C27" s="147" t="s">
        <v>104</v>
      </c>
      <c r="D27" s="147" t="s">
        <v>0</v>
      </c>
      <c r="E27" s="151"/>
      <c r="F27" s="302">
        <v>50</v>
      </c>
      <c r="G27" s="132" t="s">
        <v>0</v>
      </c>
      <c r="H2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12" t="str">
        <f>IF(Sklop9[[#This Row],[ZAHTEVANA SHEMA KAKOVOSTI]]&lt;&gt;"",Sklop9[[#This Row],[Preračunana masa/volumen/kos na enoto kg]],"")</f>
        <v/>
      </c>
      <c r="J27" s="127"/>
      <c r="K27" s="211"/>
      <c r="L27" s="223"/>
      <c r="M27" s="223"/>
      <c r="N27" s="175"/>
      <c r="O27" s="223"/>
      <c r="P27" s="204"/>
      <c r="Q27" s="148">
        <f>+Sklop9[[#This Row],[cena/enota brez DDV v EUR]]*Sklop9[[#This Row],[Stopnja DDV (%)]]</f>
        <v>0</v>
      </c>
      <c r="R27" s="148">
        <f>+Sklop9[[#This Row],[cena/enota brez DDV v EUR]]+Sklop9[[#This Row],[Davek (EUR)]]</f>
        <v>0</v>
      </c>
      <c r="S27" s="148">
        <f>+Sklop9[[#This Row],[cena/enota brez DDV v EUR]]*Sklop9[[#This Row],[Okvirna količina]]</f>
        <v>0</v>
      </c>
      <c r="T27" s="148">
        <f>+Sklop9[[#This Row],[Končna cena/enoto mere (EUR) z DDV]]*Sklop9[[#This Row],[Okvirna količina]]</f>
        <v>0</v>
      </c>
      <c r="U27" s="223"/>
    </row>
    <row r="28" spans="1:21" s="55" customFormat="1" ht="12">
      <c r="A28" s="147" t="s">
        <v>14</v>
      </c>
      <c r="B28" s="144" t="s">
        <v>402</v>
      </c>
      <c r="C28" s="147" t="s">
        <v>104</v>
      </c>
      <c r="D28" s="147" t="s">
        <v>0</v>
      </c>
      <c r="E28" s="151"/>
      <c r="F28" s="302">
        <v>200</v>
      </c>
      <c r="G28" s="132" t="s">
        <v>0</v>
      </c>
      <c r="H2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112" t="str">
        <f>IF(Sklop9[[#This Row],[ZAHTEVANA SHEMA KAKOVOSTI]]&lt;&gt;"",Sklop9[[#This Row],[Preračunana masa/volumen/kos na enoto kg]],"")</f>
        <v/>
      </c>
      <c r="J28" s="127"/>
      <c r="K28" s="211"/>
      <c r="L28" s="223"/>
      <c r="M28" s="223"/>
      <c r="N28" s="175"/>
      <c r="O28" s="223"/>
      <c r="P28" s="204"/>
      <c r="Q28" s="148">
        <f>+Sklop9[[#This Row],[cena/enota brez DDV v EUR]]*Sklop9[[#This Row],[Stopnja DDV (%)]]</f>
        <v>0</v>
      </c>
      <c r="R28" s="148">
        <f>+Sklop9[[#This Row],[cena/enota brez DDV v EUR]]+Sklop9[[#This Row],[Davek (EUR)]]</f>
        <v>0</v>
      </c>
      <c r="S28" s="148">
        <f>+Sklop9[[#This Row],[cena/enota brez DDV v EUR]]*Sklop9[[#This Row],[Okvirna količina]]</f>
        <v>0</v>
      </c>
      <c r="T28" s="148">
        <f>+Sklop9[[#This Row],[Končna cena/enoto mere (EUR) z DDV]]*Sklop9[[#This Row],[Okvirna količina]]</f>
        <v>0</v>
      </c>
      <c r="U28" s="223"/>
    </row>
    <row r="29" spans="1:21" s="55" customFormat="1" ht="12">
      <c r="A29" s="147" t="s">
        <v>15</v>
      </c>
      <c r="B29" s="144" t="s">
        <v>403</v>
      </c>
      <c r="C29" s="147" t="s">
        <v>104</v>
      </c>
      <c r="D29" s="147" t="s">
        <v>0</v>
      </c>
      <c r="E29" s="151"/>
      <c r="F29" s="302">
        <v>150</v>
      </c>
      <c r="G29" s="132" t="s">
        <v>0</v>
      </c>
      <c r="H2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12" t="str">
        <f>IF(Sklop9[[#This Row],[ZAHTEVANA SHEMA KAKOVOSTI]]&lt;&gt;"",Sklop9[[#This Row],[Preračunana masa/volumen/kos na enoto kg]],"")</f>
        <v/>
      </c>
      <c r="J29" s="127"/>
      <c r="K29" s="211"/>
      <c r="L29" s="223"/>
      <c r="M29" s="223"/>
      <c r="N29" s="175"/>
      <c r="O29" s="223"/>
      <c r="P29" s="204"/>
      <c r="Q29" s="148">
        <f>+Sklop9[[#This Row],[cena/enota brez DDV v EUR]]*Sklop9[[#This Row],[Stopnja DDV (%)]]</f>
        <v>0</v>
      </c>
      <c r="R29" s="148">
        <f>+Sklop9[[#This Row],[cena/enota brez DDV v EUR]]+Sklop9[[#This Row],[Davek (EUR)]]</f>
        <v>0</v>
      </c>
      <c r="S29" s="148">
        <f>+Sklop9[[#This Row],[cena/enota brez DDV v EUR]]*Sklop9[[#This Row],[Okvirna količina]]</f>
        <v>0</v>
      </c>
      <c r="T29" s="148">
        <f>+Sklop9[[#This Row],[Končna cena/enoto mere (EUR) z DDV]]*Sklop9[[#This Row],[Okvirna količina]]</f>
        <v>0</v>
      </c>
      <c r="U29" s="223"/>
    </row>
    <row r="30" spans="1:21" s="55" customFormat="1">
      <c r="A30" s="184" t="s">
        <v>124</v>
      </c>
      <c r="B30" s="329"/>
      <c r="C30" s="330"/>
      <c r="D30" s="330"/>
      <c r="E30" s="331"/>
      <c r="F30" s="332"/>
      <c r="G30" s="333"/>
      <c r="H30" s="334">
        <f>SUBTOTAL(109,Sklop9[Preračunana masa/volumen/kos na enoto kg])</f>
        <v>1740</v>
      </c>
      <c r="I30" s="334">
        <f>SUBTOTAL(109,Sklop9[Živila iz shem kakovosti (kg)])</f>
        <v>0</v>
      </c>
      <c r="J30" s="332"/>
      <c r="K30" s="335"/>
      <c r="L30" s="335"/>
      <c r="M30" s="336"/>
      <c r="N30" s="337"/>
      <c r="O30" s="337"/>
      <c r="P30" s="337"/>
      <c r="Q30" s="338"/>
      <c r="R30" s="332"/>
      <c r="S30" s="338">
        <f>SUBTOTAL(109,Sklop9[Vrednost za okvirno količino (EUR) brez DDV])</f>
        <v>0</v>
      </c>
      <c r="T30" s="338">
        <f>SUBTOTAL(109,Sklop9[Vrednost za okvirno količino (EUR) z DDV])</f>
        <v>0</v>
      </c>
      <c r="U30" s="185" t="s">
        <v>193</v>
      </c>
    </row>
    <row r="31" spans="1:21" s="267" customFormat="1">
      <c r="A31" s="252"/>
      <c r="B31" s="253"/>
      <c r="C31" s="254"/>
      <c r="D31" s="254"/>
      <c r="E31" s="255"/>
      <c r="F31" s="256"/>
      <c r="G31" s="257"/>
      <c r="H31" s="258"/>
      <c r="I31" s="258"/>
      <c r="J31" s="256"/>
      <c r="K31" s="259"/>
      <c r="L31" s="259"/>
      <c r="M31" s="260"/>
      <c r="N31" s="261"/>
      <c r="O31" s="261"/>
      <c r="P31" s="261"/>
      <c r="Q31" s="262"/>
      <c r="R31" s="256"/>
      <c r="S31" s="262"/>
      <c r="T31" s="262"/>
      <c r="U31" s="263"/>
    </row>
    <row r="32" spans="1:21">
      <c r="A32" s="48" t="s">
        <v>120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122</v>
      </c>
      <c r="B33" s="16"/>
      <c r="C33" s="28"/>
      <c r="D33" s="28"/>
      <c r="E33" s="98"/>
    </row>
    <row r="34" spans="1:22">
      <c r="A34" s="93" t="s">
        <v>164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92" t="s">
        <v>156</v>
      </c>
      <c r="B35" s="392"/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54"/>
      <c r="N35" s="29"/>
      <c r="O35" s="29"/>
      <c r="P35" s="29"/>
      <c r="Q35" s="29"/>
      <c r="R35" s="29"/>
      <c r="V35" s="105"/>
    </row>
    <row r="36" spans="1:22" ht="12.75" customHeight="1">
      <c r="N36" s="29"/>
      <c r="O36" s="29"/>
      <c r="P36" s="29"/>
      <c r="Q36" s="29"/>
      <c r="R36" s="29"/>
    </row>
    <row r="37" spans="1:22">
      <c r="A37" s="93" t="s">
        <v>63</v>
      </c>
      <c r="F37" s="68"/>
      <c r="G37" s="68" t="s">
        <v>64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65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7"/>
      <c r="C262" s="27"/>
      <c r="D262" s="27"/>
      <c r="E262" s="96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6:P1048576 M35:P35 J1:P13 U1:U1048576 J16:P34 J14:K15 M14:P15" name="Obseg1"/>
    <protectedRange sqref="J35:L35" name="Obseg1_2_1"/>
    <protectedRange sqref="L14:L15" name="Obseg1_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opLeftCell="A15" zoomScale="90" zoomScaleNormal="90" zoomScaleSheetLayoutView="100" workbookViewId="0">
      <selection activeCell="A47" sqref="A47:L47"/>
    </sheetView>
  </sheetViews>
  <sheetFormatPr defaultColWidth="8.85546875" defaultRowHeight="12.75"/>
  <cols>
    <col min="1" max="1" width="3.5703125" style="11" customWidth="1"/>
    <col min="2" max="2" width="5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pred_rekapitulacija'!B23</f>
        <v>KRUH IN PEKOVSKI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405</v>
      </c>
      <c r="C16" s="147">
        <v>1000</v>
      </c>
      <c r="D16" s="176" t="s">
        <v>103</v>
      </c>
      <c r="E16" s="154"/>
      <c r="F16" s="180">
        <v>80</v>
      </c>
      <c r="G16" s="231" t="s">
        <v>0</v>
      </c>
      <c r="H1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6" s="112" t="str">
        <f>IF(Sklop10[[#This Row],[ZAHTEVANA SHEMA KAKOVOSTI]]&lt;&gt;"",Sklop10[[#This Row],[Preračunana masa/volumen/kos na enoto kg]],"")</f>
        <v/>
      </c>
      <c r="J16" s="174"/>
      <c r="K16" s="208"/>
      <c r="L16" s="208"/>
      <c r="M16" s="209"/>
      <c r="N16" s="175"/>
      <c r="O16" s="210"/>
      <c r="P16" s="225"/>
      <c r="Q16" s="148">
        <f>+Sklop10[[#This Row],[cena/enota brez DDV v EUR]]*Sklop10[[#This Row],[Stopnja DDV (%)]]</f>
        <v>0</v>
      </c>
      <c r="R16" s="148">
        <f>+Sklop10[[#This Row],[cena/enota brez DDV v EUR]]+Sklop10[[#This Row],[Davek (EUR)]]</f>
        <v>0</v>
      </c>
      <c r="S16" s="148">
        <f>+Sklop10[[#This Row],[cena/enota brez DDV v EUR]]*Sklop10[[#This Row],[Okvirna količina]]</f>
        <v>0</v>
      </c>
      <c r="T16" s="148">
        <f>+Sklop10[[#This Row],[Končna cena/enoto mere (EUR) z DDV]]*Sklop10[[#This Row],[Okvirna količina]]</f>
        <v>0</v>
      </c>
      <c r="U16" s="205"/>
    </row>
    <row r="17" spans="1:21" s="55" customFormat="1" ht="12">
      <c r="A17" s="78" t="s">
        <v>3</v>
      </c>
      <c r="B17" s="155" t="s">
        <v>406</v>
      </c>
      <c r="C17" s="76">
        <v>1000</v>
      </c>
      <c r="D17" s="76" t="s">
        <v>103</v>
      </c>
      <c r="E17" s="97"/>
      <c r="F17" s="151">
        <v>300</v>
      </c>
      <c r="G17" s="231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79" t="str">
        <f>IF(Sklop10[[#This Row],[ZAHTEVANA SHEMA KAKOVOSTI]]&lt;&gt;"",Sklop10[[#This Row],[Preračunana masa/volumen/kos na enoto kg]],"")</f>
        <v/>
      </c>
      <c r="J17" s="173"/>
      <c r="K17" s="153"/>
      <c r="L17" s="153"/>
      <c r="M17" s="153"/>
      <c r="N17" s="135"/>
      <c r="O17" s="153"/>
      <c r="P17" s="87"/>
      <c r="Q17" s="82">
        <f>+Sklop10[[#This Row],[cena/enota brez DDV v EUR]]*Sklop10[[#This Row],[Stopnja DDV (%)]]</f>
        <v>0</v>
      </c>
      <c r="R17" s="82">
        <f>+Sklop10[[#This Row],[cena/enota brez DDV v EUR]]+Sklop10[[#This Row],[Davek (EUR)]]</f>
        <v>0</v>
      </c>
      <c r="S17" s="82">
        <f>+Sklop10[[#This Row],[cena/enota brez DDV v EUR]]*Sklop10[[#This Row],[Okvirna količina]]</f>
        <v>0</v>
      </c>
      <c r="T17" s="82">
        <f>+Sklop10[[#This Row],[Končna cena/enoto mere (EUR) z DDV]]*Sklop10[[#This Row],[Okvirna količina]]</f>
        <v>0</v>
      </c>
      <c r="U17" s="153"/>
    </row>
    <row r="18" spans="1:21" s="55" customFormat="1" ht="12">
      <c r="A18" s="78" t="s">
        <v>4</v>
      </c>
      <c r="B18" s="155" t="s">
        <v>407</v>
      </c>
      <c r="C18" s="147">
        <v>1000</v>
      </c>
      <c r="D18" s="176" t="s">
        <v>103</v>
      </c>
      <c r="E18" s="154"/>
      <c r="F18" s="180">
        <v>100</v>
      </c>
      <c r="G18" s="231" t="s">
        <v>0</v>
      </c>
      <c r="H1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12" t="str">
        <f>IF(Sklop10[[#This Row],[ZAHTEVANA SHEMA KAKOVOSTI]]&lt;&gt;"",Sklop10[[#This Row],[Preračunana masa/volumen/kos na enoto kg]],"")</f>
        <v/>
      </c>
      <c r="J18" s="174"/>
      <c r="K18" s="208"/>
      <c r="L18" s="208"/>
      <c r="M18" s="209"/>
      <c r="N18" s="175"/>
      <c r="O18" s="210"/>
      <c r="P18" s="149"/>
      <c r="Q18" s="148">
        <f>+Sklop10[[#This Row],[cena/enota brez DDV v EUR]]*Sklop10[[#This Row],[Stopnja DDV (%)]]</f>
        <v>0</v>
      </c>
      <c r="R18" s="148">
        <f>+Sklop10[[#This Row],[cena/enota brez DDV v EUR]]+Sklop10[[#This Row],[Davek (EUR)]]</f>
        <v>0</v>
      </c>
      <c r="S18" s="148">
        <f>+Sklop10[[#This Row],[cena/enota brez DDV v EUR]]*Sklop10[[#This Row],[Okvirna količina]]</f>
        <v>0</v>
      </c>
      <c r="T18" s="148">
        <f>+Sklop10[[#This Row],[Končna cena/enoto mere (EUR) z DDV]]*Sklop10[[#This Row],[Okvirna količina]]</f>
        <v>0</v>
      </c>
      <c r="U18" s="205"/>
    </row>
    <row r="19" spans="1:21" s="55" customFormat="1" ht="12">
      <c r="A19" s="78" t="s">
        <v>5</v>
      </c>
      <c r="B19" s="155" t="s">
        <v>408</v>
      </c>
      <c r="C19" s="147">
        <v>60</v>
      </c>
      <c r="D19" s="176" t="s">
        <v>103</v>
      </c>
      <c r="E19" s="154"/>
      <c r="F19" s="180">
        <v>300</v>
      </c>
      <c r="G19" s="231" t="s">
        <v>166</v>
      </c>
      <c r="H1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9" s="112" t="str">
        <f>IF(Sklop10[[#This Row],[ZAHTEVANA SHEMA KAKOVOSTI]]&lt;&gt;"",Sklop10[[#This Row],[Preračunana masa/volumen/kos na enoto kg]],"")</f>
        <v/>
      </c>
      <c r="J19" s="174"/>
      <c r="K19" s="208"/>
      <c r="L19" s="208"/>
      <c r="M19" s="209"/>
      <c r="N19" s="175"/>
      <c r="O19" s="210"/>
      <c r="P19" s="149"/>
      <c r="Q19" s="148">
        <f>+Sklop10[[#This Row],[cena/enota brez DDV v EUR]]*Sklop10[[#This Row],[Stopnja DDV (%)]]</f>
        <v>0</v>
      </c>
      <c r="R19" s="148">
        <f>+Sklop10[[#This Row],[cena/enota brez DDV v EUR]]+Sklop10[[#This Row],[Davek (EUR)]]</f>
        <v>0</v>
      </c>
      <c r="S19" s="148">
        <f>+Sklop10[[#This Row],[cena/enota brez DDV v EUR]]*Sklop10[[#This Row],[Okvirna količina]]</f>
        <v>0</v>
      </c>
      <c r="T19" s="148">
        <f>+Sklop10[[#This Row],[Končna cena/enoto mere (EUR) z DDV]]*Sklop10[[#This Row],[Okvirna količina]]</f>
        <v>0</v>
      </c>
      <c r="U19" s="205"/>
    </row>
    <row r="20" spans="1:21" s="55" customFormat="1" ht="12" customHeight="1">
      <c r="A20" s="78" t="s">
        <v>6</v>
      </c>
      <c r="B20" s="155" t="s">
        <v>409</v>
      </c>
      <c r="C20" s="147">
        <v>60</v>
      </c>
      <c r="D20" s="176" t="s">
        <v>103</v>
      </c>
      <c r="E20" s="154"/>
      <c r="F20" s="180">
        <v>1200</v>
      </c>
      <c r="G20" s="203" t="s">
        <v>166</v>
      </c>
      <c r="H2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0" s="112" t="str">
        <f>IF(Sklop10[[#This Row],[ZAHTEVANA SHEMA KAKOVOSTI]]&lt;&gt;"",Sklop10[[#This Row],[Preračunana masa/volumen/kos na enoto kg]],"")</f>
        <v/>
      </c>
      <c r="J20" s="174"/>
      <c r="K20" s="208"/>
      <c r="L20" s="208"/>
      <c r="M20" s="209"/>
      <c r="N20" s="175"/>
      <c r="O20" s="210"/>
      <c r="P20" s="149"/>
      <c r="Q20" s="148">
        <f>+Sklop10[[#This Row],[cena/enota brez DDV v EUR]]*Sklop10[[#This Row],[Stopnja DDV (%)]]</f>
        <v>0</v>
      </c>
      <c r="R20" s="148">
        <f>+Sklop10[[#This Row],[cena/enota brez DDV v EUR]]+Sklop10[[#This Row],[Davek (EUR)]]</f>
        <v>0</v>
      </c>
      <c r="S20" s="148">
        <f>+Sklop10[[#This Row],[cena/enota brez DDV v EUR]]*Sklop10[[#This Row],[Okvirna količina]]</f>
        <v>0</v>
      </c>
      <c r="T20" s="148">
        <f>+Sklop10[[#This Row],[Končna cena/enoto mere (EUR) z DDV]]*Sklop10[[#This Row],[Okvirna količina]]</f>
        <v>0</v>
      </c>
      <c r="U20" s="205"/>
    </row>
    <row r="21" spans="1:21" s="55" customFormat="1" ht="12">
      <c r="A21" s="78" t="s">
        <v>7</v>
      </c>
      <c r="B21" s="155" t="s">
        <v>410</v>
      </c>
      <c r="C21" s="147">
        <v>60</v>
      </c>
      <c r="D21" s="176" t="s">
        <v>103</v>
      </c>
      <c r="E21" s="154"/>
      <c r="F21" s="180">
        <v>450</v>
      </c>
      <c r="G21" s="203" t="s">
        <v>166</v>
      </c>
      <c r="H2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21" s="112" t="str">
        <f>IF(Sklop10[[#This Row],[ZAHTEVANA SHEMA KAKOVOSTI]]&lt;&gt;"",Sklop10[[#This Row],[Preračunana masa/volumen/kos na enoto kg]],"")</f>
        <v/>
      </c>
      <c r="J21" s="174"/>
      <c r="K21" s="208"/>
      <c r="L21" s="208"/>
      <c r="M21" s="209"/>
      <c r="N21" s="175"/>
      <c r="O21" s="210"/>
      <c r="P21" s="149"/>
      <c r="Q21" s="148">
        <f>+Sklop10[[#This Row],[cena/enota brez DDV v EUR]]*Sklop10[[#This Row],[Stopnja DDV (%)]]</f>
        <v>0</v>
      </c>
      <c r="R21" s="148">
        <f>+Sklop10[[#This Row],[cena/enota brez DDV v EUR]]+Sklop10[[#This Row],[Davek (EUR)]]</f>
        <v>0</v>
      </c>
      <c r="S21" s="148">
        <f>+Sklop10[[#This Row],[cena/enota brez DDV v EUR]]*Sklop10[[#This Row],[Okvirna količina]]</f>
        <v>0</v>
      </c>
      <c r="T21" s="148">
        <f>+Sklop10[[#This Row],[Končna cena/enoto mere (EUR) z DDV]]*Sklop10[[#This Row],[Okvirna količina]]</f>
        <v>0</v>
      </c>
      <c r="U21" s="205"/>
    </row>
    <row r="22" spans="1:21" s="55" customFormat="1" ht="12">
      <c r="A22" s="78" t="s">
        <v>8</v>
      </c>
      <c r="B22" s="155" t="s">
        <v>411</v>
      </c>
      <c r="C22" s="147">
        <v>1000</v>
      </c>
      <c r="D22" s="176" t="s">
        <v>103</v>
      </c>
      <c r="E22" s="154"/>
      <c r="F22" s="180">
        <v>450</v>
      </c>
      <c r="G22" s="203" t="s">
        <v>0</v>
      </c>
      <c r="H2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2" s="112" t="str">
        <f>IF(Sklop10[[#This Row],[ZAHTEVANA SHEMA KAKOVOSTI]]&lt;&gt;"",Sklop10[[#This Row],[Preračunana masa/volumen/kos na enoto kg]],"")</f>
        <v/>
      </c>
      <c r="J22" s="174"/>
      <c r="K22" s="208"/>
      <c r="L22" s="208"/>
      <c r="M22" s="209"/>
      <c r="N22" s="175"/>
      <c r="O22" s="210"/>
      <c r="P22" s="149"/>
      <c r="Q22" s="148">
        <f>+Sklop10[[#This Row],[cena/enota brez DDV v EUR]]*Sklop10[[#This Row],[Stopnja DDV (%)]]</f>
        <v>0</v>
      </c>
      <c r="R22" s="148">
        <f>+Sklop10[[#This Row],[cena/enota brez DDV v EUR]]+Sklop10[[#This Row],[Davek (EUR)]]</f>
        <v>0</v>
      </c>
      <c r="S22" s="148">
        <f>+Sklop10[[#This Row],[cena/enota brez DDV v EUR]]*Sklop10[[#This Row],[Okvirna količina]]</f>
        <v>0</v>
      </c>
      <c r="T22" s="148">
        <f>+Sklop10[[#This Row],[Končna cena/enoto mere (EUR) z DDV]]*Sklop10[[#This Row],[Okvirna količina]]</f>
        <v>0</v>
      </c>
      <c r="U22" s="205"/>
    </row>
    <row r="23" spans="1:21" s="55" customFormat="1" ht="13.5" customHeight="1">
      <c r="A23" s="78" t="s">
        <v>9</v>
      </c>
      <c r="B23" s="155" t="s">
        <v>412</v>
      </c>
      <c r="C23" s="147">
        <v>1000</v>
      </c>
      <c r="D23" s="176" t="s">
        <v>103</v>
      </c>
      <c r="E23" s="154"/>
      <c r="F23" s="180">
        <v>500</v>
      </c>
      <c r="G23" s="203" t="s">
        <v>0</v>
      </c>
      <c r="H2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112" t="str">
        <f>IF(Sklop10[[#This Row],[ZAHTEVANA SHEMA KAKOVOSTI]]&lt;&gt;"",Sklop10[[#This Row],[Preračunana masa/volumen/kos na enoto kg]],"")</f>
        <v/>
      </c>
      <c r="J23" s="174"/>
      <c r="K23" s="208"/>
      <c r="L23" s="208"/>
      <c r="M23" s="209"/>
      <c r="N23" s="175"/>
      <c r="O23" s="210"/>
      <c r="P23" s="149"/>
      <c r="Q23" s="148">
        <f>+Sklop10[[#This Row],[cena/enota brez DDV v EUR]]*Sklop10[[#This Row],[Stopnja DDV (%)]]</f>
        <v>0</v>
      </c>
      <c r="R23" s="148">
        <f>+Sklop10[[#This Row],[cena/enota brez DDV v EUR]]+Sklop10[[#This Row],[Davek (EUR)]]</f>
        <v>0</v>
      </c>
      <c r="S23" s="148">
        <f>+Sklop10[[#This Row],[cena/enota brez DDV v EUR]]*Sklop10[[#This Row],[Okvirna količina]]</f>
        <v>0</v>
      </c>
      <c r="T23" s="148">
        <f>+Sklop10[[#This Row],[Končna cena/enoto mere (EUR) z DDV]]*Sklop10[[#This Row],[Okvirna količina]]</f>
        <v>0</v>
      </c>
      <c r="U23" s="205"/>
    </row>
    <row r="24" spans="1:21" s="55" customFormat="1" ht="12">
      <c r="A24" s="78" t="s">
        <v>10</v>
      </c>
      <c r="B24" s="155" t="s">
        <v>413</v>
      </c>
      <c r="C24" s="147">
        <v>60</v>
      </c>
      <c r="D24" s="176" t="s">
        <v>103</v>
      </c>
      <c r="E24" s="154"/>
      <c r="F24" s="180">
        <v>500</v>
      </c>
      <c r="G24" s="203" t="s">
        <v>166</v>
      </c>
      <c r="H2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112" t="str">
        <f>IF(Sklop10[[#This Row],[ZAHTEVANA SHEMA KAKOVOSTI]]&lt;&gt;"",Sklop10[[#This Row],[Preračunana masa/volumen/kos na enoto kg]],"")</f>
        <v/>
      </c>
      <c r="J24" s="174"/>
      <c r="K24" s="208"/>
      <c r="L24" s="208"/>
      <c r="M24" s="209"/>
      <c r="N24" s="175"/>
      <c r="O24" s="210"/>
      <c r="P24" s="149"/>
      <c r="Q24" s="148">
        <f>+Sklop10[[#This Row],[cena/enota brez DDV v EUR]]*Sklop10[[#This Row],[Stopnja DDV (%)]]</f>
        <v>0</v>
      </c>
      <c r="R24" s="148">
        <f>+Sklop10[[#This Row],[cena/enota brez DDV v EUR]]+Sklop10[[#This Row],[Davek (EUR)]]</f>
        <v>0</v>
      </c>
      <c r="S24" s="148">
        <f>+Sklop10[[#This Row],[cena/enota brez DDV v EUR]]*Sklop10[[#This Row],[Okvirna količina]]</f>
        <v>0</v>
      </c>
      <c r="T24" s="148">
        <f>+Sklop10[[#This Row],[Končna cena/enoto mere (EUR) z DDV]]*Sklop10[[#This Row],[Okvirna količina]]</f>
        <v>0</v>
      </c>
      <c r="U24" s="205"/>
    </row>
    <row r="25" spans="1:21" s="55" customFormat="1" ht="12">
      <c r="A25" s="78" t="s">
        <v>11</v>
      </c>
      <c r="B25" s="155" t="s">
        <v>414</v>
      </c>
      <c r="C25" s="147">
        <v>60</v>
      </c>
      <c r="D25" s="176" t="s">
        <v>103</v>
      </c>
      <c r="E25" s="154"/>
      <c r="F25" s="180">
        <v>1000</v>
      </c>
      <c r="G25" s="203" t="s">
        <v>166</v>
      </c>
      <c r="H2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12" t="str">
        <f>IF(Sklop10[[#This Row],[ZAHTEVANA SHEMA KAKOVOSTI]]&lt;&gt;"",Sklop10[[#This Row],[Preračunana masa/volumen/kos na enoto kg]],"")</f>
        <v/>
      </c>
      <c r="J25" s="174"/>
      <c r="K25" s="208"/>
      <c r="L25" s="208"/>
      <c r="M25" s="209"/>
      <c r="N25" s="175"/>
      <c r="O25" s="210"/>
      <c r="P25" s="149"/>
      <c r="Q25" s="148">
        <f>+Sklop10[[#This Row],[cena/enota brez DDV v EUR]]*Sklop10[[#This Row],[Stopnja DDV (%)]]</f>
        <v>0</v>
      </c>
      <c r="R25" s="148">
        <f>+Sklop10[[#This Row],[cena/enota brez DDV v EUR]]+Sklop10[[#This Row],[Davek (EUR)]]</f>
        <v>0</v>
      </c>
      <c r="S25" s="148">
        <f>+Sklop10[[#This Row],[cena/enota brez DDV v EUR]]*Sklop10[[#This Row],[Okvirna količina]]</f>
        <v>0</v>
      </c>
      <c r="T25" s="148">
        <f>+Sklop10[[#This Row],[Končna cena/enoto mere (EUR) z DDV]]*Sklop10[[#This Row],[Okvirna količina]]</f>
        <v>0</v>
      </c>
      <c r="U25" s="205"/>
    </row>
    <row r="26" spans="1:21" s="55" customFormat="1" ht="12">
      <c r="A26" s="78" t="s">
        <v>12</v>
      </c>
      <c r="B26" s="155" t="s">
        <v>415</v>
      </c>
      <c r="C26" s="147">
        <v>60</v>
      </c>
      <c r="D26" s="176" t="s">
        <v>103</v>
      </c>
      <c r="E26" s="154"/>
      <c r="F26" s="180">
        <v>2300</v>
      </c>
      <c r="G26" s="203" t="s">
        <v>166</v>
      </c>
      <c r="H2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138</v>
      </c>
      <c r="I26" s="112" t="str">
        <f>IF(Sklop10[[#This Row],[ZAHTEVANA SHEMA KAKOVOSTI]]&lt;&gt;"",Sklop10[[#This Row],[Preračunana masa/volumen/kos na enoto kg]],"")</f>
        <v/>
      </c>
      <c r="J26" s="174"/>
      <c r="K26" s="208"/>
      <c r="L26" s="208"/>
      <c r="M26" s="209"/>
      <c r="N26" s="175"/>
      <c r="O26" s="210"/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48">
        <f>+Sklop10[[#This Row],[Končna cena/enoto mere (EUR) z DDV]]*Sklop10[[#This Row],[Okvirna količina]]</f>
        <v>0</v>
      </c>
      <c r="U26" s="205"/>
    </row>
    <row r="27" spans="1:21" s="55" customFormat="1" ht="12">
      <c r="A27" s="78" t="s">
        <v>13</v>
      </c>
      <c r="B27" s="155" t="s">
        <v>416</v>
      </c>
      <c r="C27" s="147">
        <v>20</v>
      </c>
      <c r="D27" s="176" t="s">
        <v>103</v>
      </c>
      <c r="E27" s="154"/>
      <c r="F27" s="180">
        <v>450</v>
      </c>
      <c r="G27" s="203" t="s">
        <v>166</v>
      </c>
      <c r="H2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7" s="112" t="str">
        <f>IF(Sklop10[[#This Row],[ZAHTEVANA SHEMA KAKOVOSTI]]&lt;&gt;"",Sklop10[[#This Row],[Preračunana masa/volumen/kos na enoto kg]],"")</f>
        <v/>
      </c>
      <c r="J27" s="174"/>
      <c r="K27" s="208"/>
      <c r="L27" s="208"/>
      <c r="M27" s="209"/>
      <c r="N27" s="175"/>
      <c r="O27" s="210"/>
      <c r="P27" s="149"/>
      <c r="Q27" s="148">
        <f>+Sklop10[[#This Row],[cena/enota brez DDV v EUR]]*Sklop10[[#This Row],[Stopnja DDV (%)]]</f>
        <v>0</v>
      </c>
      <c r="R27" s="148">
        <f>+Sklop10[[#This Row],[cena/enota brez DDV v EUR]]+Sklop10[[#This Row],[Davek (EUR)]]</f>
        <v>0</v>
      </c>
      <c r="S27" s="148">
        <f>+Sklop10[[#This Row],[cena/enota brez DDV v EUR]]*Sklop10[[#This Row],[Okvirna količina]]</f>
        <v>0</v>
      </c>
      <c r="T27" s="148">
        <f>+Sklop10[[#This Row],[Končna cena/enoto mere (EUR) z DDV]]*Sklop10[[#This Row],[Okvirna količina]]</f>
        <v>0</v>
      </c>
      <c r="U27" s="205"/>
    </row>
    <row r="28" spans="1:21" s="55" customFormat="1" ht="12">
      <c r="A28" s="78" t="s">
        <v>14</v>
      </c>
      <c r="B28" s="155" t="s">
        <v>417</v>
      </c>
      <c r="C28" s="147">
        <v>1000</v>
      </c>
      <c r="D28" s="176" t="s">
        <v>103</v>
      </c>
      <c r="E28" s="154"/>
      <c r="F28" s="180">
        <v>550</v>
      </c>
      <c r="G28" s="203" t="s">
        <v>0</v>
      </c>
      <c r="H2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28" s="112" t="str">
        <f>IF(Sklop10[[#This Row],[ZAHTEVANA SHEMA KAKOVOSTI]]&lt;&gt;"",Sklop10[[#This Row],[Preračunana masa/volumen/kos na enoto kg]],"")</f>
        <v/>
      </c>
      <c r="J28" s="174"/>
      <c r="K28" s="208"/>
      <c r="L28" s="208"/>
      <c r="M28" s="209"/>
      <c r="N28" s="175"/>
      <c r="O28" s="210"/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48">
        <f>+Sklop10[[#This Row],[Končna cena/enoto mere (EUR) z DDV]]*Sklop10[[#This Row],[Okvirna količina]]</f>
        <v>0</v>
      </c>
      <c r="U28" s="205"/>
    </row>
    <row r="29" spans="1:21" s="55" customFormat="1" ht="12">
      <c r="A29" s="78" t="s">
        <v>15</v>
      </c>
      <c r="B29" s="155" t="s">
        <v>418</v>
      </c>
      <c r="C29" s="147">
        <v>1000</v>
      </c>
      <c r="D29" s="176" t="s">
        <v>103</v>
      </c>
      <c r="E29" s="154"/>
      <c r="F29" s="180">
        <v>450</v>
      </c>
      <c r="G29" s="203" t="s">
        <v>0</v>
      </c>
      <c r="H2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9" s="112" t="str">
        <f>IF(Sklop10[[#This Row],[ZAHTEVANA SHEMA KAKOVOSTI]]&lt;&gt;"",Sklop10[[#This Row],[Preračunana masa/volumen/kos na enoto kg]],"")</f>
        <v/>
      </c>
      <c r="J29" s="174"/>
      <c r="K29" s="208"/>
      <c r="L29" s="208"/>
      <c r="M29" s="209"/>
      <c r="N29" s="175"/>
      <c r="O29" s="210"/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48">
        <f>+Sklop10[[#This Row],[Končna cena/enoto mere (EUR) z DDV]]*Sklop10[[#This Row],[Okvirna količina]]</f>
        <v>0</v>
      </c>
      <c r="U29" s="205"/>
    </row>
    <row r="30" spans="1:21" s="55" customFormat="1" ht="12">
      <c r="A30" s="78" t="s">
        <v>16</v>
      </c>
      <c r="B30" s="155" t="s">
        <v>419</v>
      </c>
      <c r="C30" s="147">
        <v>60</v>
      </c>
      <c r="D30" s="176" t="s">
        <v>103</v>
      </c>
      <c r="E30" s="154"/>
      <c r="F30" s="180">
        <v>450</v>
      </c>
      <c r="G30" s="203" t="s">
        <v>166</v>
      </c>
      <c r="H3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30" s="112" t="str">
        <f>IF(Sklop10[[#This Row],[ZAHTEVANA SHEMA KAKOVOSTI]]&lt;&gt;"",Sklop10[[#This Row],[Preračunana masa/volumen/kos na enoto kg]],"")</f>
        <v/>
      </c>
      <c r="J30" s="174"/>
      <c r="K30" s="208"/>
      <c r="L30" s="208"/>
      <c r="M30" s="209"/>
      <c r="N30" s="175"/>
      <c r="O30" s="210"/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48">
        <f>+Sklop10[[#This Row],[Končna cena/enoto mere (EUR) z DDV]]*Sklop10[[#This Row],[Okvirna količina]]</f>
        <v>0</v>
      </c>
      <c r="U30" s="205"/>
    </row>
    <row r="31" spans="1:21" s="55" customFormat="1" ht="12">
      <c r="A31" s="78" t="s">
        <v>17</v>
      </c>
      <c r="B31" s="155" t="s">
        <v>420</v>
      </c>
      <c r="C31" s="147">
        <v>60</v>
      </c>
      <c r="D31" s="176" t="s">
        <v>103</v>
      </c>
      <c r="E31" s="154"/>
      <c r="F31" s="180">
        <v>3000</v>
      </c>
      <c r="G31" s="203" t="s">
        <v>166</v>
      </c>
      <c r="H3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1" s="112" t="str">
        <f>IF(Sklop10[[#This Row],[ZAHTEVANA SHEMA KAKOVOSTI]]&lt;&gt;"",Sklop10[[#This Row],[Preračunana masa/volumen/kos na enoto kg]],"")</f>
        <v/>
      </c>
      <c r="J31" s="174"/>
      <c r="K31" s="208"/>
      <c r="L31" s="208"/>
      <c r="M31" s="209"/>
      <c r="N31" s="175"/>
      <c r="O31" s="210"/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48">
        <f>+Sklop10[[#This Row],[Končna cena/enoto mere (EUR) z DDV]]*Sklop10[[#This Row],[Okvirna količina]]</f>
        <v>0</v>
      </c>
      <c r="U31" s="205"/>
    </row>
    <row r="32" spans="1:21" s="55" customFormat="1" ht="12">
      <c r="A32" s="78" t="s">
        <v>18</v>
      </c>
      <c r="B32" s="155" t="s">
        <v>421</v>
      </c>
      <c r="C32" s="147">
        <v>60</v>
      </c>
      <c r="D32" s="176" t="s">
        <v>103</v>
      </c>
      <c r="E32" s="154"/>
      <c r="F32" s="180">
        <v>3500</v>
      </c>
      <c r="G32" s="203" t="s">
        <v>166</v>
      </c>
      <c r="H3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32" s="112" t="str">
        <f>IF(Sklop10[[#This Row],[ZAHTEVANA SHEMA KAKOVOSTI]]&lt;&gt;"",Sklop10[[#This Row],[Preračunana masa/volumen/kos na enoto kg]],"")</f>
        <v/>
      </c>
      <c r="J32" s="174"/>
      <c r="K32" s="208"/>
      <c r="L32" s="208"/>
      <c r="M32" s="209"/>
      <c r="N32" s="175"/>
      <c r="O32" s="210"/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48">
        <f>+Sklop10[[#This Row],[Končna cena/enoto mere (EUR) z DDV]]*Sklop10[[#This Row],[Okvirna količina]]</f>
        <v>0</v>
      </c>
      <c r="U32" s="205"/>
    </row>
    <row r="33" spans="1:22" s="55" customFormat="1" ht="12">
      <c r="A33" s="78" t="s">
        <v>19</v>
      </c>
      <c r="B33" s="155" t="s">
        <v>422</v>
      </c>
      <c r="C33" s="147">
        <v>60</v>
      </c>
      <c r="D33" s="176" t="s">
        <v>103</v>
      </c>
      <c r="E33" s="154"/>
      <c r="F33" s="180">
        <v>900</v>
      </c>
      <c r="G33" s="203" t="s">
        <v>166</v>
      </c>
      <c r="H3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33" s="112" t="str">
        <f>IF(Sklop10[[#This Row],[ZAHTEVANA SHEMA KAKOVOSTI]]&lt;&gt;"",Sklop10[[#This Row],[Preračunana masa/volumen/kos na enoto kg]],"")</f>
        <v/>
      </c>
      <c r="J33" s="174"/>
      <c r="K33" s="208"/>
      <c r="L33" s="208"/>
      <c r="M33" s="209"/>
      <c r="N33" s="175"/>
      <c r="O33" s="210"/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48">
        <f>+Sklop10[[#This Row],[Končna cena/enoto mere (EUR) z DDV]]*Sklop10[[#This Row],[Okvirna količina]]</f>
        <v>0</v>
      </c>
      <c r="U33" s="205"/>
    </row>
    <row r="34" spans="1:22" s="55" customFormat="1" ht="12">
      <c r="A34" s="78" t="s">
        <v>20</v>
      </c>
      <c r="B34" s="155" t="s">
        <v>423</v>
      </c>
      <c r="C34" s="147">
        <v>1000</v>
      </c>
      <c r="D34" s="176" t="s">
        <v>103</v>
      </c>
      <c r="E34" s="154"/>
      <c r="F34" s="180">
        <v>150</v>
      </c>
      <c r="G34" s="203" t="s">
        <v>166</v>
      </c>
      <c r="H3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4" s="112" t="str">
        <f>IF(Sklop10[[#This Row],[ZAHTEVANA SHEMA KAKOVOSTI]]&lt;&gt;"",Sklop10[[#This Row],[Preračunana masa/volumen/kos na enoto kg]],"")</f>
        <v/>
      </c>
      <c r="J34" s="174"/>
      <c r="K34" s="208"/>
      <c r="L34" s="208"/>
      <c r="M34" s="209"/>
      <c r="N34" s="175"/>
      <c r="O34" s="210"/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48">
        <f>+Sklop10[[#This Row],[Končna cena/enoto mere (EUR) z DDV]]*Sklop10[[#This Row],[Okvirna količina]]</f>
        <v>0</v>
      </c>
      <c r="U34" s="205"/>
    </row>
    <row r="35" spans="1:22" s="55" customFormat="1" ht="24">
      <c r="A35" s="78" t="s">
        <v>21</v>
      </c>
      <c r="B35" s="155" t="s">
        <v>424</v>
      </c>
      <c r="C35" s="147">
        <v>1000</v>
      </c>
      <c r="D35" s="176" t="s">
        <v>103</v>
      </c>
      <c r="E35" s="154"/>
      <c r="F35" s="180">
        <v>1700</v>
      </c>
      <c r="G35" s="203" t="s">
        <v>0</v>
      </c>
      <c r="H3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35" s="112" t="str">
        <f>IF(Sklop10[[#This Row],[ZAHTEVANA SHEMA KAKOVOSTI]]&lt;&gt;"",Sklop10[[#This Row],[Preračunana masa/volumen/kos na enoto kg]],"")</f>
        <v/>
      </c>
      <c r="J35" s="174"/>
      <c r="K35" s="208"/>
      <c r="L35" s="208"/>
      <c r="M35" s="209"/>
      <c r="N35" s="175"/>
      <c r="O35" s="210"/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48">
        <f>+Sklop10[[#This Row],[Končna cena/enoto mere (EUR) z DDV]]*Sklop10[[#This Row],[Okvirna količina]]</f>
        <v>0</v>
      </c>
      <c r="U35" s="205"/>
    </row>
    <row r="36" spans="1:22" s="55" customFormat="1" ht="12">
      <c r="A36" s="78" t="s">
        <v>22</v>
      </c>
      <c r="B36" s="155" t="s">
        <v>425</v>
      </c>
      <c r="C36" s="147">
        <v>1000</v>
      </c>
      <c r="D36" s="176" t="s">
        <v>103</v>
      </c>
      <c r="E36" s="154"/>
      <c r="F36" s="180">
        <v>400</v>
      </c>
      <c r="G36" s="203" t="s">
        <v>0</v>
      </c>
      <c r="H3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112" t="str">
        <f>IF(Sklop10[[#This Row],[ZAHTEVANA SHEMA KAKOVOSTI]]&lt;&gt;"",Sklop10[[#This Row],[Preračunana masa/volumen/kos na enoto kg]],"")</f>
        <v/>
      </c>
      <c r="J36" s="174"/>
      <c r="K36" s="208"/>
      <c r="L36" s="208"/>
      <c r="M36" s="209"/>
      <c r="N36" s="175"/>
      <c r="O36" s="210"/>
      <c r="P36" s="149"/>
      <c r="Q36" s="148">
        <f>+Sklop10[[#This Row],[cena/enota brez DDV v EUR]]*Sklop10[[#This Row],[Stopnja DDV (%)]]</f>
        <v>0</v>
      </c>
      <c r="R36" s="148">
        <f>+Sklop10[[#This Row],[cena/enota brez DDV v EUR]]+Sklop10[[#This Row],[Davek (EUR)]]</f>
        <v>0</v>
      </c>
      <c r="S36" s="148">
        <f>+Sklop10[[#This Row],[cena/enota brez DDV v EUR]]*Sklop10[[#This Row],[Okvirna količina]]</f>
        <v>0</v>
      </c>
      <c r="T36" s="148">
        <f>+Sklop10[[#This Row],[Končna cena/enoto mere (EUR) z DDV]]*Sklop10[[#This Row],[Okvirna količina]]</f>
        <v>0</v>
      </c>
      <c r="U36" s="205"/>
    </row>
    <row r="37" spans="1:22" s="55" customFormat="1" ht="12">
      <c r="A37" s="78" t="s">
        <v>23</v>
      </c>
      <c r="B37" s="155" t="s">
        <v>426</v>
      </c>
      <c r="C37" s="147">
        <v>60</v>
      </c>
      <c r="D37" s="176" t="s">
        <v>103</v>
      </c>
      <c r="E37" s="154"/>
      <c r="F37" s="180">
        <v>1600</v>
      </c>
      <c r="G37" s="203" t="s">
        <v>166</v>
      </c>
      <c r="H3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7" s="112" t="str">
        <f>IF(Sklop10[[#This Row],[ZAHTEVANA SHEMA KAKOVOSTI]]&lt;&gt;"",Sklop10[[#This Row],[Preračunana masa/volumen/kos na enoto kg]],"")</f>
        <v/>
      </c>
      <c r="J37" s="174"/>
      <c r="K37" s="208"/>
      <c r="L37" s="208"/>
      <c r="M37" s="209"/>
      <c r="N37" s="175"/>
      <c r="O37" s="210"/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48">
        <f>+Sklop10[[#This Row],[Končna cena/enoto mere (EUR) z DDV]]*Sklop10[[#This Row],[Okvirna količina]]</f>
        <v>0</v>
      </c>
      <c r="U37" s="205"/>
    </row>
    <row r="38" spans="1:22">
      <c r="A38" s="78" t="s">
        <v>24</v>
      </c>
      <c r="B38" s="155" t="s">
        <v>481</v>
      </c>
      <c r="C38" s="147">
        <v>60</v>
      </c>
      <c r="D38" s="176" t="s">
        <v>103</v>
      </c>
      <c r="E38" s="154"/>
      <c r="F38" s="180">
        <v>1000</v>
      </c>
      <c r="G38" s="203" t="s">
        <v>166</v>
      </c>
      <c r="H3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112" t="str">
        <f>IF(Sklop10[[#This Row],[ZAHTEVANA SHEMA KAKOVOSTI]]&lt;&gt;"",Sklop10[[#This Row],[Preračunana masa/volumen/kos na enoto kg]],"")</f>
        <v/>
      </c>
      <c r="J38" s="174"/>
      <c r="K38" s="208"/>
      <c r="L38" s="208"/>
      <c r="M38" s="209"/>
      <c r="N38" s="175"/>
      <c r="O38" s="210"/>
      <c r="P38" s="149"/>
      <c r="Q38" s="148">
        <f>+Sklop10[[#This Row],[cena/enota brez DDV v EUR]]*Sklop10[[#This Row],[Stopnja DDV (%)]]</f>
        <v>0</v>
      </c>
      <c r="R38" s="148">
        <f>+Sklop10[[#This Row],[cena/enota brez DDV v EUR]]+Sklop10[[#This Row],[Davek (EUR)]]</f>
        <v>0</v>
      </c>
      <c r="S38" s="148">
        <f>+Sklop10[[#This Row],[cena/enota brez DDV v EUR]]*Sklop10[[#This Row],[Okvirna količina]]</f>
        <v>0</v>
      </c>
      <c r="T38" s="148">
        <f>+Sklop10[[#This Row],[Končna cena/enoto mere (EUR) z DDV]]*Sklop10[[#This Row],[Okvirna količina]]</f>
        <v>0</v>
      </c>
      <c r="U38" s="205"/>
    </row>
    <row r="39" spans="1:22">
      <c r="A39" s="78" t="s">
        <v>25</v>
      </c>
      <c r="B39" s="155" t="s">
        <v>482</v>
      </c>
      <c r="C39" s="147">
        <v>60</v>
      </c>
      <c r="D39" s="176" t="s">
        <v>103</v>
      </c>
      <c r="E39" s="154"/>
      <c r="F39" s="180">
        <v>600</v>
      </c>
      <c r="G39" s="203" t="s">
        <v>166</v>
      </c>
      <c r="H3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39" s="227" t="str">
        <f>IF(Sklop10[[#This Row],[ZAHTEVANA SHEMA KAKOVOSTI]]&lt;&gt;"",Sklop10[[#This Row],[Preračunana masa/volumen/kos na enoto kg]],"")</f>
        <v/>
      </c>
      <c r="J39" s="269"/>
      <c r="K39" s="270"/>
      <c r="L39" s="270"/>
      <c r="M39" s="271"/>
      <c r="N39" s="197"/>
      <c r="O39" s="272"/>
      <c r="P39" s="198"/>
      <c r="Q39" s="199">
        <f>+Sklop10[[#This Row],[cena/enota brez DDV v EUR]]*Sklop10[[#This Row],[Stopnja DDV (%)]]</f>
        <v>0</v>
      </c>
      <c r="R39" s="199">
        <f>+Sklop10[[#This Row],[cena/enota brez DDV v EUR]]+Sklop10[[#This Row],[Davek (EUR)]]</f>
        <v>0</v>
      </c>
      <c r="S39" s="199">
        <f>+Sklop10[[#This Row],[cena/enota brez DDV v EUR]]*Sklop10[[#This Row],[Okvirna količina]]</f>
        <v>0</v>
      </c>
      <c r="T39" s="199">
        <f>+Sklop10[[#This Row],[Končna cena/enoto mere (EUR) z DDV]]*Sklop10[[#This Row],[Okvirna količina]]</f>
        <v>0</v>
      </c>
      <c r="U39" s="250"/>
    </row>
    <row r="40" spans="1:22">
      <c r="A40" s="78" t="s">
        <v>26</v>
      </c>
      <c r="B40" s="155" t="s">
        <v>483</v>
      </c>
      <c r="C40" s="147">
        <v>60</v>
      </c>
      <c r="D40" s="176" t="s">
        <v>103</v>
      </c>
      <c r="E40" s="154"/>
      <c r="F40" s="180">
        <v>500</v>
      </c>
      <c r="G40" s="203" t="s">
        <v>166</v>
      </c>
      <c r="H4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227" t="str">
        <f>IF(Sklop10[[#This Row],[ZAHTEVANA SHEMA KAKOVOSTI]]&lt;&gt;"",Sklop10[[#This Row],[Preračunana masa/volumen/kos na enoto kg]],"")</f>
        <v/>
      </c>
      <c r="J40" s="269"/>
      <c r="K40" s="270"/>
      <c r="L40" s="270"/>
      <c r="M40" s="271"/>
      <c r="N40" s="197"/>
      <c r="O40" s="272"/>
      <c r="P40" s="198"/>
      <c r="Q40" s="199">
        <f>+Sklop10[[#This Row],[cena/enota brez DDV v EUR]]*Sklop10[[#This Row],[Stopnja DDV (%)]]</f>
        <v>0</v>
      </c>
      <c r="R40" s="199">
        <f>+Sklop10[[#This Row],[cena/enota brez DDV v EUR]]+Sklop10[[#This Row],[Davek (EUR)]]</f>
        <v>0</v>
      </c>
      <c r="S40" s="199">
        <f>+Sklop10[[#This Row],[cena/enota brez DDV v EUR]]*Sklop10[[#This Row],[Okvirna količina]]</f>
        <v>0</v>
      </c>
      <c r="T40" s="199">
        <f>+Sklop10[[#This Row],[Končna cena/enoto mere (EUR) z DDV]]*Sklop10[[#This Row],[Okvirna količina]]</f>
        <v>0</v>
      </c>
      <c r="U40" s="250"/>
    </row>
    <row r="41" spans="1:22">
      <c r="A41" s="78" t="s">
        <v>27</v>
      </c>
      <c r="B41" s="155" t="s">
        <v>427</v>
      </c>
      <c r="C41" s="147">
        <v>60</v>
      </c>
      <c r="D41" s="176" t="s">
        <v>103</v>
      </c>
      <c r="E41" s="154"/>
      <c r="F41" s="180">
        <v>1200</v>
      </c>
      <c r="G41" s="203" t="s">
        <v>166</v>
      </c>
      <c r="H4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1" s="227" t="str">
        <f>IF(Sklop10[[#This Row],[ZAHTEVANA SHEMA KAKOVOSTI]]&lt;&gt;"",Sklop10[[#This Row],[Preračunana masa/volumen/kos na enoto kg]],"")</f>
        <v/>
      </c>
      <c r="J41" s="269"/>
      <c r="K41" s="270"/>
      <c r="L41" s="270"/>
      <c r="M41" s="271"/>
      <c r="N41" s="197"/>
      <c r="O41" s="272"/>
      <c r="P41" s="198"/>
      <c r="Q41" s="199">
        <f>+Sklop10[[#This Row],[cena/enota brez DDV v EUR]]*Sklop10[[#This Row],[Stopnja DDV (%)]]</f>
        <v>0</v>
      </c>
      <c r="R41" s="199">
        <f>+Sklop10[[#This Row],[cena/enota brez DDV v EUR]]+Sklop10[[#This Row],[Davek (EUR)]]</f>
        <v>0</v>
      </c>
      <c r="S41" s="199">
        <f>+Sklop10[[#This Row],[cena/enota brez DDV v EUR]]*Sklop10[[#This Row],[Okvirna količina]]</f>
        <v>0</v>
      </c>
      <c r="T41" s="199">
        <f>+Sklop10[[#This Row],[Končna cena/enoto mere (EUR) z DDV]]*Sklop10[[#This Row],[Okvirna količina]]</f>
        <v>0</v>
      </c>
      <c r="U41" s="250"/>
    </row>
    <row r="42" spans="1:22">
      <c r="A42" s="184" t="s">
        <v>124</v>
      </c>
      <c r="B42" s="329"/>
      <c r="C42" s="330"/>
      <c r="D42" s="330"/>
      <c r="E42" s="331"/>
      <c r="F42" s="339"/>
      <c r="G42" s="333"/>
      <c r="H42" s="334">
        <f>SUBTOTAL(109,Sklop10[Preračunana masa/volumen/kos na enoto kg])</f>
        <v>5799</v>
      </c>
      <c r="I42" s="334">
        <f>SUBTOTAL(109,Sklop10[Živila iz shem kakovosti (kg)])</f>
        <v>0</v>
      </c>
      <c r="J42" s="332"/>
      <c r="K42" s="335"/>
      <c r="L42" s="335"/>
      <c r="M42" s="336"/>
      <c r="N42" s="337"/>
      <c r="O42" s="337"/>
      <c r="P42" s="337"/>
      <c r="Q42" s="338"/>
      <c r="R42" s="332"/>
      <c r="S42" s="338">
        <f>SUBTOTAL(109,Sklop10[Vrednost za okvirno količino (EUR) brez DDV])</f>
        <v>0</v>
      </c>
      <c r="T42" s="338">
        <f>SUBTOTAL(109,Sklop10[Vrednost za okvirno količino (EUR) z DDV])</f>
        <v>0</v>
      </c>
      <c r="U42" s="185" t="s">
        <v>193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120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122</v>
      </c>
      <c r="B45" s="16"/>
      <c r="C45" s="28"/>
      <c r="D45" s="28"/>
      <c r="E45" s="98"/>
    </row>
    <row r="46" spans="1:22">
      <c r="A46" s="93" t="s">
        <v>164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5"/>
    </row>
    <row r="47" spans="1:22">
      <c r="A47" s="392" t="s">
        <v>156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105"/>
      <c r="N47" s="105"/>
      <c r="O47" s="105"/>
      <c r="P47" s="105"/>
      <c r="Q47" s="105"/>
      <c r="R47" s="105"/>
      <c r="S47" s="105"/>
      <c r="T47" s="105"/>
      <c r="U47" s="105"/>
    </row>
    <row r="48" spans="1:22">
      <c r="A48" s="371" t="s">
        <v>191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3" t="s">
        <v>63</v>
      </c>
      <c r="F50" s="68"/>
      <c r="G50" s="68" t="s">
        <v>64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65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50:P1048576 U48:U1048576 U1:U46 M48:P49 J1:P13 J16:P46 J14:K15 M14:P15" name="Obseg1"/>
    <protectedRange sqref="U47 M47:P47" name="Obseg1_1"/>
    <protectedRange sqref="J47:L47" name="Obseg1_2_1"/>
    <protectedRange sqref="J48:L49" name="Obseg1_1_1"/>
    <protectedRange sqref="L14:L15" name="Obseg1_1_2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6"/>
  <sheetViews>
    <sheetView tabSelected="1" topLeftCell="A96" zoomScaleNormal="100" zoomScaleSheetLayoutView="100" workbookViewId="0">
      <selection activeCell="B49" sqref="B49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pred_rekapitulacija'!B24</f>
        <v>OSTALO PREHRAMBENO BLAGO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244" t="s">
        <v>262</v>
      </c>
      <c r="C16" s="157" t="s">
        <v>244</v>
      </c>
      <c r="D16" s="76" t="s">
        <v>103</v>
      </c>
      <c r="E16" s="151"/>
      <c r="F16" s="303">
        <v>1</v>
      </c>
      <c r="G16" s="132" t="s">
        <v>0</v>
      </c>
      <c r="H16" s="17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89"/>
    </row>
    <row r="17" spans="1:21" s="55" customFormat="1" ht="12">
      <c r="A17" s="78" t="s">
        <v>3</v>
      </c>
      <c r="B17" s="243" t="s">
        <v>487</v>
      </c>
      <c r="C17" s="157" t="s">
        <v>249</v>
      </c>
      <c r="D17" s="76" t="s">
        <v>103</v>
      </c>
      <c r="E17" s="151"/>
      <c r="F17" s="307">
        <v>3</v>
      </c>
      <c r="G17" s="133" t="s">
        <v>0</v>
      </c>
      <c r="H1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" s="79" t="str">
        <f>IF(Sklop11[[#This Row],[ZAHTEVANA SHEMA KAKOVOSTI]]&lt;&gt;"",Sklop11[[#This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+Sklop11[[#This Row],[cena/enota brez DDV v EUR]]*Sklop11[[#This Row],[Stopnja DDV (%)]]</f>
        <v>0</v>
      </c>
      <c r="R17" s="148">
        <f>+Sklop11[[#This Row],[cena/enota brez DDV v EUR]]+Sklop11[[#This Row],[Davek (EUR)]]</f>
        <v>0</v>
      </c>
      <c r="S17" s="148">
        <f>+Sklop11[[#This Row],[cena/enota brez DDV v EUR]]*Sklop11[[#This Row],[Okvirna količina]]</f>
        <v>0</v>
      </c>
      <c r="T17" s="130">
        <f>+Sklop11[[#This Row],[Končna cena/enoto mere (EUR) z DDV]]*Sklop11[[#This Row],[Okvirna količina]]</f>
        <v>0</v>
      </c>
      <c r="U17" s="131"/>
    </row>
    <row r="18" spans="1:21" s="55" customFormat="1" ht="12">
      <c r="A18" s="78" t="s">
        <v>4</v>
      </c>
      <c r="B18" s="243" t="s">
        <v>203</v>
      </c>
      <c r="C18" s="157" t="s">
        <v>246</v>
      </c>
      <c r="D18" s="76" t="s">
        <v>103</v>
      </c>
      <c r="E18" s="151"/>
      <c r="F18" s="307">
        <v>1</v>
      </c>
      <c r="G18" s="133" t="s">
        <v>0</v>
      </c>
      <c r="H1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79" t="str">
        <f>IF(Sklop11[[#This Row],[ZAHTEVANA SHEMA KAKOVOSTI]]&lt;&gt;"",Sklop11[[#This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+Sklop11[[#This Row],[cena/enota brez DDV v EUR]]*Sklop11[[#This Row],[Stopnja DDV (%)]]</f>
        <v>0</v>
      </c>
      <c r="R18" s="148">
        <f>+Sklop11[[#This Row],[cena/enota brez DDV v EUR]]+Sklop11[[#This Row],[Davek (EUR)]]</f>
        <v>0</v>
      </c>
      <c r="S18" s="148">
        <f>+Sklop11[[#This Row],[cena/enota brez DDV v EUR]]*Sklop11[[#This Row],[Okvirna količina]]</f>
        <v>0</v>
      </c>
      <c r="T18" s="130">
        <f>+Sklop11[[#This Row],[Končna cena/enoto mere (EUR) z DDV]]*Sklop11[[#This Row],[Okvirna količina]]</f>
        <v>0</v>
      </c>
      <c r="U18" s="131"/>
    </row>
    <row r="19" spans="1:21" s="55" customFormat="1" ht="12">
      <c r="A19" s="78" t="s">
        <v>5</v>
      </c>
      <c r="B19" s="243" t="s">
        <v>263</v>
      </c>
      <c r="C19" s="157" t="s">
        <v>246</v>
      </c>
      <c r="D19" s="76" t="s">
        <v>103</v>
      </c>
      <c r="E19" s="151"/>
      <c r="F19" s="307">
        <v>1</v>
      </c>
      <c r="G19" s="133" t="s">
        <v>0</v>
      </c>
      <c r="H1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79" t="str">
        <f>IF(Sklop11[[#This Row],[ZAHTEVANA SHEMA KAKOVOSTI]]&lt;&gt;"",Sklop11[[#This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+Sklop11[[#This Row],[cena/enota brez DDV v EUR]]*Sklop11[[#This Row],[Stopnja DDV (%)]]</f>
        <v>0</v>
      </c>
      <c r="R19" s="148">
        <f>+Sklop11[[#This Row],[cena/enota brez DDV v EUR]]+Sklop11[[#This Row],[Davek (EUR)]]</f>
        <v>0</v>
      </c>
      <c r="S19" s="148">
        <f>+Sklop11[[#This Row],[cena/enota brez DDV v EUR]]*Sklop11[[#This Row],[Okvirna količina]]</f>
        <v>0</v>
      </c>
      <c r="T19" s="130">
        <f>+Sklop11[[#This Row],[Končna cena/enoto mere (EUR) z DDV]]*Sklop11[[#This Row],[Okvirna količina]]</f>
        <v>0</v>
      </c>
      <c r="U19" s="131"/>
    </row>
    <row r="20" spans="1:21" s="55" customFormat="1" ht="12">
      <c r="A20" s="78" t="s">
        <v>6</v>
      </c>
      <c r="B20" s="156" t="s">
        <v>206</v>
      </c>
      <c r="C20" s="157" t="s">
        <v>503</v>
      </c>
      <c r="D20" s="76" t="s">
        <v>103</v>
      </c>
      <c r="E20" s="151"/>
      <c r="F20" s="307">
        <v>1</v>
      </c>
      <c r="G20" s="133" t="s">
        <v>0</v>
      </c>
      <c r="H2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79" t="str">
        <f>IF(Sklop11[[#This Row],[ZAHTEVANA SHEMA KAKOVOSTI]]&lt;&gt;"",Sklop11[[#This Row],[Preračunana masa/volumen/kos na enoto kg]],"")</f>
        <v/>
      </c>
      <c r="J20" s="127"/>
      <c r="K20" s="128"/>
      <c r="L20" s="128"/>
      <c r="M20" s="129"/>
      <c r="N20" s="148"/>
      <c r="O20" s="148"/>
      <c r="P20" s="149"/>
      <c r="Q20" s="148">
        <f>+Sklop11[[#This Row],[cena/enota brez DDV v EUR]]*Sklop11[[#This Row],[Stopnja DDV (%)]]</f>
        <v>0</v>
      </c>
      <c r="R20" s="148">
        <f>+Sklop11[[#This Row],[cena/enota brez DDV v EUR]]+Sklop11[[#This Row],[Davek (EUR)]]</f>
        <v>0</v>
      </c>
      <c r="S20" s="148">
        <f>+Sklop11[[#This Row],[cena/enota brez DDV v EUR]]*Sklop11[[#This Row],[Okvirna količina]]</f>
        <v>0</v>
      </c>
      <c r="T20" s="130">
        <f>+Sklop11[[#This Row],[Končna cena/enoto mere (EUR) z DDV]]*Sklop11[[#This Row],[Okvirna količina]]</f>
        <v>0</v>
      </c>
      <c r="U20" s="131"/>
    </row>
    <row r="21" spans="1:21" s="55" customFormat="1" ht="12">
      <c r="A21" s="78" t="s">
        <v>7</v>
      </c>
      <c r="B21" s="156" t="s">
        <v>264</v>
      </c>
      <c r="C21" s="157">
        <v>600</v>
      </c>
      <c r="D21" s="76" t="s">
        <v>103</v>
      </c>
      <c r="E21" s="151"/>
      <c r="F21" s="307">
        <v>4.8</v>
      </c>
      <c r="G21" s="133" t="s">
        <v>166</v>
      </c>
      <c r="H2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2.88</v>
      </c>
      <c r="I21" s="79" t="str">
        <f>IF(Sklop11[[#This Row],[ZAHTEVANA SHEMA KAKOVOSTI]]&lt;&gt;"",Sklop11[[#This Row],[Preračunana masa/volumen/kos na enoto kg]],"")</f>
        <v/>
      </c>
      <c r="J21" s="127"/>
      <c r="K21" s="128"/>
      <c r="L21" s="128"/>
      <c r="M21" s="129"/>
      <c r="N21" s="148"/>
      <c r="O21" s="148"/>
      <c r="P21" s="149"/>
      <c r="Q21" s="148">
        <f>+Sklop11[[#This Row],[cena/enota brez DDV v EUR]]*Sklop11[[#This Row],[Stopnja DDV (%)]]</f>
        <v>0</v>
      </c>
      <c r="R21" s="148">
        <f>+Sklop11[[#This Row],[cena/enota brez DDV v EUR]]+Sklop11[[#This Row],[Davek (EUR)]]</f>
        <v>0</v>
      </c>
      <c r="S21" s="148">
        <f>+Sklop11[[#This Row],[cena/enota brez DDV v EUR]]*Sklop11[[#This Row],[Okvirna količina]]</f>
        <v>0</v>
      </c>
      <c r="T21" s="130">
        <f>+Sklop11[[#This Row],[Končna cena/enoto mere (EUR) z DDV]]*Sklop11[[#This Row],[Okvirna količina]]</f>
        <v>0</v>
      </c>
      <c r="U21" s="131"/>
    </row>
    <row r="22" spans="1:21" s="55" customFormat="1" ht="12">
      <c r="A22" s="78" t="s">
        <v>8</v>
      </c>
      <c r="B22" s="156" t="s">
        <v>265</v>
      </c>
      <c r="C22" s="157" t="s">
        <v>247</v>
      </c>
      <c r="D22" s="76" t="s">
        <v>103</v>
      </c>
      <c r="E22" s="151"/>
      <c r="F22" s="307">
        <v>1</v>
      </c>
      <c r="G22" s="133" t="s">
        <v>0</v>
      </c>
      <c r="H2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79" t="str">
        <f>IF(Sklop11[[#This Row],[ZAHTEVANA SHEMA KAKOVOSTI]]&lt;&gt;"",Sklop11[[#This Row],[Preračunana masa/volumen/kos na enoto kg]],"")</f>
        <v/>
      </c>
      <c r="J22" s="127"/>
      <c r="K22" s="128"/>
      <c r="L22" s="128"/>
      <c r="M22" s="129"/>
      <c r="N22" s="148"/>
      <c r="O22" s="148"/>
      <c r="P22" s="149"/>
      <c r="Q22" s="148">
        <f>+Sklop11[[#This Row],[cena/enota brez DDV v EUR]]*Sklop11[[#This Row],[Stopnja DDV (%)]]</f>
        <v>0</v>
      </c>
      <c r="R22" s="148">
        <f>+Sklop11[[#This Row],[cena/enota brez DDV v EUR]]+Sklop11[[#This Row],[Davek (EUR)]]</f>
        <v>0</v>
      </c>
      <c r="S22" s="148">
        <f>+Sklop11[[#This Row],[cena/enota brez DDV v EUR]]*Sklop11[[#This Row],[Okvirna količina]]</f>
        <v>0</v>
      </c>
      <c r="T22" s="130">
        <f>+Sklop11[[#This Row],[Končna cena/enoto mere (EUR) z DDV]]*Sklop11[[#This Row],[Okvirna količina]]</f>
        <v>0</v>
      </c>
      <c r="U22" s="131"/>
    </row>
    <row r="23" spans="1:21" s="55" customFormat="1" ht="12">
      <c r="A23" s="78" t="s">
        <v>9</v>
      </c>
      <c r="B23" s="156" t="s">
        <v>266</v>
      </c>
      <c r="C23" s="157" t="s">
        <v>246</v>
      </c>
      <c r="D23" s="76" t="s">
        <v>103</v>
      </c>
      <c r="E23" s="151"/>
      <c r="F23" s="307">
        <v>1</v>
      </c>
      <c r="G23" s="133" t="s">
        <v>0</v>
      </c>
      <c r="H2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79" t="str">
        <f>IF(Sklop11[[#This Row],[ZAHTEVANA SHEMA KAKOVOSTI]]&lt;&gt;"",Sklop11[[#This Row],[Preračunana masa/volumen/kos na enoto kg]],"")</f>
        <v/>
      </c>
      <c r="J23" s="127"/>
      <c r="K23" s="128"/>
      <c r="L23" s="128"/>
      <c r="M23" s="129"/>
      <c r="N23" s="148"/>
      <c r="O23" s="148"/>
      <c r="P23" s="149"/>
      <c r="Q23" s="148">
        <f>+Sklop11[[#This Row],[cena/enota brez DDV v EUR]]*Sklop11[[#This Row],[Stopnja DDV (%)]]</f>
        <v>0</v>
      </c>
      <c r="R23" s="148">
        <f>+Sklop11[[#This Row],[cena/enota brez DDV v EUR]]+Sklop11[[#This Row],[Davek (EUR)]]</f>
        <v>0</v>
      </c>
      <c r="S23" s="148">
        <f>+Sklop11[[#This Row],[cena/enota brez DDV v EUR]]*Sklop11[[#This Row],[Okvirna količina]]</f>
        <v>0</v>
      </c>
      <c r="T23" s="130">
        <f>+Sklop11[[#This Row],[Končna cena/enoto mere (EUR) z DDV]]*Sklop11[[#This Row],[Okvirna količina]]</f>
        <v>0</v>
      </c>
      <c r="U23" s="131"/>
    </row>
    <row r="24" spans="1:21" s="55" customFormat="1" ht="12">
      <c r="A24" s="78" t="s">
        <v>10</v>
      </c>
      <c r="B24" s="243" t="s">
        <v>267</v>
      </c>
      <c r="C24" s="157" t="s">
        <v>248</v>
      </c>
      <c r="D24" s="76" t="s">
        <v>103</v>
      </c>
      <c r="E24" s="151"/>
      <c r="F24" s="307">
        <v>1</v>
      </c>
      <c r="G24" s="133" t="s">
        <v>0</v>
      </c>
      <c r="H2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4" s="79" t="str">
        <f>IF(Sklop11[[#This Row],[ZAHTEVANA SHEMA KAKOVOSTI]]&lt;&gt;"",Sklop11[[#This Row],[Preračunana masa/volumen/kos na enoto kg]],"")</f>
        <v/>
      </c>
      <c r="J24" s="127"/>
      <c r="K24" s="128"/>
      <c r="L24" s="128"/>
      <c r="M24" s="129"/>
      <c r="N24" s="148"/>
      <c r="O24" s="148"/>
      <c r="P24" s="149"/>
      <c r="Q24" s="148">
        <f>+Sklop11[[#This Row],[cena/enota brez DDV v EUR]]*Sklop11[[#This Row],[Stopnja DDV (%)]]</f>
        <v>0</v>
      </c>
      <c r="R24" s="148">
        <f>+Sklop11[[#This Row],[cena/enota brez DDV v EUR]]+Sklop11[[#This Row],[Davek (EUR)]]</f>
        <v>0</v>
      </c>
      <c r="S24" s="148">
        <f>+Sklop11[[#This Row],[cena/enota brez DDV v EUR]]*Sklop11[[#This Row],[Okvirna količina]]</f>
        <v>0</v>
      </c>
      <c r="T24" s="130">
        <f>+Sklop11[[#This Row],[Končna cena/enoto mere (EUR) z DDV]]*Sklop11[[#This Row],[Okvirna količina]]</f>
        <v>0</v>
      </c>
      <c r="U24" s="131"/>
    </row>
    <row r="25" spans="1:21" s="55" customFormat="1" ht="12">
      <c r="A25" s="78" t="s">
        <v>11</v>
      </c>
      <c r="B25" s="243" t="s">
        <v>268</v>
      </c>
      <c r="C25" s="157" t="s">
        <v>249</v>
      </c>
      <c r="D25" s="76" t="s">
        <v>103</v>
      </c>
      <c r="E25" s="151"/>
      <c r="F25" s="307">
        <v>1</v>
      </c>
      <c r="G25" s="133" t="s">
        <v>0</v>
      </c>
      <c r="H2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5" s="79" t="str">
        <f>IF(Sklop11[[#This Row],[ZAHTEVANA SHEMA KAKOVOSTI]]&lt;&gt;"",Sklop11[[#This Row],[Preračunana masa/volumen/kos na enoto kg]],"")</f>
        <v/>
      </c>
      <c r="J25" s="127"/>
      <c r="K25" s="128"/>
      <c r="L25" s="128"/>
      <c r="M25" s="129"/>
      <c r="N25" s="148"/>
      <c r="O25" s="148"/>
      <c r="P25" s="149"/>
      <c r="Q25" s="148">
        <f>+Sklop11[[#This Row],[cena/enota brez DDV v EUR]]*Sklop11[[#This Row],[Stopnja DDV (%)]]</f>
        <v>0</v>
      </c>
      <c r="R25" s="148">
        <f>+Sklop11[[#This Row],[cena/enota brez DDV v EUR]]+Sklop11[[#This Row],[Davek (EUR)]]</f>
        <v>0</v>
      </c>
      <c r="S25" s="148">
        <f>+Sklop11[[#This Row],[cena/enota brez DDV v EUR]]*Sklop11[[#This Row],[Okvirna količina]]</f>
        <v>0</v>
      </c>
      <c r="T25" s="130">
        <f>+Sklop11[[#This Row],[Končna cena/enoto mere (EUR) z DDV]]*Sklop11[[#This Row],[Okvirna količina]]</f>
        <v>0</v>
      </c>
      <c r="U25" s="131"/>
    </row>
    <row r="26" spans="1:21" s="55" customFormat="1" ht="12">
      <c r="A26" s="78" t="s">
        <v>12</v>
      </c>
      <c r="B26" s="156" t="s">
        <v>269</v>
      </c>
      <c r="C26" s="157" t="s">
        <v>245</v>
      </c>
      <c r="D26" s="76" t="s">
        <v>103</v>
      </c>
      <c r="E26" s="151"/>
      <c r="F26" s="307">
        <v>6</v>
      </c>
      <c r="G26" s="133" t="s">
        <v>0</v>
      </c>
      <c r="H2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6" s="79" t="str">
        <f>IF(Sklop11[[#This Row],[ZAHTEVANA SHEMA KAKOVOSTI]]&lt;&gt;"",Sklop11[[#This Row],[Preračunana masa/volumen/kos na enoto kg]],"")</f>
        <v/>
      </c>
      <c r="J26" s="127"/>
      <c r="K26" s="128"/>
      <c r="L26" s="128"/>
      <c r="M26" s="129"/>
      <c r="N26" s="148"/>
      <c r="O26" s="148"/>
      <c r="P26" s="149"/>
      <c r="Q26" s="148">
        <f>+Sklop11[[#This Row],[cena/enota brez DDV v EUR]]*Sklop11[[#This Row],[Stopnja DDV (%)]]</f>
        <v>0</v>
      </c>
      <c r="R26" s="148">
        <f>+Sklop11[[#This Row],[cena/enota brez DDV v EUR]]+Sklop11[[#This Row],[Davek (EUR)]]</f>
        <v>0</v>
      </c>
      <c r="S26" s="148">
        <f>+Sklop11[[#This Row],[cena/enota brez DDV v EUR]]*Sklop11[[#This Row],[Okvirna količina]]</f>
        <v>0</v>
      </c>
      <c r="T26" s="130">
        <f>+Sklop11[[#This Row],[Končna cena/enoto mere (EUR) z DDV]]*Sklop11[[#This Row],[Okvirna količina]]</f>
        <v>0</v>
      </c>
      <c r="U26" s="131"/>
    </row>
    <row r="27" spans="1:21" s="55" customFormat="1" ht="12">
      <c r="A27" s="78" t="s">
        <v>13</v>
      </c>
      <c r="B27" s="156" t="s">
        <v>270</v>
      </c>
      <c r="C27" s="157" t="s">
        <v>245</v>
      </c>
      <c r="D27" s="76" t="s">
        <v>103</v>
      </c>
      <c r="E27" s="151"/>
      <c r="F27" s="307">
        <v>3</v>
      </c>
      <c r="G27" s="133" t="s">
        <v>0</v>
      </c>
      <c r="H2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79" t="str">
        <f>IF(Sklop11[[#This Row],[ZAHTEVANA SHEMA KAKOVOSTI]]&lt;&gt;"",Sklop11[[#This Row],[Preračunana masa/volumen/kos na enoto kg]],"")</f>
        <v/>
      </c>
      <c r="J27" s="127"/>
      <c r="K27" s="128"/>
      <c r="L27" s="128"/>
      <c r="M27" s="129"/>
      <c r="N27" s="148"/>
      <c r="O27" s="148"/>
      <c r="P27" s="149"/>
      <c r="Q27" s="148">
        <f>+Sklop11[[#This Row],[cena/enota brez DDV v EUR]]*Sklop11[[#This Row],[Stopnja DDV (%)]]</f>
        <v>0</v>
      </c>
      <c r="R27" s="148">
        <f>+Sklop11[[#This Row],[cena/enota brez DDV v EUR]]+Sklop11[[#This Row],[Davek (EUR)]]</f>
        <v>0</v>
      </c>
      <c r="S27" s="148">
        <f>+Sklop11[[#This Row],[cena/enota brez DDV v EUR]]*Sklop11[[#This Row],[Okvirna količina]]</f>
        <v>0</v>
      </c>
      <c r="T27" s="130">
        <f>+Sklop11[[#This Row],[Končna cena/enoto mere (EUR) z DDV]]*Sklop11[[#This Row],[Okvirna količina]]</f>
        <v>0</v>
      </c>
      <c r="U27" s="131"/>
    </row>
    <row r="28" spans="1:21" s="55" customFormat="1" ht="12">
      <c r="A28" s="78" t="s">
        <v>14</v>
      </c>
      <c r="B28" s="243" t="s">
        <v>271</v>
      </c>
      <c r="C28" s="157" t="s">
        <v>245</v>
      </c>
      <c r="D28" s="76" t="s">
        <v>103</v>
      </c>
      <c r="E28" s="151"/>
      <c r="F28" s="307">
        <v>2</v>
      </c>
      <c r="G28" s="133" t="s">
        <v>0</v>
      </c>
      <c r="H2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79" t="str">
        <f>IF(Sklop11[[#This Row],[ZAHTEVANA SHEMA KAKOVOSTI]]&lt;&gt;"",Sklop11[[#This Row],[Preračunana masa/volumen/kos na enoto kg]],"")</f>
        <v/>
      </c>
      <c r="J28" s="127"/>
      <c r="K28" s="128"/>
      <c r="L28" s="128"/>
      <c r="M28" s="129"/>
      <c r="N28" s="148"/>
      <c r="O28" s="148"/>
      <c r="P28" s="149"/>
      <c r="Q28" s="148">
        <f>+Sklop11[[#This Row],[cena/enota brez DDV v EUR]]*Sklop11[[#This Row],[Stopnja DDV (%)]]</f>
        <v>0</v>
      </c>
      <c r="R28" s="148">
        <f>+Sklop11[[#This Row],[cena/enota brez DDV v EUR]]+Sklop11[[#This Row],[Davek (EUR)]]</f>
        <v>0</v>
      </c>
      <c r="S28" s="148">
        <f>+Sklop11[[#This Row],[cena/enota brez DDV v EUR]]*Sklop11[[#This Row],[Okvirna količina]]</f>
        <v>0</v>
      </c>
      <c r="T28" s="130">
        <f>+Sklop11[[#This Row],[Končna cena/enoto mere (EUR) z DDV]]*Sklop11[[#This Row],[Okvirna količina]]</f>
        <v>0</v>
      </c>
      <c r="U28" s="131"/>
    </row>
    <row r="29" spans="1:21" s="55" customFormat="1" ht="12">
      <c r="A29" s="78" t="s">
        <v>15</v>
      </c>
      <c r="B29" s="243" t="s">
        <v>272</v>
      </c>
      <c r="C29" s="157" t="s">
        <v>250</v>
      </c>
      <c r="D29" s="150" t="s">
        <v>103</v>
      </c>
      <c r="E29" s="151"/>
      <c r="F29" s="307">
        <v>1</v>
      </c>
      <c r="G29" s="133" t="s">
        <v>0</v>
      </c>
      <c r="H2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79" t="str">
        <f>IF(Sklop11[[#This Row],[ZAHTEVANA SHEMA KAKOVOSTI]]&lt;&gt;"",Sklop11[[#This Row],[Preračunana masa/volumen/kos na enoto kg]],"")</f>
        <v/>
      </c>
      <c r="J29" s="127"/>
      <c r="K29" s="128"/>
      <c r="L29" s="128"/>
      <c r="M29" s="129"/>
      <c r="N29" s="148"/>
      <c r="O29" s="148"/>
      <c r="P29" s="149"/>
      <c r="Q29" s="148">
        <f>+Sklop11[[#This Row],[cena/enota brez DDV v EUR]]*Sklop11[[#This Row],[Stopnja DDV (%)]]</f>
        <v>0</v>
      </c>
      <c r="R29" s="148">
        <f>+Sklop11[[#This Row],[cena/enota brez DDV v EUR]]+Sklop11[[#This Row],[Davek (EUR)]]</f>
        <v>0</v>
      </c>
      <c r="S29" s="148">
        <f>+Sklop11[[#This Row],[cena/enota brez DDV v EUR]]*Sklop11[[#This Row],[Okvirna količina]]</f>
        <v>0</v>
      </c>
      <c r="T29" s="130">
        <f>+Sklop11[[#This Row],[Končna cena/enoto mere (EUR) z DDV]]*Sklop11[[#This Row],[Okvirna količina]]</f>
        <v>0</v>
      </c>
      <c r="U29" s="131"/>
    </row>
    <row r="30" spans="1:21" s="55" customFormat="1" ht="12">
      <c r="A30" s="78" t="s">
        <v>16</v>
      </c>
      <c r="B30" s="156" t="s">
        <v>428</v>
      </c>
      <c r="C30" s="157" t="s">
        <v>104</v>
      </c>
      <c r="D30" s="150" t="s">
        <v>0</v>
      </c>
      <c r="E30" s="151"/>
      <c r="F30" s="307">
        <v>30</v>
      </c>
      <c r="G30" s="133" t="s">
        <v>0</v>
      </c>
      <c r="H3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0" s="79" t="str">
        <f>IF(Sklop11[[#This Row],[ZAHTEVANA SHEMA KAKOVOSTI]]&lt;&gt;"",Sklop11[[#This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+Sklop11[[#This Row],[cena/enota brez DDV v EUR]]*Sklop11[[#This Row],[Stopnja DDV (%)]]</f>
        <v>0</v>
      </c>
      <c r="R30" s="148">
        <f>+Sklop11[[#This Row],[cena/enota brez DDV v EUR]]+Sklop11[[#This Row],[Davek (EUR)]]</f>
        <v>0</v>
      </c>
      <c r="S30" s="148">
        <f>+Sklop11[[#This Row],[cena/enota brez DDV v EUR]]*Sklop11[[#This Row],[Okvirna količina]]</f>
        <v>0</v>
      </c>
      <c r="T30" s="130">
        <f>+Sklop11[[#This Row],[Končna cena/enoto mere (EUR) z DDV]]*Sklop11[[#This Row],[Okvirna količina]]</f>
        <v>0</v>
      </c>
      <c r="U30" s="131"/>
    </row>
    <row r="31" spans="1:21" s="55" customFormat="1" ht="12">
      <c r="A31" s="78" t="s">
        <v>17</v>
      </c>
      <c r="B31" s="156" t="s">
        <v>429</v>
      </c>
      <c r="C31" s="157" t="s">
        <v>104</v>
      </c>
      <c r="D31" s="150" t="s">
        <v>0</v>
      </c>
      <c r="E31" s="151"/>
      <c r="F31" s="307">
        <v>17</v>
      </c>
      <c r="G31" s="133" t="s">
        <v>0</v>
      </c>
      <c r="H3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31" s="79" t="str">
        <f>IF(Sklop11[[#This Row],[ZAHTEVANA SHEMA KAKOVOSTI]]&lt;&gt;"",Sklop11[[#This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+Sklop11[[#This Row],[cena/enota brez DDV v EUR]]*Sklop11[[#This Row],[Stopnja DDV (%)]]</f>
        <v>0</v>
      </c>
      <c r="R31" s="148">
        <f>+Sklop11[[#This Row],[cena/enota brez DDV v EUR]]+Sklop11[[#This Row],[Davek (EUR)]]</f>
        <v>0</v>
      </c>
      <c r="S31" s="148">
        <f>+Sklop11[[#This Row],[cena/enota brez DDV v EUR]]*Sklop11[[#This Row],[Okvirna količina]]</f>
        <v>0</v>
      </c>
      <c r="T31" s="130">
        <f>+Sklop11[[#This Row],[Končna cena/enoto mere (EUR) z DDV]]*Sklop11[[#This Row],[Okvirna količina]]</f>
        <v>0</v>
      </c>
      <c r="U31" s="131"/>
    </row>
    <row r="32" spans="1:21" s="55" customFormat="1" ht="12">
      <c r="A32" s="78" t="s">
        <v>18</v>
      </c>
      <c r="B32" s="156" t="s">
        <v>430</v>
      </c>
      <c r="C32" s="157" t="s">
        <v>104</v>
      </c>
      <c r="D32" s="150" t="s">
        <v>0</v>
      </c>
      <c r="E32" s="151"/>
      <c r="F32" s="308">
        <v>2</v>
      </c>
      <c r="G32" s="133" t="s">
        <v>0</v>
      </c>
      <c r="H3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2" s="79" t="str">
        <f>IF(Sklop11[[#This Row],[ZAHTEVANA SHEMA KAKOVOSTI]]&lt;&gt;"",Sklop11[[#This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+Sklop11[[#This Row],[cena/enota brez DDV v EUR]]*Sklop11[[#This Row],[Stopnja DDV (%)]]</f>
        <v>0</v>
      </c>
      <c r="R32" s="148">
        <f>+Sklop11[[#This Row],[cena/enota brez DDV v EUR]]+Sklop11[[#This Row],[Davek (EUR)]]</f>
        <v>0</v>
      </c>
      <c r="S32" s="148">
        <f>+Sklop11[[#This Row],[cena/enota brez DDV v EUR]]*Sklop11[[#This Row],[Okvirna količina]]</f>
        <v>0</v>
      </c>
      <c r="T32" s="178">
        <f>+Sklop11[[#This Row],[Končna cena/enoto mere (EUR) z DDV]]*Sklop11[[#This Row],[Okvirna količina]]</f>
        <v>0</v>
      </c>
      <c r="U32" s="191"/>
    </row>
    <row r="33" spans="1:21" s="55" customFormat="1" ht="12">
      <c r="A33" s="78" t="s">
        <v>19</v>
      </c>
      <c r="B33" s="156" t="s">
        <v>431</v>
      </c>
      <c r="C33" s="157" t="s">
        <v>104</v>
      </c>
      <c r="D33" s="150" t="s">
        <v>0</v>
      </c>
      <c r="E33" s="151"/>
      <c r="F33" s="308">
        <v>35</v>
      </c>
      <c r="G33" s="133" t="s">
        <v>0</v>
      </c>
      <c r="H3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3" s="79" t="str">
        <f>IF(Sklop11[[#This Row],[ZAHTEVANA SHEMA KAKOVOSTI]]&lt;&gt;"",Sklop11[[#This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+Sklop11[[#This Row],[cena/enota brez DDV v EUR]]*Sklop11[[#This Row],[Stopnja DDV (%)]]</f>
        <v>0</v>
      </c>
      <c r="R33" s="148">
        <f>+Sklop11[[#This Row],[cena/enota brez DDV v EUR]]+Sklop11[[#This Row],[Davek (EUR)]]</f>
        <v>0</v>
      </c>
      <c r="S33" s="148">
        <f>+Sklop11[[#This Row],[cena/enota brez DDV v EUR]]*Sklop11[[#This Row],[Okvirna količina]]</f>
        <v>0</v>
      </c>
      <c r="T33" s="178">
        <f>+Sklop11[[#This Row],[Končna cena/enoto mere (EUR) z DDV]]*Sklop11[[#This Row],[Okvirna količina]]</f>
        <v>0</v>
      </c>
      <c r="U33" s="191"/>
    </row>
    <row r="34" spans="1:21" s="55" customFormat="1" ht="12">
      <c r="A34" s="78" t="s">
        <v>20</v>
      </c>
      <c r="B34" s="156" t="s">
        <v>432</v>
      </c>
      <c r="C34" s="157" t="s">
        <v>104</v>
      </c>
      <c r="D34" s="150" t="s">
        <v>0</v>
      </c>
      <c r="E34" s="151"/>
      <c r="F34" s="307">
        <v>18</v>
      </c>
      <c r="G34" s="133" t="s">
        <v>0</v>
      </c>
      <c r="H3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4" s="79" t="str">
        <f>IF(Sklop11[[#This Row],[ZAHTEVANA SHEMA KAKOVOSTI]]&lt;&gt;"",Sklop11[[#This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+Sklop11[[#This Row],[cena/enota brez DDV v EUR]]*Sklop11[[#This Row],[Stopnja DDV (%)]]</f>
        <v>0</v>
      </c>
      <c r="R34" s="148">
        <f>+Sklop11[[#This Row],[cena/enota brez DDV v EUR]]+Sklop11[[#This Row],[Davek (EUR)]]</f>
        <v>0</v>
      </c>
      <c r="S34" s="148">
        <f>+Sklop11[[#This Row],[cena/enota brez DDV v EUR]]*Sklop11[[#This Row],[Okvirna količina]]</f>
        <v>0</v>
      </c>
      <c r="T34" s="130">
        <f>+Sklop11[[#This Row],[Končna cena/enoto mere (EUR) z DDV]]*Sklop11[[#This Row],[Okvirna količina]]</f>
        <v>0</v>
      </c>
      <c r="U34" s="131"/>
    </row>
    <row r="35" spans="1:21" s="55" customFormat="1" ht="12">
      <c r="A35" s="78" t="s">
        <v>21</v>
      </c>
      <c r="B35" s="156" t="s">
        <v>433</v>
      </c>
      <c r="C35" s="157" t="s">
        <v>251</v>
      </c>
      <c r="D35" s="150" t="s">
        <v>103</v>
      </c>
      <c r="E35" s="151"/>
      <c r="F35" s="307">
        <v>100</v>
      </c>
      <c r="G35" s="133" t="s">
        <v>0</v>
      </c>
      <c r="H3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79" t="str">
        <f>IF(Sklop11[[#This Row],[ZAHTEVANA SHEMA KAKOVOSTI]]&lt;&gt;"",Sklop11[[#This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+Sklop11[[#This Row],[cena/enota brez DDV v EUR]]*Sklop11[[#This Row],[Stopnja DDV (%)]]</f>
        <v>0</v>
      </c>
      <c r="R35" s="148">
        <f>+Sklop11[[#This Row],[cena/enota brez DDV v EUR]]+Sklop11[[#This Row],[Davek (EUR)]]</f>
        <v>0</v>
      </c>
      <c r="S35" s="148">
        <f>+Sklop11[[#This Row],[cena/enota brez DDV v EUR]]*Sklop11[[#This Row],[Okvirna količina]]</f>
        <v>0</v>
      </c>
      <c r="T35" s="130">
        <f>+Sklop11[[#This Row],[Končna cena/enoto mere (EUR) z DDV]]*Sklop11[[#This Row],[Okvirna količina]]</f>
        <v>0</v>
      </c>
      <c r="U35" s="131"/>
    </row>
    <row r="36" spans="1:21" s="55" customFormat="1" ht="12">
      <c r="A36" s="78" t="s">
        <v>22</v>
      </c>
      <c r="B36" s="156" t="s">
        <v>488</v>
      </c>
      <c r="C36" s="157" t="s">
        <v>251</v>
      </c>
      <c r="D36" s="150" t="s">
        <v>103</v>
      </c>
      <c r="E36" s="151"/>
      <c r="F36" s="307">
        <v>300</v>
      </c>
      <c r="G36" s="133" t="s">
        <v>0</v>
      </c>
      <c r="H3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79" t="str">
        <f>IF(Sklop11[[#This Row],[ZAHTEVANA SHEMA KAKOVOSTI]]&lt;&gt;"",Sklop11[[#This Row],[Preračunana masa/volumen/kos na enoto kg]],"")</f>
        <v/>
      </c>
      <c r="J36" s="127"/>
      <c r="K36" s="128"/>
      <c r="L36" s="128"/>
      <c r="M36" s="129"/>
      <c r="N36" s="148"/>
      <c r="O36" s="148"/>
      <c r="P36" s="149"/>
      <c r="Q36" s="148">
        <f>+Sklop11[[#This Row],[cena/enota brez DDV v EUR]]*Sklop11[[#This Row],[Stopnja DDV (%)]]</f>
        <v>0</v>
      </c>
      <c r="R36" s="148">
        <f>+Sklop11[[#This Row],[cena/enota brez DDV v EUR]]+Sklop11[[#This Row],[Davek (EUR)]]</f>
        <v>0</v>
      </c>
      <c r="S36" s="148">
        <f>+Sklop11[[#This Row],[cena/enota brez DDV v EUR]]*Sklop11[[#This Row],[Okvirna količina]]</f>
        <v>0</v>
      </c>
      <c r="T36" s="130">
        <f>+Sklop11[[#This Row],[Končna cena/enoto mere (EUR) z DDV]]*Sklop11[[#This Row],[Okvirna količina]]</f>
        <v>0</v>
      </c>
      <c r="U36" s="131"/>
    </row>
    <row r="37" spans="1:21" s="55" customFormat="1" ht="12">
      <c r="A37" s="78" t="s">
        <v>23</v>
      </c>
      <c r="B37" s="156" t="s">
        <v>434</v>
      </c>
      <c r="C37" s="157" t="s">
        <v>252</v>
      </c>
      <c r="D37" s="150" t="s">
        <v>103</v>
      </c>
      <c r="E37" s="151"/>
      <c r="F37" s="307">
        <v>235</v>
      </c>
      <c r="G37" s="133" t="s">
        <v>0</v>
      </c>
      <c r="H3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235</v>
      </c>
      <c r="I37" s="79" t="str">
        <f>IF(Sklop11[[#This Row],[ZAHTEVANA SHEMA KAKOVOSTI]]&lt;&gt;"",Sklop11[[#This Row],[Preračunana masa/volumen/kos na enoto kg]],"")</f>
        <v/>
      </c>
      <c r="J37" s="127"/>
      <c r="K37" s="128"/>
      <c r="L37" s="128"/>
      <c r="M37" s="129"/>
      <c r="N37" s="148"/>
      <c r="O37" s="148"/>
      <c r="P37" s="149"/>
      <c r="Q37" s="148">
        <f>+Sklop11[[#This Row],[cena/enota brez DDV v EUR]]*Sklop11[[#This Row],[Stopnja DDV (%)]]</f>
        <v>0</v>
      </c>
      <c r="R37" s="148">
        <f>+Sklop11[[#This Row],[cena/enota brez DDV v EUR]]+Sklop11[[#This Row],[Davek (EUR)]]</f>
        <v>0</v>
      </c>
      <c r="S37" s="148">
        <f>+Sklop11[[#This Row],[cena/enota brez DDV v EUR]]*Sklop11[[#This Row],[Okvirna količina]]</f>
        <v>0</v>
      </c>
      <c r="T37" s="130">
        <f>+Sklop11[[#This Row],[Končna cena/enoto mere (EUR) z DDV]]*Sklop11[[#This Row],[Okvirna količina]]</f>
        <v>0</v>
      </c>
      <c r="U37" s="131"/>
    </row>
    <row r="38" spans="1:21" s="55" customFormat="1" ht="12">
      <c r="A38" s="78" t="s">
        <v>24</v>
      </c>
      <c r="B38" s="156" t="s">
        <v>435</v>
      </c>
      <c r="C38" s="157" t="s">
        <v>253</v>
      </c>
      <c r="D38" s="150" t="s">
        <v>103</v>
      </c>
      <c r="E38" s="151"/>
      <c r="F38" s="307">
        <v>425</v>
      </c>
      <c r="G38" s="133" t="s">
        <v>0</v>
      </c>
      <c r="H3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425</v>
      </c>
      <c r="I38" s="79" t="str">
        <f>IF(Sklop11[[#This Row],[ZAHTEVANA SHEMA KAKOVOSTI]]&lt;&gt;"",Sklop11[[#This Row],[Preračunana masa/volumen/kos na enoto kg]],"")</f>
        <v/>
      </c>
      <c r="J38" s="127"/>
      <c r="K38" s="128"/>
      <c r="L38" s="128"/>
      <c r="M38" s="129"/>
      <c r="N38" s="148"/>
      <c r="O38" s="148"/>
      <c r="P38" s="149"/>
      <c r="Q38" s="148">
        <f>+Sklop11[[#This Row],[cena/enota brez DDV v EUR]]*Sklop11[[#This Row],[Stopnja DDV (%)]]</f>
        <v>0</v>
      </c>
      <c r="R38" s="148">
        <f>+Sklop11[[#This Row],[cena/enota brez DDV v EUR]]+Sklop11[[#This Row],[Davek (EUR)]]</f>
        <v>0</v>
      </c>
      <c r="S38" s="148">
        <f>+Sklop11[[#This Row],[cena/enota brez DDV v EUR]]*Sklop11[[#This Row],[Okvirna količina]]</f>
        <v>0</v>
      </c>
      <c r="T38" s="130">
        <f>+Sklop11[[#This Row],[Končna cena/enoto mere (EUR) z DDV]]*Sklop11[[#This Row],[Okvirna količina]]</f>
        <v>0</v>
      </c>
      <c r="U38" s="131"/>
    </row>
    <row r="39" spans="1:21" s="55" customFormat="1" ht="12">
      <c r="A39" s="78" t="s">
        <v>25</v>
      </c>
      <c r="B39" s="156" t="s">
        <v>436</v>
      </c>
      <c r="C39" s="157" t="s">
        <v>254</v>
      </c>
      <c r="D39" s="150" t="s">
        <v>103</v>
      </c>
      <c r="E39" s="151"/>
      <c r="F39" s="307">
        <v>20</v>
      </c>
      <c r="G39" s="133" t="s">
        <v>0</v>
      </c>
      <c r="H3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79" t="str">
        <f>IF(Sklop11[[#This Row],[ZAHTEVANA SHEMA KAKOVOSTI]]&lt;&gt;"",Sklop11[[#This Row],[Preračunana masa/volumen/kos na enoto kg]],"")</f>
        <v/>
      </c>
      <c r="J39" s="127"/>
      <c r="K39" s="128"/>
      <c r="L39" s="128"/>
      <c r="M39" s="129"/>
      <c r="N39" s="148"/>
      <c r="O39" s="148"/>
      <c r="P39" s="149"/>
      <c r="Q39" s="148">
        <f>+Sklop11[[#This Row],[cena/enota brez DDV v EUR]]*Sklop11[[#This Row],[Stopnja DDV (%)]]</f>
        <v>0</v>
      </c>
      <c r="R39" s="148">
        <f>+Sklop11[[#This Row],[cena/enota brez DDV v EUR]]+Sklop11[[#This Row],[Davek (EUR)]]</f>
        <v>0</v>
      </c>
      <c r="S39" s="148">
        <f>+Sklop11[[#This Row],[cena/enota brez DDV v EUR]]*Sklop11[[#This Row],[Okvirna količina]]</f>
        <v>0</v>
      </c>
      <c r="T39" s="130">
        <f>+Sklop11[[#This Row],[Končna cena/enoto mere (EUR) z DDV]]*Sklop11[[#This Row],[Okvirna količina]]</f>
        <v>0</v>
      </c>
      <c r="U39" s="131"/>
    </row>
    <row r="40" spans="1:21" s="55" customFormat="1" ht="12">
      <c r="A40" s="78" t="s">
        <v>26</v>
      </c>
      <c r="B40" s="156" t="s">
        <v>437</v>
      </c>
      <c r="C40" s="157">
        <v>2500</v>
      </c>
      <c r="D40" s="150" t="s">
        <v>103</v>
      </c>
      <c r="E40" s="151"/>
      <c r="F40" s="307">
        <v>90</v>
      </c>
      <c r="G40" s="133" t="s">
        <v>166</v>
      </c>
      <c r="H4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40" s="79" t="str">
        <f>IF(Sklop11[[#This Row],[ZAHTEVANA SHEMA KAKOVOSTI]]&lt;&gt;"",Sklop11[[#This Row],[Preračunana masa/volumen/kos na enoto kg]],"")</f>
        <v/>
      </c>
      <c r="J40" s="127"/>
      <c r="K40" s="128"/>
      <c r="L40" s="128"/>
      <c r="M40" s="129"/>
      <c r="N40" s="148"/>
      <c r="O40" s="148"/>
      <c r="P40" s="149"/>
      <c r="Q40" s="148">
        <f>+Sklop11[[#This Row],[cena/enota brez DDV v EUR]]*Sklop11[[#This Row],[Stopnja DDV (%)]]</f>
        <v>0</v>
      </c>
      <c r="R40" s="148">
        <f>+Sklop11[[#This Row],[cena/enota brez DDV v EUR]]+Sklop11[[#This Row],[Davek (EUR)]]</f>
        <v>0</v>
      </c>
      <c r="S40" s="148">
        <f>+Sklop11[[#This Row],[cena/enota brez DDV v EUR]]*Sklop11[[#This Row],[Okvirna količina]]</f>
        <v>0</v>
      </c>
      <c r="T40" s="130">
        <f>+Sklop11[[#This Row],[Končna cena/enoto mere (EUR) z DDV]]*Sklop11[[#This Row],[Okvirna količina]]</f>
        <v>0</v>
      </c>
      <c r="U40" s="131"/>
    </row>
    <row r="41" spans="1:21" s="55" customFormat="1" ht="12">
      <c r="A41" s="78" t="s">
        <v>27</v>
      </c>
      <c r="B41" s="156" t="s">
        <v>438</v>
      </c>
      <c r="C41" s="157" t="s">
        <v>253</v>
      </c>
      <c r="D41" s="150" t="s">
        <v>103</v>
      </c>
      <c r="E41" s="151"/>
      <c r="F41" s="307">
        <v>250</v>
      </c>
      <c r="G41" s="133" t="s">
        <v>0</v>
      </c>
      <c r="H4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1" s="79" t="str">
        <f>IF(Sklop11[[#This Row],[ZAHTEVANA SHEMA KAKOVOSTI]]&lt;&gt;"",Sklop11[[#This Row],[Preračunana masa/volumen/kos na enoto kg]],"")</f>
        <v/>
      </c>
      <c r="J41" s="127"/>
      <c r="K41" s="128"/>
      <c r="L41" s="128"/>
      <c r="M41" s="129"/>
      <c r="N41" s="148"/>
      <c r="O41" s="148"/>
      <c r="P41" s="149"/>
      <c r="Q41" s="148">
        <f>+Sklop11[[#This Row],[cena/enota brez DDV v EUR]]*Sklop11[[#This Row],[Stopnja DDV (%)]]</f>
        <v>0</v>
      </c>
      <c r="R41" s="148">
        <f>+Sklop11[[#This Row],[cena/enota brez DDV v EUR]]+Sklop11[[#This Row],[Davek (EUR)]]</f>
        <v>0</v>
      </c>
      <c r="S41" s="148">
        <f>+Sklop11[[#This Row],[cena/enota brez DDV v EUR]]*Sklop11[[#This Row],[Okvirna količina]]</f>
        <v>0</v>
      </c>
      <c r="T41" s="130">
        <f>+Sklop11[[#This Row],[Končna cena/enoto mere (EUR) z DDV]]*Sklop11[[#This Row],[Okvirna količina]]</f>
        <v>0</v>
      </c>
      <c r="U41" s="131"/>
    </row>
    <row r="42" spans="1:21" s="55" customFormat="1" ht="12">
      <c r="A42" s="78" t="s">
        <v>28</v>
      </c>
      <c r="B42" s="156" t="s">
        <v>489</v>
      </c>
      <c r="C42" s="157">
        <v>540</v>
      </c>
      <c r="D42" s="150" t="s">
        <v>103</v>
      </c>
      <c r="E42" s="151"/>
      <c r="F42" s="307">
        <v>100</v>
      </c>
      <c r="G42" s="133" t="s">
        <v>166</v>
      </c>
      <c r="H4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42" s="79" t="str">
        <f>IF(Sklop11[[#This Row],[ZAHTEVANA SHEMA KAKOVOSTI]]&lt;&gt;"",Sklop11[[#This Row],[Preračunana masa/volumen/kos na enoto kg]],"")</f>
        <v/>
      </c>
      <c r="J42" s="127"/>
      <c r="K42" s="128"/>
      <c r="L42" s="128"/>
      <c r="M42" s="129"/>
      <c r="N42" s="148"/>
      <c r="O42" s="148"/>
      <c r="P42" s="149"/>
      <c r="Q42" s="148">
        <f>+Sklop11[[#This Row],[cena/enota brez DDV v EUR]]*Sklop11[[#This Row],[Stopnja DDV (%)]]</f>
        <v>0</v>
      </c>
      <c r="R42" s="148">
        <f>+Sklop11[[#This Row],[cena/enota brez DDV v EUR]]+Sklop11[[#This Row],[Davek (EUR)]]</f>
        <v>0</v>
      </c>
      <c r="S42" s="148">
        <f>+Sklop11[[#This Row],[cena/enota brez DDV v EUR]]*Sklop11[[#This Row],[Okvirna količina]]</f>
        <v>0</v>
      </c>
      <c r="T42" s="130">
        <f>+Sklop11[[#This Row],[Končna cena/enoto mere (EUR) z DDV]]*Sklop11[[#This Row],[Okvirna količina]]</f>
        <v>0</v>
      </c>
      <c r="U42" s="131"/>
    </row>
    <row r="43" spans="1:21" s="55" customFormat="1" ht="12">
      <c r="A43" s="78" t="s">
        <v>29</v>
      </c>
      <c r="B43" s="243" t="s">
        <v>504</v>
      </c>
      <c r="C43" s="157" t="s">
        <v>255</v>
      </c>
      <c r="D43" s="150" t="s">
        <v>103</v>
      </c>
      <c r="E43" s="151"/>
      <c r="F43" s="307">
        <v>144</v>
      </c>
      <c r="G43" s="133" t="s">
        <v>0</v>
      </c>
      <c r="H4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43" s="79" t="str">
        <f>IF(Sklop11[[#This Row],[ZAHTEVANA SHEMA KAKOVOSTI]]&lt;&gt;"",Sklop11[[#This Row],[Preračunana masa/volumen/kos na enoto kg]],"")</f>
        <v/>
      </c>
      <c r="J43" s="127"/>
      <c r="K43" s="128"/>
      <c r="L43" s="128"/>
      <c r="M43" s="129"/>
      <c r="N43" s="148"/>
      <c r="O43" s="148"/>
      <c r="P43" s="149"/>
      <c r="Q43" s="148">
        <f>+Sklop11[[#This Row],[cena/enota brez DDV v EUR]]*Sklop11[[#This Row],[Stopnja DDV (%)]]</f>
        <v>0</v>
      </c>
      <c r="R43" s="148">
        <f>+Sklop11[[#This Row],[cena/enota brez DDV v EUR]]+Sklop11[[#This Row],[Davek (EUR)]]</f>
        <v>0</v>
      </c>
      <c r="S43" s="148">
        <f>+Sklop11[[#This Row],[cena/enota brez DDV v EUR]]*Sklop11[[#This Row],[Okvirna količina]]</f>
        <v>0</v>
      </c>
      <c r="T43" s="130">
        <f>+Sklop11[[#This Row],[Končna cena/enoto mere (EUR) z DDV]]*Sklop11[[#This Row],[Okvirna količina]]</f>
        <v>0</v>
      </c>
      <c r="U43" s="131"/>
    </row>
    <row r="44" spans="1:21" s="55" customFormat="1" ht="12">
      <c r="A44" s="78" t="s">
        <v>30</v>
      </c>
      <c r="B44" s="156" t="s">
        <v>439</v>
      </c>
      <c r="C44" s="157" t="s">
        <v>256</v>
      </c>
      <c r="D44" s="150" t="s">
        <v>103</v>
      </c>
      <c r="E44" s="151"/>
      <c r="F44" s="307">
        <v>250</v>
      </c>
      <c r="G44" s="133" t="s">
        <v>0</v>
      </c>
      <c r="H4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4" s="79" t="str">
        <f>IF(Sklop11[[#This Row],[ZAHTEVANA SHEMA KAKOVOSTI]]&lt;&gt;"",Sklop11[[#This Row],[Preračunana masa/volumen/kos na enoto kg]],"")</f>
        <v/>
      </c>
      <c r="J44" s="127"/>
      <c r="K44" s="128"/>
      <c r="L44" s="128"/>
      <c r="M44" s="129"/>
      <c r="N44" s="148"/>
      <c r="O44" s="148"/>
      <c r="P44" s="149"/>
      <c r="Q44" s="148">
        <f>+Sklop11[[#This Row],[cena/enota brez DDV v EUR]]*Sklop11[[#This Row],[Stopnja DDV (%)]]</f>
        <v>0</v>
      </c>
      <c r="R44" s="148">
        <f>+Sklop11[[#This Row],[cena/enota brez DDV v EUR]]+Sklop11[[#This Row],[Davek (EUR)]]</f>
        <v>0</v>
      </c>
      <c r="S44" s="148">
        <f>+Sklop11[[#This Row],[cena/enota brez DDV v EUR]]*Sklop11[[#This Row],[Okvirna količina]]</f>
        <v>0</v>
      </c>
      <c r="T44" s="130">
        <f>+Sklop11[[#This Row],[Končna cena/enoto mere (EUR) z DDV]]*Sklop11[[#This Row],[Okvirna količina]]</f>
        <v>0</v>
      </c>
      <c r="U44" s="131"/>
    </row>
    <row r="45" spans="1:21" s="55" customFormat="1" ht="12">
      <c r="A45" s="78" t="s">
        <v>31</v>
      </c>
      <c r="B45" s="156" t="s">
        <v>440</v>
      </c>
      <c r="C45" s="157" t="s">
        <v>257</v>
      </c>
      <c r="D45" s="150" t="s">
        <v>103</v>
      </c>
      <c r="E45" s="151"/>
      <c r="F45" s="307">
        <v>25</v>
      </c>
      <c r="G45" s="133" t="s">
        <v>0</v>
      </c>
      <c r="H4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5" s="79" t="str">
        <f>IF(Sklop11[[#This Row],[ZAHTEVANA SHEMA KAKOVOSTI]]&lt;&gt;"",Sklop11[[#This Row],[Preračunana masa/volumen/kos na enoto kg]],"")</f>
        <v/>
      </c>
      <c r="J45" s="127"/>
      <c r="K45" s="128"/>
      <c r="L45" s="128"/>
      <c r="M45" s="129"/>
      <c r="N45" s="148"/>
      <c r="O45" s="148"/>
      <c r="P45" s="149"/>
      <c r="Q45" s="148">
        <f>+Sklop11[[#This Row],[cena/enota brez DDV v EUR]]*Sklop11[[#This Row],[Stopnja DDV (%)]]</f>
        <v>0</v>
      </c>
      <c r="R45" s="148">
        <f>+Sklop11[[#This Row],[cena/enota brez DDV v EUR]]+Sklop11[[#This Row],[Davek (EUR)]]</f>
        <v>0</v>
      </c>
      <c r="S45" s="148">
        <f>+Sklop11[[#This Row],[cena/enota brez DDV v EUR]]*Sklop11[[#This Row],[Okvirna količina]]</f>
        <v>0</v>
      </c>
      <c r="T45" s="130">
        <f>+Sklop11[[#This Row],[Končna cena/enoto mere (EUR) z DDV]]*Sklop11[[#This Row],[Okvirna količina]]</f>
        <v>0</v>
      </c>
      <c r="U45" s="131"/>
    </row>
    <row r="46" spans="1:21" s="55" customFormat="1" ht="24">
      <c r="A46" s="78" t="s">
        <v>32</v>
      </c>
      <c r="B46" s="156" t="s">
        <v>441</v>
      </c>
      <c r="C46" s="157" t="s">
        <v>260</v>
      </c>
      <c r="D46" s="150" t="s">
        <v>103</v>
      </c>
      <c r="E46" s="151"/>
      <c r="F46" s="307">
        <v>30</v>
      </c>
      <c r="G46" s="133" t="s">
        <v>0</v>
      </c>
      <c r="H4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79" t="str">
        <f>IF(Sklop11[[#This Row],[ZAHTEVANA SHEMA KAKOVOSTI]]&lt;&gt;"",Sklop11[[#This Row],[Preračunana masa/volumen/kos na enoto kg]],"")</f>
        <v/>
      </c>
      <c r="J46" s="127"/>
      <c r="K46" s="128"/>
      <c r="L46" s="128"/>
      <c r="M46" s="129"/>
      <c r="N46" s="148"/>
      <c r="O46" s="148"/>
      <c r="P46" s="149"/>
      <c r="Q46" s="148">
        <f>+Sklop11[[#This Row],[cena/enota brez DDV v EUR]]*Sklop11[[#This Row],[Stopnja DDV (%)]]</f>
        <v>0</v>
      </c>
      <c r="R46" s="148">
        <f>+Sklop11[[#This Row],[cena/enota brez DDV v EUR]]+Sklop11[[#This Row],[Davek (EUR)]]</f>
        <v>0</v>
      </c>
      <c r="S46" s="148">
        <f>+Sklop11[[#This Row],[cena/enota brez DDV v EUR]]*Sklop11[[#This Row],[Okvirna količina]]</f>
        <v>0</v>
      </c>
      <c r="T46" s="130">
        <f>+Sklop11[[#This Row],[Končna cena/enoto mere (EUR) z DDV]]*Sklop11[[#This Row],[Okvirna količina]]</f>
        <v>0</v>
      </c>
      <c r="U46" s="131"/>
    </row>
    <row r="47" spans="1:21" s="55" customFormat="1" ht="24">
      <c r="A47" s="78" t="s">
        <v>33</v>
      </c>
      <c r="B47" s="156" t="s">
        <v>442</v>
      </c>
      <c r="C47" s="157" t="s">
        <v>258</v>
      </c>
      <c r="D47" s="150" t="s">
        <v>103</v>
      </c>
      <c r="E47" s="151"/>
      <c r="F47" s="307">
        <v>9</v>
      </c>
      <c r="G47" s="133" t="s">
        <v>0</v>
      </c>
      <c r="H4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47" s="79" t="str">
        <f>IF(Sklop11[[#This Row],[ZAHTEVANA SHEMA KAKOVOSTI]]&lt;&gt;"",Sklop11[[#This Row],[Preračunana masa/volumen/kos na enoto kg]],"")</f>
        <v/>
      </c>
      <c r="J47" s="127"/>
      <c r="K47" s="128"/>
      <c r="L47" s="128"/>
      <c r="M47" s="129"/>
      <c r="N47" s="148"/>
      <c r="O47" s="148"/>
      <c r="P47" s="149"/>
      <c r="Q47" s="148">
        <f>+Sklop11[[#This Row],[cena/enota brez DDV v EUR]]*Sklop11[[#This Row],[Stopnja DDV (%)]]</f>
        <v>0</v>
      </c>
      <c r="R47" s="148">
        <f>+Sklop11[[#This Row],[cena/enota brez DDV v EUR]]+Sklop11[[#This Row],[Davek (EUR)]]</f>
        <v>0</v>
      </c>
      <c r="S47" s="148">
        <f>+Sklop11[[#This Row],[cena/enota brez DDV v EUR]]*Sklop11[[#This Row],[Okvirna količina]]</f>
        <v>0</v>
      </c>
      <c r="T47" s="130">
        <f>+Sklop11[[#This Row],[Končna cena/enoto mere (EUR) z DDV]]*Sklop11[[#This Row],[Okvirna količina]]</f>
        <v>0</v>
      </c>
      <c r="U47" s="131"/>
    </row>
    <row r="48" spans="1:21" s="55" customFormat="1" ht="12">
      <c r="A48" s="78" t="s">
        <v>34</v>
      </c>
      <c r="B48" s="156" t="s">
        <v>443</v>
      </c>
      <c r="C48" s="157">
        <v>20</v>
      </c>
      <c r="D48" s="150" t="s">
        <v>103</v>
      </c>
      <c r="E48" s="151"/>
      <c r="F48" s="307">
        <v>2</v>
      </c>
      <c r="G48" s="133" t="s">
        <v>166</v>
      </c>
      <c r="H4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0.04</v>
      </c>
      <c r="I48" s="79" t="str">
        <f>IF(Sklop11[[#This Row],[ZAHTEVANA SHEMA KAKOVOSTI]]&lt;&gt;"",Sklop11[[#This Row],[Preračunana masa/volumen/kos na enoto kg]],"")</f>
        <v/>
      </c>
      <c r="J48" s="127"/>
      <c r="K48" s="128"/>
      <c r="L48" s="128"/>
      <c r="M48" s="129"/>
      <c r="N48" s="148"/>
      <c r="O48" s="148"/>
      <c r="P48" s="149"/>
      <c r="Q48" s="148">
        <f>+Sklop11[[#This Row],[cena/enota brez DDV v EUR]]*Sklop11[[#This Row],[Stopnja DDV (%)]]</f>
        <v>0</v>
      </c>
      <c r="R48" s="148">
        <f>+Sklop11[[#This Row],[cena/enota brez DDV v EUR]]+Sklop11[[#This Row],[Davek (EUR)]]</f>
        <v>0</v>
      </c>
      <c r="S48" s="148">
        <f>+Sklop11[[#This Row],[cena/enota brez DDV v EUR]]*Sklop11[[#This Row],[Okvirna količina]]</f>
        <v>0</v>
      </c>
      <c r="T48" s="130">
        <f>+Sklop11[[#This Row],[Končna cena/enoto mere (EUR) z DDV]]*Sklop11[[#This Row],[Okvirna količina]]</f>
        <v>0</v>
      </c>
      <c r="U48" s="131"/>
    </row>
    <row r="49" spans="1:21" s="55" customFormat="1" ht="12">
      <c r="A49" s="78" t="s">
        <v>35</v>
      </c>
      <c r="B49" s="365" t="s">
        <v>526</v>
      </c>
      <c r="C49" s="366" t="s">
        <v>527</v>
      </c>
      <c r="D49" s="364" t="s">
        <v>0</v>
      </c>
      <c r="E49" s="283"/>
      <c r="F49" s="305">
        <v>42</v>
      </c>
      <c r="G49" s="285" t="s">
        <v>0</v>
      </c>
      <c r="H4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49" s="79" t="str">
        <f>IF(Sklop11[[#This Row],[ZAHTEVANA SHEMA KAKOVOSTI]]&lt;&gt;"",Sklop11[[#This Row],[Preračunana masa/volumen/kos na enoto kg]],"")</f>
        <v/>
      </c>
      <c r="J49" s="286"/>
      <c r="K49" s="287"/>
      <c r="L49" s="287"/>
      <c r="M49" s="288"/>
      <c r="N49" s="289"/>
      <c r="O49" s="289"/>
      <c r="P49" s="290"/>
      <c r="Q49" s="289">
        <f>+Sklop11[[#This Row],[cena/enota brez DDV v EUR]]*Sklop11[[#This Row],[Stopnja DDV (%)]]</f>
        <v>0</v>
      </c>
      <c r="R49" s="289">
        <f>+Sklop11[[#This Row],[cena/enota brez DDV v EUR]]+Sklop11[[#This Row],[Davek (EUR)]]</f>
        <v>0</v>
      </c>
      <c r="S49" s="289">
        <f>+Sklop11[[#This Row],[cena/enota brez DDV v EUR]]*Sklop11[[#This Row],[Okvirna količina]]</f>
        <v>0</v>
      </c>
      <c r="T49" s="291">
        <f>+Sklop11[[#This Row],[Končna cena/enoto mere (EUR) z DDV]]*Sklop11[[#This Row],[Okvirna količina]]</f>
        <v>0</v>
      </c>
      <c r="U49" s="292"/>
    </row>
    <row r="50" spans="1:21" s="55" customFormat="1" ht="12">
      <c r="A50" s="78" t="s">
        <v>36</v>
      </c>
      <c r="B50" s="156" t="s">
        <v>444</v>
      </c>
      <c r="C50" s="157" t="s">
        <v>259</v>
      </c>
      <c r="D50" s="150" t="s">
        <v>103</v>
      </c>
      <c r="E50" s="151"/>
      <c r="F50" s="307">
        <v>70</v>
      </c>
      <c r="G50" s="133" t="s">
        <v>0</v>
      </c>
      <c r="H5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0" s="79" t="str">
        <f>IF(Sklop11[[#This Row],[ZAHTEVANA SHEMA KAKOVOSTI]]&lt;&gt;"",Sklop11[[#This Row],[Preračunana masa/volumen/kos na enoto kg]],"")</f>
        <v/>
      </c>
      <c r="J50" s="127"/>
      <c r="K50" s="128"/>
      <c r="L50" s="128"/>
      <c r="M50" s="129"/>
      <c r="N50" s="148"/>
      <c r="O50" s="148"/>
      <c r="P50" s="149"/>
      <c r="Q50" s="148">
        <f>+Sklop11[[#This Row],[cena/enota brez DDV v EUR]]*Sklop11[[#This Row],[Stopnja DDV (%)]]</f>
        <v>0</v>
      </c>
      <c r="R50" s="148">
        <f>+Sklop11[[#This Row],[cena/enota brez DDV v EUR]]+Sklop11[[#This Row],[Davek (EUR)]]</f>
        <v>0</v>
      </c>
      <c r="S50" s="148">
        <f>+Sklop11[[#This Row],[cena/enota brez DDV v EUR]]*Sklop11[[#This Row],[Okvirna količina]]</f>
        <v>0</v>
      </c>
      <c r="T50" s="130">
        <f>+Sklop11[[#This Row],[Končna cena/enoto mere (EUR) z DDV]]*Sklop11[[#This Row],[Okvirna količina]]</f>
        <v>0</v>
      </c>
      <c r="U50" s="131"/>
    </row>
    <row r="51" spans="1:21" s="55" customFormat="1" ht="24">
      <c r="A51" s="78" t="s">
        <v>37</v>
      </c>
      <c r="B51" s="156" t="s">
        <v>445</v>
      </c>
      <c r="C51" s="157" t="s">
        <v>205</v>
      </c>
      <c r="D51" s="150" t="s">
        <v>0</v>
      </c>
      <c r="E51" s="151"/>
      <c r="F51" s="307">
        <v>60</v>
      </c>
      <c r="G51" s="133" t="s">
        <v>243</v>
      </c>
      <c r="H5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79" t="str">
        <f>IF(Sklop11[[#This Row],[ZAHTEVANA SHEMA KAKOVOSTI]]&lt;&gt;"",Sklop11[[#This Row],[Preračunana masa/volumen/kos na enoto kg]],"")</f>
        <v/>
      </c>
      <c r="J51" s="127"/>
      <c r="K51" s="128"/>
      <c r="L51" s="128"/>
      <c r="M51" s="129"/>
      <c r="N51" s="148"/>
      <c r="O51" s="148"/>
      <c r="P51" s="149"/>
      <c r="Q51" s="148">
        <f>+Sklop11[[#This Row],[cena/enota brez DDV v EUR]]*Sklop11[[#This Row],[Stopnja DDV (%)]]</f>
        <v>0</v>
      </c>
      <c r="R51" s="148">
        <f>+Sklop11[[#This Row],[cena/enota brez DDV v EUR]]+Sklop11[[#This Row],[Davek (EUR)]]</f>
        <v>0</v>
      </c>
      <c r="S51" s="148">
        <f>+Sklop11[[#This Row],[cena/enota brez DDV v EUR]]*Sklop11[[#This Row],[Okvirna količina]]</f>
        <v>0</v>
      </c>
      <c r="T51" s="130">
        <f>+Sklop11[[#This Row],[Končna cena/enoto mere (EUR) z DDV]]*Sklop11[[#This Row],[Okvirna količina]]</f>
        <v>0</v>
      </c>
      <c r="U51" s="131"/>
    </row>
    <row r="52" spans="1:21" s="55" customFormat="1" ht="12">
      <c r="A52" s="78" t="s">
        <v>38</v>
      </c>
      <c r="B52" s="156" t="s">
        <v>242</v>
      </c>
      <c r="C52" s="157">
        <v>1</v>
      </c>
      <c r="D52" s="150" t="s">
        <v>70</v>
      </c>
      <c r="E52" s="151"/>
      <c r="F52" s="307">
        <v>185</v>
      </c>
      <c r="G52" s="133" t="s">
        <v>70</v>
      </c>
      <c r="H5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185</v>
      </c>
      <c r="I52" s="79" t="str">
        <f>IF(Sklop11[[#This Row],[ZAHTEVANA SHEMA KAKOVOSTI]]&lt;&gt;"",Sklop11[[#This Row],[Preračunana masa/volumen/kos na enoto kg]],"")</f>
        <v/>
      </c>
      <c r="J52" s="127"/>
      <c r="K52" s="128"/>
      <c r="L52" s="128"/>
      <c r="M52" s="129"/>
      <c r="N52" s="148"/>
      <c r="O52" s="148"/>
      <c r="P52" s="149"/>
      <c r="Q52" s="148">
        <f>+Sklop11[[#This Row],[cena/enota brez DDV v EUR]]*Sklop11[[#This Row],[Stopnja DDV (%)]]</f>
        <v>0</v>
      </c>
      <c r="R52" s="148">
        <f>+Sklop11[[#This Row],[cena/enota brez DDV v EUR]]+Sklop11[[#This Row],[Davek (EUR)]]</f>
        <v>0</v>
      </c>
      <c r="S52" s="148">
        <f>+Sklop11[[#This Row],[cena/enota brez DDV v EUR]]*Sklop11[[#This Row],[Okvirna količina]]</f>
        <v>0</v>
      </c>
      <c r="T52" s="130">
        <f>+Sklop11[[#This Row],[Končna cena/enoto mere (EUR) z DDV]]*Sklop11[[#This Row],[Okvirna količina]]</f>
        <v>0</v>
      </c>
      <c r="U52" s="131"/>
    </row>
    <row r="53" spans="1:21" s="55" customFormat="1" ht="36" customHeight="1">
      <c r="A53" s="78" t="s">
        <v>39</v>
      </c>
      <c r="B53" s="156" t="s">
        <v>446</v>
      </c>
      <c r="C53" s="157">
        <v>1</v>
      </c>
      <c r="D53" s="150" t="s">
        <v>70</v>
      </c>
      <c r="E53" s="151"/>
      <c r="F53" s="307">
        <v>1404</v>
      </c>
      <c r="G53" s="133" t="s">
        <v>70</v>
      </c>
      <c r="H5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1404</v>
      </c>
      <c r="I53" s="79" t="str">
        <f>IF(Sklop11[[#This Row],[ZAHTEVANA SHEMA KAKOVOSTI]]&lt;&gt;"",Sklop11[[#This Row],[Preračunana masa/volumen/kos na enoto kg]],"")</f>
        <v/>
      </c>
      <c r="J53" s="127"/>
      <c r="K53" s="128"/>
      <c r="L53" s="128"/>
      <c r="M53" s="129"/>
      <c r="N53" s="148"/>
      <c r="O53" s="148"/>
      <c r="P53" s="149"/>
      <c r="Q53" s="148">
        <f>+Sklop11[[#This Row],[cena/enota brez DDV v EUR]]*Sklop11[[#This Row],[Stopnja DDV (%)]]</f>
        <v>0</v>
      </c>
      <c r="R53" s="148">
        <f>+Sklop11[[#This Row],[cena/enota brez DDV v EUR]]+Sklop11[[#This Row],[Davek (EUR)]]</f>
        <v>0</v>
      </c>
      <c r="S53" s="148">
        <f>+Sklop11[[#This Row],[cena/enota brez DDV v EUR]]*Sklop11[[#This Row],[Okvirna količina]]</f>
        <v>0</v>
      </c>
      <c r="T53" s="178">
        <f>+Sklop11[[#This Row],[Končna cena/enoto mere (EUR) z DDV]]*Sklop11[[#This Row],[Okvirna količina]]</f>
        <v>0</v>
      </c>
      <c r="U53" s="191"/>
    </row>
    <row r="54" spans="1:21" s="55" customFormat="1" ht="12">
      <c r="A54" s="78" t="s">
        <v>40</v>
      </c>
      <c r="B54" s="156" t="s">
        <v>490</v>
      </c>
      <c r="C54" s="157">
        <v>1</v>
      </c>
      <c r="D54" s="150" t="s">
        <v>70</v>
      </c>
      <c r="E54" s="151"/>
      <c r="F54" s="307">
        <v>8</v>
      </c>
      <c r="G54" s="133" t="s">
        <v>70</v>
      </c>
      <c r="H5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54" s="79" t="str">
        <f>IF(Sklop11[[#This Row],[ZAHTEVANA SHEMA KAKOVOSTI]]&lt;&gt;"",Sklop11[[#This Row],[Preračunana masa/volumen/kos na enoto kg]],"")</f>
        <v/>
      </c>
      <c r="J54" s="127"/>
      <c r="K54" s="128"/>
      <c r="L54" s="128"/>
      <c r="M54" s="129"/>
      <c r="N54" s="148"/>
      <c r="O54" s="148"/>
      <c r="P54" s="149"/>
      <c r="Q54" s="148">
        <f>+Sklop11[[#This Row],[cena/enota brez DDV v EUR]]*Sklop11[[#This Row],[Stopnja DDV (%)]]</f>
        <v>0</v>
      </c>
      <c r="R54" s="148">
        <f>+Sklop11[[#This Row],[cena/enota brez DDV v EUR]]+Sklop11[[#This Row],[Davek (EUR)]]</f>
        <v>0</v>
      </c>
      <c r="S54" s="148">
        <f>+Sklop11[[#This Row],[cena/enota brez DDV v EUR]]*Sklop11[[#This Row],[Okvirna količina]]</f>
        <v>0</v>
      </c>
      <c r="T54" s="130">
        <f>+Sklop11[[#This Row],[Končna cena/enoto mere (EUR) z DDV]]*Sklop11[[#This Row],[Okvirna količina]]</f>
        <v>0</v>
      </c>
      <c r="U54" s="131"/>
    </row>
    <row r="55" spans="1:21" s="55" customFormat="1" ht="24">
      <c r="A55" s="78" t="s">
        <v>41</v>
      </c>
      <c r="B55" s="156" t="s">
        <v>447</v>
      </c>
      <c r="C55" s="157">
        <v>1</v>
      </c>
      <c r="D55" s="150" t="s">
        <v>70</v>
      </c>
      <c r="E55" s="151"/>
      <c r="F55" s="307">
        <v>215</v>
      </c>
      <c r="G55" s="133" t="s">
        <v>70</v>
      </c>
      <c r="H5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</v>
      </c>
      <c r="I55" s="79" t="str">
        <f>IF(Sklop11[[#This Row],[ZAHTEVANA SHEMA KAKOVOSTI]]&lt;&gt;"",Sklop11[[#This Row],[Preračunana masa/volumen/kos na enoto kg]],"")</f>
        <v/>
      </c>
      <c r="J55" s="127"/>
      <c r="K55" s="128"/>
      <c r="L55" s="128"/>
      <c r="M55" s="129"/>
      <c r="N55" s="148"/>
      <c r="O55" s="148"/>
      <c r="P55" s="149"/>
      <c r="Q55" s="148">
        <f>+Sklop11[[#This Row],[cena/enota brez DDV v EUR]]*Sklop11[[#This Row],[Stopnja DDV (%)]]</f>
        <v>0</v>
      </c>
      <c r="R55" s="148">
        <f>+Sklop11[[#This Row],[cena/enota brez DDV v EUR]]+Sklop11[[#This Row],[Davek (EUR)]]</f>
        <v>0</v>
      </c>
      <c r="S55" s="148">
        <f>+Sklop11[[#This Row],[cena/enota brez DDV v EUR]]*Sklop11[[#This Row],[Okvirna količina]]</f>
        <v>0</v>
      </c>
      <c r="T55" s="130">
        <f>+Sklop11[[#This Row],[Končna cena/enoto mere (EUR) z DDV]]*Sklop11[[#This Row],[Okvirna količina]]</f>
        <v>0</v>
      </c>
      <c r="U55" s="131"/>
    </row>
    <row r="56" spans="1:21" s="55" customFormat="1" ht="36">
      <c r="A56" s="78" t="s">
        <v>42</v>
      </c>
      <c r="B56" s="156" t="s">
        <v>448</v>
      </c>
      <c r="C56" s="157">
        <v>1</v>
      </c>
      <c r="D56" s="150" t="s">
        <v>70</v>
      </c>
      <c r="E56" s="151"/>
      <c r="F56" s="307">
        <v>1200</v>
      </c>
      <c r="G56" s="133" t="s">
        <v>70</v>
      </c>
      <c r="H5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6" s="79" t="str">
        <f>IF(Sklop11[[#This Row],[ZAHTEVANA SHEMA KAKOVOSTI]]&lt;&gt;"",Sklop11[[#This Row],[Preračunana masa/volumen/kos na enoto kg]],"")</f>
        <v/>
      </c>
      <c r="J56" s="127"/>
      <c r="K56" s="128"/>
      <c r="L56" s="128"/>
      <c r="M56" s="129"/>
      <c r="N56" s="148"/>
      <c r="O56" s="148"/>
      <c r="P56" s="149"/>
      <c r="Q56" s="148">
        <f>+Sklop11[[#This Row],[cena/enota brez DDV v EUR]]*Sklop11[[#This Row],[Stopnja DDV (%)]]</f>
        <v>0</v>
      </c>
      <c r="R56" s="148">
        <f>+Sklop11[[#This Row],[cena/enota brez DDV v EUR]]+Sklop11[[#This Row],[Davek (EUR)]]</f>
        <v>0</v>
      </c>
      <c r="S56" s="148">
        <f>+Sklop11[[#This Row],[cena/enota brez DDV v EUR]]*Sklop11[[#This Row],[Okvirna količina]]</f>
        <v>0</v>
      </c>
      <c r="T56" s="130">
        <f>+Sklop11[[#This Row],[Končna cena/enoto mere (EUR) z DDV]]*Sklop11[[#This Row],[Okvirna količina]]</f>
        <v>0</v>
      </c>
      <c r="U56" s="131"/>
    </row>
    <row r="57" spans="1:21" s="55" customFormat="1" ht="12">
      <c r="A57" s="78" t="s">
        <v>43</v>
      </c>
      <c r="B57" s="156" t="s">
        <v>449</v>
      </c>
      <c r="C57" s="157">
        <v>0.2</v>
      </c>
      <c r="D57" s="150" t="s">
        <v>70</v>
      </c>
      <c r="E57" s="151"/>
      <c r="F57" s="307">
        <v>342</v>
      </c>
      <c r="G57" s="133" t="s">
        <v>166</v>
      </c>
      <c r="H5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342</v>
      </c>
      <c r="I57" s="79" t="str">
        <f>IF(Sklop11[[#This Row],[ZAHTEVANA SHEMA KAKOVOSTI]]&lt;&gt;"",Sklop11[[#This Row],[Preračunana masa/volumen/kos na enoto kg]],"")</f>
        <v/>
      </c>
      <c r="J57" s="127"/>
      <c r="K57" s="128"/>
      <c r="L57" s="128"/>
      <c r="M57" s="129"/>
      <c r="N57" s="148"/>
      <c r="O57" s="148"/>
      <c r="P57" s="149"/>
      <c r="Q57" s="148">
        <f>+Sklop11[[#This Row],[cena/enota brez DDV v EUR]]*Sklop11[[#This Row],[Stopnja DDV (%)]]</f>
        <v>0</v>
      </c>
      <c r="R57" s="148">
        <f>+Sklop11[[#This Row],[cena/enota brez DDV v EUR]]+Sklop11[[#This Row],[Davek (EUR)]]</f>
        <v>0</v>
      </c>
      <c r="S57" s="148">
        <f>+Sklop11[[#This Row],[cena/enota brez DDV v EUR]]*Sklop11[[#This Row],[Okvirna količina]]</f>
        <v>0</v>
      </c>
      <c r="T57" s="130">
        <f>+Sklop11[[#This Row],[Končna cena/enoto mere (EUR) z DDV]]*Sklop11[[#This Row],[Okvirna količina]]</f>
        <v>0</v>
      </c>
      <c r="U57" s="131"/>
    </row>
    <row r="58" spans="1:21" s="55" customFormat="1" ht="12">
      <c r="A58" s="78" t="s">
        <v>48</v>
      </c>
      <c r="B58" s="156" t="s">
        <v>450</v>
      </c>
      <c r="C58" s="157">
        <v>0.2</v>
      </c>
      <c r="D58" s="150" t="s">
        <v>70</v>
      </c>
      <c r="E58" s="151"/>
      <c r="F58" s="307">
        <v>40</v>
      </c>
      <c r="G58" s="133" t="s">
        <v>166</v>
      </c>
      <c r="H5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8" s="79" t="str">
        <f>IF(Sklop11[[#This Row],[ZAHTEVANA SHEMA KAKOVOSTI]]&lt;&gt;"",Sklop11[[#This Row],[Preračunana masa/volumen/kos na enoto kg]],"")</f>
        <v/>
      </c>
      <c r="J58" s="127"/>
      <c r="K58" s="128"/>
      <c r="L58" s="128"/>
      <c r="M58" s="129"/>
      <c r="N58" s="148"/>
      <c r="O58" s="148"/>
      <c r="P58" s="149"/>
      <c r="Q58" s="148">
        <f>+Sklop11[[#This Row],[cena/enota brez DDV v EUR]]*Sklop11[[#This Row],[Stopnja DDV (%)]]</f>
        <v>0</v>
      </c>
      <c r="R58" s="148">
        <f>+Sklop11[[#This Row],[cena/enota brez DDV v EUR]]+Sklop11[[#This Row],[Davek (EUR)]]</f>
        <v>0</v>
      </c>
      <c r="S58" s="148">
        <f>+Sklop11[[#This Row],[cena/enota brez DDV v EUR]]*Sklop11[[#This Row],[Okvirna količina]]</f>
        <v>0</v>
      </c>
      <c r="T58" s="130">
        <f>+Sklop11[[#This Row],[Končna cena/enoto mere (EUR) z DDV]]*Sklop11[[#This Row],[Okvirna količina]]</f>
        <v>0</v>
      </c>
      <c r="U58" s="131"/>
    </row>
    <row r="59" spans="1:21" s="55" customFormat="1" ht="36">
      <c r="A59" s="78" t="s">
        <v>44</v>
      </c>
      <c r="B59" s="156" t="s">
        <v>451</v>
      </c>
      <c r="C59" s="157">
        <v>1</v>
      </c>
      <c r="D59" s="150" t="s">
        <v>70</v>
      </c>
      <c r="E59" s="151"/>
      <c r="F59" s="307">
        <v>12</v>
      </c>
      <c r="G59" s="133" t="s">
        <v>166</v>
      </c>
      <c r="H5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9" s="79" t="str">
        <f>IF(Sklop11[[#This Row],[ZAHTEVANA SHEMA KAKOVOSTI]]&lt;&gt;"",Sklop11[[#This Row],[Preračunana masa/volumen/kos na enoto kg]],"")</f>
        <v/>
      </c>
      <c r="J59" s="127"/>
      <c r="K59" s="128"/>
      <c r="L59" s="128"/>
      <c r="M59" s="129"/>
      <c r="N59" s="148"/>
      <c r="O59" s="148"/>
      <c r="P59" s="149"/>
      <c r="Q59" s="148">
        <f>+Sklop11[[#This Row],[cena/enota brez DDV v EUR]]*Sklop11[[#This Row],[Stopnja DDV (%)]]</f>
        <v>0</v>
      </c>
      <c r="R59" s="148">
        <f>+Sklop11[[#This Row],[cena/enota brez DDV v EUR]]+Sklop11[[#This Row],[Davek (EUR)]]</f>
        <v>0</v>
      </c>
      <c r="S59" s="148">
        <f>+Sklop11[[#This Row],[cena/enota brez DDV v EUR]]*Sklop11[[#This Row],[Okvirna količina]]</f>
        <v>0</v>
      </c>
      <c r="T59" s="130">
        <f>+Sklop11[[#This Row],[Končna cena/enoto mere (EUR) z DDV]]*Sklop11[[#This Row],[Okvirna količina]]</f>
        <v>0</v>
      </c>
      <c r="U59" s="131"/>
    </row>
    <row r="60" spans="1:21" s="55" customFormat="1" ht="12">
      <c r="A60" s="367" t="s">
        <v>45</v>
      </c>
      <c r="B60" s="368" t="s">
        <v>528</v>
      </c>
      <c r="C60" s="157">
        <v>250</v>
      </c>
      <c r="D60" s="150" t="s">
        <v>103</v>
      </c>
      <c r="E60" s="151"/>
      <c r="F60" s="307">
        <v>12.5</v>
      </c>
      <c r="G60" s="133" t="s">
        <v>166</v>
      </c>
      <c r="H6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3.125</v>
      </c>
      <c r="I60" s="79" t="str">
        <f>IF(Sklop11[[#This Row],[ZAHTEVANA SHEMA KAKOVOSTI]]&lt;&gt;"",Sklop11[[#This Row],[Preračunana masa/volumen/kos na enoto kg]],"")</f>
        <v/>
      </c>
      <c r="J60" s="127"/>
      <c r="K60" s="128"/>
      <c r="L60" s="128"/>
      <c r="M60" s="129"/>
      <c r="N60" s="148"/>
      <c r="O60" s="148"/>
      <c r="P60" s="149"/>
      <c r="Q60" s="148">
        <f>+Sklop11[[#This Row],[cena/enota brez DDV v EUR]]*Sklop11[[#This Row],[Stopnja DDV (%)]]</f>
        <v>0</v>
      </c>
      <c r="R60" s="148">
        <f>+Sklop11[[#This Row],[cena/enota brez DDV v EUR]]+Sklop11[[#This Row],[Davek (EUR)]]</f>
        <v>0</v>
      </c>
      <c r="S60" s="148">
        <f>+Sklop11[[#This Row],[cena/enota brez DDV v EUR]]*Sklop11[[#This Row],[Okvirna količina]]</f>
        <v>0</v>
      </c>
      <c r="T60" s="130">
        <f>+Sklop11[[#This Row],[Končna cena/enoto mere (EUR) z DDV]]*Sklop11[[#This Row],[Okvirna količina]]</f>
        <v>0</v>
      </c>
      <c r="U60" s="131"/>
    </row>
    <row r="61" spans="1:21" s="55" customFormat="1" ht="12">
      <c r="A61" s="78" t="s">
        <v>49</v>
      </c>
      <c r="B61" s="156" t="s">
        <v>452</v>
      </c>
      <c r="C61" s="157">
        <v>500</v>
      </c>
      <c r="D61" s="150" t="s">
        <v>103</v>
      </c>
      <c r="E61" s="151"/>
      <c r="F61" s="307">
        <v>140</v>
      </c>
      <c r="G61" s="133" t="s">
        <v>166</v>
      </c>
      <c r="H6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1" s="79" t="str">
        <f>IF(Sklop11[[#This Row],[ZAHTEVANA SHEMA KAKOVOSTI]]&lt;&gt;"",Sklop11[[#This Row],[Preračunana masa/volumen/kos na enoto kg]],"")</f>
        <v/>
      </c>
      <c r="J61" s="127"/>
      <c r="K61" s="128"/>
      <c r="L61" s="128"/>
      <c r="M61" s="129"/>
      <c r="N61" s="148"/>
      <c r="O61" s="148"/>
      <c r="P61" s="149"/>
      <c r="Q61" s="148">
        <f>+Sklop11[[#This Row],[cena/enota brez DDV v EUR]]*Sklop11[[#This Row],[Stopnja DDV (%)]]</f>
        <v>0</v>
      </c>
      <c r="R61" s="148">
        <f>+Sklop11[[#This Row],[cena/enota brez DDV v EUR]]+Sklop11[[#This Row],[Davek (EUR)]]</f>
        <v>0</v>
      </c>
      <c r="S61" s="148">
        <f>+Sklop11[[#This Row],[cena/enota brez DDV v EUR]]*Sklop11[[#This Row],[Okvirna količina]]</f>
        <v>0</v>
      </c>
      <c r="T61" s="130">
        <f>+Sklop11[[#This Row],[Končna cena/enoto mere (EUR) z DDV]]*Sklop11[[#This Row],[Okvirna količina]]</f>
        <v>0</v>
      </c>
      <c r="U61" s="131"/>
    </row>
    <row r="62" spans="1:21" s="55" customFormat="1" ht="12">
      <c r="A62" s="78" t="s">
        <v>50</v>
      </c>
      <c r="B62" s="156" t="s">
        <v>452</v>
      </c>
      <c r="C62" s="157" t="s">
        <v>261</v>
      </c>
      <c r="D62" s="150" t="s">
        <v>0</v>
      </c>
      <c r="E62" s="151"/>
      <c r="F62" s="307">
        <v>80</v>
      </c>
      <c r="G62" s="133" t="s">
        <v>0</v>
      </c>
      <c r="H6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2" s="79" t="str">
        <f>IF(Sklop11[[#This Row],[ZAHTEVANA SHEMA KAKOVOSTI]]&lt;&gt;"",Sklop11[[#This Row],[Preračunana masa/volumen/kos na enoto kg]],"")</f>
        <v/>
      </c>
      <c r="J62" s="127"/>
      <c r="K62" s="128"/>
      <c r="L62" s="128"/>
      <c r="M62" s="129"/>
      <c r="N62" s="148"/>
      <c r="O62" s="148"/>
      <c r="P62" s="149"/>
      <c r="Q62" s="148">
        <f>+Sklop11[[#This Row],[cena/enota brez DDV v EUR]]*Sklop11[[#This Row],[Stopnja DDV (%)]]</f>
        <v>0</v>
      </c>
      <c r="R62" s="148">
        <f>+Sklop11[[#This Row],[cena/enota brez DDV v EUR]]+Sklop11[[#This Row],[Davek (EUR)]]</f>
        <v>0</v>
      </c>
      <c r="S62" s="148">
        <f>+Sklop11[[#This Row],[cena/enota brez DDV v EUR]]*Sklop11[[#This Row],[Okvirna količina]]</f>
        <v>0</v>
      </c>
      <c r="T62" s="130">
        <f>+Sklop11[[#This Row],[Končna cena/enoto mere (EUR) z DDV]]*Sklop11[[#This Row],[Okvirna količina]]</f>
        <v>0</v>
      </c>
      <c r="U62" s="131"/>
    </row>
    <row r="63" spans="1:21" s="55" customFormat="1" ht="12">
      <c r="A63" s="78" t="s">
        <v>46</v>
      </c>
      <c r="B63" s="156" t="s">
        <v>453</v>
      </c>
      <c r="C63" s="157" t="s">
        <v>204</v>
      </c>
      <c r="D63" s="150" t="s">
        <v>0</v>
      </c>
      <c r="E63" s="151"/>
      <c r="F63" s="307">
        <v>265</v>
      </c>
      <c r="G63" s="133" t="s">
        <v>0</v>
      </c>
      <c r="H6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265</v>
      </c>
      <c r="I63" s="79" t="str">
        <f>IF(Sklop11[[#This Row],[ZAHTEVANA SHEMA KAKOVOSTI]]&lt;&gt;"",Sklop11[[#This Row],[Preračunana masa/volumen/kos na enoto kg]],"")</f>
        <v/>
      </c>
      <c r="J63" s="127"/>
      <c r="K63" s="128"/>
      <c r="L63" s="128"/>
      <c r="M63" s="129"/>
      <c r="N63" s="148"/>
      <c r="O63" s="148"/>
      <c r="P63" s="149"/>
      <c r="Q63" s="148">
        <f>+Sklop11[[#This Row],[cena/enota brez DDV v EUR]]*Sklop11[[#This Row],[Stopnja DDV (%)]]</f>
        <v>0</v>
      </c>
      <c r="R63" s="148">
        <f>+Sklop11[[#This Row],[cena/enota brez DDV v EUR]]+Sklop11[[#This Row],[Davek (EUR)]]</f>
        <v>0</v>
      </c>
      <c r="S63" s="148">
        <f>+Sklop11[[#This Row],[cena/enota brez DDV v EUR]]*Sklop11[[#This Row],[Okvirna količina]]</f>
        <v>0</v>
      </c>
      <c r="T63" s="130">
        <f>+Sklop11[[#This Row],[Končna cena/enoto mere (EUR) z DDV]]*Sklop11[[#This Row],[Okvirna količina]]</f>
        <v>0</v>
      </c>
      <c r="U63" s="131"/>
    </row>
    <row r="64" spans="1:21" s="55" customFormat="1" ht="12">
      <c r="A64" s="78" t="s">
        <v>51</v>
      </c>
      <c r="B64" s="156" t="s">
        <v>484</v>
      </c>
      <c r="C64" s="157">
        <v>1</v>
      </c>
      <c r="D64" s="176" t="s">
        <v>0</v>
      </c>
      <c r="E64" s="151"/>
      <c r="F64" s="308">
        <v>550</v>
      </c>
      <c r="G64" s="133" t="s">
        <v>0</v>
      </c>
      <c r="H6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64" s="79" t="str">
        <f>IF(Sklop11[[#This Row],[ZAHTEVANA SHEMA KAKOVOSTI]]&lt;&gt;"",Sklop11[[#This Row],[Preračunana masa/volumen/kos na enoto kg]],"")</f>
        <v/>
      </c>
      <c r="J64" s="127"/>
      <c r="K64" s="128"/>
      <c r="L64" s="128"/>
      <c r="M64" s="129"/>
      <c r="N64" s="148"/>
      <c r="O64" s="148"/>
      <c r="P64" s="149"/>
      <c r="Q64" s="148">
        <f>+Sklop11[[#This Row],[cena/enota brez DDV v EUR]]*Sklop11[[#This Row],[Stopnja DDV (%)]]</f>
        <v>0</v>
      </c>
      <c r="R64" s="148">
        <f>+Sklop11[[#This Row],[cena/enota brez DDV v EUR]]+Sklop11[[#This Row],[Davek (EUR)]]</f>
        <v>0</v>
      </c>
      <c r="S64" s="148">
        <f>+Sklop11[[#This Row],[cena/enota brez DDV v EUR]]*Sklop11[[#This Row],[Okvirna količina]]</f>
        <v>0</v>
      </c>
      <c r="T64" s="178">
        <f>+Sklop11[[#This Row],[Končna cena/enoto mere (EUR) z DDV]]*Sklop11[[#This Row],[Okvirna količina]]</f>
        <v>0</v>
      </c>
      <c r="U64" s="191"/>
    </row>
    <row r="65" spans="1:21" s="55" customFormat="1" ht="12">
      <c r="A65" s="78" t="s">
        <v>47</v>
      </c>
      <c r="B65" s="156" t="s">
        <v>454</v>
      </c>
      <c r="C65" s="157">
        <v>1</v>
      </c>
      <c r="D65" s="150" t="s">
        <v>0</v>
      </c>
      <c r="E65" s="151"/>
      <c r="F65" s="307">
        <v>1000</v>
      </c>
      <c r="G65" s="133" t="s">
        <v>0</v>
      </c>
      <c r="H6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5" s="79" t="str">
        <f>IF(Sklop11[[#This Row],[ZAHTEVANA SHEMA KAKOVOSTI]]&lt;&gt;"",Sklop11[[#This Row],[Preračunana masa/volumen/kos na enoto kg]],"")</f>
        <v/>
      </c>
      <c r="J65" s="127"/>
      <c r="K65" s="128"/>
      <c r="L65" s="128"/>
      <c r="M65" s="129"/>
      <c r="N65" s="148"/>
      <c r="O65" s="148"/>
      <c r="P65" s="149"/>
      <c r="Q65" s="148">
        <f>+Sklop11[[#This Row],[cena/enota brez DDV v EUR]]*Sklop11[[#This Row],[Stopnja DDV (%)]]</f>
        <v>0</v>
      </c>
      <c r="R65" s="148">
        <f>+Sklop11[[#This Row],[cena/enota brez DDV v EUR]]+Sklop11[[#This Row],[Davek (EUR)]]</f>
        <v>0</v>
      </c>
      <c r="S65" s="148">
        <f>+Sklop11[[#This Row],[cena/enota brez DDV v EUR]]*Sklop11[[#This Row],[Okvirna količina]]</f>
        <v>0</v>
      </c>
      <c r="T65" s="130">
        <f>+Sklop11[[#This Row],[Končna cena/enoto mere (EUR) z DDV]]*Sklop11[[#This Row],[Okvirna količina]]</f>
        <v>0</v>
      </c>
      <c r="U65" s="131"/>
    </row>
    <row r="66" spans="1:21" s="55" customFormat="1" ht="12">
      <c r="A66" s="78" t="s">
        <v>52</v>
      </c>
      <c r="B66" s="156" t="s">
        <v>455</v>
      </c>
      <c r="C66" s="157">
        <v>1</v>
      </c>
      <c r="D66" s="150" t="s">
        <v>0</v>
      </c>
      <c r="E66" s="151"/>
      <c r="F66" s="307">
        <v>100</v>
      </c>
      <c r="G66" s="133" t="s">
        <v>0</v>
      </c>
      <c r="H6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79" t="str">
        <f>IF(Sklop11[[#This Row],[ZAHTEVANA SHEMA KAKOVOSTI]]&lt;&gt;"",Sklop11[[#This Row],[Preračunana masa/volumen/kos na enoto kg]],"")</f>
        <v/>
      </c>
      <c r="J66" s="127"/>
      <c r="K66" s="128"/>
      <c r="L66" s="128"/>
      <c r="M66" s="129"/>
      <c r="N66" s="148"/>
      <c r="O66" s="148"/>
      <c r="P66" s="149"/>
      <c r="Q66" s="148">
        <f>+Sklop11[[#This Row],[cena/enota brez DDV v EUR]]*Sklop11[[#This Row],[Stopnja DDV (%)]]</f>
        <v>0</v>
      </c>
      <c r="R66" s="148">
        <f>+Sklop11[[#This Row],[cena/enota brez DDV v EUR]]+Sklop11[[#This Row],[Davek (EUR)]]</f>
        <v>0</v>
      </c>
      <c r="S66" s="148">
        <f>+Sklop11[[#This Row],[cena/enota brez DDV v EUR]]*Sklop11[[#This Row],[Okvirna količina]]</f>
        <v>0</v>
      </c>
      <c r="T66" s="130">
        <f>+Sklop11[[#This Row],[Končna cena/enoto mere (EUR) z DDV]]*Sklop11[[#This Row],[Okvirna količina]]</f>
        <v>0</v>
      </c>
      <c r="U66" s="131"/>
    </row>
    <row r="67" spans="1:21" s="55" customFormat="1" ht="24">
      <c r="A67" s="78" t="s">
        <v>53</v>
      </c>
      <c r="B67" s="156" t="s">
        <v>456</v>
      </c>
      <c r="C67" s="157">
        <v>1</v>
      </c>
      <c r="D67" s="150" t="s">
        <v>0</v>
      </c>
      <c r="E67" s="151"/>
      <c r="F67" s="307">
        <v>80</v>
      </c>
      <c r="G67" s="133" t="s">
        <v>0</v>
      </c>
      <c r="H6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79" t="str">
        <f>IF(Sklop11[[#This Row],[ZAHTEVANA SHEMA KAKOVOSTI]]&lt;&gt;"",Sklop11[[#This Row],[Preračunana masa/volumen/kos na enoto kg]],"")</f>
        <v/>
      </c>
      <c r="J67" s="127"/>
      <c r="K67" s="128"/>
      <c r="L67" s="128"/>
      <c r="M67" s="129"/>
      <c r="N67" s="148"/>
      <c r="O67" s="148"/>
      <c r="P67" s="149"/>
      <c r="Q67" s="148">
        <f>+Sklop11[[#This Row],[cena/enota brez DDV v EUR]]*Sklop11[[#This Row],[Stopnja DDV (%)]]</f>
        <v>0</v>
      </c>
      <c r="R67" s="148">
        <f>+Sklop11[[#This Row],[cena/enota brez DDV v EUR]]+Sklop11[[#This Row],[Davek (EUR)]]</f>
        <v>0</v>
      </c>
      <c r="S67" s="148">
        <f>+Sklop11[[#This Row],[cena/enota brez DDV v EUR]]*Sklop11[[#This Row],[Okvirna količina]]</f>
        <v>0</v>
      </c>
      <c r="T67" s="130">
        <f>+Sklop11[[#This Row],[Končna cena/enoto mere (EUR) z DDV]]*Sklop11[[#This Row],[Okvirna količina]]</f>
        <v>0</v>
      </c>
      <c r="U67" s="131"/>
    </row>
    <row r="68" spans="1:21" s="55" customFormat="1" ht="24">
      <c r="A68" s="78" t="s">
        <v>54</v>
      </c>
      <c r="B68" s="156" t="s">
        <v>456</v>
      </c>
      <c r="C68" s="157" t="s">
        <v>261</v>
      </c>
      <c r="D68" s="150" t="s">
        <v>0</v>
      </c>
      <c r="E68" s="151"/>
      <c r="F68" s="307">
        <v>480</v>
      </c>
      <c r="G68" s="133" t="s">
        <v>0</v>
      </c>
      <c r="H6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8" s="79" t="str">
        <f>IF(Sklop11[[#This Row],[ZAHTEVANA SHEMA KAKOVOSTI]]&lt;&gt;"",Sklop11[[#This Row],[Preračunana masa/volumen/kos na enoto kg]],"")</f>
        <v/>
      </c>
      <c r="J68" s="127"/>
      <c r="K68" s="128"/>
      <c r="L68" s="128"/>
      <c r="M68" s="129"/>
      <c r="N68" s="148"/>
      <c r="O68" s="148"/>
      <c r="P68" s="149"/>
      <c r="Q68" s="148">
        <f>+Sklop11[[#This Row],[cena/enota brez DDV v EUR]]*Sklop11[[#This Row],[Stopnja DDV (%)]]</f>
        <v>0</v>
      </c>
      <c r="R68" s="148">
        <f>+Sklop11[[#This Row],[cena/enota brez DDV v EUR]]+Sklop11[[#This Row],[Davek (EUR)]]</f>
        <v>0</v>
      </c>
      <c r="S68" s="148">
        <f>+Sklop11[[#This Row],[cena/enota brez DDV v EUR]]*Sklop11[[#This Row],[Okvirna količina]]</f>
        <v>0</v>
      </c>
      <c r="T68" s="130">
        <f>+Sklop11[[#This Row],[Končna cena/enoto mere (EUR) z DDV]]*Sklop11[[#This Row],[Okvirna količina]]</f>
        <v>0</v>
      </c>
      <c r="U68" s="131"/>
    </row>
    <row r="69" spans="1:21" s="55" customFormat="1" ht="12">
      <c r="A69" s="367" t="s">
        <v>55</v>
      </c>
      <c r="B69" s="369" t="s">
        <v>529</v>
      </c>
      <c r="C69" s="157">
        <v>1</v>
      </c>
      <c r="D69" s="150" t="s">
        <v>0</v>
      </c>
      <c r="E69" s="151"/>
      <c r="F69" s="307">
        <v>100</v>
      </c>
      <c r="G69" s="133" t="s">
        <v>0</v>
      </c>
      <c r="H6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79" t="str">
        <f>IF(Sklop11[[#This Row],[ZAHTEVANA SHEMA KAKOVOSTI]]&lt;&gt;"",Sklop11[[#This Row],[Preračunana masa/volumen/kos na enoto kg]],"")</f>
        <v/>
      </c>
      <c r="J69" s="127"/>
      <c r="K69" s="128"/>
      <c r="L69" s="128"/>
      <c r="M69" s="129"/>
      <c r="N69" s="148"/>
      <c r="O69" s="148"/>
      <c r="P69" s="149"/>
      <c r="Q69" s="148">
        <f>+Sklop11[[#This Row],[cena/enota brez DDV v EUR]]*Sklop11[[#This Row],[Stopnja DDV (%)]]</f>
        <v>0</v>
      </c>
      <c r="R69" s="148">
        <f>+Sklop11[[#This Row],[cena/enota brez DDV v EUR]]+Sklop11[[#This Row],[Davek (EUR)]]</f>
        <v>0</v>
      </c>
      <c r="S69" s="148">
        <f>+Sklop11[[#This Row],[cena/enota brez DDV v EUR]]*Sklop11[[#This Row],[Okvirna količina]]</f>
        <v>0</v>
      </c>
      <c r="T69" s="130">
        <f>+Sklop11[[#This Row],[Končna cena/enoto mere (EUR) z DDV]]*Sklop11[[#This Row],[Okvirna količina]]</f>
        <v>0</v>
      </c>
      <c r="U69" s="131"/>
    </row>
    <row r="70" spans="1:21" s="55" customFormat="1" ht="12">
      <c r="A70" s="78" t="s">
        <v>56</v>
      </c>
      <c r="B70" s="156" t="s">
        <v>457</v>
      </c>
      <c r="C70" s="157" t="s">
        <v>294</v>
      </c>
      <c r="D70" s="150" t="s">
        <v>0</v>
      </c>
      <c r="E70" s="151"/>
      <c r="F70" s="307">
        <v>100</v>
      </c>
      <c r="G70" s="133" t="s">
        <v>0</v>
      </c>
      <c r="H7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0" s="79" t="str">
        <f>IF(Sklop11[[#This Row],[ZAHTEVANA SHEMA KAKOVOSTI]]&lt;&gt;"",Sklop11[[#This Row],[Preračunana masa/volumen/kos na enoto kg]],"")</f>
        <v/>
      </c>
      <c r="J70" s="127"/>
      <c r="K70" s="128"/>
      <c r="L70" s="128"/>
      <c r="M70" s="129"/>
      <c r="N70" s="148"/>
      <c r="O70" s="148"/>
      <c r="P70" s="149"/>
      <c r="Q70" s="148">
        <f>+Sklop11[[#This Row],[cena/enota brez DDV v EUR]]*Sklop11[[#This Row],[Stopnja DDV (%)]]</f>
        <v>0</v>
      </c>
      <c r="R70" s="148">
        <f>+Sklop11[[#This Row],[cena/enota brez DDV v EUR]]+Sklop11[[#This Row],[Davek (EUR)]]</f>
        <v>0</v>
      </c>
      <c r="S70" s="148">
        <f>+Sklop11[[#This Row],[cena/enota brez DDV v EUR]]*Sklop11[[#This Row],[Okvirna količina]]</f>
        <v>0</v>
      </c>
      <c r="T70" s="130">
        <f>+Sklop11[[#This Row],[Končna cena/enoto mere (EUR) z DDV]]*Sklop11[[#This Row],[Okvirna količina]]</f>
        <v>0</v>
      </c>
      <c r="U70" s="131"/>
    </row>
    <row r="71" spans="1:21" s="55" customFormat="1" ht="12">
      <c r="A71" s="78" t="s">
        <v>57</v>
      </c>
      <c r="B71" s="156" t="s">
        <v>458</v>
      </c>
      <c r="C71" s="157" t="s">
        <v>204</v>
      </c>
      <c r="D71" s="150" t="s">
        <v>0</v>
      </c>
      <c r="E71" s="151"/>
      <c r="F71" s="307">
        <v>150</v>
      </c>
      <c r="G71" s="133" t="s">
        <v>0</v>
      </c>
      <c r="H7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1" s="79" t="str">
        <f>IF(Sklop11[[#This Row],[ZAHTEVANA SHEMA KAKOVOSTI]]&lt;&gt;"",Sklop11[[#This Row],[Preračunana masa/volumen/kos na enoto kg]],"")</f>
        <v/>
      </c>
      <c r="J71" s="127"/>
      <c r="K71" s="128"/>
      <c r="L71" s="128"/>
      <c r="M71" s="129"/>
      <c r="N71" s="148"/>
      <c r="O71" s="148"/>
      <c r="P71" s="149"/>
      <c r="Q71" s="148">
        <f>+Sklop11[[#This Row],[cena/enota brez DDV v EUR]]*Sklop11[[#This Row],[Stopnja DDV (%)]]</f>
        <v>0</v>
      </c>
      <c r="R71" s="148">
        <f>+Sklop11[[#This Row],[cena/enota brez DDV v EUR]]+Sklop11[[#This Row],[Davek (EUR)]]</f>
        <v>0</v>
      </c>
      <c r="S71" s="148">
        <f>+Sklop11[[#This Row],[cena/enota brez DDV v EUR]]*Sklop11[[#This Row],[Okvirna količina]]</f>
        <v>0</v>
      </c>
      <c r="T71" s="130">
        <f>+Sklop11[[#This Row],[Končna cena/enoto mere (EUR) z DDV]]*Sklop11[[#This Row],[Okvirna količina]]</f>
        <v>0</v>
      </c>
      <c r="U71" s="131"/>
    </row>
    <row r="72" spans="1:21" s="55" customFormat="1" ht="12">
      <c r="A72" s="78" t="s">
        <v>282</v>
      </c>
      <c r="B72" s="243" t="s">
        <v>459</v>
      </c>
      <c r="C72" s="157">
        <v>500</v>
      </c>
      <c r="D72" s="150" t="s">
        <v>103</v>
      </c>
      <c r="E72" s="151"/>
      <c r="F72" s="307">
        <v>200</v>
      </c>
      <c r="G72" s="133" t="s">
        <v>166</v>
      </c>
      <c r="H7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2" s="79" t="str">
        <f>IF(Sklop11[[#This Row],[ZAHTEVANA SHEMA KAKOVOSTI]]&lt;&gt;"",Sklop11[[#This Row],[Preračunana masa/volumen/kos na enoto kg]],"")</f>
        <v/>
      </c>
      <c r="J72" s="127"/>
      <c r="K72" s="128"/>
      <c r="L72" s="128"/>
      <c r="M72" s="129"/>
      <c r="N72" s="148"/>
      <c r="O72" s="148"/>
      <c r="P72" s="149"/>
      <c r="Q72" s="148">
        <f>+Sklop11[[#This Row],[cena/enota brez DDV v EUR]]*Sklop11[[#This Row],[Stopnja DDV (%)]]</f>
        <v>0</v>
      </c>
      <c r="R72" s="148">
        <f>+Sklop11[[#This Row],[cena/enota brez DDV v EUR]]+Sklop11[[#This Row],[Davek (EUR)]]</f>
        <v>0</v>
      </c>
      <c r="S72" s="148">
        <f>+Sklop11[[#This Row],[cena/enota brez DDV v EUR]]*Sklop11[[#This Row],[Okvirna količina]]</f>
        <v>0</v>
      </c>
      <c r="T72" s="130">
        <f>+Sklop11[[#This Row],[Končna cena/enoto mere (EUR) z DDV]]*Sklop11[[#This Row],[Okvirna količina]]</f>
        <v>0</v>
      </c>
      <c r="U72" s="131"/>
    </row>
    <row r="73" spans="1:21" s="55" customFormat="1" ht="12">
      <c r="A73" s="78" t="s">
        <v>284</v>
      </c>
      <c r="B73" s="156" t="s">
        <v>460</v>
      </c>
      <c r="C73" s="157">
        <v>500</v>
      </c>
      <c r="D73" s="150" t="s">
        <v>103</v>
      </c>
      <c r="E73" s="151"/>
      <c r="F73" s="307">
        <v>50</v>
      </c>
      <c r="G73" s="133" t="s">
        <v>166</v>
      </c>
      <c r="H7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3" s="79" t="str">
        <f>IF(Sklop11[[#This Row],[ZAHTEVANA SHEMA KAKOVOSTI]]&lt;&gt;"",Sklop11[[#This Row],[Preračunana masa/volumen/kos na enoto kg]],"")</f>
        <v/>
      </c>
      <c r="J73" s="127"/>
      <c r="K73" s="128"/>
      <c r="L73" s="128"/>
      <c r="M73" s="129"/>
      <c r="N73" s="148"/>
      <c r="O73" s="148"/>
      <c r="P73" s="149"/>
      <c r="Q73" s="148">
        <f>+Sklop11[[#This Row],[cena/enota brez DDV v EUR]]*Sklop11[[#This Row],[Stopnja DDV (%)]]</f>
        <v>0</v>
      </c>
      <c r="R73" s="148">
        <f>+Sklop11[[#This Row],[cena/enota brez DDV v EUR]]+Sklop11[[#This Row],[Davek (EUR)]]</f>
        <v>0</v>
      </c>
      <c r="S73" s="148">
        <f>+Sklop11[[#This Row],[cena/enota brez DDV v EUR]]*Sklop11[[#This Row],[Okvirna količina]]</f>
        <v>0</v>
      </c>
      <c r="T73" s="130">
        <f>+Sklop11[[#This Row],[Končna cena/enoto mere (EUR) z DDV]]*Sklop11[[#This Row],[Okvirna količina]]</f>
        <v>0</v>
      </c>
      <c r="U73" s="131"/>
    </row>
    <row r="74" spans="1:21" s="55" customFormat="1" ht="12">
      <c r="A74" s="78" t="s">
        <v>58</v>
      </c>
      <c r="B74" s="156" t="s">
        <v>461</v>
      </c>
      <c r="C74" s="157" t="s">
        <v>297</v>
      </c>
      <c r="D74" s="150" t="s">
        <v>103</v>
      </c>
      <c r="E74" s="151"/>
      <c r="F74" s="307">
        <v>50</v>
      </c>
      <c r="G74" s="133" t="s">
        <v>0</v>
      </c>
      <c r="H7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4" s="79" t="str">
        <f>IF(Sklop11[[#This Row],[ZAHTEVANA SHEMA KAKOVOSTI]]&lt;&gt;"",Sklop11[[#This Row],[Preračunana masa/volumen/kos na enoto kg]],"")</f>
        <v/>
      </c>
      <c r="J74" s="127"/>
      <c r="K74" s="128"/>
      <c r="L74" s="128"/>
      <c r="M74" s="129"/>
      <c r="N74" s="148"/>
      <c r="O74" s="148"/>
      <c r="P74" s="149"/>
      <c r="Q74" s="148">
        <f>+Sklop11[[#This Row],[cena/enota brez DDV v EUR]]*Sklop11[[#This Row],[Stopnja DDV (%)]]</f>
        <v>0</v>
      </c>
      <c r="R74" s="148">
        <f>+Sklop11[[#This Row],[cena/enota brez DDV v EUR]]+Sklop11[[#This Row],[Davek (EUR)]]</f>
        <v>0</v>
      </c>
      <c r="S74" s="148">
        <f>+Sklop11[[#This Row],[cena/enota brez DDV v EUR]]*Sklop11[[#This Row],[Okvirna količina]]</f>
        <v>0</v>
      </c>
      <c r="T74" s="130">
        <f>+Sklop11[[#This Row],[Končna cena/enoto mere (EUR) z DDV]]*Sklop11[[#This Row],[Okvirna količina]]</f>
        <v>0</v>
      </c>
      <c r="U74" s="131"/>
    </row>
    <row r="75" spans="1:21" s="55" customFormat="1" ht="12">
      <c r="A75" s="78" t="s">
        <v>59</v>
      </c>
      <c r="B75" s="156" t="s">
        <v>273</v>
      </c>
      <c r="C75" s="157">
        <v>1000</v>
      </c>
      <c r="D75" s="150" t="s">
        <v>103</v>
      </c>
      <c r="E75" s="151"/>
      <c r="F75" s="307">
        <v>100</v>
      </c>
      <c r="G75" s="133" t="s">
        <v>166</v>
      </c>
      <c r="H7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5" s="79" t="str">
        <f>IF(Sklop11[[#This Row],[ZAHTEVANA SHEMA KAKOVOSTI]]&lt;&gt;"",Sklop11[[#This Row],[Preračunana masa/volumen/kos na enoto kg]],"")</f>
        <v/>
      </c>
      <c r="J75" s="127"/>
      <c r="K75" s="128"/>
      <c r="L75" s="128"/>
      <c r="M75" s="129"/>
      <c r="N75" s="148"/>
      <c r="O75" s="148"/>
      <c r="P75" s="149"/>
      <c r="Q75" s="148">
        <f>+Sklop11[[#This Row],[cena/enota brez DDV v EUR]]*Sklop11[[#This Row],[Stopnja DDV (%)]]</f>
        <v>0</v>
      </c>
      <c r="R75" s="148">
        <f>+Sklop11[[#This Row],[cena/enota brez DDV v EUR]]+Sklop11[[#This Row],[Davek (EUR)]]</f>
        <v>0</v>
      </c>
      <c r="S75" s="148">
        <f>+Sklop11[[#This Row],[cena/enota brez DDV v EUR]]*Sklop11[[#This Row],[Okvirna količina]]</f>
        <v>0</v>
      </c>
      <c r="T75" s="130">
        <f>+Sklop11[[#This Row],[Končna cena/enoto mere (EUR) z DDV]]*Sklop11[[#This Row],[Okvirna količina]]</f>
        <v>0</v>
      </c>
      <c r="U75" s="131"/>
    </row>
    <row r="76" spans="1:21" s="55" customFormat="1" ht="24">
      <c r="A76" s="78" t="s">
        <v>60</v>
      </c>
      <c r="B76" s="156" t="s">
        <v>462</v>
      </c>
      <c r="C76" s="157" t="s">
        <v>295</v>
      </c>
      <c r="D76" s="150" t="s">
        <v>103</v>
      </c>
      <c r="E76" s="151"/>
      <c r="F76" s="307">
        <v>50</v>
      </c>
      <c r="G76" s="133" t="s">
        <v>0</v>
      </c>
      <c r="H7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79" t="str">
        <f>IF(Sklop11[[#This Row],[ZAHTEVANA SHEMA KAKOVOSTI]]&lt;&gt;"",Sklop11[[#This Row],[Preračunana masa/volumen/kos na enoto kg]],"")</f>
        <v/>
      </c>
      <c r="J76" s="127"/>
      <c r="K76" s="128"/>
      <c r="L76" s="128"/>
      <c r="M76" s="129"/>
      <c r="N76" s="148"/>
      <c r="O76" s="148"/>
      <c r="P76" s="149"/>
      <c r="Q76" s="148">
        <f>+Sklop11[[#This Row],[cena/enota brez DDV v EUR]]*Sklop11[[#This Row],[Stopnja DDV (%)]]</f>
        <v>0</v>
      </c>
      <c r="R76" s="148">
        <f>+Sklop11[[#This Row],[cena/enota brez DDV v EUR]]+Sklop11[[#This Row],[Davek (EUR)]]</f>
        <v>0</v>
      </c>
      <c r="S76" s="148">
        <f>+Sklop11[[#This Row],[cena/enota brez DDV v EUR]]*Sklop11[[#This Row],[Okvirna količina]]</f>
        <v>0</v>
      </c>
      <c r="T76" s="130">
        <f>+Sklop11[[#This Row],[Končna cena/enoto mere (EUR) z DDV]]*Sklop11[[#This Row],[Okvirna količina]]</f>
        <v>0</v>
      </c>
      <c r="U76" s="131"/>
    </row>
    <row r="77" spans="1:21" s="55" customFormat="1" ht="12">
      <c r="A77" s="78" t="s">
        <v>285</v>
      </c>
      <c r="B77" s="156" t="s">
        <v>463</v>
      </c>
      <c r="C77" s="157" t="s">
        <v>296</v>
      </c>
      <c r="D77" s="150" t="s">
        <v>103</v>
      </c>
      <c r="E77" s="151"/>
      <c r="F77" s="307">
        <v>20</v>
      </c>
      <c r="G77" s="133" t="s">
        <v>0</v>
      </c>
      <c r="H7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7" s="79" t="str">
        <f>IF(Sklop11[[#This Row],[ZAHTEVANA SHEMA KAKOVOSTI]]&lt;&gt;"",Sklop11[[#This Row],[Preračunana masa/volumen/kos na enoto kg]],"")</f>
        <v/>
      </c>
      <c r="J77" s="127"/>
      <c r="K77" s="128"/>
      <c r="L77" s="128"/>
      <c r="M77" s="129"/>
      <c r="N77" s="148"/>
      <c r="O77" s="148"/>
      <c r="P77" s="149"/>
      <c r="Q77" s="148">
        <f>+Sklop11[[#This Row],[cena/enota brez DDV v EUR]]*Sklop11[[#This Row],[Stopnja DDV (%)]]</f>
        <v>0</v>
      </c>
      <c r="R77" s="148">
        <f>+Sklop11[[#This Row],[cena/enota brez DDV v EUR]]+Sklop11[[#This Row],[Davek (EUR)]]</f>
        <v>0</v>
      </c>
      <c r="S77" s="148">
        <f>+Sklop11[[#This Row],[cena/enota brez DDV v EUR]]*Sklop11[[#This Row],[Okvirna količina]]</f>
        <v>0</v>
      </c>
      <c r="T77" s="130">
        <f>+Sklop11[[#This Row],[Končna cena/enoto mere (EUR) z DDV]]*Sklop11[[#This Row],[Okvirna količina]]</f>
        <v>0</v>
      </c>
      <c r="U77" s="131"/>
    </row>
    <row r="78" spans="1:21" s="55" customFormat="1" ht="24">
      <c r="A78" s="78" t="s">
        <v>66</v>
      </c>
      <c r="B78" s="156" t="s">
        <v>464</v>
      </c>
      <c r="C78" s="157" t="s">
        <v>274</v>
      </c>
      <c r="D78" s="150" t="s">
        <v>0</v>
      </c>
      <c r="E78" s="151"/>
      <c r="F78" s="307">
        <v>34</v>
      </c>
      <c r="G78" s="133" t="s">
        <v>0</v>
      </c>
      <c r="H7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78" s="79" t="str">
        <f>IF(Sklop11[[#This Row],[ZAHTEVANA SHEMA KAKOVOSTI]]&lt;&gt;"",Sklop11[[#This Row],[Preračunana masa/volumen/kos na enoto kg]],"")</f>
        <v/>
      </c>
      <c r="J78" s="127"/>
      <c r="K78" s="128"/>
      <c r="L78" s="128"/>
      <c r="M78" s="129"/>
      <c r="N78" s="148"/>
      <c r="O78" s="148"/>
      <c r="P78" s="149"/>
      <c r="Q78" s="148">
        <f>+Sklop11[[#This Row],[cena/enota brez DDV v EUR]]*Sklop11[[#This Row],[Stopnja DDV (%)]]</f>
        <v>0</v>
      </c>
      <c r="R78" s="148">
        <f>+Sklop11[[#This Row],[cena/enota brez DDV v EUR]]+Sklop11[[#This Row],[Davek (EUR)]]</f>
        <v>0</v>
      </c>
      <c r="S78" s="148">
        <f>+Sklop11[[#This Row],[cena/enota brez DDV v EUR]]*Sklop11[[#This Row],[Okvirna količina]]</f>
        <v>0</v>
      </c>
      <c r="T78" s="130">
        <f>+Sklop11[[#This Row],[Končna cena/enoto mere (EUR) z DDV]]*Sklop11[[#This Row],[Okvirna količina]]</f>
        <v>0</v>
      </c>
      <c r="U78" s="131"/>
    </row>
    <row r="79" spans="1:21" s="55" customFormat="1" ht="36">
      <c r="A79" s="78" t="s">
        <v>286</v>
      </c>
      <c r="B79" s="156" t="s">
        <v>465</v>
      </c>
      <c r="C79" s="157">
        <v>1</v>
      </c>
      <c r="D79" s="150" t="s">
        <v>0</v>
      </c>
      <c r="E79" s="151"/>
      <c r="F79" s="307">
        <v>390</v>
      </c>
      <c r="G79" s="133" t="s">
        <v>0</v>
      </c>
      <c r="H7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79" s="79" t="str">
        <f>IF(Sklop11[[#This Row],[ZAHTEVANA SHEMA KAKOVOSTI]]&lt;&gt;"",Sklop11[[#This Row],[Preračunana masa/volumen/kos na enoto kg]],"")</f>
        <v/>
      </c>
      <c r="J79" s="127"/>
      <c r="K79" s="128"/>
      <c r="L79" s="128"/>
      <c r="M79" s="129"/>
      <c r="N79" s="148"/>
      <c r="O79" s="148"/>
      <c r="P79" s="149"/>
      <c r="Q79" s="148">
        <f>+Sklop11[[#This Row],[cena/enota brez DDV v EUR]]*Sklop11[[#This Row],[Stopnja DDV (%)]]</f>
        <v>0</v>
      </c>
      <c r="R79" s="148">
        <f>+Sklop11[[#This Row],[cena/enota brez DDV v EUR]]+Sklop11[[#This Row],[Davek (EUR)]]</f>
        <v>0</v>
      </c>
      <c r="S79" s="148">
        <f>+Sklop11[[#This Row],[cena/enota brez DDV v EUR]]*Sklop11[[#This Row],[Okvirna količina]]</f>
        <v>0</v>
      </c>
      <c r="T79" s="130">
        <f>+Sklop11[[#This Row],[Končna cena/enoto mere (EUR) z DDV]]*Sklop11[[#This Row],[Okvirna količina]]</f>
        <v>0</v>
      </c>
      <c r="U79" s="131"/>
    </row>
    <row r="80" spans="1:21" s="55" customFormat="1" ht="12">
      <c r="A80" s="78" t="s">
        <v>67</v>
      </c>
      <c r="B80" s="156" t="s">
        <v>466</v>
      </c>
      <c r="C80" s="157">
        <v>1</v>
      </c>
      <c r="D80" s="150" t="s">
        <v>70</v>
      </c>
      <c r="E80" s="151"/>
      <c r="F80" s="307">
        <v>105</v>
      </c>
      <c r="G80" s="133" t="s">
        <v>70</v>
      </c>
      <c r="H8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80" s="79" t="str">
        <f>IF(Sklop11[[#This Row],[ZAHTEVANA SHEMA KAKOVOSTI]]&lt;&gt;"",Sklop11[[#This Row],[Preračunana masa/volumen/kos na enoto kg]],"")</f>
        <v/>
      </c>
      <c r="J80" s="127"/>
      <c r="K80" s="128"/>
      <c r="L80" s="128"/>
      <c r="M80" s="129"/>
      <c r="N80" s="148"/>
      <c r="O80" s="148"/>
      <c r="P80" s="149"/>
      <c r="Q80" s="148">
        <f>+Sklop11[[#This Row],[cena/enota brez DDV v EUR]]*Sklop11[[#This Row],[Stopnja DDV (%)]]</f>
        <v>0</v>
      </c>
      <c r="R80" s="148">
        <f>+Sklop11[[#This Row],[cena/enota brez DDV v EUR]]+Sklop11[[#This Row],[Davek (EUR)]]</f>
        <v>0</v>
      </c>
      <c r="S80" s="148">
        <f>+Sklop11[[#This Row],[cena/enota brez DDV v EUR]]*Sklop11[[#This Row],[Okvirna količina]]</f>
        <v>0</v>
      </c>
      <c r="T80" s="130">
        <f>+Sklop11[[#This Row],[Končna cena/enoto mere (EUR) z DDV]]*Sklop11[[#This Row],[Okvirna količina]]</f>
        <v>0</v>
      </c>
      <c r="U80" s="131"/>
    </row>
    <row r="81" spans="1:21" s="55" customFormat="1" ht="13.5" customHeight="1">
      <c r="A81" s="78" t="s">
        <v>68</v>
      </c>
      <c r="B81" s="156" t="s">
        <v>467</v>
      </c>
      <c r="C81" s="157">
        <v>63</v>
      </c>
      <c r="D81" s="150" t="s">
        <v>103</v>
      </c>
      <c r="E81" s="151"/>
      <c r="F81" s="307">
        <v>16600</v>
      </c>
      <c r="G81" s="133" t="s">
        <v>166</v>
      </c>
      <c r="H8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1045.8</v>
      </c>
      <c r="I81" s="79" t="str">
        <f>IF(Sklop11[[#This Row],[ZAHTEVANA SHEMA KAKOVOSTI]]&lt;&gt;"",Sklop11[[#This Row],[Preračunana masa/volumen/kos na enoto kg]],"")</f>
        <v/>
      </c>
      <c r="J81" s="127"/>
      <c r="K81" s="128"/>
      <c r="L81" s="128"/>
      <c r="M81" s="129"/>
      <c r="N81" s="148"/>
      <c r="O81" s="148"/>
      <c r="P81" s="149"/>
      <c r="Q81" s="148">
        <f>+Sklop11[[#This Row],[cena/enota brez DDV v EUR]]*Sklop11[[#This Row],[Stopnja DDV (%)]]</f>
        <v>0</v>
      </c>
      <c r="R81" s="148">
        <f>+Sklop11[[#This Row],[cena/enota brez DDV v EUR]]+Sklop11[[#This Row],[Davek (EUR)]]</f>
        <v>0</v>
      </c>
      <c r="S81" s="148">
        <f>+Sklop11[[#This Row],[cena/enota brez DDV v EUR]]*Sklop11[[#This Row],[Okvirna količina]]</f>
        <v>0</v>
      </c>
      <c r="T81" s="130">
        <f>+Sklop11[[#This Row],[Končna cena/enoto mere (EUR) z DDV]]*Sklop11[[#This Row],[Okvirna količina]]</f>
        <v>0</v>
      </c>
      <c r="U81" s="131"/>
    </row>
    <row r="82" spans="1:21" s="55" customFormat="1" ht="15" customHeight="1">
      <c r="A82" s="78" t="s">
        <v>69</v>
      </c>
      <c r="B82" s="156" t="s">
        <v>468</v>
      </c>
      <c r="C82" s="157">
        <v>250</v>
      </c>
      <c r="D82" s="150" t="s">
        <v>103</v>
      </c>
      <c r="E82" s="151"/>
      <c r="F82" s="307">
        <v>60</v>
      </c>
      <c r="G82" s="133" t="s">
        <v>166</v>
      </c>
      <c r="H8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82" s="79" t="str">
        <f>IF(Sklop11[[#This Row],[ZAHTEVANA SHEMA KAKOVOSTI]]&lt;&gt;"",Sklop11[[#This Row],[Preračunana masa/volumen/kos na enoto kg]],"")</f>
        <v/>
      </c>
      <c r="J82" s="127"/>
      <c r="K82" s="128"/>
      <c r="L82" s="128"/>
      <c r="M82" s="129"/>
      <c r="N82" s="148"/>
      <c r="O82" s="148"/>
      <c r="P82" s="149"/>
      <c r="Q82" s="148">
        <f>+Sklop11[[#This Row],[cena/enota brez DDV v EUR]]*Sklop11[[#This Row],[Stopnja DDV (%)]]</f>
        <v>0</v>
      </c>
      <c r="R82" s="148">
        <f>+Sklop11[[#This Row],[cena/enota brez DDV v EUR]]+Sklop11[[#This Row],[Davek (EUR)]]</f>
        <v>0</v>
      </c>
      <c r="S82" s="148">
        <f>+Sklop11[[#This Row],[cena/enota brez DDV v EUR]]*Sklop11[[#This Row],[Okvirna količina]]</f>
        <v>0</v>
      </c>
      <c r="T82" s="130">
        <f>+Sklop11[[#This Row],[Končna cena/enoto mere (EUR) z DDV]]*Sklop11[[#This Row],[Okvirna količina]]</f>
        <v>0</v>
      </c>
      <c r="U82" s="131"/>
    </row>
    <row r="83" spans="1:21" s="55" customFormat="1" ht="21.75" customHeight="1">
      <c r="A83" s="78" t="s">
        <v>176</v>
      </c>
      <c r="B83" s="156" t="s">
        <v>469</v>
      </c>
      <c r="C83" s="157">
        <v>250</v>
      </c>
      <c r="D83" s="150" t="s">
        <v>103</v>
      </c>
      <c r="E83" s="151"/>
      <c r="F83" s="307">
        <v>66</v>
      </c>
      <c r="G83" s="133" t="s">
        <v>166</v>
      </c>
      <c r="H8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16.5</v>
      </c>
      <c r="I83" s="79" t="str">
        <f>IF(Sklop11[[#This Row],[ZAHTEVANA SHEMA KAKOVOSTI]]&lt;&gt;"",Sklop11[[#This Row],[Preračunana masa/volumen/kos na enoto kg]],"")</f>
        <v/>
      </c>
      <c r="J83" s="127"/>
      <c r="K83" s="128"/>
      <c r="L83" s="128"/>
      <c r="M83" s="129"/>
      <c r="N83" s="148"/>
      <c r="O83" s="148"/>
      <c r="P83" s="149"/>
      <c r="Q83" s="148">
        <f>+Sklop11[[#This Row],[cena/enota brez DDV v EUR]]*Sklop11[[#This Row],[Stopnja DDV (%)]]</f>
        <v>0</v>
      </c>
      <c r="R83" s="148">
        <f>+Sklop11[[#This Row],[cena/enota brez DDV v EUR]]+Sklop11[[#This Row],[Davek (EUR)]]</f>
        <v>0</v>
      </c>
      <c r="S83" s="148">
        <f>+Sklop11[[#This Row],[cena/enota brez DDV v EUR]]*Sklop11[[#This Row],[Okvirna količina]]</f>
        <v>0</v>
      </c>
      <c r="T83" s="130">
        <f>+Sklop11[[#This Row],[Končna cena/enoto mere (EUR) z DDV]]*Sklop11[[#This Row],[Okvirna količina]]</f>
        <v>0</v>
      </c>
      <c r="U83" s="131"/>
    </row>
    <row r="84" spans="1:21" s="55" customFormat="1" ht="36">
      <c r="A84" s="367" t="s">
        <v>177</v>
      </c>
      <c r="B84" s="368" t="s">
        <v>530</v>
      </c>
      <c r="C84" s="157">
        <v>95</v>
      </c>
      <c r="D84" s="150" t="s">
        <v>103</v>
      </c>
      <c r="E84" s="151"/>
      <c r="F84" s="307">
        <v>1156</v>
      </c>
      <c r="G84" s="133" t="s">
        <v>166</v>
      </c>
      <c r="H8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109.82000000000001</v>
      </c>
      <c r="I84" s="79" t="str">
        <f>IF(Sklop11[[#This Row],[ZAHTEVANA SHEMA KAKOVOSTI]]&lt;&gt;"",Sklop11[[#This Row],[Preračunana masa/volumen/kos na enoto kg]],"")</f>
        <v/>
      </c>
      <c r="J84" s="127"/>
      <c r="K84" s="128"/>
      <c r="L84" s="128"/>
      <c r="M84" s="129"/>
      <c r="N84" s="148"/>
      <c r="O84" s="148"/>
      <c r="P84" s="149"/>
      <c r="Q84" s="148">
        <f>+Sklop11[[#This Row],[cena/enota brez DDV v EUR]]*Sklop11[[#This Row],[Stopnja DDV (%)]]</f>
        <v>0</v>
      </c>
      <c r="R84" s="148">
        <f>+Sklop11[[#This Row],[cena/enota brez DDV v EUR]]+Sklop11[[#This Row],[Davek (EUR)]]</f>
        <v>0</v>
      </c>
      <c r="S84" s="148">
        <f>+Sklop11[[#This Row],[cena/enota brez DDV v EUR]]*Sklop11[[#This Row],[Okvirna količina]]</f>
        <v>0</v>
      </c>
      <c r="T84" s="130">
        <f>+Sklop11[[#This Row],[Končna cena/enoto mere (EUR) z DDV]]*Sklop11[[#This Row],[Okvirna količina]]</f>
        <v>0</v>
      </c>
      <c r="U84" s="131"/>
    </row>
    <row r="85" spans="1:21" s="55" customFormat="1" ht="12">
      <c r="A85" s="78" t="s">
        <v>178</v>
      </c>
      <c r="B85" s="156" t="s">
        <v>470</v>
      </c>
      <c r="C85" s="157">
        <v>13</v>
      </c>
      <c r="D85" s="150" t="s">
        <v>103</v>
      </c>
      <c r="E85" s="151"/>
      <c r="F85" s="307">
        <v>580</v>
      </c>
      <c r="G85" s="133" t="s">
        <v>166</v>
      </c>
      <c r="H8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7.54</v>
      </c>
      <c r="I85" s="79" t="str">
        <f>IF(Sklop11[[#This Row],[ZAHTEVANA SHEMA KAKOVOSTI]]&lt;&gt;"",Sklop11[[#This Row],[Preračunana masa/volumen/kos na enoto kg]],"")</f>
        <v/>
      </c>
      <c r="J85" s="127"/>
      <c r="K85" s="128"/>
      <c r="L85" s="128"/>
      <c r="M85" s="129"/>
      <c r="N85" s="148"/>
      <c r="O85" s="148"/>
      <c r="P85" s="149"/>
      <c r="Q85" s="148">
        <f>+Sklop11[[#This Row],[cena/enota brez DDV v EUR]]*Sklop11[[#This Row],[Stopnja DDV (%)]]</f>
        <v>0</v>
      </c>
      <c r="R85" s="148">
        <f>+Sklop11[[#This Row],[cena/enota brez DDV v EUR]]+Sklop11[[#This Row],[Davek (EUR)]]</f>
        <v>0</v>
      </c>
      <c r="S85" s="148">
        <f>+Sklop11[[#This Row],[cena/enota brez DDV v EUR]]*Sklop11[[#This Row],[Okvirna količina]]</f>
        <v>0</v>
      </c>
      <c r="T85" s="130">
        <f>+Sklop11[[#This Row],[Končna cena/enoto mere (EUR) z DDV]]*Sklop11[[#This Row],[Okvirna količina]]</f>
        <v>0</v>
      </c>
      <c r="U85" s="131"/>
    </row>
    <row r="86" spans="1:21" s="55" customFormat="1" ht="12">
      <c r="A86" s="78" t="s">
        <v>179</v>
      </c>
      <c r="B86" s="156" t="s">
        <v>471</v>
      </c>
      <c r="C86" s="157">
        <v>1</v>
      </c>
      <c r="D86" s="150" t="s">
        <v>0</v>
      </c>
      <c r="E86" s="151"/>
      <c r="F86" s="307">
        <v>23</v>
      </c>
      <c r="G86" s="133" t="s">
        <v>0</v>
      </c>
      <c r="H8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</v>
      </c>
      <c r="I86" s="79" t="str">
        <f>IF(Sklop11[[#This Row],[ZAHTEVANA SHEMA KAKOVOSTI]]&lt;&gt;"",Sklop11[[#This Row],[Preračunana masa/volumen/kos na enoto kg]],"")</f>
        <v/>
      </c>
      <c r="J86" s="127"/>
      <c r="K86" s="128"/>
      <c r="L86" s="128"/>
      <c r="M86" s="129"/>
      <c r="N86" s="148"/>
      <c r="O86" s="148"/>
      <c r="P86" s="149"/>
      <c r="Q86" s="148">
        <f>+Sklop11[[#This Row],[cena/enota brez DDV v EUR]]*Sklop11[[#This Row],[Stopnja DDV (%)]]</f>
        <v>0</v>
      </c>
      <c r="R86" s="148">
        <f>+Sklop11[[#This Row],[cena/enota brez DDV v EUR]]+Sklop11[[#This Row],[Davek (EUR)]]</f>
        <v>0</v>
      </c>
      <c r="S86" s="148">
        <f>+Sklop11[[#This Row],[cena/enota brez DDV v EUR]]*Sklop11[[#This Row],[Okvirna količina]]</f>
        <v>0</v>
      </c>
      <c r="T86" s="130">
        <f>+Sklop11[[#This Row],[Končna cena/enoto mere (EUR) z DDV]]*Sklop11[[#This Row],[Okvirna količina]]</f>
        <v>0</v>
      </c>
      <c r="U86" s="131"/>
    </row>
    <row r="87" spans="1:21" s="55" customFormat="1" ht="12">
      <c r="A87" s="78" t="s">
        <v>287</v>
      </c>
      <c r="B87" s="156" t="s">
        <v>472</v>
      </c>
      <c r="C87" s="157">
        <v>1</v>
      </c>
      <c r="D87" s="150" t="s">
        <v>0</v>
      </c>
      <c r="E87" s="151"/>
      <c r="F87" s="307">
        <v>19</v>
      </c>
      <c r="G87" s="133" t="s">
        <v>0</v>
      </c>
      <c r="H8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87" s="79" t="str">
        <f>IF(Sklop11[[#This Row],[ZAHTEVANA SHEMA KAKOVOSTI]]&lt;&gt;"",Sklop11[[#This Row],[Preračunana masa/volumen/kos na enoto kg]],"")</f>
        <v/>
      </c>
      <c r="J87" s="127"/>
      <c r="K87" s="128"/>
      <c r="L87" s="128"/>
      <c r="M87" s="129"/>
      <c r="N87" s="148"/>
      <c r="O87" s="148"/>
      <c r="P87" s="149"/>
      <c r="Q87" s="148">
        <f>+Sklop11[[#This Row],[cena/enota brez DDV v EUR]]*Sklop11[[#This Row],[Stopnja DDV (%)]]</f>
        <v>0</v>
      </c>
      <c r="R87" s="148">
        <f>+Sklop11[[#This Row],[cena/enota brez DDV v EUR]]+Sklop11[[#This Row],[Davek (EUR)]]</f>
        <v>0</v>
      </c>
      <c r="S87" s="148">
        <f>+Sklop11[[#This Row],[cena/enota brez DDV v EUR]]*Sklop11[[#This Row],[Okvirna količina]]</f>
        <v>0</v>
      </c>
      <c r="T87" s="130">
        <f>+Sklop11[[#This Row],[Končna cena/enoto mere (EUR) z DDV]]*Sklop11[[#This Row],[Okvirna količina]]</f>
        <v>0</v>
      </c>
      <c r="U87" s="131"/>
    </row>
    <row r="88" spans="1:21" s="55" customFormat="1" ht="24">
      <c r="A88" s="78" t="s">
        <v>180</v>
      </c>
      <c r="B88" s="156" t="s">
        <v>491</v>
      </c>
      <c r="C88" s="157">
        <v>1</v>
      </c>
      <c r="D88" s="150" t="s">
        <v>0</v>
      </c>
      <c r="E88" s="151"/>
      <c r="F88" s="307">
        <v>20</v>
      </c>
      <c r="G88" s="133" t="s">
        <v>0</v>
      </c>
      <c r="H8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8" s="79" t="str">
        <f>IF(Sklop11[[#This Row],[ZAHTEVANA SHEMA KAKOVOSTI]]&lt;&gt;"",Sklop11[[#This Row],[Preračunana masa/volumen/kos na enoto kg]],"")</f>
        <v/>
      </c>
      <c r="J88" s="127"/>
      <c r="K88" s="128"/>
      <c r="L88" s="128"/>
      <c r="M88" s="129"/>
      <c r="N88" s="148"/>
      <c r="O88" s="148"/>
      <c r="P88" s="149"/>
      <c r="Q88" s="148">
        <f>+Sklop11[[#This Row],[cena/enota brez DDV v EUR]]*Sklop11[[#This Row],[Stopnja DDV (%)]]</f>
        <v>0</v>
      </c>
      <c r="R88" s="148">
        <f>+Sklop11[[#This Row],[cena/enota brez DDV v EUR]]+Sklop11[[#This Row],[Davek (EUR)]]</f>
        <v>0</v>
      </c>
      <c r="S88" s="148">
        <f>+Sklop11[[#This Row],[cena/enota brez DDV v EUR]]*Sklop11[[#This Row],[Okvirna količina]]</f>
        <v>0</v>
      </c>
      <c r="T88" s="130">
        <f>+Sklop11[[#This Row],[Končna cena/enoto mere (EUR) z DDV]]*Sklop11[[#This Row],[Okvirna količina]]</f>
        <v>0</v>
      </c>
      <c r="U88" s="131"/>
    </row>
    <row r="89" spans="1:21" s="55" customFormat="1" ht="24">
      <c r="A89" s="78" t="s">
        <v>181</v>
      </c>
      <c r="B89" s="156" t="s">
        <v>517</v>
      </c>
      <c r="C89" s="157">
        <v>1</v>
      </c>
      <c r="D89" s="150" t="s">
        <v>0</v>
      </c>
      <c r="E89" s="151"/>
      <c r="F89" s="307">
        <v>56</v>
      </c>
      <c r="G89" s="133" t="s">
        <v>0</v>
      </c>
      <c r="H8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89" s="79" t="str">
        <f>IF(Sklop11[[#This Row],[ZAHTEVANA SHEMA KAKOVOSTI]]&lt;&gt;"",Sklop11[[#This Row],[Preračunana masa/volumen/kos na enoto kg]],"")</f>
        <v/>
      </c>
      <c r="J89" s="127"/>
      <c r="K89" s="128"/>
      <c r="L89" s="128"/>
      <c r="M89" s="129"/>
      <c r="N89" s="148"/>
      <c r="O89" s="148"/>
      <c r="P89" s="149"/>
      <c r="Q89" s="148">
        <f>+Sklop11[[#This Row],[cena/enota brez DDV v EUR]]*Sklop11[[#This Row],[Stopnja DDV (%)]]</f>
        <v>0</v>
      </c>
      <c r="R89" s="148">
        <f>+Sklop11[[#This Row],[cena/enota brez DDV v EUR]]+Sklop11[[#This Row],[Davek (EUR)]]</f>
        <v>0</v>
      </c>
      <c r="S89" s="148">
        <f>+Sklop11[[#This Row],[cena/enota brez DDV v EUR]]*Sklop11[[#This Row],[Okvirna količina]]</f>
        <v>0</v>
      </c>
      <c r="T89" s="130">
        <f>+Sklop11[[#This Row],[Končna cena/enoto mere (EUR) z DDV]]*Sklop11[[#This Row],[Okvirna količina]]</f>
        <v>0</v>
      </c>
      <c r="U89" s="131"/>
    </row>
    <row r="90" spans="1:21" s="55" customFormat="1" ht="12">
      <c r="A90" s="78" t="s">
        <v>182</v>
      </c>
      <c r="B90" s="156" t="s">
        <v>473</v>
      </c>
      <c r="C90" s="157">
        <v>1</v>
      </c>
      <c r="D90" s="150" t="s">
        <v>0</v>
      </c>
      <c r="E90" s="151"/>
      <c r="F90" s="307">
        <v>510</v>
      </c>
      <c r="G90" s="133" t="s">
        <v>0</v>
      </c>
      <c r="H9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90" s="79" t="str">
        <f>IF(Sklop11[[#This Row],[ZAHTEVANA SHEMA KAKOVOSTI]]&lt;&gt;"",Sklop11[[#This Row],[Preračunana masa/volumen/kos na enoto kg]],"")</f>
        <v/>
      </c>
      <c r="J90" s="127"/>
      <c r="K90" s="128"/>
      <c r="L90" s="128"/>
      <c r="M90" s="129"/>
      <c r="N90" s="148"/>
      <c r="O90" s="148"/>
      <c r="P90" s="149"/>
      <c r="Q90" s="148">
        <f>+Sklop11[[#This Row],[cena/enota brez DDV v EUR]]*Sklop11[[#This Row],[Stopnja DDV (%)]]</f>
        <v>0</v>
      </c>
      <c r="R90" s="148">
        <f>+Sklop11[[#This Row],[cena/enota brez DDV v EUR]]+Sklop11[[#This Row],[Davek (EUR)]]</f>
        <v>0</v>
      </c>
      <c r="S90" s="148">
        <f>+Sklop11[[#This Row],[cena/enota brez DDV v EUR]]*Sklop11[[#This Row],[Okvirna količina]]</f>
        <v>0</v>
      </c>
      <c r="T90" s="130">
        <f>+Sklop11[[#This Row],[Končna cena/enoto mere (EUR) z DDV]]*Sklop11[[#This Row],[Okvirna količina]]</f>
        <v>0</v>
      </c>
      <c r="U90" s="131"/>
    </row>
    <row r="91" spans="1:21" s="55" customFormat="1" ht="12">
      <c r="A91" s="78" t="s">
        <v>183</v>
      </c>
      <c r="B91" s="156" t="s">
        <v>474</v>
      </c>
      <c r="C91" s="157">
        <v>10</v>
      </c>
      <c r="D91" s="150" t="s">
        <v>103</v>
      </c>
      <c r="E91" s="151"/>
      <c r="F91" s="307">
        <v>2400</v>
      </c>
      <c r="G91" s="133" t="s">
        <v>166</v>
      </c>
      <c r="H9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91" s="79" t="str">
        <f>IF(Sklop11[[#This Row],[ZAHTEVANA SHEMA KAKOVOSTI]]&lt;&gt;"",Sklop11[[#This Row],[Preračunana masa/volumen/kos na enoto kg]],"")</f>
        <v/>
      </c>
      <c r="J91" s="127"/>
      <c r="K91" s="128"/>
      <c r="L91" s="128"/>
      <c r="M91" s="129"/>
      <c r="N91" s="148"/>
      <c r="O91" s="148"/>
      <c r="P91" s="149"/>
      <c r="Q91" s="148">
        <f>+Sklop11[[#This Row],[cena/enota brez DDV v EUR]]*Sklop11[[#This Row],[Stopnja DDV (%)]]</f>
        <v>0</v>
      </c>
      <c r="R91" s="148">
        <f>+Sklop11[[#This Row],[cena/enota brez DDV v EUR]]+Sklop11[[#This Row],[Davek (EUR)]]</f>
        <v>0</v>
      </c>
      <c r="S91" s="148">
        <f>+Sklop11[[#This Row],[cena/enota brez DDV v EUR]]*Sklop11[[#This Row],[Okvirna količina]]</f>
        <v>0</v>
      </c>
      <c r="T91" s="130">
        <f>+Sklop11[[#This Row],[Končna cena/enoto mere (EUR) z DDV]]*Sklop11[[#This Row],[Okvirna količina]]</f>
        <v>0</v>
      </c>
      <c r="U91" s="131"/>
    </row>
    <row r="92" spans="1:21" s="55" customFormat="1" ht="24">
      <c r="A92" s="78" t="s">
        <v>288</v>
      </c>
      <c r="B92" s="179" t="s">
        <v>475</v>
      </c>
      <c r="C92" s="157">
        <v>100</v>
      </c>
      <c r="D92" s="176" t="s">
        <v>103</v>
      </c>
      <c r="E92" s="151"/>
      <c r="F92" s="307">
        <v>50</v>
      </c>
      <c r="G92" s="202" t="s">
        <v>166</v>
      </c>
      <c r="H9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2" s="79" t="str">
        <f>IF(Sklop11[[#This Row],[ZAHTEVANA SHEMA KAKOVOSTI]]&lt;&gt;"",Sklop11[[#This Row],[Preračunana masa/volumen/kos na enoto kg]],"")</f>
        <v/>
      </c>
      <c r="J92" s="127"/>
      <c r="K92" s="128"/>
      <c r="L92" s="128"/>
      <c r="M92" s="129"/>
      <c r="N92" s="148"/>
      <c r="O92" s="148"/>
      <c r="P92" s="225"/>
      <c r="Q92" s="148">
        <f>+Sklop11[[#This Row],[cena/enota brez DDV v EUR]]*Sklop11[[#This Row],[Stopnja DDV (%)]]</f>
        <v>0</v>
      </c>
      <c r="R92" s="148">
        <f>+Sklop11[[#This Row],[cena/enota brez DDV v EUR]]+Sklop11[[#This Row],[Davek (EUR)]]</f>
        <v>0</v>
      </c>
      <c r="S92" s="148">
        <f>+Sklop11[[#This Row],[cena/enota brez DDV v EUR]]*Sklop11[[#This Row],[Okvirna količina]]</f>
        <v>0</v>
      </c>
      <c r="T92" s="178">
        <f>+Sklop11[[#This Row],[Končna cena/enoto mere (EUR) z DDV]]*Sklop11[[#This Row],[Okvirna količina]]</f>
        <v>0</v>
      </c>
      <c r="U92" s="191"/>
    </row>
    <row r="93" spans="1:21" s="55" customFormat="1" ht="24">
      <c r="A93" s="78" t="s">
        <v>184</v>
      </c>
      <c r="B93" s="179" t="s">
        <v>475</v>
      </c>
      <c r="C93" s="157">
        <v>250</v>
      </c>
      <c r="D93" s="176" t="s">
        <v>103</v>
      </c>
      <c r="E93" s="151"/>
      <c r="F93" s="307">
        <v>100</v>
      </c>
      <c r="G93" s="202" t="s">
        <v>166</v>
      </c>
      <c r="H9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93" s="79" t="str">
        <f>IF(Sklop11[[#This Row],[ZAHTEVANA SHEMA KAKOVOSTI]]&lt;&gt;"",Sklop11[[#This Row],[Preračunana masa/volumen/kos na enoto kg]],"")</f>
        <v/>
      </c>
      <c r="J93" s="127"/>
      <c r="K93" s="128"/>
      <c r="L93" s="128"/>
      <c r="M93" s="129"/>
      <c r="N93" s="148"/>
      <c r="O93" s="148"/>
      <c r="P93" s="225"/>
      <c r="Q93" s="148">
        <f>+Sklop11[[#This Row],[cena/enota brez DDV v EUR]]*Sklop11[[#This Row],[Stopnja DDV (%)]]</f>
        <v>0</v>
      </c>
      <c r="R93" s="148">
        <f>+Sklop11[[#This Row],[cena/enota brez DDV v EUR]]+Sklop11[[#This Row],[Davek (EUR)]]</f>
        <v>0</v>
      </c>
      <c r="S93" s="148">
        <f>+Sklop11[[#This Row],[cena/enota brez DDV v EUR]]*Sklop11[[#This Row],[Okvirna količina]]</f>
        <v>0</v>
      </c>
      <c r="T93" s="178">
        <f>+Sklop11[[#This Row],[Končna cena/enoto mere (EUR) z DDV]]*Sklop11[[#This Row],[Okvirna količina]]</f>
        <v>0</v>
      </c>
      <c r="U93" s="191"/>
    </row>
    <row r="94" spans="1:21" s="55" customFormat="1" ht="12">
      <c r="A94" s="78" t="s">
        <v>185</v>
      </c>
      <c r="B94" s="179" t="s">
        <v>476</v>
      </c>
      <c r="C94" s="157" t="s">
        <v>298</v>
      </c>
      <c r="D94" s="245" t="s">
        <v>103</v>
      </c>
      <c r="E94" s="228"/>
      <c r="F94" s="309">
        <v>10</v>
      </c>
      <c r="G94" s="246" t="s">
        <v>0</v>
      </c>
      <c r="H9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4" s="79" t="str">
        <f>IF(Sklop11[[#This Row],[ZAHTEVANA SHEMA KAKOVOSTI]]&lt;&gt;"",Sklop11[[#This Row],[Preračunana masa/volumen/kos na enoto kg]],"")</f>
        <v/>
      </c>
      <c r="J94" s="194"/>
      <c r="K94" s="195"/>
      <c r="L94" s="195"/>
      <c r="M94" s="196"/>
      <c r="N94" s="199"/>
      <c r="O94" s="199"/>
      <c r="P94" s="248"/>
      <c r="Q94" s="199">
        <f>+Sklop11[[#This Row],[cena/enota brez DDV v EUR]]*Sklop11[[#This Row],[Stopnja DDV (%)]]</f>
        <v>0</v>
      </c>
      <c r="R94" s="199">
        <f>+Sklop11[[#This Row],[cena/enota brez DDV v EUR]]+Sklop11[[#This Row],[Davek (EUR)]]</f>
        <v>0</v>
      </c>
      <c r="S94" s="199">
        <f>+Sklop11[[#This Row],[cena/enota brez DDV v EUR]]*Sklop11[[#This Row],[Okvirna količina]]</f>
        <v>0</v>
      </c>
      <c r="T94" s="200">
        <f>+Sklop11[[#This Row],[Končna cena/enoto mere (EUR) z DDV]]*Sklop11[[#This Row],[Okvirna količina]]</f>
        <v>0</v>
      </c>
      <c r="U94" s="201"/>
    </row>
    <row r="95" spans="1:21" s="55" customFormat="1" ht="12">
      <c r="A95" s="78" t="s">
        <v>186</v>
      </c>
      <c r="B95" s="179" t="s">
        <v>486</v>
      </c>
      <c r="C95" s="157" t="s">
        <v>299</v>
      </c>
      <c r="D95" s="176" t="s">
        <v>103</v>
      </c>
      <c r="E95" s="151"/>
      <c r="F95" s="308">
        <v>10</v>
      </c>
      <c r="G95" s="202" t="s">
        <v>0</v>
      </c>
      <c r="H9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5" s="79" t="str">
        <f>IF(Sklop11[[#This Row],[ZAHTEVANA SHEMA KAKOVOSTI]]&lt;&gt;"",Sklop11[[#This Row],[Preračunana masa/volumen/kos na enoto kg]],"")</f>
        <v/>
      </c>
      <c r="J95" s="127"/>
      <c r="K95" s="128"/>
      <c r="L95" s="128"/>
      <c r="M95" s="129"/>
      <c r="N95" s="148"/>
      <c r="O95" s="148"/>
      <c r="P95" s="225"/>
      <c r="Q95" s="148">
        <f>+Sklop11[[#This Row],[cena/enota brez DDV v EUR]]*Sklop11[[#This Row],[Stopnja DDV (%)]]</f>
        <v>0</v>
      </c>
      <c r="R95" s="148">
        <f>+Sklop11[[#This Row],[cena/enota brez DDV v EUR]]+Sklop11[[#This Row],[Davek (EUR)]]</f>
        <v>0</v>
      </c>
      <c r="S95" s="148">
        <f>+Sklop11[[#This Row],[cena/enota brez DDV v EUR]]*Sklop11[[#This Row],[Okvirna količina]]</f>
        <v>0</v>
      </c>
      <c r="T95" s="178">
        <f>+Sklop11[[#This Row],[Končna cena/enoto mere (EUR) z DDV]]*Sklop11[[#This Row],[Okvirna količina]]</f>
        <v>0</v>
      </c>
      <c r="U95" s="191"/>
    </row>
    <row r="96" spans="1:21" s="55" customFormat="1" ht="24">
      <c r="A96" s="78" t="s">
        <v>289</v>
      </c>
      <c r="B96" s="179" t="s">
        <v>492</v>
      </c>
      <c r="C96" s="157" t="s">
        <v>300</v>
      </c>
      <c r="D96" s="176" t="s">
        <v>103</v>
      </c>
      <c r="E96" s="151"/>
      <c r="F96" s="308">
        <v>10</v>
      </c>
      <c r="G96" s="202" t="s">
        <v>0</v>
      </c>
      <c r="H9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6" s="79" t="str">
        <f>IF(Sklop11[[#This Row],[ZAHTEVANA SHEMA KAKOVOSTI]]&lt;&gt;"",Sklop11[[#This Row],[Preračunana masa/volumen/kos na enoto kg]],"")</f>
        <v/>
      </c>
      <c r="J96" s="127"/>
      <c r="K96" s="128"/>
      <c r="L96" s="128"/>
      <c r="M96" s="129"/>
      <c r="N96" s="148"/>
      <c r="O96" s="148"/>
      <c r="P96" s="225"/>
      <c r="Q96" s="148">
        <f>+Sklop11[[#This Row],[cena/enota brez DDV v EUR]]*Sklop11[[#This Row],[Stopnja DDV (%)]]</f>
        <v>0</v>
      </c>
      <c r="R96" s="148">
        <f>+Sklop11[[#This Row],[cena/enota brez DDV v EUR]]+Sklop11[[#This Row],[Davek (EUR)]]</f>
        <v>0</v>
      </c>
      <c r="S96" s="148">
        <f>+Sklop11[[#This Row],[cena/enota brez DDV v EUR]]*Sklop11[[#This Row],[Okvirna količina]]</f>
        <v>0</v>
      </c>
      <c r="T96" s="178">
        <f>+Sklop11[[#This Row],[Končna cena/enoto mere (EUR) z DDV]]*Sklop11[[#This Row],[Okvirna količina]]</f>
        <v>0</v>
      </c>
      <c r="U96" s="191"/>
    </row>
    <row r="97" spans="1:22" s="55" customFormat="1" ht="15" customHeight="1">
      <c r="A97" s="78" t="s">
        <v>187</v>
      </c>
      <c r="B97" s="179" t="s">
        <v>477</v>
      </c>
      <c r="C97" s="157" t="s">
        <v>301</v>
      </c>
      <c r="D97" s="176" t="s">
        <v>103</v>
      </c>
      <c r="E97" s="151"/>
      <c r="F97" s="308">
        <v>50</v>
      </c>
      <c r="G97" s="202" t="s">
        <v>0</v>
      </c>
      <c r="H9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7" s="79" t="str">
        <f>IF(Sklop11[[#This Row],[ZAHTEVANA SHEMA KAKOVOSTI]]&lt;&gt;"",Sklop11[[#This Row],[Preračunana masa/volumen/kos na enoto kg]],"")</f>
        <v/>
      </c>
      <c r="J97" s="127"/>
      <c r="K97" s="128"/>
      <c r="L97" s="128"/>
      <c r="M97" s="129"/>
      <c r="N97" s="148"/>
      <c r="O97" s="148"/>
      <c r="P97" s="225"/>
      <c r="Q97" s="148">
        <f>+Sklop11[[#This Row],[cena/enota brez DDV v EUR]]*Sklop11[[#This Row],[Stopnja DDV (%)]]</f>
        <v>0</v>
      </c>
      <c r="R97" s="148">
        <f>+Sklop11[[#This Row],[cena/enota brez DDV v EUR]]+Sklop11[[#This Row],[Davek (EUR)]]</f>
        <v>0</v>
      </c>
      <c r="S97" s="148">
        <f>+Sklop11[[#This Row],[cena/enota brez DDV v EUR]]*Sklop11[[#This Row],[Okvirna količina]]</f>
        <v>0</v>
      </c>
      <c r="T97" s="178">
        <f>+Sklop11[[#This Row],[Končna cena/enoto mere (EUR) z DDV]]*Sklop11[[#This Row],[Okvirna količina]]</f>
        <v>0</v>
      </c>
      <c r="U97" s="191"/>
    </row>
    <row r="98" spans="1:22" s="55" customFormat="1" ht="12">
      <c r="A98" s="367" t="s">
        <v>188</v>
      </c>
      <c r="B98" s="370" t="s">
        <v>531</v>
      </c>
      <c r="C98" s="157" t="s">
        <v>302</v>
      </c>
      <c r="D98" s="176" t="s">
        <v>103</v>
      </c>
      <c r="E98" s="151"/>
      <c r="F98" s="308">
        <v>50</v>
      </c>
      <c r="G98" s="202" t="s">
        <v>0</v>
      </c>
      <c r="H9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79" t="str">
        <f>IF(Sklop11[[#This Row],[ZAHTEVANA SHEMA KAKOVOSTI]]&lt;&gt;"",Sklop11[[#This Row],[Preračunana masa/volumen/kos na enoto kg]],"")</f>
        <v/>
      </c>
      <c r="J98" s="127"/>
      <c r="K98" s="128"/>
      <c r="L98" s="128"/>
      <c r="M98" s="129"/>
      <c r="N98" s="148"/>
      <c r="O98" s="148"/>
      <c r="P98" s="225"/>
      <c r="Q98" s="148">
        <f>+Sklop11[[#This Row],[cena/enota brez DDV v EUR]]*Sklop11[[#This Row],[Stopnja DDV (%)]]</f>
        <v>0</v>
      </c>
      <c r="R98" s="148">
        <f>+Sklop11[[#This Row],[cena/enota brez DDV v EUR]]+Sklop11[[#This Row],[Davek (EUR)]]</f>
        <v>0</v>
      </c>
      <c r="S98" s="148">
        <f>+Sklop11[[#This Row],[cena/enota brez DDV v EUR]]*Sklop11[[#This Row],[Okvirna količina]]</f>
        <v>0</v>
      </c>
      <c r="T98" s="178">
        <f>+Sklop11[[#This Row],[Končna cena/enoto mere (EUR) z DDV]]*Sklop11[[#This Row],[Okvirna količina]]</f>
        <v>0</v>
      </c>
      <c r="U98" s="191"/>
    </row>
    <row r="99" spans="1:22" s="55" customFormat="1" ht="12">
      <c r="A99" s="78" t="s">
        <v>290</v>
      </c>
      <c r="B99" s="179" t="s">
        <v>478</v>
      </c>
      <c r="C99" s="157" t="s">
        <v>301</v>
      </c>
      <c r="D99" s="176" t="s">
        <v>103</v>
      </c>
      <c r="E99" s="151"/>
      <c r="F99" s="308">
        <v>50</v>
      </c>
      <c r="G99" s="202" t="s">
        <v>0</v>
      </c>
      <c r="H9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79" t="str">
        <f>IF(Sklop11[[#This Row],[ZAHTEVANA SHEMA KAKOVOSTI]]&lt;&gt;"",Sklop11[[#This Row],[Preračunana masa/volumen/kos na enoto kg]],"")</f>
        <v/>
      </c>
      <c r="J99" s="127"/>
      <c r="K99" s="128"/>
      <c r="L99" s="128"/>
      <c r="M99" s="129"/>
      <c r="N99" s="148"/>
      <c r="O99" s="148"/>
      <c r="P99" s="225"/>
      <c r="Q99" s="148">
        <f>+Sklop11[[#This Row],[cena/enota brez DDV v EUR]]*Sklop11[[#This Row],[Stopnja DDV (%)]]</f>
        <v>0</v>
      </c>
      <c r="R99" s="148">
        <f>+Sklop11[[#This Row],[cena/enota brez DDV v EUR]]+Sklop11[[#This Row],[Davek (EUR)]]</f>
        <v>0</v>
      </c>
      <c r="S99" s="148">
        <f>+Sklop11[[#This Row],[cena/enota brez DDV v EUR]]*Sklop11[[#This Row],[Okvirna količina]]</f>
        <v>0</v>
      </c>
      <c r="T99" s="178">
        <f>+Sklop11[[#This Row],[Končna cena/enoto mere (EUR) z DDV]]*Sklop11[[#This Row],[Okvirna količina]]</f>
        <v>0</v>
      </c>
      <c r="U99" s="191"/>
    </row>
    <row r="100" spans="1:22" s="55" customFormat="1" ht="12">
      <c r="A100" s="78" t="s">
        <v>291</v>
      </c>
      <c r="B100" s="179" t="s">
        <v>485</v>
      </c>
      <c r="C100" s="157" t="s">
        <v>303</v>
      </c>
      <c r="D100" s="176" t="s">
        <v>103</v>
      </c>
      <c r="E100" s="151"/>
      <c r="F100" s="308">
        <v>20</v>
      </c>
      <c r="G100" s="202" t="s">
        <v>0</v>
      </c>
      <c r="H10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0" s="79" t="str">
        <f>IF(Sklop11[[#This Row],[ZAHTEVANA SHEMA KAKOVOSTI]]&lt;&gt;"",Sklop11[[#This Row],[Preračunana masa/volumen/kos na enoto kg]],"")</f>
        <v/>
      </c>
      <c r="J100" s="127"/>
      <c r="K100" s="128"/>
      <c r="L100" s="128"/>
      <c r="M100" s="129"/>
      <c r="N100" s="148"/>
      <c r="O100" s="148"/>
      <c r="P100" s="225"/>
      <c r="Q100" s="148">
        <f>+Sklop11[[#This Row],[cena/enota brez DDV v EUR]]*Sklop11[[#This Row],[Stopnja DDV (%)]]</f>
        <v>0</v>
      </c>
      <c r="R100" s="148">
        <f>+Sklop11[[#This Row],[cena/enota brez DDV v EUR]]+Sklop11[[#This Row],[Davek (EUR)]]</f>
        <v>0</v>
      </c>
      <c r="S100" s="148">
        <f>+Sklop11[[#This Row],[cena/enota brez DDV v EUR]]*Sklop11[[#This Row],[Okvirna količina]]</f>
        <v>0</v>
      </c>
      <c r="T100" s="178">
        <f>+Sklop11[[#This Row],[Končna cena/enoto mere (EUR) z DDV]]*Sklop11[[#This Row],[Okvirna količina]]</f>
        <v>0</v>
      </c>
      <c r="U100" s="191"/>
    </row>
    <row r="101" spans="1:22" s="55" customFormat="1" ht="12">
      <c r="A101" s="78" t="s">
        <v>292</v>
      </c>
      <c r="B101" s="179" t="s">
        <v>479</v>
      </c>
      <c r="C101" s="157" t="s">
        <v>304</v>
      </c>
      <c r="D101" s="176" t="s">
        <v>103</v>
      </c>
      <c r="E101" s="151"/>
      <c r="F101" s="308">
        <v>20</v>
      </c>
      <c r="G101" s="202" t="s">
        <v>0</v>
      </c>
      <c r="H10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1" s="79" t="str">
        <f>IF(Sklop11[[#This Row],[ZAHTEVANA SHEMA KAKOVOSTI]]&lt;&gt;"",Sklop11[[#This Row],[Preračunana masa/volumen/kos na enoto kg]],"")</f>
        <v/>
      </c>
      <c r="J101" s="127"/>
      <c r="K101" s="128"/>
      <c r="L101" s="128"/>
      <c r="M101" s="129"/>
      <c r="N101" s="148"/>
      <c r="O101" s="148"/>
      <c r="P101" s="225"/>
      <c r="Q101" s="148">
        <f>+Sklop11[[#This Row],[cena/enota brez DDV v EUR]]*Sklop11[[#This Row],[Stopnja DDV (%)]]</f>
        <v>0</v>
      </c>
      <c r="R101" s="148">
        <f>+Sklop11[[#This Row],[cena/enota brez DDV v EUR]]+Sklop11[[#This Row],[Davek (EUR)]]</f>
        <v>0</v>
      </c>
      <c r="S101" s="148">
        <f>+Sklop11[[#This Row],[cena/enota brez DDV v EUR]]*Sklop11[[#This Row],[Okvirna količina]]</f>
        <v>0</v>
      </c>
      <c r="T101" s="178">
        <f>+Sklop11[[#This Row],[Končna cena/enoto mere (EUR) z DDV]]*Sklop11[[#This Row],[Okvirna količina]]</f>
        <v>0</v>
      </c>
      <c r="U101" s="191"/>
    </row>
    <row r="102" spans="1:22" s="55" customFormat="1" ht="12">
      <c r="A102" s="78" t="s">
        <v>293</v>
      </c>
      <c r="B102" s="179" t="s">
        <v>515</v>
      </c>
      <c r="C102" s="293">
        <v>1</v>
      </c>
      <c r="D102" s="245" t="s">
        <v>70</v>
      </c>
      <c r="E102" s="228"/>
      <c r="F102" s="309">
        <v>70</v>
      </c>
      <c r="G102" s="246" t="s">
        <v>70</v>
      </c>
      <c r="H10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02" s="79" t="str">
        <f>IF(Sklop11[[#This Row],[ZAHTEVANA SHEMA KAKOVOSTI]]&lt;&gt;"",Sklop11[[#This Row],[Preračunana masa/volumen/kos na enoto kg]],"")</f>
        <v/>
      </c>
      <c r="J102" s="194"/>
      <c r="K102" s="195"/>
      <c r="L102" s="195"/>
      <c r="M102" s="196"/>
      <c r="N102" s="199"/>
      <c r="O102" s="199"/>
      <c r="P102" s="248"/>
      <c r="Q102" s="199">
        <f>+Sklop11[[#This Row],[cena/enota brez DDV v EUR]]*Sklop11[[#This Row],[Stopnja DDV (%)]]</f>
        <v>0</v>
      </c>
      <c r="R102" s="199">
        <f>+Sklop11[[#This Row],[cena/enota brez DDV v EUR]]+Sklop11[[#This Row],[Davek (EUR)]]</f>
        <v>0</v>
      </c>
      <c r="S102" s="199">
        <f>+Sklop11[[#This Row],[cena/enota brez DDV v EUR]]*Sklop11[[#This Row],[Okvirna količina]]</f>
        <v>0</v>
      </c>
      <c r="T102" s="200">
        <f>+Sklop11[[#This Row],[Končna cena/enoto mere (EUR) z DDV]]*Sklop11[[#This Row],[Okvirna količina]]</f>
        <v>0</v>
      </c>
      <c r="U102" s="201"/>
    </row>
    <row r="103" spans="1:22" s="55" customFormat="1" ht="12">
      <c r="A103" s="78" t="s">
        <v>513</v>
      </c>
      <c r="B103" s="179" t="s">
        <v>516</v>
      </c>
      <c r="C103" s="293">
        <v>1</v>
      </c>
      <c r="D103" s="176" t="s">
        <v>70</v>
      </c>
      <c r="E103" s="228"/>
      <c r="F103" s="309">
        <v>130</v>
      </c>
      <c r="G103" s="246" t="s">
        <v>70</v>
      </c>
      <c r="H10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03" s="79" t="str">
        <f>IF(Sklop11[[#This Row],[ZAHTEVANA SHEMA KAKOVOSTI]]&lt;&gt;"",Sklop11[[#This Row],[Preračunana masa/volumen/kos na enoto kg]],"")</f>
        <v/>
      </c>
      <c r="J103" s="194"/>
      <c r="K103" s="195"/>
      <c r="L103" s="195"/>
      <c r="M103" s="196"/>
      <c r="N103" s="199"/>
      <c r="O103" s="199"/>
      <c r="P103" s="248"/>
      <c r="Q103" s="199">
        <f>+Sklop11[[#This Row],[cena/enota brez DDV v EUR]]*Sklop11[[#This Row],[Stopnja DDV (%)]]</f>
        <v>0</v>
      </c>
      <c r="R103" s="199">
        <f>+Sklop11[[#This Row],[cena/enota brez DDV v EUR]]+Sklop11[[#This Row],[Davek (EUR)]]</f>
        <v>0</v>
      </c>
      <c r="S103" s="199">
        <f>+Sklop11[[#This Row],[cena/enota brez DDV v EUR]]*Sklop11[[#This Row],[Okvirna količina]]</f>
        <v>0</v>
      </c>
      <c r="T103" s="200">
        <f>+Sklop11[[#This Row],[Končna cena/enoto mere (EUR) z DDV]]*Sklop11[[#This Row],[Okvirna količina]]</f>
        <v>0</v>
      </c>
      <c r="U103" s="201"/>
    </row>
    <row r="104" spans="1:22" s="55" customFormat="1" ht="12">
      <c r="A104" s="367" t="s">
        <v>514</v>
      </c>
      <c r="B104" s="370" t="s">
        <v>532</v>
      </c>
      <c r="C104" s="157">
        <v>1</v>
      </c>
      <c r="D104" s="176" t="s">
        <v>0</v>
      </c>
      <c r="E104" s="151"/>
      <c r="F104" s="307">
        <v>20</v>
      </c>
      <c r="G104" s="202" t="s">
        <v>0</v>
      </c>
      <c r="H10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4" s="79" t="str">
        <f>IF(Sklop11[[#This Row],[ZAHTEVANA SHEMA KAKOVOSTI]]&lt;&gt;"",Sklop11[[#This Row],[Preračunana masa/volumen/kos na enoto kg]],"")</f>
        <v/>
      </c>
      <c r="J104" s="127"/>
      <c r="K104" s="128"/>
      <c r="L104" s="128"/>
      <c r="M104" s="129"/>
      <c r="N104" s="148"/>
      <c r="O104" s="148"/>
      <c r="P104" s="225"/>
      <c r="Q104" s="148">
        <f>+Sklop11[[#This Row],[cena/enota brez DDV v EUR]]*Sklop11[[#This Row],[Stopnja DDV (%)]]</f>
        <v>0</v>
      </c>
      <c r="R104" s="148">
        <f>+Sklop11[[#This Row],[cena/enota brez DDV v EUR]]+Sklop11[[#This Row],[Davek (EUR)]]</f>
        <v>0</v>
      </c>
      <c r="S104" s="148">
        <f>+Sklop11[[#This Row],[cena/enota brez DDV v EUR]]*Sklop11[[#This Row],[Okvirna količina]]</f>
        <v>0</v>
      </c>
      <c r="T104" s="178">
        <f>+Sklop11[[#This Row],[Končna cena/enoto mere (EUR) z DDV]]*Sklop11[[#This Row],[Okvirna količina]]</f>
        <v>0</v>
      </c>
      <c r="U104" s="191"/>
    </row>
    <row r="105" spans="1:22" s="18" customFormat="1">
      <c r="A105" s="340"/>
      <c r="B105" s="341"/>
      <c r="C105" s="342"/>
      <c r="D105" s="343"/>
      <c r="E105" s="344"/>
      <c r="F105" s="345"/>
      <c r="G105" s="346"/>
      <c r="H105" s="347">
        <f>SUBTOTAL(109,Sklop11[Preračunana masa/volumen/kos na enoto kg])</f>
        <v>11941.705</v>
      </c>
      <c r="I105" s="347">
        <f>SUBTOTAL(109,Sklop11[Živila iz shem kakovosti (kg)])</f>
        <v>0</v>
      </c>
      <c r="J105" s="348"/>
      <c r="K105" s="349"/>
      <c r="L105" s="349"/>
      <c r="M105" s="350"/>
      <c r="N105" s="351"/>
      <c r="O105" s="351"/>
      <c r="P105" s="352"/>
      <c r="Q105" s="351"/>
      <c r="R105" s="351"/>
      <c r="S105" s="351"/>
      <c r="T105" s="353"/>
      <c r="U105" s="354"/>
      <c r="V105" s="11"/>
    </row>
    <row r="106" spans="1:22" s="265" customFormat="1">
      <c r="A106" s="313"/>
      <c r="B106" s="314"/>
      <c r="C106" s="315"/>
      <c r="D106" s="315"/>
      <c r="E106" s="316"/>
      <c r="F106" s="317"/>
      <c r="G106" s="318"/>
      <c r="H106" s="317"/>
      <c r="I106" s="317"/>
      <c r="J106" s="319"/>
      <c r="K106" s="320"/>
      <c r="L106" s="320"/>
      <c r="M106" s="321"/>
      <c r="N106" s="322"/>
      <c r="O106" s="322"/>
      <c r="P106" s="323"/>
      <c r="Q106" s="322"/>
      <c r="R106" s="322"/>
      <c r="S106" s="322"/>
      <c r="T106" s="322"/>
      <c r="U106" s="324"/>
      <c r="V106" s="264"/>
    </row>
    <row r="107" spans="1:22" s="18" customFormat="1">
      <c r="A107" s="48" t="s">
        <v>120</v>
      </c>
      <c r="B107" s="16"/>
      <c r="C107" s="28"/>
      <c r="D107" s="28"/>
      <c r="E107" s="98"/>
      <c r="F107" s="99"/>
      <c r="G107" s="99"/>
      <c r="H107" s="311"/>
      <c r="L107" s="11"/>
      <c r="M107" s="11"/>
      <c r="N107" s="11"/>
      <c r="O107" s="11"/>
      <c r="P107" s="11"/>
      <c r="Q107" s="48"/>
      <c r="R107" s="48"/>
      <c r="S107" s="48"/>
      <c r="T107" s="48"/>
      <c r="U107" s="68"/>
      <c r="V107" s="11"/>
    </row>
    <row r="108" spans="1:22" s="18" customFormat="1">
      <c r="A108" s="11" t="s">
        <v>122</v>
      </c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93" t="s">
        <v>164</v>
      </c>
      <c r="B109" s="17"/>
      <c r="C109" s="27"/>
      <c r="D109" s="27"/>
      <c r="E109" s="96"/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  <c r="S109" s="11"/>
      <c r="T109" s="11"/>
      <c r="U109" s="68"/>
      <c r="V109" s="11"/>
    </row>
    <row r="110" spans="1:22" s="18" customFormat="1">
      <c r="A110" s="48" t="s">
        <v>156</v>
      </c>
      <c r="B110" s="224"/>
      <c r="C110" s="96"/>
      <c r="D110" s="96"/>
      <c r="E110" s="96"/>
      <c r="F110" s="99"/>
      <c r="G110" s="99"/>
      <c r="H110" s="99"/>
      <c r="I110" s="99"/>
      <c r="J110" s="99"/>
      <c r="K110" s="99"/>
      <c r="L110" s="48"/>
      <c r="M110" s="48"/>
      <c r="N110" s="68"/>
      <c r="O110" s="68"/>
      <c r="P110" s="68"/>
      <c r="Q110" s="68"/>
      <c r="R110" s="68"/>
      <c r="S110" s="48"/>
      <c r="T110" s="48"/>
      <c r="U110" s="68"/>
      <c r="V110" s="11"/>
    </row>
    <row r="111" spans="1:22" s="18" customFormat="1">
      <c r="A111" s="371" t="s">
        <v>191</v>
      </c>
      <c r="B111" s="371"/>
      <c r="C111" s="371"/>
      <c r="D111" s="371"/>
      <c r="E111" s="371"/>
      <c r="F111" s="371"/>
      <c r="G111" s="371"/>
      <c r="H111" s="371"/>
      <c r="I111" s="371"/>
      <c r="J111" s="371"/>
      <c r="K111" s="371"/>
      <c r="L111" s="371"/>
      <c r="M111" s="11"/>
      <c r="N111" s="29"/>
      <c r="O111" s="29"/>
      <c r="P111" s="29"/>
      <c r="Q111" s="29"/>
      <c r="R111" s="29"/>
      <c r="S111" s="11"/>
      <c r="T111" s="11"/>
      <c r="U111" s="68"/>
      <c r="V111" s="11"/>
    </row>
    <row r="112" spans="1:22" s="18" customFormat="1" ht="27.75" customHeight="1">
      <c r="A112" s="371" t="s">
        <v>524</v>
      </c>
      <c r="B112" s="371"/>
      <c r="C112" s="371"/>
      <c r="D112" s="371"/>
      <c r="E112" s="371"/>
      <c r="F112" s="371"/>
      <c r="G112" s="371"/>
      <c r="H112" s="371"/>
      <c r="I112" s="371"/>
      <c r="J112" s="371"/>
      <c r="K112" s="19"/>
      <c r="L112" s="19"/>
      <c r="M112" s="11"/>
      <c r="N112" s="29"/>
      <c r="O112" s="29"/>
      <c r="P112" s="29"/>
      <c r="Q112" s="29"/>
      <c r="R112" s="29"/>
      <c r="S112" s="11"/>
      <c r="T112" s="11"/>
      <c r="U112" s="68"/>
      <c r="V112" s="11"/>
    </row>
    <row r="113" spans="1:22" s="18" customFormat="1" ht="15">
      <c r="A113" s="6"/>
      <c r="B113" s="4"/>
      <c r="C113" s="26"/>
      <c r="D113" s="26"/>
      <c r="E113" s="25"/>
      <c r="F113" s="7"/>
      <c r="G113" s="99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  <c r="V113" s="11"/>
    </row>
    <row r="114" spans="1:22" s="18" customFormat="1">
      <c r="A114" s="93" t="s">
        <v>63</v>
      </c>
      <c r="B114" s="17"/>
      <c r="C114" s="27"/>
      <c r="D114" s="27"/>
      <c r="E114" s="96"/>
      <c r="F114" s="68"/>
      <c r="G114" s="68" t="s">
        <v>64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65</v>
      </c>
      <c r="R114" s="29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8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  <row r="287" spans="1:22">
      <c r="B287" s="16"/>
      <c r="C287" s="28"/>
      <c r="D287" s="28"/>
      <c r="E287" s="98"/>
    </row>
    <row r="288" spans="1:22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  <row r="304" spans="2:5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  <row r="321" spans="2:5">
      <c r="B321" s="16"/>
      <c r="C321" s="28"/>
      <c r="D321" s="28"/>
      <c r="E321" s="98"/>
    </row>
    <row r="322" spans="2:5">
      <c r="B322" s="16"/>
      <c r="C322" s="28"/>
      <c r="D322" s="28"/>
      <c r="E322" s="98"/>
    </row>
    <row r="323" spans="2:5">
      <c r="B323" s="16"/>
      <c r="C323" s="28"/>
      <c r="D323" s="28"/>
      <c r="E323" s="98"/>
    </row>
    <row r="324" spans="2:5">
      <c r="B324" s="16"/>
      <c r="C324" s="28"/>
      <c r="D324" s="28"/>
      <c r="E324" s="98"/>
    </row>
    <row r="325" spans="2:5">
      <c r="B325" s="16"/>
      <c r="C325" s="28"/>
      <c r="D325" s="28"/>
      <c r="E325" s="98"/>
    </row>
    <row r="326" spans="2:5">
      <c r="B326" s="16"/>
      <c r="C326" s="28"/>
      <c r="D326" s="28"/>
      <c r="E326" s="98"/>
    </row>
    <row r="327" spans="2:5">
      <c r="B327" s="16"/>
      <c r="C327" s="28"/>
      <c r="D327" s="28"/>
      <c r="E327" s="98"/>
    </row>
    <row r="328" spans="2:5">
      <c r="B328" s="16"/>
      <c r="C328" s="28"/>
      <c r="D328" s="28"/>
      <c r="E328" s="98"/>
    </row>
    <row r="329" spans="2:5">
      <c r="B329" s="16"/>
      <c r="C329" s="28"/>
      <c r="D329" s="28"/>
      <c r="E329" s="98"/>
    </row>
    <row r="330" spans="2:5">
      <c r="B330" s="16"/>
      <c r="C330" s="28"/>
      <c r="D330" s="28"/>
      <c r="E330" s="98"/>
    </row>
    <row r="331" spans="2:5">
      <c r="B331" s="16"/>
      <c r="C331" s="28"/>
      <c r="D331" s="28"/>
      <c r="E331" s="98"/>
    </row>
    <row r="332" spans="2:5">
      <c r="B332" s="16"/>
      <c r="C332" s="28"/>
      <c r="D332" s="28"/>
      <c r="E332" s="98"/>
    </row>
    <row r="333" spans="2:5">
      <c r="B333" s="16"/>
      <c r="C333" s="28"/>
      <c r="D333" s="28"/>
      <c r="E333" s="98"/>
    </row>
    <row r="334" spans="2:5">
      <c r="B334" s="16"/>
      <c r="C334" s="28"/>
      <c r="D334" s="28"/>
      <c r="E334" s="98"/>
    </row>
    <row r="335" spans="2:5">
      <c r="B335" s="16"/>
      <c r="C335" s="28"/>
      <c r="D335" s="28"/>
      <c r="E335" s="98"/>
    </row>
    <row r="336" spans="2:5">
      <c r="B336" s="16"/>
      <c r="C336" s="28"/>
      <c r="D336" s="28"/>
      <c r="E336" s="98"/>
    </row>
  </sheetData>
  <sheetProtection insertRows="0" deleteRows="0"/>
  <protectedRanges>
    <protectedRange sqref="J111:L112" name="Obseg1_1_1_1"/>
    <protectedRange sqref="L14:L15" name="Obseg1_1"/>
  </protectedRanges>
  <mergeCells count="9">
    <mergeCell ref="A112:J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topLeftCell="A5" zoomScale="90" zoomScaleNormal="90" zoomScaleSheetLayoutView="100" workbookViewId="0">
      <selection activeCell="N37" sqref="N37:O37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73" t="str">
        <f>+'prva stran'!B6</f>
        <v>Vrtec Rogaška Slatina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79</v>
      </c>
      <c r="C3" s="375" t="str">
        <f>+'prva stran'!B7</f>
        <v>Ulica Kozjanskega odreda 2, 3250 Rogaška Slatina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79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80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82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2" t="str">
        <f>+'Ponudbeni pred_rekapitulacija'!B25</f>
        <v>SLADOLED</v>
      </c>
      <c r="C13" s="372"/>
      <c r="D13" s="372"/>
      <c r="E13" s="372"/>
      <c r="F13" s="372"/>
      <c r="G13" s="372"/>
      <c r="H13" s="372"/>
      <c r="I13" s="372"/>
      <c r="J13" s="372"/>
      <c r="K13" s="372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511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188" t="s">
        <v>1</v>
      </c>
      <c r="B16" s="214" t="s">
        <v>276</v>
      </c>
      <c r="C16" s="188">
        <v>4000</v>
      </c>
      <c r="D16" s="393" t="s">
        <v>533</v>
      </c>
      <c r="E16" s="186"/>
      <c r="F16" s="186">
        <v>10</v>
      </c>
      <c r="G16" s="189" t="s">
        <v>166</v>
      </c>
      <c r="H1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3"/>
    </row>
    <row r="17" spans="1:22" s="55" customFormat="1" ht="12">
      <c r="A17" s="188" t="s">
        <v>3</v>
      </c>
      <c r="B17" s="179" t="s">
        <v>277</v>
      </c>
      <c r="C17" s="147">
        <v>60</v>
      </c>
      <c r="D17" s="362" t="s">
        <v>533</v>
      </c>
      <c r="E17" s="151"/>
      <c r="F17" s="302">
        <v>4500</v>
      </c>
      <c r="G17" s="133" t="s">
        <v>166</v>
      </c>
      <c r="H17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7" s="112" t="str">
        <f>IF(Sklop12[[#This Row],[ZAHTEVANA SHEMA KAKOVOSTI]]&lt;&gt;"",Sklop12[[#This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+Sklop12[[#This Row],[cena/enota brez DDV v EUR]]*Sklop12[[#This Row],[Stopnja DDV (%)]]</f>
        <v>0</v>
      </c>
      <c r="R17" s="148">
        <f>+Sklop12[[#This Row],[cena/enota brez DDV v EUR]]+Sklop12[[#This Row],[Davek (EUR)]]</f>
        <v>0</v>
      </c>
      <c r="S17" s="148">
        <f>+Sklop12[[#This Row],[cena/enota brez DDV v EUR]]*Sklop12[[#This Row],[Okvirna količina]]</f>
        <v>0</v>
      </c>
      <c r="T17" s="178">
        <f>+Sklop12[[#This Row],[Končna cena/enoto mere (EUR) z DDV]]*Sklop12[[#This Row],[Okvirna količina]]</f>
        <v>0</v>
      </c>
      <c r="U17" s="191"/>
    </row>
    <row r="18" spans="1:22" s="55" customFormat="1" ht="24">
      <c r="A18" s="188" t="s">
        <v>4</v>
      </c>
      <c r="B18" s="179" t="s">
        <v>275</v>
      </c>
      <c r="C18" s="147">
        <v>60</v>
      </c>
      <c r="D18" s="362" t="s">
        <v>533</v>
      </c>
      <c r="E18" s="151"/>
      <c r="F18" s="302">
        <v>80</v>
      </c>
      <c r="G18" s="133" t="s">
        <v>166</v>
      </c>
      <c r="H1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2" t="str">
        <f>IF(Sklop12[[#This Row],[ZAHTEVANA SHEMA KAKOVOSTI]]&lt;&gt;"",Sklop12[[#This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+Sklop12[[#This Row],[cena/enota brez DDV v EUR]]*Sklop12[[#This Row],[Stopnja DDV (%)]]</f>
        <v>0</v>
      </c>
      <c r="R18" s="148">
        <f>+Sklop12[[#This Row],[cena/enota brez DDV v EUR]]+Sklop12[[#This Row],[Davek (EUR)]]</f>
        <v>0</v>
      </c>
      <c r="S18" s="148">
        <f>+Sklop12[[#This Row],[cena/enota brez DDV v EUR]]*Sklop12[[#This Row],[Okvirna količina]]</f>
        <v>0</v>
      </c>
      <c r="T18" s="178">
        <f>+Sklop12[[#This Row],[Končna cena/enoto mere (EUR) z DDV]]*Sklop12[[#This Row],[Okvirna količina]]</f>
        <v>0</v>
      </c>
      <c r="U18" s="191"/>
    </row>
    <row r="19" spans="1:22">
      <c r="A19" s="184" t="s">
        <v>124</v>
      </c>
      <c r="B19" s="158"/>
      <c r="C19" s="159"/>
      <c r="D19" s="159"/>
      <c r="E19" s="160"/>
      <c r="F19" s="161"/>
      <c r="G19" s="162"/>
      <c r="H19" s="163">
        <f>SUBTOTAL(109,Sklop12[Preračunana masa/volumen/kos na enoto kg])</f>
        <v>314.8</v>
      </c>
      <c r="I19" s="163">
        <f>SUBTOTAL(109,Sklop12[Živila iz shem kakovosti (kg)])</f>
        <v>0</v>
      </c>
      <c r="J19" s="161"/>
      <c r="K19" s="164"/>
      <c r="L19" s="164"/>
      <c r="M19" s="165"/>
      <c r="N19" s="166"/>
      <c r="O19" s="166"/>
      <c r="P19" s="166"/>
      <c r="Q19" s="167"/>
      <c r="R19" s="161"/>
      <c r="S19" s="167">
        <f>SUBTOTAL(109,Sklop12[Vrednost za okvirno količino (EUR) brez DDV])</f>
        <v>0</v>
      </c>
      <c r="T19" s="167">
        <f>SUBTOTAL(109,Sklop12[Vrednost za okvirno količino (EUR) z DDV])</f>
        <v>0</v>
      </c>
      <c r="U19" s="185">
        <f>SUBTOTAL(103,Sklop12[Shema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120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122</v>
      </c>
      <c r="B22" s="16"/>
      <c r="C22" s="28"/>
      <c r="D22" s="28"/>
      <c r="E22" s="98"/>
    </row>
    <row r="23" spans="1:22">
      <c r="A23" s="93" t="s">
        <v>164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7" t="s">
        <v>155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</row>
    <row r="25" spans="1:22">
      <c r="A25" s="48" t="s">
        <v>156</v>
      </c>
      <c r="M25" s="54"/>
      <c r="N25" s="29"/>
      <c r="O25" s="29"/>
      <c r="P25" s="29"/>
      <c r="Q25" s="29"/>
      <c r="R25" s="29"/>
    </row>
    <row r="26" spans="1:22">
      <c r="A26" s="371" t="s">
        <v>191</v>
      </c>
      <c r="B26" s="371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N26" s="29"/>
      <c r="O26" s="29"/>
      <c r="P26" s="29"/>
      <c r="Q26" s="29"/>
      <c r="R26" s="2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1:U15 U19:U1048576 M25:P27 J1:P13 J16:P24 J14:K15 M14:P15" name="Obseg1"/>
    <protectedRange sqref="U16:U18" name="Obseg1_6"/>
    <protectedRange sqref="J26:L27" name="Obseg1_1_1"/>
    <protectedRange sqref="L14:L15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6078A1-7D6D-41C0-8419-0C85627E38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2022-04-07T08:01:27Z</cp:lastPrinted>
  <dcterms:created xsi:type="dcterms:W3CDTF">2012-03-26T14:52:49Z</dcterms:created>
  <dcterms:modified xsi:type="dcterms:W3CDTF">2026-06-04T13:23:22Z</dcterms:modified>
</cp:coreProperties>
</file>