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gorazd_krajnc_eles_si/Documents/SLUŽBA NOVA/Sanacije/R678-028/"/>
    </mc:Choice>
  </mc:AlternateContent>
  <xr:revisionPtr revIDLastSave="38" documentId="8_{06A43514-10BF-41F9-8450-1F06787FB04F}" xr6:coauthVersionLast="47" xr6:coauthVersionMax="47" xr10:uidLastSave="{607C770E-13EE-41B3-8CE8-AEC1BD22D3EF}"/>
  <bookViews>
    <workbookView xWindow="-120" yWindow="-120" windowWidth="38640" windowHeight="21120" activeTab="3" xr2:uid="{00000000-000D-0000-FFFF-FFFF00000000}"/>
  </bookViews>
  <sheets>
    <sheet name="Rakapitulacija" sheetId="4" r:id="rId1"/>
    <sheet name="PRIPRAVLJALNA DELA" sheetId="1" r:id="rId2"/>
    <sheet name="IZVEDBA SANACIJE STOJNEGA MESTA" sheetId="5" r:id="rId3"/>
    <sheet name="ZAKLJUČNA DELA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5" l="1"/>
  <c r="A22" i="5"/>
  <c r="A11" i="5"/>
  <c r="F6" i="5"/>
  <c r="G6" i="5" s="1"/>
  <c r="F5" i="5"/>
  <c r="F9" i="7"/>
  <c r="G9" i="7" s="1"/>
  <c r="F4" i="5"/>
  <c r="G4" i="5" s="1"/>
  <c r="F9" i="5"/>
  <c r="F8" i="7"/>
  <c r="G8" i="7" s="1"/>
  <c r="F7" i="7"/>
  <c r="G7" i="7" s="1"/>
  <c r="F6" i="7"/>
  <c r="G6" i="7" s="1"/>
  <c r="F5" i="7"/>
  <c r="G5" i="7" s="1"/>
  <c r="F4" i="7"/>
  <c r="G4" i="7" s="1"/>
  <c r="F23" i="5"/>
  <c r="G23" i="5" s="1"/>
  <c r="F22" i="5"/>
  <c r="G22" i="5" s="1"/>
  <c r="F9" i="1"/>
  <c r="G9" i="1" s="1"/>
  <c r="F8" i="1"/>
  <c r="G8" i="1" s="1"/>
  <c r="A12" i="5"/>
  <c r="A13" i="5" s="1"/>
  <c r="A14" i="5" s="1"/>
  <c r="A15" i="5" s="1"/>
  <c r="A16" i="5" s="1"/>
  <c r="A17" i="5" s="1"/>
  <c r="A18" i="5" s="1"/>
  <c r="A19" i="5" s="1"/>
  <c r="A20" i="5" s="1"/>
  <c r="F21" i="5"/>
  <c r="G21" i="5" s="1"/>
  <c r="F20" i="5"/>
  <c r="G20" i="5" s="1"/>
  <c r="F19" i="5"/>
  <c r="G19" i="5" s="1"/>
  <c r="G10" i="7" l="1"/>
  <c r="A21" i="5"/>
  <c r="F10" i="5"/>
  <c r="F11" i="5"/>
  <c r="F12" i="5"/>
  <c r="F13" i="5"/>
  <c r="F14" i="5"/>
  <c r="F15" i="5"/>
  <c r="F16" i="5"/>
  <c r="F17" i="5"/>
  <c r="F18" i="5"/>
  <c r="F8" i="5"/>
  <c r="F3" i="5"/>
  <c r="F4" i="1"/>
  <c r="F5" i="1"/>
  <c r="F6" i="1"/>
  <c r="F10" i="1"/>
  <c r="F11" i="1"/>
  <c r="F3" i="1"/>
  <c r="G15" i="5" l="1"/>
  <c r="G12" i="5" l="1"/>
  <c r="G13" i="5"/>
  <c r="G6" i="1" l="1"/>
  <c r="A3" i="5"/>
  <c r="G18" i="5"/>
  <c r="G17" i="5"/>
  <c r="G16" i="5"/>
  <c r="G14" i="5"/>
  <c r="G11" i="5"/>
  <c r="G10" i="5"/>
  <c r="G9" i="5"/>
  <c r="G8" i="5"/>
  <c r="G5" i="5"/>
  <c r="G3" i="5"/>
  <c r="G11" i="1"/>
  <c r="G10" i="1"/>
  <c r="G5" i="1"/>
  <c r="G4" i="1"/>
  <c r="G3" i="1"/>
  <c r="G24" i="5" l="1"/>
  <c r="B5" i="4" s="1"/>
  <c r="G12" i="1"/>
  <c r="B4" i="4" s="1"/>
  <c r="B6" i="4"/>
  <c r="B7" i="4" l="1"/>
  <c r="B8" i="4" s="1"/>
  <c r="B9" i="4" s="1"/>
</calcChain>
</file>

<file path=xl/sharedStrings.xml><?xml version="1.0" encoding="utf-8"?>
<sst xmlns="http://schemas.openxmlformats.org/spreadsheetml/2006/main" count="111" uniqueCount="65">
  <si>
    <t>Količina</t>
  </si>
  <si>
    <t>Skupaj:</t>
  </si>
  <si>
    <t>Enota</t>
  </si>
  <si>
    <t>kg</t>
  </si>
  <si>
    <t>kos</t>
  </si>
  <si>
    <t>Poz.</t>
  </si>
  <si>
    <t>Opis opreme ali storitve</t>
  </si>
  <si>
    <t>Specifikacije</t>
  </si>
  <si>
    <t>Znesek</t>
  </si>
  <si>
    <t>Vnos cene na enoto</t>
  </si>
  <si>
    <t>Cena na enoto</t>
  </si>
  <si>
    <t>Vrednost</t>
  </si>
  <si>
    <t>PRIPRAVLJALNA DELA</t>
  </si>
  <si>
    <t>Tehnološka priprava, ogled delovišča, izdelava terminskega plana in usklajevanje z naročnikom.</t>
  </si>
  <si>
    <t>komplet</t>
  </si>
  <si>
    <t>m3</t>
  </si>
  <si>
    <t>IZVEDBA PILOTNE STENE</t>
  </si>
  <si>
    <t xml:space="preserve">Strojni odkop zemljine do delavnega platoja vezne grede – 3.- 4. kategorije-odstranitev  materiala s premetom in z odvozom na primerno deponijo do 10 km </t>
  </si>
  <si>
    <t>Vgraditev zasipa iz vezljive zemljine–3. do 4.kategorije -zasip z izkopanim materialom, s kvalitetnim materialom, zgoščenosti 80 MPa za potrebe izravnave terena za in pred pilotno steno. (30%)</t>
  </si>
  <si>
    <t>m1</t>
  </si>
  <si>
    <t xml:space="preserve">Ureditev planuma površine za AB gredo. </t>
  </si>
  <si>
    <t>m2</t>
  </si>
  <si>
    <t>Dvostranski opaž AB grede (v postavki zajeto opaženje, razopaženje in čiščenje opaža) Opaž mora biti ustrezne kvalitete za razred vidne površine betona minimalno VB2 po standardu SIST EN13670.</t>
  </si>
  <si>
    <t>Dobava in postavitev rebrastih žic iz visokovrednega naravno trdega jekla B 500 B za zahtevano ojačitev (karakteristik ko razvidne iz opažnega in armaturnega načrta, postavka zajema tudi vgraditev armaturnih košev z bagrom) RA nad fi 12 mm.</t>
  </si>
  <si>
    <t>Dobava in ročno ter mehansko vgrajevanje betona C30/37, XC2, XF2 PV-II, S4 v armirane konstrukcije prereza.- greda</t>
  </si>
  <si>
    <t>Dobava in ročno vgrajevanje betona C12/15, v nearmirane konstrukcije prereza od 0,08-0,12 m3/m2. Podložni (zemeljsko vlažen) beton debeline 10cm pod betonsko gredo.</t>
  </si>
  <si>
    <t xml:space="preserve">Dobava in montaža trikotnih letvic 3 x 3cm vidnih delov betonske grede. </t>
  </si>
  <si>
    <t>ZAKLJUČNA DELA</t>
  </si>
  <si>
    <t>Nepredvidena dela (5%)</t>
  </si>
  <si>
    <t>Skupaj gradbena dela</t>
  </si>
  <si>
    <t>Skupna vrednost ponudbe brez DDV</t>
  </si>
  <si>
    <t>m</t>
  </si>
  <si>
    <t>IZVEDBA SANACIJE STOJNEGA MESTA</t>
  </si>
  <si>
    <t>Dobava in izdelava uvrtanih GEWI mikro pilotov ( vezni del-trdna kamnina minimalno 4.00m, predvideno število pilotov 8) v postavki je zajeto:</t>
  </si>
  <si>
    <t>Projekt betona ter laboratorijska preiskava injekcijske mase.</t>
  </si>
  <si>
    <t>Mehansko čiščenje površine nog temeljev (prekrivanje starega temelja in betonske grede) do zdrave podlage, ter pred betoniranjem grede površino premazati za boljši oprijem stari - novi beton (npr. Elastostil 34).</t>
  </si>
  <si>
    <t>Izdelava vrtine fi 35 mm v beton globine 40cm, ter vgradnja Fe rebrastih palic fi 28 mm za povezavo starega temelja in AB grede (kemično lepljenje sider).</t>
  </si>
  <si>
    <t>Vgraditev zasipa iz vezljive zemljine–3. do 4.kategorije - zasip z materialom, s kvalitetnim peščeno prodnim materialom, zgoščenosti 80 Mpa, izravnave terena za in pred pilotno steno. (70%)</t>
  </si>
  <si>
    <t>Ročno strojni izkop in zasip jarkov za ozemljitve globine 0.80 m in dolžine 4x20 m v zemljini III. kategorije z odlaganjem na stran izkopa.</t>
  </si>
  <si>
    <t>Odstranitev starih ozemljilnih trakov z odvozom na trajno deponijo ter plačilom takse in predaje evidenčnega lista o oddaji odpadka.</t>
  </si>
  <si>
    <t>kpl</t>
  </si>
  <si>
    <t>Polaganje novih ozemljitvenih trakov  (inox valjanec 3,5x30 mm A4 z vsem potrebnim pritrdilnim materialom-ustreznimi vijaki, podložkami, maticami in ploščicami, osnovno barvo), skladnih s SIST EN 62561-2. Vrtanje v trak za izvedbo pritrditve ozemljitve. V ceni upoštevati tudi čiščenje površine stika jeklene konstrukcije z ozemljilom za zagotovitev ustrezne električne prevodnosti, vsa dela v zvezi z izvedbo pritrditve na konstrukcijo ter prilagoditev ob vogalih temelja. Trak polagati vertikalno-pravokotno na teren in na prehodu iz zemlje namestiti termo skrčko. Zasip z materialom od izkopa s sprotnim utrjevanjem, groba ureditev in zatravitev. Barvanje okoli stika ozemljitve z jekleno konstrukcijo z osnovo barvo. Globina polaganja 80 cm. Material dobavi izvajalec.</t>
  </si>
  <si>
    <t>a</t>
  </si>
  <si>
    <t>Strojnega izravnava terena za dostopno pot. Vkop v terenu 3. in 4. ktg - nasip izkopni material, utrjevanje po plasteh Evd ≥40 Mpa (upošteva naj se ločilni sloj - geosintetik)</t>
  </si>
  <si>
    <t>b</t>
  </si>
  <si>
    <t>Transport vrtalne garniture in opreme na delovišče in nazaj po končanih delih, priprava garniture, premik med posameznimi lokacijami vrtin pilotov, postavitev elementov na planum zemljine za stabilno stojišče.</t>
  </si>
  <si>
    <t>Kontrola zveznosti pilotov (PIT test), vključno s poročilom o izvedenih meritvah (25%)</t>
  </si>
  <si>
    <t>Povrnitev terena v prvotno stanje (plato, dostopna pot)</t>
  </si>
  <si>
    <t>plato (odstranjeni nasuti tampon se odstrani v stalno deponijo)</t>
  </si>
  <si>
    <t>Dobava, razvoz in ročno raztiranje humusa (ureditev brežin in priprava površine za sejanje)</t>
  </si>
  <si>
    <t>Sejanje travne mešanice in priprava površine ter zatolči z grabljami.</t>
  </si>
  <si>
    <t>Sprotno vzdrževanje - čiščenje  dostopnih poti do gradbišča za čas sanacije.</t>
  </si>
  <si>
    <t>Izdelava delavnega platoja za sanacijo stojnega mesta v kombinaciji z vkopom in nasipom in utrditve planuma ter dovozom tampona. (zabijanje FE  palic fi 22 ter montaža plohov- po potrebi). Po končanih delih se odpelje - odstrani nasuti tampon v stalno deponijo. Obračun po m2 horizontalna površina platoja do robov brežine.</t>
  </si>
  <si>
    <t>Dobava, razgrinjanje in utrjevanje tampona 0-32 mm. Evd≥60 Mpa</t>
  </si>
  <si>
    <t>dostopna pot (odstranjeni nasuti tampon se odstrani v stalno deponijo) -  po potrebi</t>
  </si>
  <si>
    <t>Dobava in vgradnja PVC cevi fi50 v betonsko gredo ločitev pilota od grede L=100cm</t>
  </si>
  <si>
    <t>Priprava in organizacija delovišča in gradbišča (vključno z vsem odstranjevanjem grmičevja ali drevesnih panjev - po potrebi)</t>
  </si>
  <si>
    <t>Postavitev in zavarovanje profilov za zakoličbo GEWI pilotov in AB grede. (Določitev in preverjanje položajev, višin in smeri pri gradnji, zakoličbo potrdi tudi projektantski nadzor)</t>
  </si>
  <si>
    <t>Ureditev dovozne poti v dolžini 200m in širine 3.00m:</t>
  </si>
  <si>
    <t>Projekt sanacije Stojnega mesta sm117
SM117 DV 2x110 kV Brestanica – Hudo</t>
  </si>
  <si>
    <t>Strojni odkop materiala 5. kategorije do delovnega platoja vezne grede, z morebitnim pikiranjem, odstranitvijo materiala, premetom ter odvozom na ustrezno deponijo do 10 km.</t>
  </si>
  <si>
    <t xml:space="preserve">Geodetski posnetek izvedenega stanja  </t>
  </si>
  <si>
    <t>Dobava in injektiranje mikropilotov v injekcijsko maso C30/37, ter razcevitev vrtine, vključno z odstranitvijo odvečne mase. (izvajalec naj upošteva, da zaradi kavern lahko pride do povečane uporabe injekcijske mase)</t>
  </si>
  <si>
    <t>Vrtanje vrtine s premerom fi 95mm, do projektne globine, vključno z deponiranjem, nakladanjem in odvozom izvrtanega materiala v zbirni center. (30% v 3. kategorijo, 40% v 4.kategorijo in 30% v 5.kategorijo)</t>
  </si>
  <si>
    <t xml:space="preserve">Dobava in vgradnja jeklenih GEWI palic za armiranje mikropilotov d=35mm, kvalitete Bst S670/800, z dvojno korozijsko zaščito, vključno s pripadajočimi spojkami in distančniki ter sidrnim materialom na zgornjem delu palice s kompenzacijo (pokrovček z dvojno protikorozijsko zaščito, siderne matice, nosna plošča, tesnilni obroč, vdolbine napolnjene s protikorozijsko maso). Mikropiloti GEWI fi 35mm (vroče cinkano GEWI jeklo S 670/800 N/mm2, EN ISO 1461) so dvojno korozijsko zaščiteni. Mikropilot se napne s silo 100kN.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</si>
</sst>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2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29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/>
    <xf numFmtId="4" fontId="0" fillId="2" borderId="1" xfId="0" applyNumberFormat="1" applyFill="1" applyBorder="1"/>
    <xf numFmtId="4" fontId="0" fillId="4" borderId="1" xfId="0" applyNumberFormat="1" applyFill="1" applyBorder="1"/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4" fontId="0" fillId="2" borderId="5" xfId="0" applyNumberForma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4" fontId="0" fillId="3" borderId="6" xfId="0" applyNumberFormat="1" applyFill="1" applyBorder="1"/>
    <xf numFmtId="0" fontId="2" fillId="2" borderId="1" xfId="1" applyFont="1" applyFill="1" applyBorder="1" applyAlignment="1">
      <alignment horizontal="left" vertical="center" wrapText="1"/>
    </xf>
    <xf numFmtId="0" fontId="0" fillId="3" borderId="1" xfId="0" applyFill="1" applyBorder="1" applyAlignment="1">
      <alignment wrapText="1"/>
    </xf>
    <xf numFmtId="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left" wrapText="1" indent="1"/>
    </xf>
    <xf numFmtId="0" fontId="0" fillId="4" borderId="7" xfId="0" applyFill="1" applyBorder="1"/>
    <xf numFmtId="0" fontId="0" fillId="3" borderId="1" xfId="0" quotePrefix="1" applyFill="1" applyBorder="1" applyAlignment="1">
      <alignment horizontal="left" wrapText="1" indent="1"/>
    </xf>
    <xf numFmtId="0" fontId="0" fillId="3" borderId="1" xfId="0" quotePrefix="1" applyFill="1" applyBorder="1" applyAlignment="1">
      <alignment wrapText="1"/>
    </xf>
    <xf numFmtId="49" fontId="0" fillId="3" borderId="1" xfId="0" applyNumberFormat="1" applyFill="1" applyBorder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B9"/>
  <sheetViews>
    <sheetView view="pageLayout" zoomScaleNormal="100" workbookViewId="0">
      <selection activeCell="A19" sqref="A19"/>
    </sheetView>
  </sheetViews>
  <sheetFormatPr defaultRowHeight="15" x14ac:dyDescent="0.25"/>
  <cols>
    <col min="1" max="1" width="60.5703125" customWidth="1"/>
    <col min="2" max="2" width="26" customWidth="1"/>
  </cols>
  <sheetData>
    <row r="1" spans="1:2" ht="42.75" customHeight="1" x14ac:dyDescent="0.25">
      <c r="A1" s="27" t="s">
        <v>59</v>
      </c>
      <c r="B1" s="28"/>
    </row>
    <row r="3" spans="1:2" x14ac:dyDescent="0.25">
      <c r="A3" s="6" t="s">
        <v>7</v>
      </c>
      <c r="B3" s="6" t="s">
        <v>8</v>
      </c>
    </row>
    <row r="4" spans="1:2" x14ac:dyDescent="0.25">
      <c r="A4" s="8" t="s">
        <v>12</v>
      </c>
      <c r="B4" s="11">
        <f>'PRIPRAVLJALNA DELA'!G12</f>
        <v>0</v>
      </c>
    </row>
    <row r="5" spans="1:2" x14ac:dyDescent="0.25">
      <c r="A5" s="8" t="s">
        <v>32</v>
      </c>
      <c r="B5" s="11">
        <f>'IZVEDBA SANACIJE STOJNEGA MESTA'!G24</f>
        <v>0</v>
      </c>
    </row>
    <row r="6" spans="1:2" x14ac:dyDescent="0.25">
      <c r="A6" s="8" t="s">
        <v>27</v>
      </c>
      <c r="B6" s="11">
        <f>'ZAKLJUČNA DELA'!G10</f>
        <v>0</v>
      </c>
    </row>
    <row r="7" spans="1:2" x14ac:dyDescent="0.25">
      <c r="A7" s="9" t="s">
        <v>29</v>
      </c>
      <c r="B7" s="10">
        <f>SUM(B4:B6)</f>
        <v>0</v>
      </c>
    </row>
    <row r="8" spans="1:2" x14ac:dyDescent="0.25">
      <c r="A8" s="23" t="s">
        <v>28</v>
      </c>
      <c r="B8" s="11">
        <f>B7*5%</f>
        <v>0</v>
      </c>
    </row>
    <row r="9" spans="1:2" x14ac:dyDescent="0.25">
      <c r="A9" s="9" t="s">
        <v>30</v>
      </c>
      <c r="B9" s="10">
        <f>SUM(B7:B8)</f>
        <v>0</v>
      </c>
    </row>
  </sheetData>
  <sheetProtection algorithmName="SHA-512" hashValue="5pjEh6EVJePp6nnyWJtyV7DqZZTqlkJdD9cJzQN1Q0YvZtadG6bxw7unTe9zAdsPSjUoJzKECAqEA19F8PJ8NQ==" saltValue="2Gm4Pq8IJOFVpFaqu2TxbA==" spinCount="100000" sheet="1" selectLockedCells="1"/>
  <mergeCells count="1">
    <mergeCell ref="A1:B1"/>
  </mergeCells>
  <pageMargins left="1.0899999999999999" right="0.7" top="0.75" bottom="0.75" header="0.3" footer="0.3"/>
  <pageSetup scale="92" orientation="portrait" r:id="rId1"/>
  <headerFooter>
    <oddHeader>&amp;CVNOS PONUDBE</oddHeader>
    <oddFooter>&amp;LOBR K 7.4.1_3, izdaja 5, 3. 1.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2"/>
  <sheetViews>
    <sheetView view="pageLayout" topLeftCell="A17" zoomScale="120" zoomScaleNormal="100" zoomScalePageLayoutView="120" workbookViewId="0">
      <selection activeCell="E11" sqref="E11"/>
    </sheetView>
  </sheetViews>
  <sheetFormatPr defaultRowHeight="15" x14ac:dyDescent="0.25"/>
  <cols>
    <col min="2" max="2" width="51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13" t="s">
        <v>5</v>
      </c>
      <c r="B1" s="13" t="s">
        <v>6</v>
      </c>
      <c r="C1" s="13" t="s">
        <v>2</v>
      </c>
      <c r="D1" s="13" t="s">
        <v>0</v>
      </c>
      <c r="E1" s="14" t="s">
        <v>9</v>
      </c>
      <c r="F1" s="14" t="s">
        <v>10</v>
      </c>
      <c r="G1" s="14" t="s">
        <v>11</v>
      </c>
    </row>
    <row r="2" spans="1:7" ht="15.75" x14ac:dyDescent="0.25">
      <c r="A2" s="6"/>
      <c r="B2" s="17" t="s">
        <v>12</v>
      </c>
      <c r="C2" s="6"/>
      <c r="D2" s="6"/>
      <c r="E2" s="6"/>
      <c r="F2" s="6"/>
      <c r="G2" s="10"/>
    </row>
    <row r="3" spans="1:7" ht="30" x14ac:dyDescent="0.25">
      <c r="A3" s="15">
        <v>1</v>
      </c>
      <c r="B3" s="18" t="s">
        <v>13</v>
      </c>
      <c r="C3" s="2" t="s">
        <v>14</v>
      </c>
      <c r="D3" s="19">
        <v>1</v>
      </c>
      <c r="E3" s="1">
        <v>0</v>
      </c>
      <c r="F3" s="16">
        <f>IF(ISNUMBER(E3),IF(E3&gt;0,ROUND(E3,2),0),0)</f>
        <v>0</v>
      </c>
      <c r="G3" s="16">
        <f>ROUND(D3*F3,2)</f>
        <v>0</v>
      </c>
    </row>
    <row r="4" spans="1:7" ht="45" x14ac:dyDescent="0.25">
      <c r="A4" s="2">
        <v>2</v>
      </c>
      <c r="B4" s="18" t="s">
        <v>56</v>
      </c>
      <c r="C4" s="2" t="s">
        <v>14</v>
      </c>
      <c r="D4" s="19">
        <v>1</v>
      </c>
      <c r="E4" s="1">
        <v>0</v>
      </c>
      <c r="F4" s="16">
        <f t="shared" ref="F4:F11" si="0">IF(ISNUMBER(E4),IF(E4&gt;0,ROUND(E4,2),0),0)</f>
        <v>0</v>
      </c>
      <c r="G4" s="3">
        <f t="shared" ref="G4:G5" si="1">ROUND(D4*F4,2)</f>
        <v>0</v>
      </c>
    </row>
    <row r="5" spans="1:7" ht="60" x14ac:dyDescent="0.25">
      <c r="A5" s="2">
        <v>3</v>
      </c>
      <c r="B5" s="18" t="s">
        <v>57</v>
      </c>
      <c r="C5" s="2" t="s">
        <v>14</v>
      </c>
      <c r="D5" s="19">
        <v>20</v>
      </c>
      <c r="E5" s="1">
        <v>0</v>
      </c>
      <c r="F5" s="16">
        <f t="shared" si="0"/>
        <v>0</v>
      </c>
      <c r="G5" s="3">
        <f t="shared" si="1"/>
        <v>0</v>
      </c>
    </row>
    <row r="6" spans="1:7" ht="105" x14ac:dyDescent="0.25">
      <c r="A6" s="2">
        <v>4</v>
      </c>
      <c r="B6" s="18" t="s">
        <v>52</v>
      </c>
      <c r="C6" s="2" t="s">
        <v>21</v>
      </c>
      <c r="D6" s="19">
        <v>250</v>
      </c>
      <c r="E6" s="1">
        <v>0</v>
      </c>
      <c r="F6" s="16">
        <f t="shared" si="0"/>
        <v>0</v>
      </c>
      <c r="G6" s="3">
        <f t="shared" ref="G6" si="2">ROUND(D6*F6,2)</f>
        <v>0</v>
      </c>
    </row>
    <row r="7" spans="1:7" x14ac:dyDescent="0.25">
      <c r="A7" s="15">
        <v>5</v>
      </c>
      <c r="B7" s="18" t="s">
        <v>58</v>
      </c>
      <c r="C7" s="20"/>
      <c r="D7" s="21"/>
      <c r="E7" s="1"/>
      <c r="F7" s="3"/>
      <c r="G7" s="3"/>
    </row>
    <row r="8" spans="1:7" ht="60" x14ac:dyDescent="0.25">
      <c r="A8" s="15" t="s">
        <v>42</v>
      </c>
      <c r="B8" s="18" t="s">
        <v>43</v>
      </c>
      <c r="C8" s="20" t="s">
        <v>21</v>
      </c>
      <c r="D8" s="21">
        <v>600</v>
      </c>
      <c r="E8" s="1">
        <v>0</v>
      </c>
      <c r="F8" s="3">
        <f t="shared" ref="F8" si="3">IF(ISNUMBER(E8),IF(E8&gt;0,ROUND(E8,2),0),0)</f>
        <v>0</v>
      </c>
      <c r="G8" s="3">
        <f t="shared" ref="G8:G9" si="4">ROUND(D8*F8,2)</f>
        <v>0</v>
      </c>
    </row>
    <row r="9" spans="1:7" ht="30" x14ac:dyDescent="0.25">
      <c r="A9" s="15" t="s">
        <v>44</v>
      </c>
      <c r="B9" s="18" t="s">
        <v>53</v>
      </c>
      <c r="C9" s="20" t="s">
        <v>15</v>
      </c>
      <c r="D9" s="21">
        <v>200</v>
      </c>
      <c r="E9" s="1">
        <v>0</v>
      </c>
      <c r="F9" s="3">
        <f>IF(ISNUMBER(E9),IF(E9&gt;0,ROUND(E9,2),0),0)</f>
        <v>0</v>
      </c>
      <c r="G9" s="3">
        <f t="shared" si="4"/>
        <v>0</v>
      </c>
    </row>
    <row r="10" spans="1:7" ht="60" x14ac:dyDescent="0.25">
      <c r="A10" s="2">
        <v>6</v>
      </c>
      <c r="B10" s="18" t="s">
        <v>45</v>
      </c>
      <c r="C10" s="2" t="s">
        <v>14</v>
      </c>
      <c r="D10" s="19">
        <v>1</v>
      </c>
      <c r="E10" s="1">
        <v>0</v>
      </c>
      <c r="F10" s="16">
        <f t="shared" si="0"/>
        <v>0</v>
      </c>
      <c r="G10" s="3">
        <f t="shared" ref="G10:G11" si="5">ROUND(D10*F10,2)</f>
        <v>0</v>
      </c>
    </row>
    <row r="11" spans="1:7" ht="30" x14ac:dyDescent="0.25">
      <c r="A11" s="2">
        <v>7</v>
      </c>
      <c r="B11" s="18" t="s">
        <v>34</v>
      </c>
      <c r="C11" s="2" t="s">
        <v>14</v>
      </c>
      <c r="D11" s="19">
        <v>1</v>
      </c>
      <c r="E11" s="1">
        <v>0</v>
      </c>
      <c r="F11" s="16">
        <f t="shared" si="0"/>
        <v>0</v>
      </c>
      <c r="G11" s="3">
        <f t="shared" si="5"/>
        <v>0</v>
      </c>
    </row>
    <row r="12" spans="1:7" x14ac:dyDescent="0.25">
      <c r="E12" s="4" t="s">
        <v>1</v>
      </c>
      <c r="F12" s="12"/>
      <c r="G12" s="5">
        <f>SUM(G3:G11)</f>
        <v>0</v>
      </c>
    </row>
  </sheetData>
  <sheetProtection algorithmName="SHA-512" hashValue="Qpi1iGW4lN1tBd/Vpig6Yt/GkW4oME/7jjCaifW9JV1YH82I09Tg4sFZdUZqtdBy1U004zv9Cn0nGvnWFG+LBA==" saltValue="rUhzkQP/rJ83ci/E38x3rw==" spinCount="100000" sheet="1" selectLockedCells="1"/>
  <dataConsolidate/>
  <dataValidations xWindow="192" yWindow="259" count="1">
    <dataValidation type="custom" showErrorMessage="1" errorTitle="Nepravilen vnos cene" error="Cena mora biti nenegativno število z največ dvema decimalkama!" sqref="E3:E11" xr:uid="{00000000-0002-0000-0000-000000000000}">
      <formula1>AND(ISNUMBER(E3),E3&gt;=0,ROUND(E3*100,6)-INT(E3*100)=0,NOT(ISBLANK(E3)))</formula1>
    </dataValidation>
  </dataValidations>
  <pageMargins left="0.7" right="0.7" top="1.135" bottom="0.75" header="0.3" footer="0.3"/>
  <pageSetup scale="92" orientation="landscape" r:id="rId1"/>
  <headerFooter>
    <oddHeader>&amp;CVNOS PONUDBE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52C71-D2C6-4DF0-9312-6F75A3BCF507}">
  <dimension ref="A1:G24"/>
  <sheetViews>
    <sheetView view="pageLayout" topLeftCell="A9" zoomScaleNormal="100" workbookViewId="0">
      <selection activeCell="E10" sqref="E10"/>
    </sheetView>
  </sheetViews>
  <sheetFormatPr defaultRowHeight="15" x14ac:dyDescent="0.25"/>
  <cols>
    <col min="2" max="2" width="50.5703125" customWidth="1"/>
    <col min="3" max="3" width="10" customWidth="1"/>
    <col min="5" max="5" width="18.28515625" bestFit="1" customWidth="1"/>
    <col min="6" max="6" width="16.5703125" customWidth="1"/>
    <col min="7" max="7" width="16.140625" customWidth="1"/>
    <col min="10" max="10" width="19.5703125" bestFit="1" customWidth="1"/>
  </cols>
  <sheetData>
    <row r="1" spans="1:7" x14ac:dyDescent="0.25">
      <c r="A1" s="6" t="s">
        <v>5</v>
      </c>
      <c r="B1" s="6" t="s">
        <v>6</v>
      </c>
      <c r="C1" s="6" t="s">
        <v>2</v>
      </c>
      <c r="D1" s="6" t="s">
        <v>0</v>
      </c>
      <c r="E1" s="7" t="s">
        <v>9</v>
      </c>
      <c r="F1" s="7" t="s">
        <v>10</v>
      </c>
      <c r="G1" s="7" t="s">
        <v>11</v>
      </c>
    </row>
    <row r="2" spans="1:7" ht="15.75" x14ac:dyDescent="0.25">
      <c r="A2" s="6"/>
      <c r="B2" s="17" t="s">
        <v>16</v>
      </c>
      <c r="C2" s="6"/>
      <c r="D2" s="6"/>
      <c r="E2" s="6"/>
      <c r="F2" s="6"/>
      <c r="G2" s="10"/>
    </row>
    <row r="3" spans="1:7" ht="60" x14ac:dyDescent="0.25">
      <c r="A3" s="15">
        <f>'PRIPRAVLJALNA DELA'!A11+1</f>
        <v>8</v>
      </c>
      <c r="B3" s="18" t="s">
        <v>17</v>
      </c>
      <c r="C3" s="2" t="s">
        <v>15</v>
      </c>
      <c r="D3" s="19">
        <v>100</v>
      </c>
      <c r="E3" s="1">
        <v>0</v>
      </c>
      <c r="F3" s="16">
        <f>IF(ISNUMBER(E3),IF(E3&gt;0,ROUND(E3,2),0),0)</f>
        <v>0</v>
      </c>
      <c r="G3" s="16">
        <f>ROUND(D3*F3,2)</f>
        <v>0</v>
      </c>
    </row>
    <row r="4" spans="1:7" ht="60" x14ac:dyDescent="0.25">
      <c r="A4" s="15">
        <v>9</v>
      </c>
      <c r="B4" s="18" t="s">
        <v>60</v>
      </c>
      <c r="C4" s="2" t="s">
        <v>15</v>
      </c>
      <c r="D4" s="19">
        <v>40</v>
      </c>
      <c r="E4" s="1">
        <v>0</v>
      </c>
      <c r="F4" s="16">
        <f>IF(ISNUMBER(E4),IF(E4&gt;0,ROUND(E4,2),0),0)</f>
        <v>0</v>
      </c>
      <c r="G4" s="16">
        <f>ROUND(D4*F4,2)</f>
        <v>0</v>
      </c>
    </row>
    <row r="5" spans="1:7" ht="60" x14ac:dyDescent="0.25">
      <c r="A5" s="2">
        <v>10</v>
      </c>
      <c r="B5" s="18" t="s">
        <v>18</v>
      </c>
      <c r="C5" s="2" t="s">
        <v>15</v>
      </c>
      <c r="D5" s="19">
        <v>40</v>
      </c>
      <c r="E5" s="1">
        <v>0</v>
      </c>
      <c r="F5" s="16">
        <f>IF(ISNUMBER(E5),IF(E5&gt;0,ROUND(E5,2),0),0)</f>
        <v>0</v>
      </c>
      <c r="G5" s="3">
        <f t="shared" ref="G5:G6" si="0">ROUND(D5*F5,2)</f>
        <v>0</v>
      </c>
    </row>
    <row r="6" spans="1:7" ht="60" x14ac:dyDescent="0.25">
      <c r="A6" s="2">
        <v>11</v>
      </c>
      <c r="B6" s="18" t="s">
        <v>37</v>
      </c>
      <c r="C6" s="2" t="s">
        <v>15</v>
      </c>
      <c r="D6" s="19">
        <v>85</v>
      </c>
      <c r="E6" s="1">
        <v>0</v>
      </c>
      <c r="F6" s="16">
        <f>IF(ISNUMBER(E6),IF(E6&gt;0,ROUND(E6,2),0),0)</f>
        <v>0</v>
      </c>
      <c r="G6" s="3">
        <f t="shared" si="0"/>
        <v>0</v>
      </c>
    </row>
    <row r="7" spans="1:7" ht="45" x14ac:dyDescent="0.25">
      <c r="A7" s="2"/>
      <c r="B7" s="18" t="s">
        <v>33</v>
      </c>
      <c r="C7" s="2"/>
      <c r="D7" s="19"/>
      <c r="E7" s="2"/>
      <c r="F7" s="2"/>
      <c r="G7" s="3"/>
    </row>
    <row r="8" spans="1:7" ht="75" x14ac:dyDescent="0.25">
      <c r="A8" s="2">
        <v>12</v>
      </c>
      <c r="B8" s="22" t="s">
        <v>63</v>
      </c>
      <c r="C8" s="2" t="s">
        <v>19</v>
      </c>
      <c r="D8" s="19">
        <v>192</v>
      </c>
      <c r="E8" s="1">
        <v>0</v>
      </c>
      <c r="F8" s="3">
        <f>IF(ISNUMBER(E8),IF(E8&gt;0,ROUND(E8,2),0),0)</f>
        <v>0</v>
      </c>
      <c r="G8" s="3">
        <f t="shared" ref="G8:G9" si="1">ROUND(D8*F8,2)</f>
        <v>0</v>
      </c>
    </row>
    <row r="9" spans="1:7" ht="165" x14ac:dyDescent="0.25">
      <c r="A9" s="2">
        <v>13</v>
      </c>
      <c r="B9" s="22" t="s">
        <v>64</v>
      </c>
      <c r="C9" s="2" t="s">
        <v>19</v>
      </c>
      <c r="D9" s="19">
        <v>192</v>
      </c>
      <c r="E9" s="1">
        <v>0</v>
      </c>
      <c r="F9" s="3">
        <f>IF(ISNUMBER(E9),IF(E9&gt;0,ROUND(E9,2),0),0)</f>
        <v>0</v>
      </c>
      <c r="G9" s="3">
        <f t="shared" si="1"/>
        <v>0</v>
      </c>
    </row>
    <row r="10" spans="1:7" ht="75" x14ac:dyDescent="0.25">
      <c r="A10" s="2">
        <v>14</v>
      </c>
      <c r="B10" s="22" t="s">
        <v>62</v>
      </c>
      <c r="C10" s="2" t="s">
        <v>19</v>
      </c>
      <c r="D10" s="19">
        <v>192</v>
      </c>
      <c r="E10" s="1">
        <v>0</v>
      </c>
      <c r="F10" s="3">
        <f t="shared" ref="F10:F21" si="2">IF(ISNUMBER(E10),IF(E10&gt;0,ROUND(E10,2),0),0)</f>
        <v>0</v>
      </c>
      <c r="G10" s="16">
        <f>ROUND(D10*F10,2)</f>
        <v>0</v>
      </c>
    </row>
    <row r="11" spans="1:7" ht="30" x14ac:dyDescent="0.25">
      <c r="A11" s="2">
        <f>A10+1</f>
        <v>15</v>
      </c>
      <c r="B11" s="22" t="s">
        <v>55</v>
      </c>
      <c r="C11" s="2" t="s">
        <v>19</v>
      </c>
      <c r="D11" s="19">
        <v>16</v>
      </c>
      <c r="E11" s="1">
        <v>0</v>
      </c>
      <c r="F11" s="3">
        <f t="shared" si="2"/>
        <v>0</v>
      </c>
      <c r="G11" s="3">
        <f t="shared" ref="G11:G15" si="3">ROUND(D11*F11,2)</f>
        <v>0</v>
      </c>
    </row>
    <row r="12" spans="1:7" ht="75" x14ac:dyDescent="0.25">
      <c r="A12" s="2">
        <f t="shared" ref="A12:A19" si="4">A11+1</f>
        <v>16</v>
      </c>
      <c r="B12" s="22" t="s">
        <v>35</v>
      </c>
      <c r="C12" s="2" t="s">
        <v>4</v>
      </c>
      <c r="D12" s="19">
        <v>4</v>
      </c>
      <c r="E12" s="1">
        <v>0</v>
      </c>
      <c r="F12" s="3">
        <f t="shared" si="2"/>
        <v>0</v>
      </c>
      <c r="G12" s="3">
        <f t="shared" si="3"/>
        <v>0</v>
      </c>
    </row>
    <row r="13" spans="1:7" ht="60" x14ac:dyDescent="0.25">
      <c r="A13" s="2">
        <f t="shared" si="4"/>
        <v>17</v>
      </c>
      <c r="B13" s="24" t="s">
        <v>36</v>
      </c>
      <c r="C13" s="2" t="s">
        <v>4</v>
      </c>
      <c r="D13" s="19">
        <v>16</v>
      </c>
      <c r="E13" s="1">
        <v>0</v>
      </c>
      <c r="F13" s="3">
        <f t="shared" si="2"/>
        <v>0</v>
      </c>
      <c r="G13" s="3">
        <f t="shared" si="3"/>
        <v>0</v>
      </c>
    </row>
    <row r="14" spans="1:7" ht="60" x14ac:dyDescent="0.25">
      <c r="A14" s="2">
        <f t="shared" si="4"/>
        <v>18</v>
      </c>
      <c r="B14" s="18" t="s">
        <v>22</v>
      </c>
      <c r="C14" s="2" t="s">
        <v>21</v>
      </c>
      <c r="D14" s="19">
        <v>45</v>
      </c>
      <c r="E14" s="1">
        <v>0</v>
      </c>
      <c r="F14" s="3">
        <f t="shared" si="2"/>
        <v>0</v>
      </c>
      <c r="G14" s="3">
        <f t="shared" si="3"/>
        <v>0</v>
      </c>
    </row>
    <row r="15" spans="1:7" x14ac:dyDescent="0.25">
      <c r="A15" s="2">
        <f t="shared" si="4"/>
        <v>19</v>
      </c>
      <c r="B15" s="18" t="s">
        <v>20</v>
      </c>
      <c r="C15" s="2" t="s">
        <v>21</v>
      </c>
      <c r="D15" s="19">
        <v>15</v>
      </c>
      <c r="E15" s="1">
        <v>0</v>
      </c>
      <c r="F15" s="3">
        <f t="shared" si="2"/>
        <v>0</v>
      </c>
      <c r="G15" s="3">
        <f t="shared" si="3"/>
        <v>0</v>
      </c>
    </row>
    <row r="16" spans="1:7" ht="75" x14ac:dyDescent="0.25">
      <c r="A16" s="2">
        <f t="shared" si="4"/>
        <v>20</v>
      </c>
      <c r="B16" s="18" t="s">
        <v>23</v>
      </c>
      <c r="C16" s="2" t="s">
        <v>3</v>
      </c>
      <c r="D16" s="19">
        <v>1400</v>
      </c>
      <c r="E16" s="1">
        <v>0</v>
      </c>
      <c r="F16" s="3">
        <f t="shared" si="2"/>
        <v>0</v>
      </c>
      <c r="G16" s="3">
        <f t="shared" ref="G16" si="5">ROUND(D16*F16,2)</f>
        <v>0</v>
      </c>
    </row>
    <row r="17" spans="1:7" ht="45" x14ac:dyDescent="0.25">
      <c r="A17" s="2">
        <f t="shared" si="4"/>
        <v>21</v>
      </c>
      <c r="B17" s="18" t="s">
        <v>24</v>
      </c>
      <c r="C17" s="2" t="s">
        <v>15</v>
      </c>
      <c r="D17" s="19">
        <v>15</v>
      </c>
      <c r="E17" s="1">
        <v>0</v>
      </c>
      <c r="F17" s="3">
        <f t="shared" si="2"/>
        <v>0</v>
      </c>
      <c r="G17" s="16">
        <f>ROUND(D17*F17,2)</f>
        <v>0</v>
      </c>
    </row>
    <row r="18" spans="1:7" ht="60" x14ac:dyDescent="0.25">
      <c r="A18" s="2">
        <f t="shared" si="4"/>
        <v>22</v>
      </c>
      <c r="B18" s="18" t="s">
        <v>25</v>
      </c>
      <c r="C18" s="2" t="s">
        <v>15</v>
      </c>
      <c r="D18" s="19">
        <v>2</v>
      </c>
      <c r="E18" s="1">
        <v>0</v>
      </c>
      <c r="F18" s="3">
        <f t="shared" si="2"/>
        <v>0</v>
      </c>
      <c r="G18" s="3">
        <f t="shared" ref="G18" si="6">ROUND(D18*F18,2)</f>
        <v>0</v>
      </c>
    </row>
    <row r="19" spans="1:7" ht="45" x14ac:dyDescent="0.25">
      <c r="A19" s="2">
        <f t="shared" si="4"/>
        <v>23</v>
      </c>
      <c r="B19" s="25" t="s">
        <v>38</v>
      </c>
      <c r="C19" s="20" t="s">
        <v>31</v>
      </c>
      <c r="D19" s="21">
        <v>80</v>
      </c>
      <c r="E19" s="1">
        <v>0</v>
      </c>
      <c r="F19" s="3">
        <f t="shared" si="2"/>
        <v>0</v>
      </c>
      <c r="G19" s="3">
        <f>ROUND(D19*F19,2)</f>
        <v>0</v>
      </c>
    </row>
    <row r="20" spans="1:7" ht="45" x14ac:dyDescent="0.25">
      <c r="A20" s="2">
        <f>A19+1</f>
        <v>24</v>
      </c>
      <c r="B20" s="25" t="s">
        <v>39</v>
      </c>
      <c r="C20" s="20" t="s">
        <v>40</v>
      </c>
      <c r="D20" s="21">
        <v>4</v>
      </c>
      <c r="E20" s="1">
        <v>0</v>
      </c>
      <c r="F20" s="3">
        <f>IF(ISNUMBER(E20),IF(E20&gt;0,ROUND(E20,2),0),0)</f>
        <v>0</v>
      </c>
      <c r="G20" s="3">
        <f>ROUND(D20*F20,2)</f>
        <v>0</v>
      </c>
    </row>
    <row r="21" spans="1:7" ht="225" x14ac:dyDescent="0.25">
      <c r="A21" s="2">
        <f>A20+1</f>
        <v>25</v>
      </c>
      <c r="B21" s="25" t="s">
        <v>41</v>
      </c>
      <c r="C21" s="20" t="s">
        <v>31</v>
      </c>
      <c r="D21" s="21">
        <v>80</v>
      </c>
      <c r="E21" s="1">
        <v>0</v>
      </c>
      <c r="F21" s="3">
        <f t="shared" si="2"/>
        <v>0</v>
      </c>
      <c r="G21" s="3">
        <f>ROUND(D21*F21,2)</f>
        <v>0</v>
      </c>
    </row>
    <row r="22" spans="1:7" ht="30" x14ac:dyDescent="0.25">
      <c r="A22" s="2">
        <f>A21+1</f>
        <v>26</v>
      </c>
      <c r="B22" s="18" t="s">
        <v>26</v>
      </c>
      <c r="C22" s="2" t="s">
        <v>19</v>
      </c>
      <c r="D22" s="19">
        <v>45</v>
      </c>
      <c r="E22" s="1">
        <v>0</v>
      </c>
      <c r="F22" s="3">
        <f>IF(ISNUMBER(E22),IF(E22&gt;0,ROUND(E22,2),0),0)</f>
        <v>0</v>
      </c>
      <c r="G22" s="3">
        <f>ROUND(D22*F22,2)</f>
        <v>0</v>
      </c>
    </row>
    <row r="23" spans="1:7" ht="30" x14ac:dyDescent="0.25">
      <c r="A23" s="2">
        <f>A22+1</f>
        <v>27</v>
      </c>
      <c r="B23" s="22" t="s">
        <v>46</v>
      </c>
      <c r="C23" s="20" t="s">
        <v>4</v>
      </c>
      <c r="D23" s="21">
        <v>4</v>
      </c>
      <c r="E23" s="1">
        <v>0</v>
      </c>
      <c r="F23" s="3">
        <f t="shared" ref="F23" si="7">IF(ISNUMBER(E23),IF(E23&gt;0,ROUND(E23,2),0),0)</f>
        <v>0</v>
      </c>
      <c r="G23" s="3">
        <f t="shared" ref="G23" si="8">ROUND(D23*F23,2)</f>
        <v>0</v>
      </c>
    </row>
    <row r="24" spans="1:7" x14ac:dyDescent="0.25">
      <c r="E24" s="4" t="s">
        <v>1</v>
      </c>
      <c r="F24" s="12"/>
      <c r="G24" s="5">
        <f>SUM(G2:G23)</f>
        <v>0</v>
      </c>
    </row>
  </sheetData>
  <sheetProtection algorithmName="SHA-512" hashValue="GoUYbJUAqVsTp7N8ea/BVmIpO8mxJ2qnyRpTG3pwU+PABKVRgzQQfn2alCHoeNExuOpPCQDwNcCxA+OPF4fsog==" saltValue="fEgJ2pqw757E+543SpL6Ag==" spinCount="100000" sheet="1" selectLockedCells="1"/>
  <dataConsolidate/>
  <dataValidations count="1">
    <dataValidation type="custom" showErrorMessage="1" errorTitle="Nepravilen vnos cene" error="Cena mora biti nenegativno število z največ dvema decimalkama!" sqref="E8:E23 E3:E6" xr:uid="{1BFE3293-7613-4309-9FBD-FEC43E264A15}">
      <formula1>AND(ISNUMBER(E3),E3&gt;=0,ROUND(E3*100,6)-INT(E3*100)=0,NOT(ISBLANK(E3)))</formula1>
    </dataValidation>
  </dataValidations>
  <pageMargins left="0.7" right="0.7" top="1.135" bottom="0.75" header="0.3" footer="0.3"/>
  <pageSetup scale="92" orientation="landscape" r:id="rId1"/>
  <headerFooter>
    <oddHeader>&amp;CVNOS PONUDBE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C9B26-B3E5-4A5D-8B52-F3FFBC08C01E}">
  <dimension ref="A1:G10"/>
  <sheetViews>
    <sheetView tabSelected="1" view="pageLayout" zoomScaleNormal="100" workbookViewId="0">
      <selection activeCell="E9" sqref="E9"/>
    </sheetView>
  </sheetViews>
  <sheetFormatPr defaultRowHeight="15" x14ac:dyDescent="0.25"/>
  <cols>
    <col min="2" max="2" width="51" customWidth="1"/>
    <col min="3" max="3" width="10" customWidth="1"/>
    <col min="5" max="5" width="18.28515625" bestFit="1" customWidth="1"/>
    <col min="6" max="6" width="16.5703125" customWidth="1"/>
    <col min="7" max="7" width="16.140625" customWidth="1"/>
    <col min="10" max="10" width="19.5703125" bestFit="1" customWidth="1"/>
  </cols>
  <sheetData>
    <row r="1" spans="1:7" x14ac:dyDescent="0.25">
      <c r="A1" s="6" t="s">
        <v>5</v>
      </c>
      <c r="B1" s="6" t="s">
        <v>6</v>
      </c>
      <c r="C1" s="6" t="s">
        <v>2</v>
      </c>
      <c r="D1" s="6" t="s">
        <v>0</v>
      </c>
      <c r="E1" s="7" t="s">
        <v>9</v>
      </c>
      <c r="F1" s="7" t="s">
        <v>10</v>
      </c>
      <c r="G1" s="7" t="s">
        <v>11</v>
      </c>
    </row>
    <row r="2" spans="1:7" ht="15.75" x14ac:dyDescent="0.25">
      <c r="A2" s="6"/>
      <c r="B2" s="17" t="s">
        <v>27</v>
      </c>
      <c r="C2" s="6"/>
      <c r="D2" s="6"/>
      <c r="E2" s="6"/>
      <c r="F2" s="6"/>
      <c r="G2" s="10"/>
    </row>
    <row r="3" spans="1:7" ht="30" x14ac:dyDescent="0.25">
      <c r="A3" s="15">
        <v>28</v>
      </c>
      <c r="B3" s="26" t="s">
        <v>47</v>
      </c>
      <c r="C3" s="20"/>
      <c r="D3" s="21"/>
      <c r="E3" s="1"/>
      <c r="F3" s="16"/>
      <c r="G3" s="16"/>
    </row>
    <row r="4" spans="1:7" ht="30" x14ac:dyDescent="0.25">
      <c r="A4" s="2" t="s">
        <v>42</v>
      </c>
      <c r="B4" s="26" t="s">
        <v>48</v>
      </c>
      <c r="C4" s="20" t="s">
        <v>21</v>
      </c>
      <c r="D4" s="21">
        <v>150</v>
      </c>
      <c r="E4" s="1">
        <v>0</v>
      </c>
      <c r="F4" s="3">
        <f t="shared" ref="F4:F8" si="0">IF(ISNUMBER(E4),IF(E4&gt;0,ROUND(E4,2),0),0)</f>
        <v>0</v>
      </c>
      <c r="G4" s="3">
        <f t="shared" ref="G4:G8" si="1">ROUND(D4*F4,2)</f>
        <v>0</v>
      </c>
    </row>
    <row r="5" spans="1:7" ht="30" x14ac:dyDescent="0.25">
      <c r="A5" s="2" t="s">
        <v>44</v>
      </c>
      <c r="B5" s="26" t="s">
        <v>54</v>
      </c>
      <c r="C5" s="20" t="s">
        <v>21</v>
      </c>
      <c r="D5" s="21">
        <v>600</v>
      </c>
      <c r="E5" s="1">
        <v>0</v>
      </c>
      <c r="F5" s="3">
        <f t="shared" si="0"/>
        <v>0</v>
      </c>
      <c r="G5" s="3">
        <f t="shared" si="1"/>
        <v>0</v>
      </c>
    </row>
    <row r="6" spans="1:7" ht="30" x14ac:dyDescent="0.25">
      <c r="A6" s="2">
        <v>29</v>
      </c>
      <c r="B6" s="26" t="s">
        <v>49</v>
      </c>
      <c r="C6" s="20" t="s">
        <v>15</v>
      </c>
      <c r="D6" s="21">
        <v>200</v>
      </c>
      <c r="E6" s="1">
        <v>0</v>
      </c>
      <c r="F6" s="3">
        <f t="shared" si="0"/>
        <v>0</v>
      </c>
      <c r="G6" s="3">
        <f t="shared" si="1"/>
        <v>0</v>
      </c>
    </row>
    <row r="7" spans="1:7" ht="30" x14ac:dyDescent="0.25">
      <c r="A7" s="2">
        <v>30</v>
      </c>
      <c r="B7" s="26" t="s">
        <v>50</v>
      </c>
      <c r="C7" s="20" t="s">
        <v>21</v>
      </c>
      <c r="D7" s="21">
        <v>500</v>
      </c>
      <c r="E7" s="1">
        <v>0</v>
      </c>
      <c r="F7" s="3">
        <f t="shared" si="0"/>
        <v>0</v>
      </c>
      <c r="G7" s="3">
        <f t="shared" si="1"/>
        <v>0</v>
      </c>
    </row>
    <row r="8" spans="1:7" ht="30" x14ac:dyDescent="0.25">
      <c r="A8" s="2">
        <v>31</v>
      </c>
      <c r="B8" s="26" t="s">
        <v>51</v>
      </c>
      <c r="C8" s="20" t="s">
        <v>14</v>
      </c>
      <c r="D8" s="21">
        <v>1</v>
      </c>
      <c r="E8" s="1">
        <v>0</v>
      </c>
      <c r="F8" s="3">
        <f t="shared" si="0"/>
        <v>0</v>
      </c>
      <c r="G8" s="3">
        <f t="shared" si="1"/>
        <v>0</v>
      </c>
    </row>
    <row r="9" spans="1:7" x14ac:dyDescent="0.25">
      <c r="A9" s="2">
        <v>32</v>
      </c>
      <c r="B9" s="26" t="s">
        <v>61</v>
      </c>
      <c r="C9" s="20" t="s">
        <v>14</v>
      </c>
      <c r="D9" s="21">
        <v>1</v>
      </c>
      <c r="E9" s="1">
        <v>0</v>
      </c>
      <c r="F9" s="3">
        <f t="shared" ref="F9" si="2">IF(ISNUMBER(E9),IF(E9&gt;0,ROUND(E9,2),0),0)</f>
        <v>0</v>
      </c>
      <c r="G9" s="3">
        <f t="shared" ref="G9" si="3">ROUND(D9*F9,2)</f>
        <v>0</v>
      </c>
    </row>
    <row r="10" spans="1:7" x14ac:dyDescent="0.25">
      <c r="E10" s="4" t="s">
        <v>1</v>
      </c>
      <c r="F10" s="12"/>
      <c r="G10" s="5">
        <f>SUM(G2:G9)</f>
        <v>0</v>
      </c>
    </row>
  </sheetData>
  <sheetProtection algorithmName="SHA-512" hashValue="OA8sYxp/J/d21QJfAjCG03xyHIGQMIqTTEUhPtM2m/sbC0NPCDopPz+iCycZf99hXiSXRF8eYGM9x3VcrW7ymg==" saltValue="wjveY0aA5JnCZ0OoFWYGQQ==" spinCount="100000" sheet="1" objects="1" scenarios="1"/>
  <dataValidations count="1">
    <dataValidation type="custom" showErrorMessage="1" errorTitle="Nepravilen vnos cene" error="Cena mora biti nenegativno število z največ dvema decimalkama!" sqref="E3:E9" xr:uid="{E5CC178B-D05A-4BB7-8720-428CEB6BEA83}">
      <formula1>AND(ISNUMBER(E3),E3&gt;=0,ROUND(E3*100,6)-INT(E3*100)=0,NOT(ISBLANK(E3)))</formula1>
    </dataValidation>
  </dataValidation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a75c838b-750d-4d72-8cc6-66f5fdd749c1"/>
    <ds:schemaRef ds:uri="6ab9874a-7a31-4cd6-a5ff-4e64868398e2"/>
    <ds:schemaRef ds:uri="http://www.w3.org/XML/1998/namespace"/>
    <ds:schemaRef ds:uri="http://purl.org/dc/elements/1.1/"/>
    <ds:schemaRef ds:uri="4f05c6da-7b0b-4913-8986-e6e120b7270c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Rakapitulacija</vt:lpstr>
      <vt:lpstr>PRIPRAVLJALNA DELA</vt:lpstr>
      <vt:lpstr>IZVEDBA SANACIJE STOJNEGA MESTA</vt:lpstr>
      <vt:lpstr>ZAKLJUČNA DELA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Gorazd Krajnc</cp:lastModifiedBy>
  <dcterms:created xsi:type="dcterms:W3CDTF">2017-03-27T11:39:43Z</dcterms:created>
  <dcterms:modified xsi:type="dcterms:W3CDTF">2026-05-27T06:30:26Z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