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Prenovitvena_dela\2024 TADEJ POVHE\PROJEKTI - JAVNA NAROČILA\2026 Sončna elektrarna\2. razpis\PZI - dopolnjen_končni\01_Načrt s področja arhitekture\"/>
    </mc:Choice>
  </mc:AlternateContent>
  <xr:revisionPtr revIDLastSave="0" documentId="13_ncr:1_{36DB2534-EEC0-4016-A9F9-50BF06747C24}" xr6:coauthVersionLast="47" xr6:coauthVersionMax="47" xr10:uidLastSave="{00000000-0000-0000-0000-000000000000}"/>
  <bookViews>
    <workbookView xWindow="28680" yWindow="-120" windowWidth="29040" windowHeight="17640" tabRatio="988" xr2:uid="{42272454-98E2-45F9-B251-507E97F0E685}"/>
  </bookViews>
  <sheets>
    <sheet name="REKAPITULACIJA" sheetId="1" r:id="rId1"/>
    <sheet name="A. GRADBENA DELA" sheetId="2" r:id="rId2"/>
    <sheet name="A.I. PRIPRAVLJALNA DELA" sheetId="3" r:id="rId3"/>
    <sheet name="A.II.RUŠITVENA DELA " sheetId="15" r:id="rId4"/>
    <sheet name="A.III.ZEMELJSKA DELA" sheetId="16" r:id="rId5"/>
    <sheet name="A.IV.ARMIRANO BETONSKA DELA " sheetId="19" r:id="rId6"/>
    <sheet name="A.V. TESARSKA DELA " sheetId="8" r:id="rId7"/>
    <sheet name="A.VI. ZIDARSKA DELA " sheetId="9" r:id="rId8"/>
    <sheet name="B.I.KLJUČAVNIČARSKO PASARSKA " sheetId="14" r:id="rId9"/>
    <sheet name="B.II. MONTAŽNA IN ZAKL. DELA " sheetId="28" r:id="rId10"/>
  </sheets>
  <definedNames>
    <definedName name="_Hlk415061957" localSheetId="0">REKAPITULACIJA!#REF!</definedName>
    <definedName name="_xlnm.Print_Area" localSheetId="1">'A. GRADBENA DELA'!$A$1:$I$68</definedName>
    <definedName name="_xlnm.Print_Area" localSheetId="2">'A.I. PRIPRAVLJALNA DELA'!$A$1:$J$41</definedName>
    <definedName name="_xlnm.Print_Area" localSheetId="3">'A.II.RUŠITVENA DELA '!$A$1:$J$108</definedName>
    <definedName name="_xlnm.Print_Area" localSheetId="4">'A.III.ZEMELJSKA DELA'!$A$1:$J$86</definedName>
    <definedName name="_xlnm.Print_Area" localSheetId="5">'A.IV.ARMIRANO BETONSKA DELA '!$A$1:$J$89</definedName>
    <definedName name="_xlnm.Print_Area" localSheetId="6">'A.V. TESARSKA DELA '!$A$1:$J$56</definedName>
    <definedName name="_xlnm.Print_Area" localSheetId="7">'A.VI. ZIDARSKA DELA '!$A$1:$J$41</definedName>
    <definedName name="_xlnm.Print_Area" localSheetId="8">'B.I.KLJUČAVNIČARSKO PASARSKA '!$A$1:$J$104</definedName>
    <definedName name="_xlnm.Print_Area" localSheetId="9">'B.II. MONTAŽNA IN ZAKL. DELA '!$A$1:$J$203</definedName>
    <definedName name="_xlnm.Print_Area" localSheetId="0">REKAPITULACIJA!$A$1:$J$195</definedName>
    <definedName name="_xlnm.Print_Titles" localSheetId="2">'A.I. PRIPRAVLJALNA DELA'!$1:$1</definedName>
    <definedName name="_xlnm.Print_Titles" localSheetId="3">'A.II.RUŠITVENA DELA '!$1:$1</definedName>
    <definedName name="_xlnm.Print_Titles" localSheetId="4">'A.III.ZEMELJSKA DELA'!$1:$1</definedName>
    <definedName name="_xlnm.Print_Titles" localSheetId="5">'A.IV.ARMIRANO BETONSKA DELA '!$1:$1</definedName>
    <definedName name="_xlnm.Print_Titles" localSheetId="6">'A.V. TESARSKA DELA '!$1:$1</definedName>
    <definedName name="_xlnm.Print_Titles" localSheetId="7">'A.VI. ZIDARSKA DELA '!$1:$1</definedName>
    <definedName name="_xlnm.Print_Titles" localSheetId="8">'B.I.KLJUČAVNIČARSKO PASARSKA '!$1:$1</definedName>
    <definedName name="_xlnm.Print_Titles" localSheetId="9">'B.II. MONTAŽNA IN ZAKL. DELA '!$1:$1</definedName>
    <definedName name="_xlnm.Print_Titles" localSheetId="0">REKAPITULACIJA!$1:$1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" i="8" l="1"/>
  <c r="J21" i="3"/>
  <c r="H75" i="19"/>
  <c r="E76" i="19" s="1"/>
  <c r="H68" i="19"/>
  <c r="E69" i="19" s="1"/>
  <c r="H47" i="19"/>
  <c r="J74" i="16"/>
  <c r="E84" i="16"/>
  <c r="J84" i="16" s="1"/>
  <c r="E67" i="16"/>
  <c r="J67" i="16" s="1"/>
  <c r="E59" i="16"/>
  <c r="J59" i="16" s="1"/>
  <c r="H49" i="16" l="1"/>
  <c r="E50" i="16" s="1"/>
  <c r="F41" i="16"/>
  <c r="E42" i="16" s="1"/>
  <c r="H33" i="16"/>
  <c r="E34" i="16" s="1"/>
  <c r="E97" i="15"/>
  <c r="J97" i="15" s="1"/>
  <c r="E92" i="15"/>
  <c r="J92" i="15" s="1"/>
  <c r="J27" i="9"/>
  <c r="J191" i="28"/>
  <c r="J201" i="28" l="1"/>
  <c r="E186" i="28"/>
  <c r="J186" i="28" s="1"/>
  <c r="E173" i="28"/>
  <c r="J173" i="28" s="1"/>
  <c r="J132" i="28"/>
  <c r="J162" i="28"/>
  <c r="E156" i="28"/>
  <c r="J156" i="28" s="1"/>
  <c r="E34" i="8"/>
  <c r="E87" i="19"/>
  <c r="J203" i="28" l="1"/>
  <c r="J81" i="1" s="1"/>
  <c r="E57" i="19"/>
  <c r="J57" i="19" s="1"/>
  <c r="J87" i="19" l="1"/>
  <c r="J76" i="19"/>
  <c r="J69" i="19"/>
  <c r="E48" i="19"/>
  <c r="J48" i="19" s="1"/>
  <c r="J50" i="16"/>
  <c r="J42" i="16"/>
  <c r="J34" i="16"/>
  <c r="J86" i="16" l="1"/>
  <c r="J71" i="1" s="1"/>
  <c r="J89" i="19"/>
  <c r="J72" i="1" s="1"/>
  <c r="E83" i="15"/>
  <c r="J83" i="15" s="1"/>
  <c r="E78" i="15"/>
  <c r="J78" i="15" s="1"/>
  <c r="J69" i="15"/>
  <c r="J54" i="15"/>
  <c r="J44" i="15"/>
  <c r="J34" i="15"/>
  <c r="E62" i="15"/>
  <c r="J62" i="15" s="1"/>
  <c r="J106" i="15"/>
  <c r="J105" i="15"/>
  <c r="J108" i="15" l="1"/>
  <c r="J70" i="1" s="1"/>
  <c r="F71" i="14"/>
  <c r="E75" i="14"/>
  <c r="J75" i="14"/>
  <c r="J78" i="14"/>
  <c r="E84" i="14"/>
  <c r="J84" i="14"/>
  <c r="J87" i="14"/>
  <c r="J95" i="14"/>
  <c r="E102" i="14"/>
  <c r="J102" i="14"/>
  <c r="J37" i="9"/>
  <c r="J38" i="9"/>
  <c r="J39" i="9"/>
  <c r="E54" i="8"/>
  <c r="J54" i="8" s="1"/>
  <c r="J56" i="8" s="1"/>
  <c r="J73" i="1" s="1"/>
  <c r="J17" i="3"/>
  <c r="J27" i="3"/>
  <c r="J31" i="3"/>
  <c r="J39" i="3"/>
  <c r="J41" i="9" l="1"/>
  <c r="J74" i="1" s="1"/>
  <c r="J41" i="3"/>
  <c r="J69" i="1" s="1"/>
  <c r="J104" i="14"/>
  <c r="J80" i="1" s="1"/>
  <c r="J84" i="1" s="1"/>
  <c r="J76" i="1" l="1"/>
  <c r="G88" i="1" s="1"/>
  <c r="J88" i="1" s="1"/>
  <c r="J90" i="1" s="1"/>
  <c r="J93" i="1" s="1"/>
</calcChain>
</file>

<file path=xl/sharedStrings.xml><?xml version="1.0" encoding="utf-8"?>
<sst xmlns="http://schemas.openxmlformats.org/spreadsheetml/2006/main" count="872" uniqueCount="627">
  <si>
    <t xml:space="preserve">REKAPITULACIJA   </t>
  </si>
  <si>
    <t>A.</t>
  </si>
  <si>
    <t>GRADBENA DELA</t>
  </si>
  <si>
    <t>A.I.</t>
  </si>
  <si>
    <t xml:space="preserve">pripravljalna dela </t>
  </si>
  <si>
    <t>A.II.</t>
  </si>
  <si>
    <t>A.III.</t>
  </si>
  <si>
    <t>GRADBENA DELA SKUPAJ</t>
  </si>
  <si>
    <t>B.</t>
  </si>
  <si>
    <t>OBRTNIŠKA DELA</t>
  </si>
  <si>
    <t>B.I.</t>
  </si>
  <si>
    <t>OBRTNIŠKA DELA SKUPAJ</t>
  </si>
  <si>
    <t>SPLOŠNE OPOMBE:</t>
  </si>
  <si>
    <t>V enotni ceni so zajeti vsi ukrepi in sredstva za zaščito zaposlenih in mimoidočih!</t>
  </si>
  <si>
    <t xml:space="preserve"> - pripravljalna dela, kot so organizacija gradbišča, začasne deponije, varovanje gradbišča</t>
  </si>
  <si>
    <t xml:space="preserve"> - vse prenose in transporte do mesta vgradnje;</t>
  </si>
  <si>
    <t xml:space="preserve"> - projekt organizacije gradbišča;</t>
  </si>
  <si>
    <t xml:space="preserve"> - vse stroške za deponiranje ruševin in ostalega odpadnega materiala na javnih deponijah;</t>
  </si>
  <si>
    <t xml:space="preserve"> - vse lahke pomične odre za delo na višini do 300 cm, za izvedbo tako gradbenih in</t>
  </si>
  <si>
    <t xml:space="preserve"> - strošek koordinatorja varstva pri delu;</t>
  </si>
  <si>
    <t xml:space="preserve"> - sanitarne objekte za delavce in vodstvo gradbišča;</t>
  </si>
  <si>
    <t xml:space="preserve"> - gradbiščne kontejnerje za delavce in vodstvo gradbišča;</t>
  </si>
  <si>
    <t xml:space="preserve"> - strošek fizičnega varovanja gradbišča;</t>
  </si>
  <si>
    <t xml:space="preserve"> - izvajalec mora zagotoviti periodično fotografiranje stanja na gradbišču;</t>
  </si>
  <si>
    <t>Dela je potrebno izvajati v skladu z veljavnimi tehničnimi predpisi</t>
  </si>
  <si>
    <t>pred izvedbo potrebno ustrezno uskladiti.</t>
  </si>
  <si>
    <t>1.</t>
  </si>
  <si>
    <t>kompl</t>
  </si>
  <si>
    <t>Omarica prve pomoči</t>
  </si>
  <si>
    <t>Gasilnik</t>
  </si>
  <si>
    <t>2.</t>
  </si>
  <si>
    <t>3.</t>
  </si>
  <si>
    <t>4.</t>
  </si>
  <si>
    <t>5.</t>
  </si>
  <si>
    <t>6.</t>
  </si>
  <si>
    <t>7.</t>
  </si>
  <si>
    <t>8.</t>
  </si>
  <si>
    <t>kom</t>
  </si>
  <si>
    <t>9.</t>
  </si>
  <si>
    <t>kg</t>
  </si>
  <si>
    <t>m1</t>
  </si>
  <si>
    <t xml:space="preserve"> - površine morajo biti čiste in ravne;</t>
  </si>
  <si>
    <t xml:space="preserve"> - vsa pomožna dela;</t>
  </si>
  <si>
    <t xml:space="preserve"> - vsi zidarski odri so zajeti v tesarskih delih;</t>
  </si>
  <si>
    <t xml:space="preserve"> - vsa pomožna dela.</t>
  </si>
  <si>
    <t>SKUPAJ ZIDARSKA DELA</t>
  </si>
  <si>
    <t>OPOMBA</t>
  </si>
  <si>
    <t xml:space="preserve"> - delo v delavnici in na montaži;</t>
  </si>
  <si>
    <t>a.</t>
  </si>
  <si>
    <t>b.</t>
  </si>
  <si>
    <t>DDV NI V CENI</t>
  </si>
  <si>
    <t>projektant arhitekture in investitor.</t>
  </si>
  <si>
    <t>Vse mere preveriti na licu mesta.</t>
  </si>
  <si>
    <t>Vsi načrti se preverijo na licu mesta in uskladijo med seboj.</t>
  </si>
  <si>
    <t>in obstoječih razvodov.</t>
  </si>
  <si>
    <t>Cena za enoto mora vsebovati tudi:</t>
  </si>
  <si>
    <t>*  merjenje na objektu</t>
  </si>
  <si>
    <t>*  vse potrebne transporte do mesta vgrajevanja</t>
  </si>
  <si>
    <t>*  vse potrebno delo do končnega izdelka</t>
  </si>
  <si>
    <t>*  skladiščenje materiala na gradbišču</t>
  </si>
  <si>
    <t>*  atestiranje vseh materialov in dokazovanje kvalitete z atesti</t>
  </si>
  <si>
    <t>*  ves potreben glavni, pomožni, pritrdilni in vezni material</t>
  </si>
  <si>
    <t>*  dajanje vzorcev in vgrajevanje vzorcev na objektu (min. 5 vzorcev)</t>
  </si>
  <si>
    <t>*  finalna obdelava elementov po opisu</t>
  </si>
  <si>
    <t>*  plačilo komunalnega prispevka za stalno deponijo odpadnega materiala</t>
  </si>
  <si>
    <t>*  vsa dela in ukrepe po določilih zakona o varstvu pri delu</t>
  </si>
  <si>
    <t>upoštevati predviden kalo!</t>
  </si>
  <si>
    <t>e.m.</t>
  </si>
  <si>
    <t>količina</t>
  </si>
  <si>
    <t>cena/e.m.</t>
  </si>
  <si>
    <t>vrednost</t>
  </si>
  <si>
    <t>izvedene v skladu s tehničnimi normativi.</t>
  </si>
  <si>
    <t>na licu mesta ter pregledati tehnične rešitve, ki jih</t>
  </si>
  <si>
    <t>obravnava projekt. V primeru morebitnih neskladnosti</t>
  </si>
  <si>
    <t>nujno sporočiti vodstvu gradbišča in odgovornemu vodji</t>
  </si>
  <si>
    <t>projekta!</t>
  </si>
  <si>
    <t>predpisov in splošna ter specialna znanja tehničnih</t>
  </si>
  <si>
    <t>postopkov, potrebnih za uspešno realizacijo projekta.</t>
  </si>
  <si>
    <t>tehnično pomanjkljivost izvedbenih detajlov, risb, opisov ali</t>
  </si>
  <si>
    <t>popisov. Predloge potrdita odgovorni vodja projekta in</t>
  </si>
  <si>
    <t>investitor.</t>
  </si>
  <si>
    <t>skladno z načrtom. Načrt je potrebno upoštevati v celoti</t>
  </si>
  <si>
    <t>(risbe, opisi in popisi). V primeru tiskarskih napak in</t>
  </si>
  <si>
    <t>dolžan na to opozoriti odgovornega projektanta.</t>
  </si>
  <si>
    <t>jih pred izvedbo glede tehnične pravilnosti, zahtevane</t>
  </si>
  <si>
    <t>kakovosti in izgleda potrdi odgovorni projektant.</t>
  </si>
  <si>
    <t>izdelka, ga mora izvajalec pred izvedbo predstaviti, izbor</t>
  </si>
  <si>
    <t>potrdita odgovorni projektant in investitor.</t>
  </si>
  <si>
    <t>predložiti odgovornemu projektantu v potrditev. Kjer so</t>
  </si>
  <si>
    <t>možne alternative v izbiri materiala (finalne obloge</t>
  </si>
  <si>
    <t>površin, njihove obdelave, vidni in nevidni pritrdilni</t>
  </si>
  <si>
    <t>materiali, podkonstrukcije, vzorci potiskov, okovje,</t>
  </si>
  <si>
    <t>obdelave stavbnega pohištva in podobno), je pred izvedbo</t>
  </si>
  <si>
    <t>obvezno predložiti vzorce, ki jih pisno potrdita odgovorni</t>
  </si>
  <si>
    <t>potrebno pisno soglasje odgovornega vodje projekta.</t>
  </si>
  <si>
    <t>Izvajalec je dolžan pred pričetkom del preveriti vse mere</t>
  </si>
  <si>
    <t>Od izvajalca se pričakuje splošno poznavanje tehničnih</t>
  </si>
  <si>
    <t>Ponudnik ali izvajalec je dolžan opozoriti na morebitno</t>
  </si>
  <si>
    <t>Izdelavo ponudb in izvedbo projekta je potrebno izdelati</t>
  </si>
  <si>
    <t>V sklop izvajalčeve ponudbe sodijo vsi delavniški načrti, ki</t>
  </si>
  <si>
    <t>Kjer ni opredeljenega izvedbenega industrijskega detajla ali</t>
  </si>
  <si>
    <t>Vzorce vseh finalnih materialov in barv je ponudnik dolžan</t>
  </si>
  <si>
    <t>Za kakršne koli spremembe projekta s strani izvajalca je</t>
  </si>
  <si>
    <t>C.</t>
  </si>
  <si>
    <t>NEPREDVIDENA DELA</t>
  </si>
  <si>
    <t>Ureditev gradbišča v skladu z varnostnim načrtom:</t>
  </si>
  <si>
    <t>nujno sporočiti vodstvu gradbišča in vodji projekta!</t>
  </si>
  <si>
    <t>popisov. Predloge potrdita vodja projekta in</t>
  </si>
  <si>
    <t>dolžan na to opozoriti vodjo projekta.</t>
  </si>
  <si>
    <t>potrdita vodja projekta in investitor.</t>
  </si>
  <si>
    <t>predložiti vodji projekta v potrditev. Kjer so</t>
  </si>
  <si>
    <t>obvezno predložiti vzorce, ki jih pisno potrdita vodja načrta</t>
  </si>
  <si>
    <t>arhitekture in investitor.</t>
  </si>
  <si>
    <t>potrebno pisno soglasje vodje projekta.</t>
  </si>
  <si>
    <t>načrtih, ki jih pred izvedbo potrdi projektant gradbenih konstrukcij.</t>
  </si>
  <si>
    <t>PK ura</t>
  </si>
  <si>
    <t>OBJEKT:</t>
  </si>
  <si>
    <t>SKUPAJ NEPREDVIDENA DELA</t>
  </si>
  <si>
    <t>SKUPAJ A in B in C</t>
  </si>
  <si>
    <t>in normativi, upoštevati predpise in zahteve iz varstva pri delu in požarne</t>
  </si>
  <si>
    <t>Pozicije od 2 do 12 uskladiti z varnostnim načrtom.</t>
  </si>
  <si>
    <t>Koordinator varstva pri delu</t>
  </si>
  <si>
    <t>obisk</t>
  </si>
  <si>
    <t xml:space="preserve">   miniziranje oz. cinkanje;</t>
  </si>
  <si>
    <t xml:space="preserve"> - izdelava delavniških načrtov;</t>
  </si>
  <si>
    <t>protikorozijsko zaščiteni za razred izpostavljenosti C2.</t>
  </si>
  <si>
    <t>Banka Slovenije,</t>
  </si>
  <si>
    <t>TESARSKA DELA</t>
  </si>
  <si>
    <t xml:space="preserve"> - priprava vsega potrebnega materiala z vsemi transporti in prenosi;</t>
  </si>
  <si>
    <t xml:space="preserve"> - opaži morajo biti izvedeni tako, da se razopaženje izvede brez pretresov in</t>
  </si>
  <si>
    <t>Dobava materiala s prevozom in postavljanje lovilnega odra na strehi</t>
  </si>
  <si>
    <t>območja pod mrežo, postavitev varnostnih znakov).</t>
  </si>
  <si>
    <t>Obračun po dejanski izmeri vseh strani:</t>
  </si>
  <si>
    <t>25,00+17,00=</t>
  </si>
  <si>
    <t xml:space="preserve">tesarska dela </t>
  </si>
  <si>
    <t xml:space="preserve">zidarska dela </t>
  </si>
  <si>
    <t>osnovi opravljenega dela in urnih postavk iz ponudbe.</t>
  </si>
  <si>
    <t>VKV ura</t>
  </si>
  <si>
    <t>2.2.</t>
  </si>
  <si>
    <t>2.1.</t>
  </si>
  <si>
    <t>c.</t>
  </si>
  <si>
    <t>d.</t>
  </si>
  <si>
    <t>POPIS DEL – GOD</t>
  </si>
  <si>
    <t>INVESTITOR:</t>
  </si>
  <si>
    <t>Slovenska cesta 35, 1000 Ljubljana</t>
  </si>
  <si>
    <t>MFE Banka Slovenije, Škofja Loka – naprava za</t>
  </si>
  <si>
    <t>samooskrbo z električno energijo s sončnimi celicami</t>
  </si>
  <si>
    <t>OPOMBA: V ponudbi upoštevati lokacijo gradbišča na strehi in v ceni</t>
  </si>
  <si>
    <t>upoštevati vse transporte in najem ter dvigovanje z avtodvigali, ter</t>
  </si>
  <si>
    <t>iznose na mesto ugraditve.</t>
  </si>
  <si>
    <t>Glede na lokacijo gradbišča je potrebno dnevno čiščenje.</t>
  </si>
  <si>
    <t>Maj 2026</t>
  </si>
  <si>
    <t>Tehnične in gradbeno-fizikalne rešitve v tem projektu so</t>
  </si>
  <si>
    <t>morebitnih neskladij v projektu je ponudnik ali izvajalec</t>
  </si>
  <si>
    <t>OPOMBA: pri gradnji objekta in zunanje ureditve je potrebno upoštevati</t>
  </si>
  <si>
    <t>Geološko-geomehansko poročilo, načrt gradbenih konstrukcij in arhitekture.</t>
  </si>
  <si>
    <t>Pred pričetkom del je potrebno, da se na terenu označijo vsi vodi</t>
  </si>
  <si>
    <t>infrastrukture javnih podjetij (komunala, vode, elektro, PTT …)</t>
  </si>
  <si>
    <t>Vsi izdelki se morajo izdelati po načrtih z dodano vrednostjo</t>
  </si>
  <si>
    <t>(ne tipskih izvedb), po detajlnem navodilu projektanta in priloženih</t>
  </si>
  <si>
    <t>shemah ter potrditvah posameznih vzorcev.</t>
  </si>
  <si>
    <t>*  vse potrebne odvoze ruševin na stalno deponijo</t>
  </si>
  <si>
    <t>*  vsa potrebna pomožna sredstva za vgrajevanje na objektu,</t>
  </si>
  <si>
    <t xml:space="preserve">   kot so lestve, odri in podobno</t>
  </si>
  <si>
    <t>*  popravilo eventualno povzročene škode ostalim izvajalcem na gradbišču</t>
  </si>
  <si>
    <t>*  čiščenje prostorov in odvoz odpadnega materiala na stalno deponijo</t>
  </si>
  <si>
    <t>Enotna cena mora biti določena za izvedbo po sistemu fiksne cene.</t>
  </si>
  <si>
    <t>Zato mora enotna cena zajeti izdelavo vseh potrebnih detajlov in dopolnilnih del,</t>
  </si>
  <si>
    <t>Ponudnik mora zajeti v osnovne cene na enoto vse potrebne stroške za:</t>
  </si>
  <si>
    <t xml:space="preserve">   proti okolici;</t>
  </si>
  <si>
    <t xml:space="preserve"> - vse stroške za porabo električne energije, porabo vode, telefonskega priključka ter</t>
  </si>
  <si>
    <t xml:space="preserve">   nastale stroške za začasne priklope;</t>
  </si>
  <si>
    <t xml:space="preserve">   obrtniških kot instalaterskih del;</t>
  </si>
  <si>
    <t>Splošno:</t>
  </si>
  <si>
    <t>in normativi, upoštevati predpise iz varstva pri delu, projektno dokumentacijo</t>
  </si>
  <si>
    <t>in dejansko stanje na objektu.</t>
  </si>
  <si>
    <t>Poleg grafičnih prilog, ki so del načrta gradbenih konstrukcij, je potrebno upoštevati</t>
  </si>
  <si>
    <t>tudi grafične priloge, ki so del načrta arhitekture ter ostalih načrtov. Morebitna odstopanja je</t>
  </si>
  <si>
    <t>PRIPRAVLJALNA DELA</t>
  </si>
  <si>
    <t>varnosti, projektno dokumentacijo in dejansko stanje na objektu.</t>
  </si>
  <si>
    <t>Izdelava varnostnega načrta za predmetni objekt, skupaj s predvidenimi</t>
  </si>
  <si>
    <t>stroški za koordinacijo med posameznimi izvajalci in podizvajalci v smislu</t>
  </si>
  <si>
    <t>Uredbe o zagotavljanju varnosti in zdravja pri delu</t>
  </si>
  <si>
    <t>na začasnih in premičnih gradbiščih (Ur. l. RS št. 83/05).</t>
  </si>
  <si>
    <t>Zavarovanje območja gradbene parcele za čas izvajanja montaže,</t>
  </si>
  <si>
    <t>postavitev opozorilnih tabel, prometne signalizacije in varnostnih trakov,</t>
  </si>
  <si>
    <t>ter začasnih fiksnih barier na mestih, kjer je povečana možnost vdora</t>
  </si>
  <si>
    <t>nepooblaščenih oseb. Priprava in ureditev dostopa in ploščadi za</t>
  </si>
  <si>
    <t>postavitev avtodvigal.</t>
  </si>
  <si>
    <t>SKUPAJ PRIPRAVLJALNA DELA</t>
  </si>
  <si>
    <t>Opis storitev, zajetih v ceni:</t>
  </si>
  <si>
    <t xml:space="preserve"> - izdelava, montaža in demontaža ter amortizacija opažev in odrov ne glede na dobo;</t>
  </si>
  <si>
    <t xml:space="preserve"> - opaži morajo biti izvedeni natančno po merah iz načrtov arhitekture z vsemi potrebnimi</t>
  </si>
  <si>
    <t xml:space="preserve">   podporami, vodoravno in diagonalno povezavo tako, da so stabilni in da</t>
  </si>
  <si>
    <t xml:space="preserve">   vzdržijo obtežbe betonov;</t>
  </si>
  <si>
    <t xml:space="preserve">   poškodovanja konstrukcije in opažev;</t>
  </si>
  <si>
    <t xml:space="preserve"> - izdelava in postavitev konstrukcije po opisu v posamezni postavki del s prenosom</t>
  </si>
  <si>
    <t xml:space="preserve">   materiala do mesta vgraditve.</t>
  </si>
  <si>
    <t>OPOMBA: v primeru, da je na strehi že montiran varnostni sistem, kot npr.</t>
  </si>
  <si>
    <t>ABS Lock L3-BE-PRO SYS IV-6 mm, ki je izdelan iz opornikov in nerjavnega</t>
  </si>
  <si>
    <t>jekla z drsnimi čeljustmi in drsnikom za neprekinjeno varovanje proti padcu v globino,</t>
  </si>
  <si>
    <t>SE LOVILNI ODER IZ POST. A.II.2 NE IZVEDE.</t>
  </si>
  <si>
    <t>objekta nad 3. N. Kompletno z montažo nosilne podkonstrukcije – nosilcev</t>
  </si>
  <si>
    <t>in mrež, kompletno z demontažo s čiščenjem po končanih delih, kompletno</t>
  </si>
  <si>
    <t>OPOMBA: oder se izdela v skladu z Uredbo o zagotavljanju varnosti</t>
  </si>
  <si>
    <t>in zdravja pri delu na začasnih in premičnih gradbiščih in v skladu z</t>
  </si>
  <si>
    <t>določili Pravilnika z zahtevami standarda SIST EN 12810-12812 in po</t>
  </si>
  <si>
    <t>za izdelavo odra. Dokumentacija odra se mora nahajati na gradbišču in</t>
  </si>
  <si>
    <t>mora biti na voljo dokler oder ni demontiran. Ob postavitvi odra se izpolni</t>
  </si>
  <si>
    <t>tudi kontrolni list odra, ki zajema pregled postavitve, elementov, stabilnosti,</t>
  </si>
  <si>
    <t>višine, ograj … Hoja delavcev pod mrežo mora biti omejena ali prepovedana,</t>
  </si>
  <si>
    <t>če je nevarnost, da bi padajoči material mrežo prebil (zavarovanje nevarnega</t>
  </si>
  <si>
    <t>SKUPAJ TESARSKA DELA</t>
  </si>
  <si>
    <t>ZIDARSKA DELA</t>
  </si>
  <si>
    <t xml:space="preserve"> - dobava, priprava in vgrajevanje potrebnega</t>
  </si>
  <si>
    <t xml:space="preserve">   materiala po opisu del v posameznih</t>
  </si>
  <si>
    <t xml:space="preserve">   postavkah z vsemi transporti in prenosi;</t>
  </si>
  <si>
    <t xml:space="preserve"> - vgrajeni materiali za ta dela morajo po</t>
  </si>
  <si>
    <t xml:space="preserve">   kvaliteti ustrezati določilom veljavnih</t>
  </si>
  <si>
    <t xml:space="preserve">   tehničnih predpisov in standardov;</t>
  </si>
  <si>
    <t xml:space="preserve"> - vse površine morajo biti popolnoma</t>
  </si>
  <si>
    <t xml:space="preserve">   ravne in navpične;</t>
  </si>
  <si>
    <t>Razna drobna zidarska dela, manjše zazidave, zidarska dela, pomoč pri instalaterskih in obrtniških delih.</t>
  </si>
  <si>
    <t>Obračun se izdela po dejansko opravljenem delu, ki je bil predhodno naročen in odobren</t>
  </si>
  <si>
    <t>se lahko izdela dodatna ponudba ali se obračun izdela na osnovi analiz, ki so izdelane na</t>
  </si>
  <si>
    <t>Ocena 5 % nepredvidenih del od zidarskih del.</t>
  </si>
  <si>
    <t>KLJUČAVNIČARSKO-PASARSKA DELA</t>
  </si>
  <si>
    <t>in normativi ter upoštevati predpise iz varstva pri delu, projektno</t>
  </si>
  <si>
    <t>dokumentacijo, zasnove požarne varnosti in uskladitve s projektantom.</t>
  </si>
  <si>
    <t xml:space="preserve"> - posnetek potrebnih izmer, dobava</t>
  </si>
  <si>
    <t xml:space="preserve">   osnovnega, pomožnega in pritrdilnega</t>
  </si>
  <si>
    <t xml:space="preserve">   materiala ter okovja;</t>
  </si>
  <si>
    <t xml:space="preserve"> - izdelava in finalna obdelava po zahtevah pasarskih del;</t>
  </si>
  <si>
    <t xml:space="preserve"> - izvedba in montaža jeklene nosilne konstrukcije je potrebna</t>
  </si>
  <si>
    <t xml:space="preserve">   v skladu s standardom SIST EN 1090-2 (razred izdelave EXC2).</t>
  </si>
  <si>
    <t>VSI KOVINSKI IZDELKI, KI SO IZPOSTAVLJENI METEORNIM VPLIVOM, SO</t>
  </si>
  <si>
    <t>VROČE CINKANI, OSTALI VGRADNI ELEMENTI SO ANTIKOROZIJSKO ZAŠČITENI.</t>
  </si>
  <si>
    <t>VSI ZUNANJI ELEMENTI, PRAŠNO BARVANI V TONU PO IZBIRI PROJEKTANTA.</t>
  </si>
  <si>
    <t>Vsi jekleni profili bodo iz jekla kvalitete S235. Glede na to, da bodo deloma</t>
  </si>
  <si>
    <t>izpostavljeni vremenskim vplivom in temperaturam, morajo biti vroče cinkani –</t>
  </si>
  <si>
    <t>OPOMBA: V ceni je predvideti izdelavo nosilne kovinsko-jeklene</t>
  </si>
  <si>
    <t>podkonstrukcije, protikorozijsko zaščitene za razred izpostavljenosti C2,</t>
  </si>
  <si>
    <t>izdelavo lovilnih odrov ter vseh transportov in dvigovanj z avtodvigali.</t>
  </si>
  <si>
    <t>Izdelano po detajlih projektanta in usklajeno z izvajalcem del in</t>
  </si>
  <si>
    <t>dobaviteljem materiala. Izdelano po shemah in detajlih v načrtih PZI.</t>
  </si>
  <si>
    <t>Dobava vsega materiala in izdelava kovinske konstrukcije podstavkov za montažo</t>
  </si>
  <si>
    <t>fotovoltaike, ki se montirajo na obstoječo streho. Izdelajo se po načrtih gradbenih konstrukcij</t>
  </si>
  <si>
    <t>in delavniških načrtih izvajalca del. Konstrukcija podstavkov je izdelana iz spodnjega</t>
  </si>
  <si>
    <t>dela, kovinskih nog, ki se izdelajo iz profila 40x40x3 mm in so zvarjene iz treh delov:</t>
  </si>
  <si>
    <t>vertikale v višini 12 cm, horizontalnega dela širine 15 cm in druge vertikale v višini 29 cm.</t>
  </si>
  <si>
    <t>Vertikalni in horizontalni deli noge se med seboj varijo pod kotom 45°. Na spodnji del</t>
  </si>
  <si>
    <t>profilov noge se na vertikalo privari podložna ploščica vel. 100x100x5 mm, oblikovana</t>
  </si>
  <si>
    <t>po naklonu strehe. Na 4 noge se privari zgornji okvir vel. 1,00 x 2,00 m, ki je izdelan iz</t>
  </si>
  <si>
    <t>profilov 40x60x3 mm, ki se med seboj zvarijo pod kotom 45°.</t>
  </si>
  <si>
    <t>Podstavek se montira na predhodno položeno gumo velikosti 150x150x8 mm,</t>
  </si>
  <si>
    <t>ki služi kot zaščita kritine in amortizer pritiska. Podstavki se na streho montirajo v rastru po shemi</t>
  </si>
  <si>
    <t>in se med seboj vijačijo po krajši stranici preko nog z 2 vijakoma, na medsebojni višini vijačenja</t>
  </si>
  <si>
    <t>vzdolžni strani je medsebojna razdalja 20 cm, ki se na zaključku in 1x vmesni razdalji fiksirajo z</t>
  </si>
  <si>
    <t>distančniki iz profilov 60x40x3 mm, dolžine 20 cm, tako da se privarijo na zgornje okvirje podstavkov.</t>
  </si>
  <si>
    <t>PODSTAVEK ZA FOTOVOLTAIKO</t>
  </si>
  <si>
    <t>kovinski okvir iz profilov 60x40x3 mm, 4,25 kg/m1</t>
  </si>
  <si>
    <t>1,00 + 2,00 x 2 str = 6,00 x 4,25 kg/m1 =</t>
  </si>
  <si>
    <t>kovinske noge iz profilov 40x40x3 mm, 3,20 kg/m1</t>
  </si>
  <si>
    <t>(0,25+0,04=0,29) + (2x0,04+0,07=0,15) + (0,04+0,08=0,12) = 0,56 x 4 kom =</t>
  </si>
  <si>
    <t>2,24 x 4,20 kg/m1 = 9,40 kg</t>
  </si>
  <si>
    <t>podložna ploščica – oblikovana po naklonu strehe, 100x100x5 mm, 39,25 kg/m2</t>
  </si>
  <si>
    <t>0,10 x 0,10 x 39,25 = 0,39 kg x 4 kom =</t>
  </si>
  <si>
    <t>Skupaj teža za 1 podstavek</t>
  </si>
  <si>
    <t>36,46 x 123 kom =</t>
  </si>
  <si>
    <t>Dodatek za zvare, razrez 10 %</t>
  </si>
  <si>
    <t>DISTANČNIKI za pritrditev profilov</t>
  </si>
  <si>
    <t>L = 0,20 x 4,25 kg/m1 =</t>
  </si>
  <si>
    <t>VIJAKI po izračunu gradbenih konstrukcij</t>
  </si>
  <si>
    <t>noge 11 kom x 2 kom x 2 str =</t>
  </si>
  <si>
    <t>noge 20 kom x 2 kom x 2 str =</t>
  </si>
  <si>
    <t>noge 77 kom x 2 kom x 2 str =</t>
  </si>
  <si>
    <t>GUMA podložka, vel. 15x15 cm, deb. 8 mm</t>
  </si>
  <si>
    <t>podstavki 84,00 + 25,00 + 14 kom = 123,00 x 4 kom =</t>
  </si>
  <si>
    <t>SKUPAJ KLJUČAVNIČARSKO-PASARSKA DELA</t>
  </si>
  <si>
    <t>Talne označbe za električno vozilo 1 kom</t>
  </si>
  <si>
    <t>nakladanje na prevozno sredstvo ter plačilo vseh taks in dostavo evidenčnih listov</t>
  </si>
  <si>
    <t>Odvoz odpadkov je potrebno izvesti v skladu s pravilniki o ravnanju z odpadki.</t>
  </si>
  <si>
    <t>transportov in uporabe, dvigal in ostale strojne opreme.</t>
  </si>
  <si>
    <t xml:space="preserve">GOSPODARJENJA Z GRADBENIMI ODPADKI IN PREDATI INVESTITORJU USTREZNO </t>
  </si>
  <si>
    <t>POROČILO.</t>
  </si>
  <si>
    <t>m2</t>
  </si>
  <si>
    <t>izvajalcem del.</t>
  </si>
  <si>
    <t>SKUPAJ RUŠITVENA DELA</t>
  </si>
  <si>
    <t>Demontaža stropa se izdela s predhodnim rezanjem in kasnejšo demontažo.</t>
  </si>
  <si>
    <t>in izvajalcem del.</t>
  </si>
  <si>
    <t>10,00+5,00=</t>
  </si>
  <si>
    <t>m3</t>
  </si>
  <si>
    <t>(0,75+2x0,60=1,95)+(0,32+2x0,60=1,52)x 2str=</t>
  </si>
  <si>
    <t>(0,75+2x0,60=1,95)x(0,32+2x0,60=1,52)xviš0,15=</t>
  </si>
  <si>
    <t>A.VI.</t>
  </si>
  <si>
    <t>A.IV.</t>
  </si>
  <si>
    <t>A.V.</t>
  </si>
  <si>
    <t xml:space="preserve">rušitvena dela </t>
  </si>
  <si>
    <t>armirano betonska dela</t>
  </si>
  <si>
    <t>ZEMELJSKA DELA</t>
  </si>
  <si>
    <t xml:space="preserve">in normativi, ter upoštevati predpise iz varstva pri delu, projektno </t>
  </si>
  <si>
    <t>dokumentacijo, zasnovo požarne varnosti in uskladitve s projektantom.</t>
  </si>
  <si>
    <t>Vsa zemeljska dela in transporti izkopanih materialov se obračunavajo</t>
  </si>
  <si>
    <t>po prostornini zemljine v raščenem stanju. Vsi zasipi in nasipi se obračunavajo</t>
  </si>
  <si>
    <t>po prostornini v vgrajenem stanju.</t>
  </si>
  <si>
    <t>Opis storitev zajetih v ceni:</t>
  </si>
  <si>
    <t xml:space="preserve"> - postavljanje profilov</t>
  </si>
  <si>
    <t xml:space="preserve"> - izvedba izkopov po opisu v posameznih </t>
  </si>
  <si>
    <t xml:space="preserve">  postavkah </t>
  </si>
  <si>
    <t xml:space="preserve"> - pregled bočnih sten izkopa, zlasti po </t>
  </si>
  <si>
    <t xml:space="preserve">  deževnem vremenu</t>
  </si>
  <si>
    <t xml:space="preserve"> - črpanje vode iz gradbene jame</t>
  </si>
  <si>
    <t xml:space="preserve"> - odstranitev rastlin, zakoličenje objektov</t>
  </si>
  <si>
    <t xml:space="preserve"> - dovoz materiala, dovoz in odvoz strojev</t>
  </si>
  <si>
    <t>ocena</t>
  </si>
  <si>
    <t>Delno se dober material uporabi za izravnavo parcele in za zunanje terase.</t>
  </si>
  <si>
    <t>raščenega terena, pred izvedbo nasutja pod ploščadjo in dovozom,</t>
  </si>
  <si>
    <t>kompletno z vsemi pomožnimi deli.</t>
  </si>
  <si>
    <t>deli in materiali.</t>
  </si>
  <si>
    <t>deb (cm)</t>
  </si>
  <si>
    <t>SKUPAJ ZEMELJSKA DELA</t>
  </si>
  <si>
    <t>BETONSKA IN ARMIRANOBETONSKA DELA</t>
  </si>
  <si>
    <t xml:space="preserve"> - beton mora biti gost in brez gnezd;</t>
  </si>
  <si>
    <t xml:space="preserve"> - naprava betona s prenosom vsega materiala do mesta vgraditve;</t>
  </si>
  <si>
    <t xml:space="preserve"> - prenosi armature do mesta vgraditve;</t>
  </si>
  <si>
    <t>Vsi dobavljeni in vgrajeni betoni po SIST EN 206-13670.</t>
  </si>
  <si>
    <t>3.1 Betonski elementi</t>
  </si>
  <si>
    <t xml:space="preserve">INSTALACIJE (SKLADIŠČA, VADBENE OPREME), SE IZDELA PO NAČRTU </t>
  </si>
  <si>
    <t>Armatura: dobava, rezanje, krivljenje, polaganje in vezanje</t>
  </si>
  <si>
    <t>armaturne mreže S500B.</t>
  </si>
  <si>
    <t>Količina armature je iz povzetka načrtov projektanta gradbenih konstrukcij:</t>
  </si>
  <si>
    <t>SKUPAJ BETONSKA IN ARMIRANO BETONSKA DELA</t>
  </si>
  <si>
    <t>predlaga enakovrednega izvajalca in dobavitelja.</t>
  </si>
  <si>
    <t>odgovornemu vodji projekta. Samovoljno prilagajanje projekta ni dovoljeno!</t>
  </si>
  <si>
    <t>SPLOŠNO</t>
  </si>
  <si>
    <t xml:space="preserve">   kontrolirati na objektu. Izvajalec mora upoštevati vse tehnične zahteve za vgradnjo</t>
  </si>
  <si>
    <t xml:space="preserve"> - Izdelava, dobava in montaža notranjih predelnih mavčnih sten s podkonstrukcijo, ki je</t>
  </si>
  <si>
    <t xml:space="preserve"> - Izdelava po veljavnih tehničnih predpisih in standardih SIST EN 520, SIST EN 14195, </t>
  </si>
  <si>
    <t xml:space="preserve">   SIST EN 1396, SIST EN 13963.</t>
  </si>
  <si>
    <t xml:space="preserve">     stavb.</t>
  </si>
  <si>
    <t>Montažne stropne C profile povežemo z nosilnimi stropnimi C profili s križnimi spojniki.</t>
  </si>
  <si>
    <t>Ostale opombe:</t>
  </si>
  <si>
    <t>V prostorih, kjer se zahteva požarna odpornost oz. stena predstavlja mejo med</t>
  </si>
  <si>
    <t xml:space="preserve"> - protipožarna obloga jeklene nosilne konstrukcije v razredu R30</t>
  </si>
  <si>
    <t xml:space="preserve"> - stike se fugira s fugirno maso Fireboard spachtel.</t>
  </si>
  <si>
    <t xml:space="preserve">   navodilo za vgradnjo tehnični list W62</t>
  </si>
  <si>
    <t>podkonstrukcije!</t>
  </si>
  <si>
    <t>požarno odporne plošče DF-GKF</t>
  </si>
  <si>
    <t>vratno odprtino</t>
  </si>
  <si>
    <t>V ceni upoštevati kvaliteto izvedbe Q2.</t>
  </si>
  <si>
    <t>ZELO POMEMBNO:</t>
  </si>
  <si>
    <t>Vsa vrtanja, sidranja ali drugi posegi v konstrukcijo se morajo izvajati</t>
  </si>
  <si>
    <t>Poškodbe instalacij niso dopustne; izvajalec nosi vso odgovornost za</t>
  </si>
  <si>
    <t>morebitne poškodbe zaradi neustreznega ravnanja.</t>
  </si>
  <si>
    <t>Cevi aktivnega hlajenja se nahajajo nad spodnjo armaturo!</t>
  </si>
  <si>
    <t xml:space="preserve">      -</t>
  </si>
  <si>
    <t>Finalno barvanje s poldisperzijsko barvo, kot JUPOL CLASSIC</t>
  </si>
  <si>
    <t>B.II.</t>
  </si>
  <si>
    <t>temelj</t>
  </si>
  <si>
    <t>(0,75+2x0,60=1,95)x(0,32+2x0,60=1,52)xviš0,75=</t>
  </si>
  <si>
    <t>(0,75+2x0,60=1,95)x(0,32+2x0,60=1,52)=</t>
  </si>
  <si>
    <t>(0,75+2x0,60=1,95)x(0,32+2x0,60=1,52)x10%=</t>
  </si>
  <si>
    <t>plošča</t>
  </si>
  <si>
    <t>(0,75+2x0,10=0,95)x(0,32+2x0,10=0,52)=0,49xviš0,10=</t>
  </si>
  <si>
    <t>(0,75+2x0,60=1,95)x(0,32+2x0,60=1,52)=2,97-0,49=2,48 xviš0,10=</t>
  </si>
  <si>
    <t>0,75x0,32xviš0,80=</t>
  </si>
  <si>
    <t>poročilom načrta gradbenih konstrukcij.</t>
  </si>
  <si>
    <t>(0,75+2x0,60=1,95)x(0,32+2x0,60=1,52)=2,97-0,49=2,48 xviš0,15=</t>
  </si>
  <si>
    <t>ki se izvedejo s trajno elastičnim kitom, kompletno z vsemi pomožnimi deli in materiali.</t>
  </si>
  <si>
    <t>Kompletna dobava, montaža in demontaža ter čiščenje in zlaganje po končanih</t>
  </si>
  <si>
    <t>0,75+0,32x2strxviš0,80=</t>
  </si>
  <si>
    <t>SKUPAJ MONTAŽNA IN ZAKLJUČNA DELA</t>
  </si>
  <si>
    <t>spuščen strop-mavčne plošče</t>
  </si>
  <si>
    <t xml:space="preserve">            -</t>
  </si>
  <si>
    <t>AB nosilna montažna konstrukcija</t>
  </si>
  <si>
    <t xml:space="preserve">           -</t>
  </si>
  <si>
    <t>izvajalci stropov in instalacij.</t>
  </si>
  <si>
    <t>notranje površine. Celotno površino impregnirati z osnovnim premazom</t>
  </si>
  <si>
    <t>Obračun po m2 izvršenega slikanja.</t>
  </si>
  <si>
    <t>novo</t>
  </si>
  <si>
    <t xml:space="preserve">obstoječe </t>
  </si>
  <si>
    <t>zelene črte v RAL-u po izbiri projektanta</t>
  </si>
  <si>
    <t>zemeljska dela</t>
  </si>
  <si>
    <t>ključavničarsko-pasarska dela</t>
  </si>
  <si>
    <t>montažna in zaključna dela</t>
  </si>
  <si>
    <t>*  usklajevanje z osnovnim načrtom in posvetovanje s projektantom</t>
  </si>
  <si>
    <t>*  terminsko usklajevanje del z ostalimi izvajalci na objektu</t>
  </si>
  <si>
    <t xml:space="preserve"> - izdelavo zaščit v objektu, na delih, kjer je v fazi gradnje možnost pada v globino ali</t>
  </si>
  <si>
    <t xml:space="preserve">   urejeno zunanjo ureditev.</t>
  </si>
  <si>
    <t>in odvoz ruševin na stalno deponijo, čiščenje ter ves transport in prenos materiala,</t>
  </si>
  <si>
    <t>odpadkov ter čiščenje objekta v času adaptacije.</t>
  </si>
  <si>
    <t>V ceni in pri delu upoštevati, da adaptacija objekta meji na dele, ki obratujejo.</t>
  </si>
  <si>
    <t>OPOMBA: v ceni je potrebno upoštevati lokacijo objekta glede izvajanja,</t>
  </si>
  <si>
    <t>IZVAJALEC RUŠITVENIH DEL MORA SKLADNO Z UREDBO O RAVNANJU Z ODPADKI,</t>
  </si>
  <si>
    <t>KI NASTANEJO PRI GRADBENIH DELIH (Ur. l. RS št. 38/08) IZDELATI NAČRT</t>
  </si>
  <si>
    <t>Diamantno vrtanje AB stene, deb. do 30 cm, s kronsko žago, za izdelavo razvoda elektro</t>
  </si>
  <si>
    <t>instalacij, kompletno z odvozom na stalno deponijo. Vse uskladiti z načrtom elektro instalacij</t>
  </si>
  <si>
    <t>preboji za elektro instalacije v AB steni</t>
  </si>
  <si>
    <t>diamantno vrtanje v AB steni, deb. do 30 cm, fi 110 mm</t>
  </si>
  <si>
    <t>Diamantno vrtanje v fasadi deb. do 5 cm, za izdelavo razvoda elektro instalacij,</t>
  </si>
  <si>
    <t>kompletno z odvozom na stalno deponijo. Vse uskladiti z načrtom elektro instalacij</t>
  </si>
  <si>
    <t>preboji za elektro instalacije v fasadi deb. 3 cm</t>
  </si>
  <si>
    <t>diamantno vrtanje v fasadi deb. 5 cm, fi 110 mm</t>
  </si>
  <si>
    <t>Diamantno vrtanje v AB plošči, deb. do 30 cm, za izdelavo razvoda elektro instalacij,</t>
  </si>
  <si>
    <t>kompletno z odvozom na stalno deponijo. Vse uskladiti z načrtom elektro instalacij in</t>
  </si>
  <si>
    <t>preboji za elektro instalacije v AB plošči</t>
  </si>
  <si>
    <t>diamantno vrtanje v AB plošči, deb. do 30 cm, fi 75 mm</t>
  </si>
  <si>
    <t>Demontaža obstoječega spuščenega montažnega stropa, pred montažo novega razvoda,</t>
  </si>
  <si>
    <t>kompletno z odvozom na stalno deponijo ter vsemi pomožnimi deli in transporti.</t>
  </si>
  <si>
    <t>OPOMBA: obseg del se določi na licu mesta.</t>
  </si>
  <si>
    <t>Izdelava novih prebojev v montažnih stenah, deb. 12,5 cm, vel. prebojev 40x20 cm,</t>
  </si>
  <si>
    <t>za razvod elektro instalacij, kompletno s predhodnim rezanjem odprtine in odstranitvijo</t>
  </si>
  <si>
    <t>sestave v celoti, z vsemi odvozi ter pomožnimi deli.</t>
  </si>
  <si>
    <t>vel. 40x20 cm</t>
  </si>
  <si>
    <t>priključno merilne omarice, dim. 750x320x150 mm, komplet z izsekavanjem betona,</t>
  </si>
  <si>
    <t>z odvozom na stalno deponijo ter vsemi pomožnimi deli.</t>
  </si>
  <si>
    <t>rezanje betona</t>
  </si>
  <si>
    <t>izsekavanje betona</t>
  </si>
  <si>
    <t>Razna dodatna in nepredvidena dela, ki se pojavijo pri adaptacijah in se težko predvidijo.</t>
  </si>
  <si>
    <t>s strani nadzornega organa investitorja in vpisan v gradbeni dnevnik. Za nepredvidena dela</t>
  </si>
  <si>
    <t>Ocena 5 % nepredvidenih del od rušitvenih del.</t>
  </si>
  <si>
    <t>KV ura</t>
  </si>
  <si>
    <t>Ročni izkop v ravnem terenu III. ktg., kompletno z odlaganjem na rob izkopa ali</t>
  </si>
  <si>
    <t>gr. deponijo za kasnejše zasipanje, ostalo se bo uporabilo za razgrinjanje.</t>
  </si>
  <si>
    <t>Izkop izvršiti do spodnjega nivoja nasutja pod temeljem in tlakom.</t>
  </si>
  <si>
    <t>Izkop za temelj: od višine -0,15 do -0,90 = 0,75 m</t>
  </si>
  <si>
    <t>Planiranje dna izkopa pod temeljem, v zemljišču III. ktg. in strojno nabijanje</t>
  </si>
  <si>
    <t>300 gr/m2, kompletno z vsemi pomožnimi deli in materiali.</t>
  </si>
  <si>
    <t>Površina se poveča za 10 %.</t>
  </si>
  <si>
    <t>Zasipanje izkopa po betoniranju in razopaženju temelja, z roba izkopa ali deponije,</t>
  </si>
  <si>
    <t>kompletno s predhodnim nakladanjem in prevozom ter nabijanje v plasteh</t>
  </si>
  <si>
    <t>po 20 cm, izdelano po načrtu PZI in usklajeno z izvajalcem na terenu.</t>
  </si>
  <si>
    <t xml:space="preserve"> - izvedba po opisu v posamezni postavki;</t>
  </si>
  <si>
    <t xml:space="preserve"> - pred pričetkom betonskih del morata biti opaž in armatura popolnoma pripravljena;</t>
  </si>
  <si>
    <t xml:space="preserve"> - opaž mora biti popolnoma zalit z betonom;</t>
  </si>
  <si>
    <t xml:space="preserve"> - armatura mora biti obdana z vseh strani s predpisanim slojem betona;</t>
  </si>
  <si>
    <t xml:space="preserve"> - kvaliteta betona mora ustrezati zahtevam splošnih določil za betonska dela;</t>
  </si>
  <si>
    <t xml:space="preserve"> - višina prostega pada betona ne sme biti višja od 1,00 m;</t>
  </si>
  <si>
    <t xml:space="preserve"> - čiščenje betonskega železa od blata, maščob in rje, ki se lušči, postavljanje</t>
  </si>
  <si>
    <t xml:space="preserve">   podložk in začasno vezanje armature k opažu.</t>
  </si>
  <si>
    <t>OPOMBA: Zaradi izvedbe objekta v betonski nosilni konstrukciji, morajo</t>
  </si>
  <si>
    <t>biti vsa dela usklajena z načrti gradbenih konstrukcij in instalacij.</t>
  </si>
  <si>
    <t>POSEBNO: končna obdelava ploščadi je obdelana kot metlani beton.</t>
  </si>
  <si>
    <t>Ves načrt arhitekture uskladiti z načrti gr. konstrukcij in instalacij pred betoniranjem.</t>
  </si>
  <si>
    <t>Podložni beton: C12/15, XC0, Dmax=12</t>
  </si>
  <si>
    <t>• AB plošča: C25/30, XC4, XD2, XF4, XS3, PV-II, Dmax=16, c=35 mm</t>
  </si>
  <si>
    <t>Stene: C25/30, XC4, XD2, XF4, XS3, PV-II, Dmax=16, c=35 mm</t>
  </si>
  <si>
    <t>Za armaturne mreže se uporabi jeklo kvalitete S500B.</t>
  </si>
  <si>
    <t>PRED BETONIRANJEM SE IZDELA RAZVOD OZEMLJITVE IN STRELOVODNE</t>
  </si>
  <si>
    <t>IN DETAJLIH NAČRTA ELEKTRO INSTALACIJ.</t>
  </si>
  <si>
    <t>Dobava in vgrajevanje betona C12/15, XC0, Dmax=12, preseka do 0,12 m3/m2,</t>
  </si>
  <si>
    <t>v podložne betone pod temeljem in ploščo, deb. 10 cm, kompletno z</t>
  </si>
  <si>
    <t xml:space="preserve"> vsemi pomožnimi deli in transporti.</t>
  </si>
  <si>
    <t>Dobava in vgrajevanje betona C25/30, XC4, Dmax=16, preseka do 0,20 m3/m2,</t>
  </si>
  <si>
    <t>v AB temelj, kompletno z vsemi pomožnimi deli in transporti. Usklajeno s tehničnim</t>
  </si>
  <si>
    <t>betoniranje temelja, na koti -0,80 (deb. 80 cm).</t>
  </si>
  <si>
    <t>Dobava in vgrajevanje betona C25/30, XC4, Dmax=16, preseka od 0,12 do 0,20 m3/m2,</t>
  </si>
  <si>
    <t>dobetoniranje ploščadi po izdelavi temelja, kompletno z vsemi pomožnimi deli in transporti.</t>
  </si>
  <si>
    <t>Ploščad v naklonu 1 % se dobetonira obstoječemu betonu, obdelava kot obstoječa</t>
  </si>
  <si>
    <t>DOPLAČILO: dobava vsega materiala in izvedba stikov med obstoječimi in novimi tlaki,</t>
  </si>
  <si>
    <t>v monolitnih klasičnih betonskih konstrukcijah. Palice armature S500B,</t>
  </si>
  <si>
    <t>povečana za 5 %, ker v načrtih ni upoštevana količina za distančnike.</t>
  </si>
  <si>
    <t>OPOMBA: količina je ocenjena</t>
  </si>
  <si>
    <t>delih gladkega opaža za opaž temelja, nevidnega betona, skupaj z vsemi</t>
  </si>
  <si>
    <t>potrebnimi podpornimi elementi in opiranjem.</t>
  </si>
  <si>
    <t>z amortizacijo ter vsemi pomožnimi deli.</t>
  </si>
  <si>
    <t>navodilih varnostnega načrta ter ustrezne dokumentacije in izračunom</t>
  </si>
  <si>
    <t>Dobava vsega materiala in popravilo obstoječih sten po izdelavi novih,</t>
  </si>
  <si>
    <t>montaži novih razvodov ter manjših poškodb, kompletno z vsemi pomožnimi</t>
  </si>
  <si>
    <t>Vsi izdelki so izdelani po detajlih projektanta in izvajalca del ter delavniških</t>
  </si>
  <si>
    <t>spodaj in zgoraj 5 cm in vmesne razdalje 15 cm ter vmesno dilatacijo 1 mm. Med podstavki – okvirji v</t>
  </si>
  <si>
    <t>MONTAŽNA IN ZAKLJUČNA DELA</t>
  </si>
  <si>
    <t>V popisu in načrtih se navaja izdelava po sistemu Knauf, v ponudbi pa se lahko</t>
  </si>
  <si>
    <t>Izvajalec in nadzorni organ sta dolžna preveriti posamezne elemente</t>
  </si>
  <si>
    <t>ali dele zgradbe v vseh posameznih načrtih (arhitektura,</t>
  </si>
  <si>
    <t>gradbene konstrukcije, strojne in elektro instalacije).</t>
  </si>
  <si>
    <t>Vse morebitne pomanjkljivosti ali napake je potrebno nemudoma sporočiti</t>
  </si>
  <si>
    <t>Sestavni del popisa del so tudi poglavja v projektu arhitekture,</t>
  </si>
  <si>
    <t>podrobnejša navodila in zahteve, ki jih je potrebno upoštevati v ceni za enoto:</t>
  </si>
  <si>
    <t>*  tehnično poročilo</t>
  </si>
  <si>
    <t>V izračunu količine je podana neto površina. Ponudnik mora v ceni</t>
  </si>
  <si>
    <t xml:space="preserve"> - Pri vseh postavkah upoštevati tudi: ves pritrdilni in vezni material; vsa pripravljalna in</t>
  </si>
  <si>
    <t xml:space="preserve">   zaključna dela, vsa dela se izvajajo po zahtevah projektanta in naročnika. Vse mere</t>
  </si>
  <si>
    <t xml:space="preserve">   mavčno-kartonastih predelnih sten. Vse stene in stropovi morajo zadostiti zahtevam</t>
  </si>
  <si>
    <t xml:space="preserve">   elaborata požarne varnosti in zvočni zaščiti. V vseh mokrih prostorih morajo biti stene</t>
  </si>
  <si>
    <t xml:space="preserve">   iz vodoodpornih mavčnih plošč. Izvedba po navodilih in detajlih proizvajalca. V ceni</t>
  </si>
  <si>
    <t xml:space="preserve">   upoštevati dodatne ojačitve pri vratih ter pri vertikalah in spuščenih stropovih zaradi</t>
  </si>
  <si>
    <t xml:space="preserve">   velikih višin, kot je navedeno v grafikah.</t>
  </si>
  <si>
    <t xml:space="preserve">   pritrjena na talno in stropno konstrukcijo, obojestransko dvojno oblogo iz mavčnih</t>
  </si>
  <si>
    <t xml:space="preserve">   plošč in vmesno termoizolacijo. Stiki so bandažirani, mavčeni in glajeni (pripravljeni</t>
  </si>
  <si>
    <t xml:space="preserve">   za slikanje). V ceni upoštevati tudi ojačitve podkonstrukcije za montažo sanitarnih,</t>
  </si>
  <si>
    <t xml:space="preserve">   stenskih in vratnih elementov. Izdelava po detajlih izbranega proizvajalca. Predelne</t>
  </si>
  <si>
    <t xml:space="preserve">   stene se izvedejo do konstrukcije. Izvedba drsnega stika.</t>
  </si>
  <si>
    <t xml:space="preserve"> - Tehnični podatki vgradnje so podrobneje opisani v tehničnem poročilu projektanta.</t>
  </si>
  <si>
    <t xml:space="preserve"> - Vse montažne predelne stene morajo biti izvedene v skladu z veljavnimi standardi in</t>
  </si>
  <si>
    <t xml:space="preserve">   tehničnimi predpisi (SIST EN 520, SIST EN 14195, SIST EN 1396, SIST EN 13963).</t>
  </si>
  <si>
    <t xml:space="preserve"> - V ceni suhomontažnih del mora biti upoštevana tudi izdelava bandažiranja,</t>
  </si>
  <si>
    <t xml:space="preserve"> - Upoštevati SIST EN 13501 – požarna klasifikacija gradbenih proizvodov in elementov</t>
  </si>
  <si>
    <t xml:space="preserve"> - V ceni suhomontažnih del mora biti upoštevana tudi izdelava bandažiranja, izdelava</t>
  </si>
  <si>
    <t xml:space="preserve">   zaključkov po sistemu Q2 in bandažiranje stika stena-strop.</t>
  </si>
  <si>
    <t>Dobava vsega materiala in izdelava montažnih sten, stropov, oblog, izdelanih</t>
  </si>
  <si>
    <t>kot npr. suhomontažni sistemi Knauf ali enakovredni, kompletno s podkonstrukcijo</t>
  </si>
  <si>
    <t>po opisu v sestavi stene ali stropa, s pritrjevanjem na kovinsko konstrukcijo s Knauf vijaki</t>
  </si>
  <si>
    <t>TN 25 ali TN 35, na max. 25 cm, ter pritrjevanjem vertikalnih C profilov na nosilno steno</t>
  </si>
  <si>
    <t>na max. 10 cm in horizontalnih U profilov na tlaku ali stropu na razdalji max. 100 cm.</t>
  </si>
  <si>
    <t>Za doseganje optimalne zvočne zaščite nalepimo na profile, ki se stikajo s tlemi, stenami</t>
  </si>
  <si>
    <t>ali stropovi, tesnilni trak deb. 3 mm.</t>
  </si>
  <si>
    <t>Stropovi se izdelajo v sestavi za spuščene stropove in se izdelajo po navodilih</t>
  </si>
  <si>
    <t>proizvajalca.</t>
  </si>
  <si>
    <t>Po obodnih stenah pritrdimo narezane stropne U profile, na katere se prilepi tesnilni</t>
  </si>
  <si>
    <t>trak in privijačimo na steno na razdalji max. 50 cm. Mavčne plošče pritrdimo z vijaki TN 25,</t>
  </si>
  <si>
    <t>prečno na montažne profile. Obešanje stropa izdelamo s sidernimi obešali, ki se</t>
  </si>
  <si>
    <t>nataknejo na žico z zanko, ki je s primernim vijakom pritrjena na strop.</t>
  </si>
  <si>
    <t>V ceni upoštevati izvedbo sestav po načrtu, kompletno z izdelavo izrezov za kable,</t>
  </si>
  <si>
    <t>luči in ostale instalacijske elemente in revizijske odprtine, ter bandažiranjem</t>
  </si>
  <si>
    <t>in fugiranjem.</t>
  </si>
  <si>
    <t>V ceni upoštevati kvaliteto izvedbe Q2, če je posebej navedeno (stene,</t>
  </si>
  <si>
    <t>kjer se izdela obloga – ogledalo).</t>
  </si>
  <si>
    <t xml:space="preserve"> v vseh mokrih in vlažnih prostorih so impregnirane mavčno-kartonske plošče v</t>
  </si>
  <si>
    <t>vlagoodporni izvedbi (kot npr. Knauf GKB-I plošče ali enakovredne)</t>
  </si>
  <si>
    <t>sektorjema, je potrebno uporabiti požarnoodporne mavčno-kartonaste plošče</t>
  </si>
  <si>
    <t>(npr. Knauf GKF ali enakovredno).</t>
  </si>
  <si>
    <t xml:space="preserve"> - mavčne plošče tip npr. Fireboard A1, d=15 mm</t>
  </si>
  <si>
    <t xml:space="preserve"> - izvedba po navodilih za vgradnjo npr. Knauf; tehnični list K2, detajl vgradnje K252-Q4</t>
  </si>
  <si>
    <t>Jeklena podkonstrukcija mora biti v področju stavbnega pohištva (vrata in</t>
  </si>
  <si>
    <t>vse ostale odprtine) ojačana z UA ojačitvenimi profili ustrezne širine!</t>
  </si>
  <si>
    <t>V predelu obešenih ročajev, zložljivega sedeža (kuhinja, kopalnica) se spodnjo</t>
  </si>
  <si>
    <t>mavčno-kartonsko ploščo kot ojačitev nadomesti z vodoodporno vezano leseno</t>
  </si>
  <si>
    <t>ploščo deb. 12 mm. Dimenzije lesenih vezanih vodoodpornih ojačitvenih plošč</t>
  </si>
  <si>
    <t>je potrebno prilagoditi razmakom vertikalnih jeklenih profilov suhomontažne</t>
  </si>
  <si>
    <t xml:space="preserve"> v vseh mokrih in vlažnih prostorih so mavčno-kartonske plošče v</t>
  </si>
  <si>
    <t>vlagoodporni izvedbi GKBI plošče</t>
  </si>
  <si>
    <t>akustične plošče Silentboard K 717 – plošča z izjemno zvočno zaščito</t>
  </si>
  <si>
    <t>Diamant plošča – izredno trda plošča K 716</t>
  </si>
  <si>
    <t>V stenah izdelati na mestu vgradnje vrat tudi podkonstrukcijo za</t>
  </si>
  <si>
    <t>VSI ZAKLJUČKI SE OBDELAJO PO DETAJLIH PROJEKTANTA IN IZVAJALCA DEL</t>
  </si>
  <si>
    <t>OPOMBA: vse izdelano po detajlu projektanta in usklajeno z načrti PZI.</t>
  </si>
  <si>
    <t>V ceni upoštevati vse izreze za izdelavo elektro in strojnih instalacij, ki se</t>
  </si>
  <si>
    <t>izdelajo po načrtu instalacij in uskladijo z izvajalci stropov in instalacij.</t>
  </si>
  <si>
    <t>V ceni upoštevati kvaliteto izvedbe Q2, ki vključuje izdelavo glajenja površin.</t>
  </si>
  <si>
    <t>V stropni plošči je izveden sistem aktivnega hlajenja (vgrajene instalacije).</t>
  </si>
  <si>
    <t>izključno kontrolirano, na podlagi predhodno preverjene dokum. izvedenih</t>
  </si>
  <si>
    <t>instalacij. Obvezna je uporaba ustreznih detekcijskih metod (npr. skeniranje</t>
  </si>
  <si>
    <t>armature in vodov) pred začetkom del.</t>
  </si>
  <si>
    <t>V PONUDBI SE IZDELA CENA ZA SESTAVE, KI SO v črni barvi,</t>
  </si>
  <si>
    <t>npr.: mavčno-kartonasta plošča (sloji v modri barvi so v drugih poglavjih)</t>
  </si>
  <si>
    <t>Dobava vsega materiala in izdelava preboja na strehi za elektro instalacije, ki se izdela</t>
  </si>
  <si>
    <t>čez nosilno AB ploščo, vel. max. fi 75 mm. V predhodno z diamantno žago izrezano odprtino</t>
  </si>
  <si>
    <t>se montira PVC cev max. fi 75 mm, na katero se nad streho montira cev iz ALU ali pocinkane</t>
  </si>
  <si>
    <t>barvne pločevine, deb. 0,6 mm, oblikovana v fajfo. Dodatni sloj hidroizolacije strehe se izdela</t>
  </si>
  <si>
    <t>po PVC cevi do fajfe, kompletno z montažo objemke za dodatno pritrditev hidroizolacije. Po</t>
  </si>
  <si>
    <t>montaži elektro instalacije se cev max. fi 75 mm zapolni s toplotno izolacijo po izbiri projektanta.</t>
  </si>
  <si>
    <t>Velikost cevi max. fi 75 mm, po načrtu elektro instalacij. OPOMBA: vse izdelano po detajlu</t>
  </si>
  <si>
    <t>projektanta in usklajeno z izvajalcem del.</t>
  </si>
  <si>
    <t>Dobava vsega materiala in izdelava obloge stropa nad prostori po delni demontaži</t>
  </si>
  <si>
    <t>stropa za montažo elektro razvodov, izdelane iz enoslojne navadne</t>
  </si>
  <si>
    <t>plošče GKB deb. 12,5 mm, pritrjene na kovinsko podkonstrukcijo sistem D113, ki se</t>
  </si>
  <si>
    <t>pritrdi pod obstoječo AB ploščo. Plošče so pritrjene na kovinsko podkonstrukcijo iz</t>
  </si>
  <si>
    <t>UD/CD in direktnih obešal. Montaža po navodilih proizvajalca stropa, upoštevajoč</t>
  </si>
  <si>
    <t>bandažo stikov po sistemu Q2 ter obdelavo vseh zaključkov in pritrjevanje.</t>
  </si>
  <si>
    <t>OPOMBA: V ceni upoštevati prilagoditev na obstoječi strop po demontaži,</t>
  </si>
  <si>
    <t>kompletno z vsemi izrezi, ki se izdelajo po načrtu instalacij in uskladijo z</t>
  </si>
  <si>
    <t>St 1</t>
  </si>
  <si>
    <t>Kovinska podkonstrukcija iz UD/CD profilov, prilagoditi obstoječemu stropu</t>
  </si>
  <si>
    <t>Mavčno-kartonska navadna plošča GKB</t>
  </si>
  <si>
    <t>Brušenje in 2x glajenje površin s poldisperzijsko maso, kot</t>
  </si>
  <si>
    <t>ali enakovredno, polmat, dvojni premaz</t>
  </si>
  <si>
    <t>Dobava vsega materiala in izdelava zaključkov odprtin po izrezu v obstoječih</t>
  </si>
  <si>
    <t>stenah, kompletno z bandažo stikov po sistemu Q2 ter obdelavo vseh zaključkov.</t>
  </si>
  <si>
    <t>Predhodno brušenje novih stropnih oblog in delno popravilo obstoječih</t>
  </si>
  <si>
    <t>bandažiranih mavčno-kartonastih površin in 2x glajenje s poldisperzijsko</t>
  </si>
  <si>
    <t>izravnalno maso. Površina mora biti po glajenju gladka in ravna.</t>
  </si>
  <si>
    <t>Obračun v m2.</t>
  </si>
  <si>
    <t>OPOMBA: Obseg del se določi na licu mesta.</t>
  </si>
  <si>
    <t>Dobava materiala in slikanje sten in stropov, Knauf notranjih površin s</t>
  </si>
  <si>
    <t>poldisperzijsko barvo (kot JUPOL CLASSIC ali enakovredno), barvo za</t>
  </si>
  <si>
    <t>in 2x slikati z barvo (kot JUPOL CLASSIC ali enakovredno).</t>
  </si>
  <si>
    <t>Stik montažnih predelnih sten z nosilnimi stenami ali stropovi zaključiti s silikonom.</t>
  </si>
  <si>
    <t>Doplačilo za izdelavo stikov z bandažiranjem in silikonskim kitom novih</t>
  </si>
  <si>
    <t>in obstoječih sten in stropov. Izdelano po sistemu Q2.</t>
  </si>
  <si>
    <t>Dobava vsega materiala in izdelava oznake za električno vozilo v zeleni barvi,</t>
  </si>
  <si>
    <t>po izbiri projektanta, strojno, debelina plasti 2 mm, širina črte po načrtu do 12 cm,</t>
  </si>
  <si>
    <t>kompletno z vsemi pomožnimi deli in materiali, šablonami in ustrezno opremo.</t>
  </si>
  <si>
    <t>Pred pričetkom del je potrebno, da se na terenu označijo vsi vodi infrastrukture.</t>
  </si>
  <si>
    <t>ki jih je potrebno izvesti za dokončanje posameznih del, tudi če je potrebno</t>
  </si>
  <si>
    <t>(1,96+1,52x2str=6,96)+(0,75x0,32x2str=2,54)=</t>
  </si>
  <si>
    <t>RUŠITVENA DELA</t>
  </si>
  <si>
    <t xml:space="preserve"> - čiščenje železnih izdelkov in enkratno</t>
  </si>
  <si>
    <r>
      <t xml:space="preserve">Pri rušenju nosilnih elementov sten, je potrebno </t>
    </r>
    <r>
      <rPr>
        <b/>
        <sz val="10"/>
        <rFont val="Arial CE"/>
        <family val="2"/>
        <charset val="238"/>
      </rPr>
      <t>OBVEZNO PODPIRANJE,</t>
    </r>
  </si>
  <si>
    <t>Rezanje AB plošče v naklonu ZU, deb. 15 cm, za izdelavo temelja za postavitev prostostoječe</t>
  </si>
  <si>
    <t xml:space="preserve">vel šir 50 in dolžine 50cm, komplet z izsekavanjem betona, ter odvozom na stalno </t>
  </si>
  <si>
    <t>deponijo,  ter vsemi pomožnimi deli.</t>
  </si>
  <si>
    <t>0,50+1,00x2str=</t>
  </si>
  <si>
    <t>0,50x1,00xviš0,15=</t>
  </si>
  <si>
    <t>1,00x0,50xviš0,65=</t>
  </si>
  <si>
    <t>jarek</t>
  </si>
  <si>
    <t>1,00x0,50=</t>
  </si>
  <si>
    <t>1,00x0,50=0,50x10%=</t>
  </si>
  <si>
    <t>Nabava, dobava, vgraditev peščenega materiala granulacije 4-8mm,</t>
  </si>
  <si>
    <t>in komprimacijo do stopnje 98% SPP.</t>
  </si>
  <si>
    <t xml:space="preserve">obsip v debelini  30 cm </t>
  </si>
  <si>
    <t>Dobava in vgraditev indikatorskega opozorilnega traku,</t>
  </si>
  <si>
    <t>"ELEKTRO KABEL".Trak mora biti vgrajen 30cm pod terenom.</t>
  </si>
  <si>
    <t>1,00x0,50xviš0,15=</t>
  </si>
  <si>
    <t>1,00x0,50xviš0,30=</t>
  </si>
  <si>
    <t>(0,75+2x0,60=1,95)x(0,32+2x0,60=1,52)xviš0,55=1,63-</t>
  </si>
  <si>
    <t>Zasipanje izvedemo od -0,80 do -0,25 m = 0,55 m</t>
  </si>
  <si>
    <t xml:space="preserve">šir 50cm in debelini  20 cm </t>
  </si>
  <si>
    <t>1,00x0,50xviš0,20=</t>
  </si>
  <si>
    <t>Dovod ozemljilnega voda</t>
  </si>
  <si>
    <t>1,00x0,50=0,50xviš0,10=</t>
  </si>
  <si>
    <t>plošča okoli omarice</t>
  </si>
  <si>
    <t>omarica</t>
  </si>
  <si>
    <t>1,00+0,50x2str=</t>
  </si>
  <si>
    <t>0,19+0,44x100kg/m3=</t>
  </si>
  <si>
    <t>ploščad, stike-fuge se izdela z elastičnim kitom.</t>
  </si>
  <si>
    <t>plošča nad dovodom ozemljitvenega voda</t>
  </si>
  <si>
    <t>dovod</t>
  </si>
  <si>
    <t xml:space="preserve">za peščeni obsip  dovoda ozemljitvenega voda v  širini 50cm in deb 30cm, </t>
  </si>
  <si>
    <t xml:space="preserve">za izdelavo posteljice za dovod ozemljitvenega voda v  dolžini 1,00m, </t>
  </si>
  <si>
    <t xml:space="preserve">Nabava, dobava, vgraditev peščenega materiala granulacije 4-8mm </t>
  </si>
  <si>
    <t>10.</t>
  </si>
  <si>
    <t>Dobava in polaganje ločilnega in ojačitvenega geosintetičnega filca</t>
  </si>
  <si>
    <t xml:space="preserve">posteljica za polaganje dovoda ozemljitvenega voda </t>
  </si>
  <si>
    <t>temelj 0,75x0,32xviš0,55=0,13=</t>
  </si>
  <si>
    <t>Izkop za jarek za  priklop ozemljitvenega voda, od višine -0,15 do -0,80 = 0,65 m</t>
  </si>
  <si>
    <t>Rezanje AB plošče v naklonu ZU, deb. 15 cm, za izdelavo prikopa ozemljilnega voda,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</si>
</sst>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S_I_T_-;\-* #,##0.00\ _S_I_T_-;_-* \-??\ _S_I_T_-;_-@_-"/>
    <numFmt numFmtId="166" formatCode="0.0"/>
    <numFmt numFmtId="167" formatCode="#,##0.00_ ;\-#,##0.00\ "/>
  </numFmts>
  <fonts count="97"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Narrow"/>
      <family val="2"/>
      <charset val="238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b/>
      <sz val="10"/>
      <color indexed="40"/>
      <name val="Arial Narrow"/>
      <family val="2"/>
      <charset val="238"/>
    </font>
    <font>
      <b/>
      <sz val="10"/>
      <color indexed="3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10"/>
      <name val="Arial Narrow"/>
      <family val="2"/>
      <charset val="238"/>
    </font>
    <font>
      <sz val="10"/>
      <name val="MS Sans Serif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sz val="10"/>
      <color indexed="30"/>
      <name val="Arial Narrow"/>
      <family val="2"/>
      <charset val="238"/>
    </font>
    <font>
      <b/>
      <sz val="8"/>
      <color indexed="23"/>
      <name val="Arial Narrow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u/>
      <sz val="10"/>
      <name val="Arial Narrow"/>
      <family val="2"/>
      <charset val="238"/>
    </font>
    <font>
      <i/>
      <sz val="10.5"/>
      <name val="Arial Narrow"/>
      <family val="2"/>
      <charset val="238"/>
    </font>
    <font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0"/>
      <color indexed="55"/>
      <name val="Arial Narrow"/>
      <family val="2"/>
      <charset val="238"/>
    </font>
    <font>
      <sz val="10"/>
      <color indexed="23"/>
      <name val="Arial Narrow"/>
      <family val="2"/>
      <charset val="238"/>
    </font>
    <font>
      <b/>
      <sz val="10"/>
      <color indexed="23"/>
      <name val="Arial Narrow"/>
      <family val="2"/>
      <charset val="238"/>
    </font>
    <font>
      <sz val="10"/>
      <color indexed="48"/>
      <name val="Arial Narrow"/>
      <family val="2"/>
      <charset val="238"/>
    </font>
    <font>
      <b/>
      <i/>
      <sz val="10.5"/>
      <name val="Arial Narrow"/>
      <family val="2"/>
      <charset val="238"/>
    </font>
    <font>
      <sz val="10.5"/>
      <name val="Arial Narrow"/>
      <family val="2"/>
      <charset val="238"/>
    </font>
    <font>
      <sz val="10"/>
      <color indexed="12"/>
      <name val="Arial Narrow"/>
      <family val="2"/>
      <charset val="238"/>
    </font>
    <font>
      <i/>
      <sz val="10"/>
      <color indexed="10"/>
      <name val="Arial Narrow"/>
      <family val="2"/>
      <charset val="238"/>
    </font>
    <font>
      <sz val="10"/>
      <color indexed="40"/>
      <name val="Arial Narrow"/>
      <family val="2"/>
      <charset val="238"/>
    </font>
    <font>
      <sz val="12"/>
      <color indexed="23"/>
      <name val="Arial Narrow"/>
      <family val="2"/>
      <charset val="238"/>
    </font>
    <font>
      <sz val="10"/>
      <color indexed="8"/>
      <name val="Arial"/>
      <family val="2"/>
      <charset val="238"/>
    </font>
    <font>
      <b/>
      <sz val="10.5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 CE"/>
      <charset val="238"/>
    </font>
    <font>
      <sz val="12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name val="Arial"/>
      <family val="2"/>
      <charset val="1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sz val="12"/>
      <name val="Arial CE"/>
      <family val="2"/>
      <charset val="238"/>
    </font>
    <font>
      <sz val="9"/>
      <name val="Arial"/>
      <family val="2"/>
      <charset val="238"/>
    </font>
    <font>
      <sz val="10"/>
      <color indexed="53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0"/>
      <color rgb="FF0070C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0"/>
      <color rgb="FF0070C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.5"/>
      <color rgb="FF0070C0"/>
      <name val="Arial Narrow"/>
      <family val="2"/>
      <charset val="238"/>
    </font>
    <font>
      <sz val="10.5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0"/>
      <color rgb="FFFF0000"/>
      <name val="Arial Narrow"/>
      <family val="2"/>
    </font>
    <font>
      <b/>
      <sz val="10"/>
      <color rgb="FFFFC000"/>
      <name val="Arial Narrow"/>
      <family val="2"/>
      <charset val="238"/>
    </font>
    <font>
      <sz val="10"/>
      <color rgb="FF00B050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sz val="10"/>
      <color theme="1"/>
      <name val="Arial CE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2"/>
      <color rgb="FFFF0000"/>
      <name val="Arial Narrow"/>
      <family val="2"/>
      <charset val="238"/>
    </font>
    <font>
      <sz val="12"/>
      <color rgb="FFFF0000"/>
      <name val="Arial Narrow"/>
      <family val="2"/>
      <charset val="238"/>
    </font>
    <font>
      <b/>
      <sz val="10"/>
      <name val="Arial Narrow"/>
      <family val="2"/>
      <charset val="238"/>
    </font>
    <font>
      <sz val="12"/>
      <color rgb="FF222222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indexed="10"/>
      <name val="Arial Narrow"/>
      <family val="2"/>
      <charset val="238"/>
    </font>
    <font>
      <sz val="7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2"/>
      <color rgb="FF222222"/>
      <name val="Arial"/>
      <family val="2"/>
      <charset val="238"/>
    </font>
    <font>
      <sz val="11"/>
      <color rgb="FF222222"/>
      <name val="Calibri"/>
      <family val="2"/>
      <charset val="238"/>
    </font>
    <font>
      <b/>
      <i/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rgb="FF222222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sz val="10"/>
      <color indexed="10"/>
      <name val="Arial Narrow"/>
      <family val="2"/>
      <charset val="238"/>
    </font>
    <font>
      <sz val="10"/>
      <color rgb="FF0070C0"/>
      <name val="Arial Narrow"/>
      <family val="2"/>
      <charset val="238"/>
    </font>
    <font>
      <sz val="10"/>
      <color indexed="23"/>
      <name val="Arial Narrow"/>
      <family val="2"/>
      <charset val="238"/>
    </font>
    <font>
      <sz val="10"/>
      <color indexed="30"/>
      <name val="Arial Narrow"/>
      <family val="2"/>
      <charset val="238"/>
    </font>
    <font>
      <b/>
      <sz val="10"/>
      <color indexed="30"/>
      <name val="Arial Narrow"/>
      <family val="2"/>
      <charset val="238"/>
    </font>
    <font>
      <b/>
      <sz val="10"/>
      <color rgb="FF0070C0"/>
      <name val="Arial Narrow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 Narrow"/>
    </font>
    <font>
      <sz val="10"/>
      <color rgb="FF000000"/>
      <name val="Arial Narrow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medium">
        <color indexed="64"/>
      </bottom>
      <diagonal/>
    </border>
  </borders>
  <cellStyleXfs count="11">
    <xf numFmtId="0" fontId="0" fillId="0" borderId="0"/>
    <xf numFmtId="165" fontId="5" fillId="0" borderId="0" applyFill="0" applyBorder="0" applyAlignment="0" applyProtection="0"/>
    <xf numFmtId="44" fontId="1" fillId="0" borderId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46" fillId="0" borderId="0"/>
    <xf numFmtId="0" fontId="47" fillId="0" borderId="0"/>
    <xf numFmtId="0" fontId="11" fillId="0" borderId="0"/>
    <xf numFmtId="0" fontId="48" fillId="0" borderId="0"/>
    <xf numFmtId="0" fontId="46" fillId="0" borderId="0"/>
    <xf numFmtId="0" fontId="2" fillId="0" borderId="0"/>
  </cellStyleXfs>
  <cellXfs count="326">
    <xf numFmtId="0" fontId="0" fillId="0" borderId="0" xfId="0"/>
    <xf numFmtId="0" fontId="4" fillId="0" borderId="0" xfId="0" applyFont="1" applyAlignment="1">
      <alignment horizontal="left" indent="4"/>
    </xf>
    <xf numFmtId="4" fontId="6" fillId="0" borderId="0" xfId="0" applyNumberFormat="1" applyFont="1"/>
    <xf numFmtId="4" fontId="4" fillId="0" borderId="0" xfId="0" applyNumberFormat="1" applyFont="1"/>
    <xf numFmtId="0" fontId="4" fillId="0" borderId="0" xfId="0" applyFont="1"/>
    <xf numFmtId="0" fontId="6" fillId="0" borderId="0" xfId="0" applyFont="1" applyAlignment="1">
      <alignment vertical="top"/>
    </xf>
    <xf numFmtId="0" fontId="6" fillId="0" borderId="0" xfId="0" applyFont="1"/>
    <xf numFmtId="4" fontId="50" fillId="0" borderId="0" xfId="0" applyNumberFormat="1" applyFont="1"/>
    <xf numFmtId="0" fontId="4" fillId="0" borderId="0" xfId="0" applyFont="1" applyAlignment="1">
      <alignment horizontal="center"/>
    </xf>
    <xf numFmtId="4" fontId="10" fillId="0" borderId="0" xfId="0" applyNumberFormat="1" applyFont="1"/>
    <xf numFmtId="4" fontId="12" fillId="0" borderId="0" xfId="0" applyNumberFormat="1" applyFont="1"/>
    <xf numFmtId="0" fontId="4" fillId="0" borderId="0" xfId="0" applyFont="1" applyAlignment="1">
      <alignment vertical="top" wrapText="1"/>
    </xf>
    <xf numFmtId="2" fontId="4" fillId="0" borderId="0" xfId="0" applyNumberFormat="1" applyFont="1"/>
    <xf numFmtId="0" fontId="15" fillId="0" borderId="0" xfId="0" applyFont="1"/>
    <xf numFmtId="0" fontId="4" fillId="0" borderId="0" xfId="0" applyFont="1" applyAlignment="1">
      <alignment horizontal="right"/>
    </xf>
    <xf numFmtId="0" fontId="16" fillId="0" borderId="0" xfId="0" applyFont="1"/>
    <xf numFmtId="0" fontId="18" fillId="0" borderId="0" xfId="0" applyFont="1" applyAlignment="1">
      <alignment horizontal="left" indent="1"/>
    </xf>
    <xf numFmtId="4" fontId="17" fillId="0" borderId="0" xfId="0" applyNumberFormat="1" applyFont="1"/>
    <xf numFmtId="0" fontId="4" fillId="0" borderId="0" xfId="0" applyFont="1" applyAlignment="1">
      <alignment horizontal="left" indent="2"/>
    </xf>
    <xf numFmtId="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/>
    <xf numFmtId="0" fontId="6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4" fontId="51" fillId="0" borderId="0" xfId="0" applyNumberFormat="1" applyFont="1"/>
    <xf numFmtId="0" fontId="51" fillId="0" borderId="0" xfId="0" applyFont="1"/>
    <xf numFmtId="4" fontId="13" fillId="0" borderId="0" xfId="0" applyNumberFormat="1" applyFont="1"/>
    <xf numFmtId="4" fontId="9" fillId="0" borderId="0" xfId="0" applyNumberFormat="1" applyFont="1"/>
    <xf numFmtId="44" fontId="4" fillId="0" borderId="0" xfId="2" applyFont="1" applyBorder="1"/>
    <xf numFmtId="44" fontId="4" fillId="0" borderId="0" xfId="2" applyFont="1"/>
    <xf numFmtId="4" fontId="53" fillId="0" borderId="0" xfId="0" applyNumberFormat="1" applyFont="1"/>
    <xf numFmtId="0" fontId="50" fillId="0" borderId="0" xfId="0" applyFont="1"/>
    <xf numFmtId="0" fontId="4" fillId="0" borderId="0" xfId="0" applyFont="1" applyAlignment="1">
      <alignment vertical="top"/>
    </xf>
    <xf numFmtId="0" fontId="54" fillId="0" borderId="0" xfId="0" applyFont="1"/>
    <xf numFmtId="4" fontId="54" fillId="0" borderId="0" xfId="0" applyNumberFormat="1" applyFont="1"/>
    <xf numFmtId="49" fontId="54" fillId="0" borderId="0" xfId="0" applyNumberFormat="1" applyFont="1"/>
    <xf numFmtId="44" fontId="4" fillId="0" borderId="0" xfId="2" applyFont="1" applyFill="1"/>
    <xf numFmtId="0" fontId="12" fillId="0" borderId="0" xfId="0" applyFont="1"/>
    <xf numFmtId="0" fontId="9" fillId="0" borderId="0" xfId="0" applyFont="1"/>
    <xf numFmtId="0" fontId="26" fillId="0" borderId="0" xfId="3" applyFont="1" applyFill="1" applyBorder="1" applyAlignment="1">
      <alignment vertical="top" wrapText="1"/>
    </xf>
    <xf numFmtId="0" fontId="27" fillId="0" borderId="0" xfId="3" applyFont="1" applyFill="1" applyBorder="1" applyAlignment="1">
      <alignment vertical="top" wrapText="1"/>
    </xf>
    <xf numFmtId="166" fontId="26" fillId="0" borderId="0" xfId="3" applyNumberFormat="1" applyFont="1" applyFill="1" applyBorder="1" applyAlignment="1">
      <alignment horizontal="right" wrapText="1"/>
    </xf>
    <xf numFmtId="0" fontId="26" fillId="0" borderId="0" xfId="3" applyFont="1" applyFill="1" applyBorder="1" applyAlignment="1">
      <alignment wrapText="1"/>
    </xf>
    <xf numFmtId="166" fontId="27" fillId="0" borderId="0" xfId="3" applyNumberFormat="1" applyFont="1" applyFill="1" applyBorder="1" applyAlignment="1">
      <alignment horizontal="right" wrapText="1"/>
    </xf>
    <xf numFmtId="0" fontId="27" fillId="0" borderId="0" xfId="3" applyFont="1" applyFill="1" applyBorder="1" applyAlignment="1">
      <alignment wrapText="1"/>
    </xf>
    <xf numFmtId="166" fontId="27" fillId="0" borderId="0" xfId="3" applyNumberFormat="1" applyFont="1" applyFill="1" applyBorder="1" applyAlignment="1">
      <alignment wrapText="1"/>
    </xf>
    <xf numFmtId="166" fontId="26" fillId="0" borderId="0" xfId="3" applyNumberFormat="1" applyFont="1" applyFill="1" applyBorder="1" applyAlignment="1">
      <alignment wrapText="1"/>
    </xf>
    <xf numFmtId="166" fontId="55" fillId="0" borderId="0" xfId="3" applyNumberFormat="1" applyFont="1" applyFill="1" applyBorder="1" applyAlignment="1">
      <alignment horizontal="right" wrapText="1"/>
    </xf>
    <xf numFmtId="0" fontId="55" fillId="0" borderId="0" xfId="3" applyFont="1" applyFill="1" applyBorder="1" applyAlignment="1">
      <alignment wrapText="1"/>
    </xf>
    <xf numFmtId="166" fontId="56" fillId="0" borderId="0" xfId="0" applyNumberFormat="1" applyFont="1" applyAlignment="1">
      <alignment horizontal="right" wrapText="1"/>
    </xf>
    <xf numFmtId="0" fontId="56" fillId="0" borderId="0" xfId="0" applyFont="1" applyAlignment="1">
      <alignment wrapText="1"/>
    </xf>
    <xf numFmtId="0" fontId="26" fillId="0" borderId="0" xfId="10" applyFont="1" applyAlignment="1">
      <alignment vertical="top" wrapText="1"/>
    </xf>
    <xf numFmtId="2" fontId="50" fillId="0" borderId="0" xfId="0" applyNumberFormat="1" applyFont="1"/>
    <xf numFmtId="4" fontId="14" fillId="0" borderId="0" xfId="0" applyNumberFormat="1" applyFont="1"/>
    <xf numFmtId="4" fontId="23" fillId="0" borderId="0" xfId="0" applyNumberFormat="1" applyFont="1"/>
    <xf numFmtId="44" fontId="4" fillId="0" borderId="0" xfId="2" applyFont="1" applyFill="1" applyBorder="1"/>
    <xf numFmtId="4" fontId="30" fillId="0" borderId="0" xfId="0" applyNumberFormat="1" applyFont="1"/>
    <xf numFmtId="0" fontId="4" fillId="0" borderId="0" xfId="0" applyFont="1" applyAlignment="1">
      <alignment horizontal="left" vertical="center" indent="1"/>
    </xf>
    <xf numFmtId="0" fontId="2" fillId="0" borderId="0" xfId="0" applyFont="1"/>
    <xf numFmtId="4" fontId="3" fillId="0" borderId="0" xfId="0" applyNumberFormat="1" applyFont="1"/>
    <xf numFmtId="4" fontId="2" fillId="0" borderId="0" xfId="0" applyNumberFormat="1" applyFont="1"/>
    <xf numFmtId="0" fontId="20" fillId="0" borderId="0" xfId="0" applyFont="1"/>
    <xf numFmtId="0" fontId="50" fillId="0" borderId="0" xfId="0" applyFont="1" applyAlignment="1">
      <alignment vertical="center" wrapText="1"/>
    </xf>
    <xf numFmtId="0" fontId="55" fillId="0" borderId="0" xfId="0" applyFont="1"/>
    <xf numFmtId="0" fontId="30" fillId="0" borderId="0" xfId="0" applyFont="1" applyAlignment="1">
      <alignment horizontal="center"/>
    </xf>
    <xf numFmtId="0" fontId="57" fillId="0" borderId="0" xfId="0" applyFont="1" applyAlignment="1">
      <alignment vertical="top"/>
    </xf>
    <xf numFmtId="0" fontId="19" fillId="0" borderId="0" xfId="10" applyFont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vertical="top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9" fillId="0" borderId="0" xfId="0" applyFont="1" applyAlignment="1">
      <alignment vertical="top"/>
    </xf>
    <xf numFmtId="0" fontId="4" fillId="3" borderId="0" xfId="0" applyFont="1" applyFill="1"/>
    <xf numFmtId="0" fontId="20" fillId="0" borderId="0" xfId="10" applyFont="1" applyAlignment="1">
      <alignment vertical="top" wrapText="1"/>
    </xf>
    <xf numFmtId="166" fontId="58" fillId="0" borderId="0" xfId="0" applyNumberFormat="1" applyFont="1" applyAlignment="1">
      <alignment horizontal="right" wrapText="1"/>
    </xf>
    <xf numFmtId="0" fontId="5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4" fillId="0" borderId="0" xfId="7" quotePrefix="1" applyFont="1"/>
    <xf numFmtId="0" fontId="52" fillId="0" borderId="0" xfId="0" applyFont="1" applyAlignment="1">
      <alignment vertical="top"/>
    </xf>
    <xf numFmtId="0" fontId="51" fillId="0" borderId="0" xfId="0" applyFont="1" applyAlignment="1">
      <alignment vertical="top"/>
    </xf>
    <xf numFmtId="44" fontId="51" fillId="0" borderId="0" xfId="2" applyFont="1" applyBorder="1"/>
    <xf numFmtId="0" fontId="59" fillId="0" borderId="0" xfId="0" applyFont="1" applyAlignment="1">
      <alignment vertical="top"/>
    </xf>
    <xf numFmtId="166" fontId="55" fillId="0" borderId="0" xfId="10" applyNumberFormat="1" applyFont="1" applyAlignment="1">
      <alignment horizontal="right" wrapText="1"/>
    </xf>
    <xf numFmtId="0" fontId="55" fillId="0" borderId="0" xfId="10" applyFont="1" applyAlignment="1">
      <alignment wrapText="1"/>
    </xf>
    <xf numFmtId="167" fontId="54" fillId="0" borderId="0" xfId="0" applyNumberFormat="1" applyFont="1"/>
    <xf numFmtId="2" fontId="6" fillId="0" borderId="0" xfId="0" applyNumberFormat="1" applyFont="1"/>
    <xf numFmtId="0" fontId="23" fillId="0" borderId="0" xfId="0" applyFont="1"/>
    <xf numFmtId="0" fontId="53" fillId="0" borderId="0" xfId="0" applyFont="1" applyAlignment="1">
      <alignment vertical="top"/>
    </xf>
    <xf numFmtId="0" fontId="56" fillId="0" borderId="0" xfId="0" applyFont="1" applyAlignment="1">
      <alignment vertical="top" wrapText="1"/>
    </xf>
    <xf numFmtId="0" fontId="28" fillId="0" borderId="0" xfId="0" applyFont="1" applyAlignment="1">
      <alignment vertical="top"/>
    </xf>
    <xf numFmtId="0" fontId="60" fillId="0" borderId="0" xfId="0" applyFont="1"/>
    <xf numFmtId="4" fontId="4" fillId="0" borderId="0" xfId="0" applyNumberFormat="1" applyFont="1" applyAlignment="1">
      <alignment horizontal="right"/>
    </xf>
    <xf numFmtId="4" fontId="5" fillId="0" borderId="0" xfId="0" applyNumberFormat="1" applyFont="1"/>
    <xf numFmtId="4" fontId="0" fillId="0" borderId="0" xfId="0" applyNumberFormat="1"/>
    <xf numFmtId="0" fontId="36" fillId="0" borderId="0" xfId="0" applyFont="1"/>
    <xf numFmtId="4" fontId="37" fillId="0" borderId="0" xfId="0" applyNumberFormat="1" applyFont="1"/>
    <xf numFmtId="4" fontId="38" fillId="0" borderId="0" xfId="0" applyNumberFormat="1" applyFont="1"/>
    <xf numFmtId="2" fontId="4" fillId="0" borderId="0" xfId="0" applyNumberFormat="1" applyFont="1" applyAlignment="1">
      <alignment vertical="top" wrapText="1"/>
    </xf>
    <xf numFmtId="4" fontId="39" fillId="0" borderId="0" xfId="0" applyNumberFormat="1" applyFont="1"/>
    <xf numFmtId="44" fontId="6" fillId="0" borderId="0" xfId="2" applyFont="1" applyBorder="1"/>
    <xf numFmtId="0" fontId="27" fillId="0" borderId="0" xfId="0" applyFont="1" applyAlignment="1">
      <alignment vertical="top" wrapText="1"/>
    </xf>
    <xf numFmtId="0" fontId="3" fillId="0" borderId="0" xfId="0" applyFont="1"/>
    <xf numFmtId="0" fontId="27" fillId="0" borderId="0" xfId="0" applyFont="1" applyAlignment="1">
      <alignment wrapText="1"/>
    </xf>
    <xf numFmtId="4" fontId="32" fillId="0" borderId="0" xfId="0" applyNumberFormat="1" applyFont="1"/>
    <xf numFmtId="166" fontId="56" fillId="0" borderId="0" xfId="0" applyNumberFormat="1" applyFont="1" applyAlignment="1">
      <alignment wrapText="1"/>
    </xf>
    <xf numFmtId="0" fontId="13" fillId="0" borderId="0" xfId="0" applyFont="1" applyAlignment="1">
      <alignment vertical="top"/>
    </xf>
    <xf numFmtId="0" fontId="39" fillId="0" borderId="0" xfId="0" applyFont="1"/>
    <xf numFmtId="0" fontId="28" fillId="0" borderId="0" xfId="0" applyFont="1"/>
    <xf numFmtId="0" fontId="29" fillId="0" borderId="0" xfId="0" applyFont="1"/>
    <xf numFmtId="0" fontId="4" fillId="0" borderId="0" xfId="7" applyFont="1"/>
    <xf numFmtId="0" fontId="6" fillId="0" borderId="0" xfId="7" quotePrefix="1" applyFont="1"/>
    <xf numFmtId="0" fontId="30" fillId="0" borderId="0" xfId="0" applyFont="1" applyAlignment="1">
      <alignment vertical="top"/>
    </xf>
    <xf numFmtId="0" fontId="7" fillId="0" borderId="0" xfId="0" applyFont="1" applyAlignment="1">
      <alignment vertical="top"/>
    </xf>
    <xf numFmtId="4" fontId="7" fillId="0" borderId="0" xfId="0" applyNumberFormat="1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6" fontId="4" fillId="0" borderId="0" xfId="0" applyNumberFormat="1" applyFont="1"/>
    <xf numFmtId="0" fontId="50" fillId="0" borderId="0" xfId="0" applyFont="1" applyAlignment="1">
      <alignment vertical="top"/>
    </xf>
    <xf numFmtId="0" fontId="53" fillId="0" borderId="0" xfId="0" applyFont="1"/>
    <xf numFmtId="0" fontId="33" fillId="0" borderId="0" xfId="4" applyFont="1"/>
    <xf numFmtId="166" fontId="33" fillId="0" borderId="0" xfId="4" applyNumberFormat="1" applyFont="1"/>
    <xf numFmtId="0" fontId="34" fillId="0" borderId="0" xfId="0" applyFont="1" applyAlignment="1">
      <alignment vertical="top"/>
    </xf>
    <xf numFmtId="0" fontId="3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61" fillId="0" borderId="0" xfId="7" applyFont="1"/>
    <xf numFmtId="0" fontId="23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4" fillId="0" borderId="0" xfId="0" applyFont="1"/>
    <xf numFmtId="0" fontId="8" fillId="0" borderId="0" xfId="0" applyFont="1"/>
    <xf numFmtId="4" fontId="25" fillId="0" borderId="0" xfId="0" applyNumberFormat="1" applyFont="1"/>
    <xf numFmtId="4" fontId="62" fillId="0" borderId="0" xfId="0" applyNumberFormat="1" applyFont="1"/>
    <xf numFmtId="4" fontId="62" fillId="0" borderId="0" xfId="0" applyNumberFormat="1" applyFont="1" applyAlignment="1">
      <alignment vertical="top"/>
    </xf>
    <xf numFmtId="4" fontId="62" fillId="0" borderId="0" xfId="0" applyNumberFormat="1" applyFont="1" applyAlignment="1">
      <alignment horizontal="right"/>
    </xf>
    <xf numFmtId="4" fontId="63" fillId="0" borderId="0" xfId="0" applyNumberFormat="1" applyFont="1"/>
    <xf numFmtId="0" fontId="12" fillId="0" borderId="0" xfId="0" applyFont="1" applyAlignment="1">
      <alignment vertical="top"/>
    </xf>
    <xf numFmtId="0" fontId="63" fillId="0" borderId="0" xfId="0" applyFont="1" applyAlignment="1">
      <alignment vertical="top"/>
    </xf>
    <xf numFmtId="0" fontId="62" fillId="0" borderId="0" xfId="0" applyFont="1" applyAlignment="1">
      <alignment vertical="top"/>
    </xf>
    <xf numFmtId="0" fontId="63" fillId="0" borderId="0" xfId="0" applyFont="1"/>
    <xf numFmtId="4" fontId="24" fillId="0" borderId="0" xfId="0" applyNumberFormat="1" applyFont="1"/>
    <xf numFmtId="4" fontId="22" fillId="0" borderId="0" xfId="0" applyNumberFormat="1" applyFont="1"/>
    <xf numFmtId="0" fontId="22" fillId="0" borderId="0" xfId="0" applyFont="1" applyAlignment="1">
      <alignment vertical="top"/>
    </xf>
    <xf numFmtId="4" fontId="31" fillId="0" borderId="0" xfId="0" applyNumberFormat="1" applyFont="1"/>
    <xf numFmtId="0" fontId="9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vertical="top" wrapText="1"/>
    </xf>
    <xf numFmtId="0" fontId="50" fillId="0" borderId="0" xfId="0" applyFont="1" applyAlignment="1">
      <alignment horizontal="center"/>
    </xf>
    <xf numFmtId="4" fontId="4" fillId="0" borderId="0" xfId="7" quotePrefix="1" applyNumberFormat="1" applyFont="1"/>
    <xf numFmtId="0" fontId="4" fillId="0" borderId="0" xfId="7" quotePrefix="1" applyFont="1" applyAlignment="1">
      <alignment horizontal="left"/>
    </xf>
    <xf numFmtId="0" fontId="27" fillId="0" borderId="0" xfId="10" applyFont="1" applyAlignment="1">
      <alignment vertical="top" wrapText="1"/>
    </xf>
    <xf numFmtId="167" fontId="4" fillId="0" borderId="0" xfId="2" applyNumberFormat="1" applyFont="1" applyBorder="1"/>
    <xf numFmtId="2" fontId="4" fillId="0" borderId="0" xfId="2" applyNumberFormat="1" applyFont="1" applyBorder="1"/>
    <xf numFmtId="4" fontId="43" fillId="0" borderId="0" xfId="0" applyNumberFormat="1" applyFont="1"/>
    <xf numFmtId="4" fontId="64" fillId="0" borderId="0" xfId="0" applyNumberFormat="1" applyFont="1"/>
    <xf numFmtId="4" fontId="44" fillId="0" borderId="0" xfId="0" applyNumberFormat="1" applyFont="1"/>
    <xf numFmtId="4" fontId="42" fillId="0" borderId="0" xfId="0" applyNumberFormat="1" applyFont="1"/>
    <xf numFmtId="4" fontId="40" fillId="0" borderId="0" xfId="0" applyNumberFormat="1" applyFont="1"/>
    <xf numFmtId="4" fontId="41" fillId="0" borderId="0" xfId="0" applyNumberFormat="1" applyFont="1"/>
    <xf numFmtId="4" fontId="45" fillId="0" borderId="0" xfId="0" applyNumberFormat="1" applyFont="1"/>
    <xf numFmtId="2" fontId="2" fillId="0" borderId="0" xfId="0" applyNumberFormat="1" applyFont="1"/>
    <xf numFmtId="4" fontId="35" fillId="0" borderId="0" xfId="0" applyNumberFormat="1" applyFont="1"/>
    <xf numFmtId="167" fontId="6" fillId="0" borderId="0" xfId="2" applyNumberFormat="1" applyFont="1" applyBorder="1"/>
    <xf numFmtId="0" fontId="52" fillId="0" borderId="0" xfId="0" applyFont="1"/>
    <xf numFmtId="17" fontId="4" fillId="0" borderId="0" xfId="0" applyNumberFormat="1" applyFont="1"/>
    <xf numFmtId="49" fontId="4" fillId="0" borderId="0" xfId="0" applyNumberFormat="1" applyFont="1"/>
    <xf numFmtId="49" fontId="6" fillId="0" borderId="0" xfId="0" applyNumberFormat="1" applyFont="1"/>
    <xf numFmtId="0" fontId="21" fillId="0" borderId="0" xfId="0" applyFont="1"/>
    <xf numFmtId="4" fontId="4" fillId="0" borderId="0" xfId="0" applyNumberFormat="1" applyFont="1" applyAlignment="1">
      <alignment horizontal="left" vertical="top" wrapText="1"/>
    </xf>
    <xf numFmtId="4" fontId="6" fillId="0" borderId="0" xfId="0" applyNumberFormat="1" applyFont="1" applyProtection="1">
      <protection locked="0"/>
    </xf>
    <xf numFmtId="164" fontId="6" fillId="0" borderId="0" xfId="2" applyNumberFormat="1" applyFont="1" applyBorder="1"/>
    <xf numFmtId="165" fontId="4" fillId="0" borderId="0" xfId="1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4" fontId="70" fillId="0" borderId="0" xfId="0" applyNumberFormat="1" applyFont="1"/>
    <xf numFmtId="4" fontId="65" fillId="0" borderId="0" xfId="0" applyNumberFormat="1" applyFont="1"/>
    <xf numFmtId="0" fontId="71" fillId="0" borderId="0" xfId="0" applyFont="1" applyAlignment="1">
      <alignment vertical="center" wrapText="1"/>
    </xf>
    <xf numFmtId="0" fontId="70" fillId="0" borderId="0" xfId="0" applyFont="1"/>
    <xf numFmtId="17" fontId="65" fillId="0" borderId="0" xfId="0" applyNumberFormat="1" applyFont="1"/>
    <xf numFmtId="4" fontId="72" fillId="0" borderId="0" xfId="0" applyNumberFormat="1" applyFont="1"/>
    <xf numFmtId="4" fontId="73" fillId="0" borderId="0" xfId="0" applyNumberFormat="1" applyFont="1"/>
    <xf numFmtId="4" fontId="70" fillId="0" borderId="2" xfId="0" applyNumberFormat="1" applyFont="1" applyBorder="1"/>
    <xf numFmtId="4" fontId="70" fillId="4" borderId="2" xfId="0" applyNumberFormat="1" applyFont="1" applyFill="1" applyBorder="1"/>
    <xf numFmtId="4" fontId="74" fillId="0" borderId="0" xfId="0" applyNumberFormat="1" applyFont="1"/>
    <xf numFmtId="4" fontId="70" fillId="0" borderId="3" xfId="0" applyNumberFormat="1" applyFont="1" applyBorder="1"/>
    <xf numFmtId="4" fontId="70" fillId="4" borderId="3" xfId="0" applyNumberFormat="1" applyFont="1" applyFill="1" applyBorder="1"/>
    <xf numFmtId="4" fontId="70" fillId="0" borderId="4" xfId="0" applyNumberFormat="1" applyFont="1" applyBorder="1"/>
    <xf numFmtId="4" fontId="70" fillId="4" borderId="4" xfId="0" applyNumberFormat="1" applyFont="1" applyFill="1" applyBorder="1"/>
    <xf numFmtId="4" fontId="65" fillId="0" borderId="0" xfId="0" applyNumberFormat="1" applyFont="1" applyAlignment="1">
      <alignment wrapText="1"/>
    </xf>
    <xf numFmtId="4" fontId="65" fillId="2" borderId="0" xfId="0" applyNumberFormat="1" applyFont="1" applyFill="1"/>
    <xf numFmtId="0" fontId="76" fillId="0" borderId="0" xfId="0" applyFont="1" applyAlignment="1">
      <alignment horizontal="left" indent="4"/>
    </xf>
    <xf numFmtId="4" fontId="70" fillId="0" borderId="0" xfId="0" applyNumberFormat="1" applyFont="1" applyAlignment="1">
      <alignment wrapText="1"/>
    </xf>
    <xf numFmtId="0" fontId="77" fillId="0" borderId="0" xfId="0" applyFont="1" applyAlignment="1">
      <alignment vertical="top"/>
    </xf>
    <xf numFmtId="4" fontId="65" fillId="0" borderId="1" xfId="0" applyNumberFormat="1" applyFont="1" applyBorder="1"/>
    <xf numFmtId="4" fontId="70" fillId="6" borderId="6" xfId="0" applyNumberFormat="1" applyFont="1" applyFill="1" applyBorder="1"/>
    <xf numFmtId="4" fontId="65" fillId="6" borderId="6" xfId="0" applyNumberFormat="1" applyFont="1" applyFill="1" applyBorder="1"/>
    <xf numFmtId="44" fontId="65" fillId="0" borderId="1" xfId="2" applyFont="1" applyBorder="1"/>
    <xf numFmtId="4" fontId="75" fillId="0" borderId="0" xfId="0" applyNumberFormat="1" applyFont="1"/>
    <xf numFmtId="0" fontId="79" fillId="0" borderId="0" xfId="0" applyFont="1" applyAlignment="1">
      <alignment horizontal="left" vertical="center" wrapText="1" indent="1"/>
    </xf>
    <xf numFmtId="0" fontId="78" fillId="0" borderId="0" xfId="0" applyFont="1" applyAlignment="1">
      <alignment vertical="center" wrapText="1"/>
    </xf>
    <xf numFmtId="4" fontId="52" fillId="0" borderId="0" xfId="0" applyNumberFormat="1" applyFont="1"/>
    <xf numFmtId="164" fontId="4" fillId="0" borderId="0" xfId="2" applyNumberFormat="1" applyFont="1" applyFill="1" applyBorder="1"/>
    <xf numFmtId="4" fontId="80" fillId="0" borderId="0" xfId="0" applyNumberFormat="1" applyFont="1"/>
    <xf numFmtId="164" fontId="0" fillId="0" borderId="0" xfId="0" applyNumberFormat="1"/>
    <xf numFmtId="0" fontId="35" fillId="0" borderId="0" xfId="0" applyFont="1"/>
    <xf numFmtId="4" fontId="4" fillId="2" borderId="0" xfId="0" applyNumberFormat="1" applyFont="1" applyFill="1"/>
    <xf numFmtId="0" fontId="6" fillId="2" borderId="0" xfId="0" applyFont="1" applyFill="1"/>
    <xf numFmtId="4" fontId="4" fillId="0" borderId="0" xfId="0" applyNumberFormat="1" applyFont="1" applyAlignment="1">
      <alignment vertical="top" wrapText="1"/>
    </xf>
    <xf numFmtId="4" fontId="81" fillId="4" borderId="0" xfId="0" applyNumberFormat="1" applyFont="1" applyFill="1"/>
    <xf numFmtId="4" fontId="82" fillId="4" borderId="0" xfId="0" applyNumberFormat="1" applyFont="1" applyFill="1"/>
    <xf numFmtId="4" fontId="81" fillId="0" borderId="0" xfId="0" applyNumberFormat="1" applyFont="1"/>
    <xf numFmtId="4" fontId="82" fillId="0" borderId="0" xfId="0" applyNumberFormat="1" applyFont="1"/>
    <xf numFmtId="0" fontId="82" fillId="0" borderId="0" xfId="0" applyFont="1"/>
    <xf numFmtId="167" fontId="82" fillId="0" borderId="0" xfId="2" applyNumberFormat="1" applyFont="1" applyBorder="1"/>
    <xf numFmtId="44" fontId="82" fillId="0" borderId="0" xfId="2" applyFont="1"/>
    <xf numFmtId="2" fontId="82" fillId="0" borderId="0" xfId="0" applyNumberFormat="1" applyFont="1"/>
    <xf numFmtId="0" fontId="82" fillId="0" borderId="0" xfId="7" quotePrefix="1" applyFont="1"/>
    <xf numFmtId="4" fontId="82" fillId="0" borderId="0" xfId="7" quotePrefix="1" applyNumberFormat="1" applyFont="1"/>
    <xf numFmtId="164" fontId="82" fillId="0" borderId="0" xfId="2" applyNumberFormat="1" applyFont="1" applyFill="1" applyBorder="1"/>
    <xf numFmtId="0" fontId="81" fillId="0" borderId="0" xfId="7" quotePrefix="1" applyFont="1"/>
    <xf numFmtId="4" fontId="81" fillId="0" borderId="0" xfId="7" quotePrefix="1" applyNumberFormat="1" applyFont="1"/>
    <xf numFmtId="4" fontId="83" fillId="0" borderId="0" xfId="0" applyNumberFormat="1" applyFont="1"/>
    <xf numFmtId="4" fontId="82" fillId="5" borderId="0" xfId="0" applyNumberFormat="1" applyFont="1" applyFill="1"/>
    <xf numFmtId="0" fontId="84" fillId="0" borderId="0" xfId="0" applyFont="1" applyAlignment="1">
      <alignment horizontal="left" vertical="center" wrapText="1" indent="1"/>
    </xf>
    <xf numFmtId="0" fontId="84" fillId="0" borderId="0" xfId="0" applyFont="1" applyAlignment="1">
      <alignment vertical="center" wrapText="1"/>
    </xf>
    <xf numFmtId="164" fontId="82" fillId="0" borderId="0" xfId="2" applyNumberFormat="1" applyFont="1" applyBorder="1"/>
    <xf numFmtId="164" fontId="82" fillId="0" borderId="0" xfId="2" applyNumberFormat="1" applyFont="1" applyFill="1" applyAlignment="1">
      <alignment horizontal="right" vertical="center"/>
    </xf>
    <xf numFmtId="4" fontId="85" fillId="0" borderId="0" xfId="0" applyNumberFormat="1" applyFont="1"/>
    <xf numFmtId="4" fontId="86" fillId="0" borderId="0" xfId="0" applyNumberFormat="1" applyFont="1"/>
    <xf numFmtId="164" fontId="82" fillId="0" borderId="0" xfId="0" applyNumberFormat="1" applyFont="1"/>
    <xf numFmtId="164" fontId="85" fillId="0" borderId="0" xfId="0" applyNumberFormat="1" applyFont="1"/>
    <xf numFmtId="164" fontId="82" fillId="0" borderId="0" xfId="2" applyNumberFormat="1" applyFont="1" applyAlignment="1">
      <alignment horizontal="right" vertical="center"/>
    </xf>
    <xf numFmtId="164" fontId="82" fillId="0" borderId="0" xfId="0" applyNumberFormat="1" applyFont="1" applyAlignment="1">
      <alignment horizontal="right" vertical="center"/>
    </xf>
    <xf numFmtId="44" fontId="82" fillId="0" borderId="0" xfId="2" applyFont="1" applyBorder="1"/>
    <xf numFmtId="4" fontId="87" fillId="0" borderId="0" xfId="0" applyNumberFormat="1" applyFont="1"/>
    <xf numFmtId="0" fontId="81" fillId="0" borderId="0" xfId="0" applyFont="1"/>
    <xf numFmtId="4" fontId="81" fillId="0" borderId="0" xfId="0" applyNumberFormat="1" applyFont="1" applyProtection="1">
      <protection locked="0"/>
    </xf>
    <xf numFmtId="44" fontId="82" fillId="0" borderId="0" xfId="2" applyFont="1" applyFill="1" applyBorder="1"/>
    <xf numFmtId="44" fontId="82" fillId="0" borderId="0" xfId="2" applyFont="1" applyFill="1"/>
    <xf numFmtId="164" fontId="82" fillId="0" borderId="0" xfId="2" applyNumberFormat="1" applyFont="1" applyFill="1"/>
    <xf numFmtId="164" fontId="82" fillId="0" borderId="0" xfId="2" applyNumberFormat="1" applyFont="1"/>
    <xf numFmtId="4" fontId="81" fillId="6" borderId="6" xfId="0" applyNumberFormat="1" applyFont="1" applyFill="1" applyBorder="1"/>
    <xf numFmtId="4" fontId="88" fillId="0" borderId="0" xfId="0" applyNumberFormat="1" applyFont="1"/>
    <xf numFmtId="0" fontId="86" fillId="0" borderId="0" xfId="0" applyFont="1"/>
    <xf numFmtId="4" fontId="89" fillId="0" borderId="0" xfId="0" applyNumberFormat="1" applyFont="1"/>
    <xf numFmtId="0" fontId="81" fillId="0" borderId="0" xfId="0" applyFont="1" applyAlignment="1">
      <alignment vertical="top" wrapText="1"/>
    </xf>
    <xf numFmtId="0" fontId="81" fillId="0" borderId="0" xfId="0" applyFont="1" applyAlignment="1">
      <alignment vertical="top"/>
    </xf>
    <xf numFmtId="0" fontId="88" fillId="0" borderId="0" xfId="0" applyFont="1" applyAlignment="1">
      <alignment vertical="top" wrapText="1"/>
    </xf>
    <xf numFmtId="0" fontId="82" fillId="0" borderId="0" xfId="0" applyFont="1" applyAlignment="1">
      <alignment vertical="top" wrapText="1"/>
    </xf>
    <xf numFmtId="0" fontId="82" fillId="0" borderId="0" xfId="0" applyFont="1" applyAlignment="1">
      <alignment vertical="top"/>
    </xf>
    <xf numFmtId="0" fontId="85" fillId="0" borderId="0" xfId="0" applyFont="1"/>
    <xf numFmtId="0" fontId="88" fillId="0" borderId="0" xfId="0" applyFont="1"/>
    <xf numFmtId="0" fontId="90" fillId="0" borderId="0" xfId="0" applyFont="1" applyAlignment="1">
      <alignment vertical="top" wrapText="1"/>
    </xf>
    <xf numFmtId="0" fontId="86" fillId="0" borderId="0" xfId="0" applyFont="1" applyAlignment="1">
      <alignment vertical="top"/>
    </xf>
    <xf numFmtId="4" fontId="90" fillId="0" borderId="0" xfId="0" applyNumberFormat="1" applyFont="1"/>
    <xf numFmtId="0" fontId="87" fillId="0" borderId="0" xfId="0" applyFont="1" applyAlignment="1">
      <alignment vertical="top" wrapText="1"/>
    </xf>
    <xf numFmtId="2" fontId="82" fillId="0" borderId="0" xfId="0" applyNumberFormat="1" applyFont="1" applyAlignment="1">
      <alignment vertical="top" wrapText="1"/>
    </xf>
    <xf numFmtId="0" fontId="90" fillId="0" borderId="0" xfId="0" applyFont="1" applyAlignment="1">
      <alignment vertical="top"/>
    </xf>
    <xf numFmtId="4" fontId="85" fillId="0" borderId="0" xfId="0" applyNumberFormat="1" applyFont="1" applyProtection="1">
      <protection locked="0"/>
    </xf>
    <xf numFmtId="4" fontId="81" fillId="0" borderId="7" xfId="0" applyNumberFormat="1" applyFont="1" applyBorder="1"/>
    <xf numFmtId="4" fontId="86" fillId="0" borderId="7" xfId="0" applyNumberFormat="1" applyFont="1" applyBorder="1"/>
    <xf numFmtId="0" fontId="82" fillId="0" borderId="7" xfId="0" applyFont="1" applyBorder="1"/>
    <xf numFmtId="0" fontId="86" fillId="0" borderId="8" xfId="0" applyFont="1" applyBorder="1" applyAlignment="1">
      <alignment vertical="top"/>
    </xf>
    <xf numFmtId="4" fontId="91" fillId="0" borderId="0" xfId="0" applyNumberFormat="1" applyFont="1"/>
    <xf numFmtId="0" fontId="92" fillId="0" borderId="0" xfId="0" applyFont="1" applyAlignment="1">
      <alignment vertical="top"/>
    </xf>
    <xf numFmtId="2" fontId="91" fillId="0" borderId="0" xfId="0" applyNumberFormat="1" applyFont="1" applyAlignment="1">
      <alignment horizontal="right" vertical="top"/>
    </xf>
    <xf numFmtId="2" fontId="82" fillId="0" borderId="0" xfId="0" applyNumberFormat="1" applyFont="1" applyAlignment="1">
      <alignment horizontal="right" vertical="top"/>
    </xf>
    <xf numFmtId="1" fontId="82" fillId="0" borderId="0" xfId="0" applyNumberFormat="1" applyFont="1" applyAlignment="1">
      <alignment vertical="top" wrapText="1"/>
    </xf>
    <xf numFmtId="0" fontId="89" fillId="0" borderId="0" xfId="0" applyFont="1"/>
    <xf numFmtId="0" fontId="89" fillId="0" borderId="0" xfId="0" applyFont="1" applyAlignment="1">
      <alignment vertical="top" wrapText="1"/>
    </xf>
    <xf numFmtId="0" fontId="89" fillId="0" borderId="0" xfId="0" applyFont="1" applyAlignment="1">
      <alignment vertical="top"/>
    </xf>
    <xf numFmtId="4" fontId="93" fillId="0" borderId="0" xfId="0" applyNumberFormat="1" applyFont="1"/>
    <xf numFmtId="165" fontId="82" fillId="0" borderId="0" xfId="1" applyFont="1"/>
    <xf numFmtId="4" fontId="81" fillId="6" borderId="5" xfId="0" applyNumberFormat="1" applyFont="1" applyFill="1" applyBorder="1"/>
    <xf numFmtId="4" fontId="82" fillId="6" borderId="9" xfId="0" applyNumberFormat="1" applyFont="1" applyFill="1" applyBorder="1"/>
    <xf numFmtId="4" fontId="81" fillId="6" borderId="9" xfId="0" applyNumberFormat="1" applyFont="1" applyFill="1" applyBorder="1"/>
    <xf numFmtId="4" fontId="81" fillId="6" borderId="10" xfId="0" applyNumberFormat="1" applyFont="1" applyFill="1" applyBorder="1"/>
    <xf numFmtId="164" fontId="81" fillId="6" borderId="10" xfId="2" applyNumberFormat="1" applyFont="1" applyFill="1" applyBorder="1"/>
    <xf numFmtId="164" fontId="82" fillId="6" borderId="9" xfId="2" applyNumberFormat="1" applyFont="1" applyFill="1" applyBorder="1"/>
    <xf numFmtId="44" fontId="81" fillId="6" borderId="10" xfId="2" applyFont="1" applyFill="1" applyBorder="1"/>
    <xf numFmtId="44" fontId="82" fillId="6" borderId="9" xfId="2" applyFont="1" applyFill="1" applyBorder="1"/>
    <xf numFmtId="0" fontId="81" fillId="5" borderId="11" xfId="0" applyFont="1" applyFill="1" applyBorder="1"/>
    <xf numFmtId="4" fontId="81" fillId="5" borderId="11" xfId="0" applyNumberFormat="1" applyFont="1" applyFill="1" applyBorder="1"/>
    <xf numFmtId="4" fontId="86" fillId="5" borderId="11" xfId="0" applyNumberFormat="1" applyFont="1" applyFill="1" applyBorder="1"/>
    <xf numFmtId="0" fontId="81" fillId="6" borderId="10" xfId="0" applyFont="1" applyFill="1" applyBorder="1" applyAlignment="1">
      <alignment vertical="top" wrapText="1"/>
    </xf>
    <xf numFmtId="0" fontId="81" fillId="6" borderId="10" xfId="0" applyFont="1" applyFill="1" applyBorder="1"/>
    <xf numFmtId="0" fontId="81" fillId="6" borderId="10" xfId="0" applyFont="1" applyFill="1" applyBorder="1" applyAlignment="1">
      <alignment vertical="top"/>
    </xf>
    <xf numFmtId="0" fontId="78" fillId="7" borderId="0" xfId="0" applyFont="1" applyFill="1" applyAlignment="1">
      <alignment horizontal="right" vertical="center"/>
    </xf>
    <xf numFmtId="0" fontId="94" fillId="7" borderId="0" xfId="0" applyFont="1" applyFill="1" applyAlignment="1">
      <alignment horizontal="right" vertical="center"/>
    </xf>
    <xf numFmtId="0" fontId="94" fillId="0" borderId="0" xfId="0" applyFont="1" applyAlignment="1">
      <alignment horizontal="justify" vertical="center" wrapText="1"/>
    </xf>
    <xf numFmtId="2" fontId="82" fillId="0" borderId="0" xfId="7" quotePrefix="1" applyNumberFormat="1" applyFont="1"/>
    <xf numFmtId="44" fontId="4" fillId="0" borderId="0" xfId="0" applyNumberFormat="1" applyFont="1"/>
    <xf numFmtId="0" fontId="1" fillId="0" borderId="0" xfId="0" applyFont="1"/>
    <xf numFmtId="4" fontId="1" fillId="0" borderId="0" xfId="0" applyNumberFormat="1" applyFont="1"/>
    <xf numFmtId="44" fontId="1" fillId="0" borderId="0" xfId="0" applyNumberFormat="1" applyFont="1"/>
    <xf numFmtId="4" fontId="6" fillId="0" borderId="0" xfId="7" quotePrefix="1" applyNumberFormat="1" applyFont="1"/>
    <xf numFmtId="4" fontId="95" fillId="6" borderId="6" xfId="0" applyNumberFormat="1" applyFont="1" applyFill="1" applyBorder="1"/>
    <xf numFmtId="0" fontId="95" fillId="6" borderId="6" xfId="0" applyFont="1" applyFill="1" applyBorder="1"/>
    <xf numFmtId="4" fontId="95" fillId="6" borderId="6" xfId="2" applyNumberFormat="1" applyFont="1" applyFill="1" applyBorder="1"/>
    <xf numFmtId="4" fontId="96" fillId="6" borderId="6" xfId="0" applyNumberFormat="1" applyFont="1" applyFill="1" applyBorder="1"/>
    <xf numFmtId="44" fontId="96" fillId="6" borderId="6" xfId="2" applyFont="1" applyFill="1" applyBorder="1"/>
    <xf numFmtId="0" fontId="70" fillId="0" borderId="0" xfId="0" applyFont="1" applyAlignment="1">
      <alignment wrapText="1"/>
    </xf>
    <xf numFmtId="0" fontId="6" fillId="0" borderId="0" xfId="0" applyFont="1" applyAlignment="1">
      <alignment wrapText="1"/>
    </xf>
    <xf numFmtId="4" fontId="51" fillId="0" borderId="0" xfId="0" applyNumberFormat="1" applyFont="1" applyAlignment="1">
      <alignment horizontal="left" vertical="top" wrapText="1"/>
    </xf>
    <xf numFmtId="4" fontId="82" fillId="0" borderId="0" xfId="0" applyNumberFormat="1" applyFont="1" applyFill="1"/>
    <xf numFmtId="4" fontId="6" fillId="0" borderId="0" xfId="0" applyNumberFormat="1" applyFont="1" applyFill="1"/>
    <xf numFmtId="4" fontId="4" fillId="0" borderId="0" xfId="0" applyNumberFormat="1" applyFont="1" applyFill="1"/>
    <xf numFmtId="4" fontId="81" fillId="0" borderId="0" xfId="0" applyNumberFormat="1" applyFont="1" applyFill="1"/>
    <xf numFmtId="0" fontId="6" fillId="0" borderId="0" xfId="0" applyFont="1" applyFill="1"/>
    <xf numFmtId="167" fontId="82" fillId="0" borderId="0" xfId="2" applyNumberFormat="1" applyFont="1" applyFill="1" applyBorder="1"/>
    <xf numFmtId="0" fontId="4" fillId="0" borderId="0" xfId="0" applyFont="1" applyFill="1"/>
    <xf numFmtId="2" fontId="82" fillId="0" borderId="0" xfId="0" applyNumberFormat="1" applyFont="1" applyFill="1"/>
    <xf numFmtId="4" fontId="82" fillId="0" borderId="0" xfId="0" applyNumberFormat="1" applyFont="1" applyFill="1" applyAlignment="1">
      <alignment horizontal="left" vertical="top" wrapText="1"/>
    </xf>
    <xf numFmtId="4" fontId="82" fillId="0" borderId="0" xfId="0" applyNumberFormat="1" applyFont="1" applyFill="1" applyAlignment="1">
      <alignment horizontal="right" vertical="top" wrapText="1"/>
    </xf>
    <xf numFmtId="4" fontId="51" fillId="0" borderId="0" xfId="0" applyNumberFormat="1" applyFont="1" applyFill="1"/>
    <xf numFmtId="0" fontId="82" fillId="0" borderId="0" xfId="0" applyFont="1" applyFill="1"/>
    <xf numFmtId="4" fontId="82" fillId="0" borderId="0" xfId="0" applyNumberFormat="1" applyFont="1" applyProtection="1"/>
    <xf numFmtId="4" fontId="82" fillId="4" borderId="0" xfId="0" applyNumberFormat="1" applyFont="1" applyFill="1" applyProtection="1">
      <protection locked="0"/>
    </xf>
    <xf numFmtId="0" fontId="4" fillId="0" borderId="0" xfId="0" applyFont="1" applyProtection="1">
      <protection locked="0"/>
    </xf>
    <xf numFmtId="4" fontId="65" fillId="6" borderId="0" xfId="0" applyNumberFormat="1" applyFont="1" applyFill="1" applyProtection="1">
      <protection locked="0"/>
    </xf>
    <xf numFmtId="4" fontId="82" fillId="6" borderId="0" xfId="0" applyNumberFormat="1" applyFont="1" applyFill="1" applyProtection="1">
      <protection locked="0"/>
    </xf>
  </cellXfs>
  <cellStyles count="11">
    <cellStyle name="Navadno" xfId="0" builtinId="0"/>
    <cellStyle name="Navadno 2" xfId="4" xr:uid="{2F765303-D083-409A-8FA6-CEE93A5C4BFE}"/>
    <cellStyle name="Navadno 3" xfId="5" xr:uid="{D13751FB-8D0A-4BDC-8F2E-B404A702A625}"/>
    <cellStyle name="Navadno 4" xfId="6" xr:uid="{2E174560-1E91-4121-8AC7-1BCAFA702441}"/>
    <cellStyle name="Navadno 5" xfId="7" xr:uid="{B48F0480-420D-473A-B5FD-A6B1E1610729}"/>
    <cellStyle name="Navadno 6" xfId="8" xr:uid="{625A5306-D7BF-4369-8269-6984B075E18B}"/>
    <cellStyle name="Normal 2" xfId="9" xr:uid="{A6B4C9AB-9905-402D-9BDC-9CA8EE5EA2D1}"/>
    <cellStyle name="Pojasnjevalno besedilo" xfId="3" builtinId="53"/>
    <cellStyle name="Pojasnjevalno besedilo 2" xfId="10" xr:uid="{B14A0425-5180-46F4-AF8B-A2DAE5A3EEE2}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D870E5D-3B0F-48FC-9DE9-C091E7A2F3C7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145a8e43-6d7a-4e58-920f-7c99800d38bd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79302-1141-4DFE-A305-2072F64785F3}">
  <sheetPr>
    <pageSetUpPr fitToPage="1"/>
  </sheetPr>
  <dimension ref="A1:AD211"/>
  <sheetViews>
    <sheetView tabSelected="1" topLeftCell="A51" zoomScaleNormal="100" zoomScaleSheetLayoutView="100" workbookViewId="0">
      <selection activeCell="J93" sqref="J93"/>
    </sheetView>
  </sheetViews>
  <sheetFormatPr defaultColWidth="8.85546875" defaultRowHeight="12.75"/>
  <cols>
    <col min="1" max="1" width="2.7109375" style="4" customWidth="1"/>
    <col min="2" max="2" width="6.140625" style="4" customWidth="1"/>
    <col min="3" max="3" width="5.140625" style="4" customWidth="1"/>
    <col min="4" max="4" width="8.85546875" style="4"/>
    <col min="5" max="5" width="10.7109375" style="4" customWidth="1"/>
    <col min="6" max="6" width="2.42578125" style="4" customWidth="1"/>
    <col min="7" max="7" width="11.7109375" style="4" bestFit="1" customWidth="1"/>
    <col min="8" max="8" width="5.85546875" style="4" customWidth="1"/>
    <col min="9" max="9" width="7.42578125" style="4" customWidth="1"/>
    <col min="10" max="10" width="14" style="4" customWidth="1"/>
    <col min="11" max="16384" width="8.85546875" style="4"/>
  </cols>
  <sheetData>
    <row r="1" spans="1:30">
      <c r="L1" s="3"/>
    </row>
    <row r="2" spans="1:30" ht="12.75" customHeight="1">
      <c r="L2" s="3"/>
    </row>
    <row r="3" spans="1:30" ht="12.75" customHeight="1">
      <c r="B3" s="13"/>
      <c r="E3" s="13"/>
      <c r="F3" s="13"/>
      <c r="H3" s="14"/>
      <c r="L3" s="3"/>
    </row>
    <row r="4" spans="1:30" ht="12.75" customHeight="1">
      <c r="B4" s="13"/>
      <c r="C4" s="3"/>
      <c r="L4" s="3"/>
      <c r="V4" s="2"/>
      <c r="W4" s="2"/>
      <c r="X4" s="3"/>
      <c r="Y4" s="3"/>
      <c r="Z4" s="3"/>
      <c r="AA4" s="3"/>
      <c r="AB4" s="3"/>
      <c r="AC4" s="3"/>
      <c r="AD4" s="3"/>
    </row>
    <row r="5" spans="1:30" ht="12.75" customHeight="1">
      <c r="L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>
      <c r="L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>
      <c r="L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>
      <c r="L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>
      <c r="L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>
      <c r="A10" s="174"/>
      <c r="B10" s="175"/>
      <c r="C10" s="175" t="s">
        <v>142</v>
      </c>
      <c r="D10" s="175"/>
      <c r="E10" s="175"/>
      <c r="F10" s="175"/>
      <c r="G10" s="175"/>
      <c r="H10" s="175"/>
      <c r="I10" s="175"/>
      <c r="J10" s="175"/>
      <c r="K10" s="174"/>
      <c r="L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>
      <c r="A11" s="174"/>
      <c r="B11" s="175"/>
      <c r="C11" s="175"/>
      <c r="D11" s="175"/>
      <c r="E11" s="175"/>
      <c r="F11" s="175"/>
      <c r="G11" s="175"/>
      <c r="H11" s="175"/>
      <c r="I11" s="175"/>
      <c r="J11" s="175"/>
      <c r="K11" s="174"/>
      <c r="L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>
      <c r="A12" s="174"/>
      <c r="B12" s="175"/>
      <c r="C12" s="175" t="s">
        <v>143</v>
      </c>
      <c r="D12" s="175"/>
      <c r="E12" s="175" t="s">
        <v>126</v>
      </c>
      <c r="F12" s="175"/>
      <c r="G12" s="175"/>
      <c r="H12" s="175"/>
      <c r="I12" s="175"/>
      <c r="J12" s="175"/>
      <c r="K12" s="174"/>
      <c r="L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customHeight="1">
      <c r="A13" s="174"/>
      <c r="B13" s="176"/>
      <c r="C13" s="176"/>
      <c r="D13" s="176"/>
      <c r="E13" s="175" t="s">
        <v>144</v>
      </c>
      <c r="F13" s="175"/>
      <c r="G13" s="175"/>
      <c r="H13" s="175"/>
      <c r="I13" s="175"/>
      <c r="J13" s="176"/>
      <c r="K13" s="174"/>
      <c r="L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2.75" customHeight="1">
      <c r="A14" s="174"/>
      <c r="B14" s="176"/>
      <c r="C14" s="176"/>
      <c r="D14" s="176"/>
      <c r="E14" s="176"/>
      <c r="F14" s="176"/>
      <c r="G14" s="176"/>
      <c r="H14" s="176"/>
      <c r="I14" s="176"/>
      <c r="J14" s="176"/>
      <c r="K14" s="174"/>
      <c r="L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>
      <c r="A15" s="174"/>
      <c r="B15" s="175"/>
      <c r="C15" s="175"/>
      <c r="D15" s="175"/>
      <c r="E15" s="175"/>
      <c r="F15" s="175"/>
      <c r="G15" s="175"/>
      <c r="H15" s="175"/>
      <c r="I15" s="175"/>
      <c r="J15" s="175"/>
      <c r="K15" s="174"/>
      <c r="L15" s="3"/>
      <c r="U15" s="3"/>
      <c r="V15" s="3"/>
      <c r="W15" s="3"/>
      <c r="X15" s="3"/>
      <c r="Y15" s="3"/>
      <c r="Z15" s="3"/>
      <c r="AA15" s="3"/>
      <c r="AB15" s="3"/>
      <c r="AC15" s="3"/>
    </row>
    <row r="16" spans="1:30" ht="15.75">
      <c r="A16" s="174"/>
      <c r="B16" s="175"/>
      <c r="C16" s="175" t="s">
        <v>116</v>
      </c>
      <c r="D16" s="175"/>
      <c r="E16" s="175" t="s">
        <v>145</v>
      </c>
      <c r="F16" s="175"/>
      <c r="G16" s="175"/>
      <c r="H16" s="175"/>
      <c r="I16" s="175"/>
      <c r="J16" s="175"/>
      <c r="K16" s="174"/>
      <c r="L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ht="15.75">
      <c r="A17" s="174"/>
      <c r="B17" s="175"/>
      <c r="C17" s="175"/>
      <c r="D17" s="175"/>
      <c r="E17" s="175" t="s">
        <v>146</v>
      </c>
      <c r="F17" s="175"/>
      <c r="G17" s="175"/>
      <c r="H17" s="175"/>
      <c r="I17" s="175"/>
      <c r="J17" s="175"/>
      <c r="L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ht="14.25" customHeight="1">
      <c r="A18" s="174"/>
      <c r="B18" s="175"/>
      <c r="C18" s="175"/>
      <c r="D18" s="175"/>
      <c r="E18" s="176"/>
      <c r="F18" s="176"/>
      <c r="G18" s="176"/>
      <c r="H18" s="176"/>
      <c r="I18" s="176"/>
      <c r="J18" s="176"/>
      <c r="L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ht="12.75" customHeight="1">
      <c r="A19" s="174"/>
      <c r="B19" s="175"/>
      <c r="C19" s="175"/>
      <c r="D19" s="175"/>
      <c r="E19" s="175"/>
      <c r="F19" s="175"/>
      <c r="G19" s="175"/>
      <c r="H19" s="175"/>
      <c r="I19" s="175"/>
      <c r="J19" s="175"/>
      <c r="L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ht="15.75">
      <c r="A20" s="174"/>
      <c r="B20" s="175"/>
      <c r="C20" s="175"/>
      <c r="D20" s="177"/>
      <c r="E20" s="175"/>
      <c r="F20" s="177"/>
      <c r="G20" s="177"/>
      <c r="H20" s="177"/>
      <c r="I20" s="175"/>
      <c r="J20" s="175"/>
      <c r="L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ht="15.75">
      <c r="A21" s="174"/>
      <c r="B21" s="176"/>
      <c r="C21" s="176"/>
      <c r="D21" s="178"/>
      <c r="E21" s="178"/>
      <c r="F21" s="178"/>
      <c r="G21" s="178"/>
      <c r="H21" s="178"/>
      <c r="I21" s="176"/>
      <c r="J21" s="176"/>
      <c r="L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ht="15.75">
      <c r="A22" s="174"/>
      <c r="B22" s="176"/>
      <c r="C22" s="176"/>
      <c r="D22" s="178"/>
      <c r="E22" s="178"/>
      <c r="F22" s="178"/>
      <c r="G22" s="178"/>
      <c r="H22" s="178"/>
      <c r="I22" s="176"/>
      <c r="J22" s="176"/>
      <c r="K22" s="174"/>
      <c r="L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ht="15.75">
      <c r="A23" s="174"/>
      <c r="B23" s="176"/>
      <c r="C23" s="176"/>
      <c r="D23" s="176"/>
      <c r="E23" s="176"/>
      <c r="F23" s="176"/>
      <c r="G23" s="176"/>
      <c r="H23" s="174"/>
      <c r="I23" s="174"/>
      <c r="J23" s="174"/>
      <c r="K23" s="174"/>
      <c r="L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>
      <c r="A24" s="174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15">
      <c r="A25" s="174"/>
      <c r="B25" s="174"/>
      <c r="C25" s="174"/>
      <c r="D25" s="174"/>
      <c r="E25" s="174"/>
      <c r="F25" s="174"/>
      <c r="G25" s="174"/>
      <c r="H25" s="174"/>
      <c r="I25" s="174"/>
      <c r="J25" s="174"/>
      <c r="K25" s="203"/>
      <c r="L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12.75" customHeight="1">
      <c r="A26" s="174"/>
      <c r="B26" s="179"/>
      <c r="C26" s="179"/>
      <c r="D26" s="179"/>
      <c r="E26" s="179"/>
      <c r="F26" s="179"/>
      <c r="G26" s="179"/>
      <c r="H26" s="180"/>
      <c r="I26" s="180"/>
      <c r="J26" s="180"/>
      <c r="K26" s="203"/>
      <c r="L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ht="15">
      <c r="A27" s="174"/>
      <c r="B27" s="179"/>
      <c r="C27" s="179"/>
      <c r="D27" s="179"/>
      <c r="E27" s="179"/>
      <c r="F27" s="179"/>
      <c r="G27" s="179"/>
      <c r="H27" s="180"/>
      <c r="I27" s="180"/>
      <c r="J27" s="180"/>
      <c r="K27" s="203"/>
      <c r="L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ht="15">
      <c r="A28" s="174"/>
      <c r="B28" s="179"/>
      <c r="C28" s="179"/>
      <c r="D28" s="179"/>
      <c r="E28" s="179"/>
      <c r="F28" s="179"/>
      <c r="G28" s="179"/>
      <c r="H28" s="180"/>
      <c r="I28" s="180"/>
      <c r="J28" s="180"/>
      <c r="K28" s="203"/>
      <c r="L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15">
      <c r="A29" s="174"/>
      <c r="B29" s="179"/>
      <c r="C29" s="179"/>
      <c r="D29" s="179"/>
      <c r="E29" s="179"/>
      <c r="F29" s="179"/>
      <c r="G29" s="179"/>
      <c r="H29" s="180"/>
      <c r="I29" s="180"/>
      <c r="J29" s="180"/>
      <c r="K29" s="204"/>
      <c r="L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15">
      <c r="A30" s="174"/>
      <c r="B30" s="179"/>
      <c r="C30" s="179"/>
      <c r="D30" s="179"/>
      <c r="E30" s="179"/>
      <c r="F30" s="179"/>
      <c r="G30" s="179"/>
      <c r="H30" s="180"/>
      <c r="I30" s="180"/>
      <c r="J30" s="180"/>
      <c r="K30" s="204"/>
      <c r="L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ht="12.75" customHeight="1">
      <c r="A31" s="174"/>
      <c r="B31" s="179"/>
      <c r="C31" s="179"/>
      <c r="D31" s="179"/>
      <c r="E31" s="179"/>
      <c r="F31" s="179"/>
      <c r="G31" s="179"/>
      <c r="H31" s="180"/>
      <c r="I31" s="180"/>
      <c r="J31" s="180"/>
      <c r="K31" s="204"/>
      <c r="L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ht="15">
      <c r="A32" s="174"/>
      <c r="B32" s="179"/>
      <c r="C32" s="179"/>
      <c r="D32" s="179"/>
      <c r="E32" s="179"/>
      <c r="F32" s="179"/>
      <c r="G32" s="179"/>
      <c r="H32" s="180"/>
      <c r="I32" s="180"/>
      <c r="J32" s="180"/>
      <c r="K32" s="204"/>
      <c r="L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">
      <c r="A33" s="174"/>
      <c r="B33" s="174"/>
      <c r="C33" s="182" t="s">
        <v>147</v>
      </c>
      <c r="D33" s="182"/>
      <c r="E33" s="182"/>
      <c r="F33" s="182"/>
      <c r="G33" s="179"/>
      <c r="H33" s="179"/>
      <c r="I33" s="179"/>
      <c r="J33" s="179"/>
      <c r="K33" s="204"/>
      <c r="L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">
      <c r="A34" s="174"/>
      <c r="B34" s="174"/>
      <c r="C34" s="182"/>
      <c r="D34" s="182" t="s">
        <v>148</v>
      </c>
      <c r="E34" s="182"/>
      <c r="F34" s="182"/>
      <c r="G34" s="179"/>
      <c r="H34" s="179"/>
      <c r="I34" s="179"/>
      <c r="J34" s="179"/>
      <c r="K34" s="204"/>
      <c r="L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">
      <c r="A35" s="174"/>
      <c r="B35" s="174"/>
      <c r="C35" s="182"/>
      <c r="D35" s="182" t="s">
        <v>149</v>
      </c>
      <c r="E35" s="182"/>
      <c r="F35" s="182"/>
      <c r="G35" s="179"/>
      <c r="H35" s="179"/>
      <c r="I35" s="179"/>
      <c r="J35" s="179"/>
      <c r="K35" s="204"/>
      <c r="L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2.75" customHeight="1">
      <c r="A36" s="174"/>
      <c r="B36" s="174"/>
      <c r="C36" s="174"/>
      <c r="D36" s="174"/>
      <c r="E36" s="174"/>
      <c r="F36" s="174"/>
      <c r="G36" s="174"/>
      <c r="H36" s="174"/>
      <c r="I36" s="174"/>
      <c r="J36" s="174"/>
      <c r="K36" s="204"/>
      <c r="L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">
      <c r="A37" s="174"/>
      <c r="B37" s="174"/>
      <c r="C37" s="174"/>
      <c r="D37" s="182" t="s">
        <v>150</v>
      </c>
      <c r="E37" s="182"/>
      <c r="F37" s="182"/>
      <c r="G37" s="182"/>
      <c r="H37" s="182"/>
      <c r="I37" s="182"/>
      <c r="J37" s="174"/>
      <c r="K37" s="204"/>
      <c r="L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">
      <c r="A38" s="174"/>
      <c r="B38" s="174"/>
      <c r="C38" s="174"/>
      <c r="D38" s="174"/>
      <c r="E38" s="174"/>
      <c r="F38" s="174"/>
      <c r="G38" s="174"/>
      <c r="H38" s="174"/>
      <c r="I38" s="174"/>
      <c r="J38" s="174"/>
      <c r="K38" s="204"/>
      <c r="L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">
      <c r="A39" s="174"/>
      <c r="B39" s="174"/>
      <c r="C39" s="174"/>
      <c r="D39" s="174"/>
      <c r="E39" s="174"/>
      <c r="F39" s="174"/>
      <c r="G39" s="174"/>
      <c r="H39" s="174"/>
      <c r="I39" s="174"/>
      <c r="J39" s="174"/>
      <c r="K39" s="204"/>
      <c r="L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2.75" customHeight="1">
      <c r="A40" s="174"/>
      <c r="B40" s="174"/>
      <c r="C40" s="174"/>
      <c r="D40" s="174"/>
      <c r="E40" s="174"/>
      <c r="F40" s="174"/>
      <c r="G40" s="174"/>
      <c r="H40" s="174"/>
      <c r="I40" s="174"/>
      <c r="J40" s="174"/>
      <c r="K40" s="204"/>
      <c r="L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>
      <c r="A41" s="174"/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ht="15.75">
      <c r="A42" s="174"/>
      <c r="B42" s="174"/>
      <c r="C42" s="174"/>
      <c r="D42" s="174"/>
      <c r="E42" s="174"/>
      <c r="F42" s="174"/>
      <c r="G42" s="174"/>
      <c r="H42" s="174"/>
      <c r="I42" s="174"/>
      <c r="J42" s="174"/>
      <c r="K42" s="181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ht="12.75" customHeight="1">
      <c r="A43" s="174"/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ht="15.75">
      <c r="A44" s="174"/>
      <c r="B44" s="174"/>
      <c r="C44" s="174"/>
      <c r="D44" s="174"/>
      <c r="E44" s="174"/>
      <c r="F44" s="174"/>
      <c r="G44" s="174"/>
      <c r="H44" s="174"/>
      <c r="I44" s="174"/>
      <c r="J44" s="174"/>
      <c r="K44" s="181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>
      <c r="A45" s="174"/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ht="15.75">
      <c r="A46" s="174"/>
      <c r="B46" s="174"/>
      <c r="C46" s="174"/>
      <c r="D46" s="174"/>
      <c r="E46" s="174"/>
      <c r="F46" s="174"/>
      <c r="G46" s="174"/>
      <c r="H46" s="174"/>
      <c r="I46" s="174"/>
      <c r="J46" s="174"/>
      <c r="K46" s="181"/>
      <c r="L46" s="3"/>
      <c r="M46" s="3"/>
      <c r="N46" s="1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>
      <c r="A47" s="174"/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ht="15.75">
      <c r="A48" s="174"/>
      <c r="B48" s="174"/>
      <c r="C48" s="183"/>
      <c r="D48" s="174"/>
      <c r="E48" s="174"/>
      <c r="F48" s="174"/>
      <c r="G48" s="174"/>
      <c r="H48" s="174"/>
      <c r="I48" s="174"/>
      <c r="J48" s="174"/>
      <c r="K48" s="181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>
      <c r="A49" s="174"/>
      <c r="B49" s="174"/>
      <c r="C49" s="183" t="s">
        <v>151</v>
      </c>
      <c r="D49" s="174"/>
      <c r="E49" s="174"/>
      <c r="F49" s="174"/>
      <c r="G49" s="174"/>
      <c r="H49" s="174"/>
      <c r="I49" s="174"/>
      <c r="J49" s="174"/>
      <c r="K49" s="184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>
      <c r="A50" s="174"/>
      <c r="B50" s="174"/>
      <c r="C50" s="183"/>
      <c r="D50" s="174"/>
      <c r="E50" s="174"/>
      <c r="F50" s="174"/>
      <c r="G50" s="174"/>
      <c r="H50" s="174"/>
      <c r="I50" s="174"/>
      <c r="J50" s="174"/>
      <c r="K50" s="184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ht="12" customHeight="1">
      <c r="A51" s="174"/>
      <c r="B51" s="174"/>
      <c r="C51" s="183"/>
      <c r="D51" s="174"/>
      <c r="E51" s="174"/>
      <c r="F51" s="174"/>
      <c r="G51" s="174"/>
      <c r="H51" s="174"/>
      <c r="I51" s="174"/>
      <c r="J51" s="174"/>
      <c r="K51" s="184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>
      <c r="A52" s="174"/>
      <c r="B52" s="174"/>
      <c r="C52" s="183"/>
      <c r="D52" s="174"/>
      <c r="E52" s="174"/>
      <c r="F52" s="174"/>
      <c r="G52" s="174"/>
      <c r="H52" s="174"/>
      <c r="I52" s="174"/>
      <c r="J52" s="174"/>
      <c r="K52" s="184"/>
      <c r="L52" s="3"/>
      <c r="M52" s="3"/>
      <c r="N52" s="3"/>
      <c r="O52" s="3"/>
      <c r="P52" s="3"/>
      <c r="Q52" s="3"/>
      <c r="R52" s="3"/>
      <c r="S52" s="3"/>
      <c r="T52" s="3"/>
      <c r="U52" s="3"/>
      <c r="V52" s="2"/>
      <c r="W52" s="2"/>
      <c r="X52" s="2"/>
      <c r="Y52" s="2"/>
      <c r="Z52" s="2"/>
      <c r="AA52" s="2"/>
      <c r="AB52" s="2"/>
      <c r="AC52" s="2"/>
      <c r="AD52" s="2"/>
    </row>
    <row r="53" spans="1:30">
      <c r="A53" s="174"/>
      <c r="B53" s="174"/>
      <c r="C53" s="183"/>
      <c r="D53" s="174"/>
      <c r="E53" s="174"/>
      <c r="F53" s="174"/>
      <c r="G53" s="174"/>
      <c r="H53" s="174"/>
      <c r="I53" s="174"/>
      <c r="J53" s="174"/>
      <c r="K53" s="184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>
      <c r="A54" s="174"/>
      <c r="B54" s="174"/>
      <c r="C54" s="183"/>
      <c r="D54" s="174"/>
      <c r="E54" s="174"/>
      <c r="F54" s="174"/>
      <c r="G54" s="174"/>
      <c r="H54" s="174"/>
      <c r="I54" s="174"/>
      <c r="J54" s="174"/>
      <c r="K54" s="184"/>
      <c r="L54" s="3"/>
      <c r="M54" s="3"/>
      <c r="N54" s="3"/>
      <c r="O54" s="3"/>
      <c r="P54" s="3"/>
      <c r="Q54" s="3"/>
      <c r="R54" s="3"/>
      <c r="S54" s="3"/>
      <c r="T54" s="3"/>
      <c r="U54" s="3"/>
      <c r="V54" s="2"/>
      <c r="W54" s="2"/>
      <c r="X54" s="2"/>
      <c r="Y54" s="2"/>
      <c r="Z54" s="2"/>
      <c r="AA54" s="2"/>
      <c r="AB54" s="2"/>
      <c r="AC54" s="2"/>
      <c r="AD54" s="3"/>
    </row>
    <row r="55" spans="1:30">
      <c r="A55" s="174"/>
      <c r="B55" s="174"/>
      <c r="C55" s="183"/>
      <c r="D55" s="174"/>
      <c r="E55" s="174"/>
      <c r="F55" s="174"/>
      <c r="G55" s="174"/>
      <c r="H55" s="174"/>
      <c r="I55" s="174"/>
      <c r="J55" s="174"/>
      <c r="K55" s="184"/>
      <c r="L55" s="3"/>
      <c r="M55" s="3"/>
      <c r="N55" s="3"/>
      <c r="O55" s="3"/>
      <c r="P55" s="3"/>
      <c r="Q55" s="3"/>
      <c r="R55" s="3"/>
      <c r="S55" s="3"/>
      <c r="T55" s="3"/>
      <c r="U55" s="3"/>
      <c r="V55" s="2"/>
      <c r="W55" s="2"/>
      <c r="X55" s="2"/>
      <c r="Y55" s="2"/>
      <c r="Z55" s="2"/>
      <c r="AA55" s="2"/>
      <c r="AB55" s="2"/>
      <c r="AC55" s="2"/>
      <c r="AD55" s="3"/>
    </row>
    <row r="56" spans="1:30">
      <c r="A56" s="174"/>
      <c r="B56" s="174"/>
      <c r="C56" s="183"/>
      <c r="D56" s="174"/>
      <c r="E56" s="174"/>
      <c r="F56" s="174"/>
      <c r="G56" s="174"/>
      <c r="H56" s="174"/>
      <c r="I56" s="174"/>
      <c r="J56" s="174"/>
      <c r="K56" s="184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>
      <c r="A57" s="174"/>
      <c r="B57" s="174"/>
      <c r="C57" s="183"/>
      <c r="D57" s="174"/>
      <c r="E57" s="174"/>
      <c r="F57" s="174"/>
      <c r="G57" s="174"/>
      <c r="H57" s="174"/>
      <c r="I57" s="174"/>
      <c r="J57" s="174"/>
      <c r="K57" s="184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>
      <c r="A58" s="174"/>
      <c r="B58" s="174"/>
      <c r="C58" s="183"/>
      <c r="D58" s="174"/>
      <c r="E58" s="174"/>
      <c r="F58" s="174"/>
      <c r="G58" s="174"/>
      <c r="H58" s="174"/>
      <c r="I58" s="174"/>
      <c r="J58" s="174"/>
      <c r="K58" s="180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ht="15.75">
      <c r="A59" s="174"/>
      <c r="B59" s="174"/>
      <c r="C59" s="183"/>
      <c r="D59" s="174"/>
      <c r="E59" s="174"/>
      <c r="F59" s="174"/>
      <c r="G59" s="174"/>
      <c r="H59" s="174"/>
      <c r="I59" s="174"/>
      <c r="J59" s="174"/>
      <c r="K59" s="180"/>
      <c r="L59" s="3"/>
      <c r="M59" s="3"/>
      <c r="N59" s="3"/>
      <c r="O59" s="3"/>
      <c r="P59" s="3"/>
      <c r="Q59" s="3"/>
      <c r="R59" s="3"/>
      <c r="S59" s="3"/>
      <c r="T59" s="3"/>
      <c r="U59" s="3"/>
      <c r="V59" s="17"/>
      <c r="W59" s="17"/>
      <c r="X59" s="17"/>
      <c r="Y59" s="17"/>
      <c r="Z59" s="17"/>
      <c r="AA59" s="17"/>
      <c r="AB59" s="17"/>
      <c r="AC59" s="17"/>
      <c r="AD59" s="3"/>
    </row>
    <row r="60" spans="1:30">
      <c r="A60" s="174"/>
      <c r="B60" s="174"/>
      <c r="C60" s="183"/>
      <c r="D60" s="174"/>
      <c r="E60" s="174"/>
      <c r="F60" s="174"/>
      <c r="G60" s="174"/>
      <c r="H60" s="174"/>
      <c r="I60" s="174"/>
      <c r="J60" s="174"/>
      <c r="K60" s="180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>
      <c r="A61" s="174"/>
      <c r="B61" s="174"/>
      <c r="C61" s="183"/>
      <c r="D61" s="174"/>
      <c r="E61" s="174"/>
      <c r="F61" s="174"/>
      <c r="G61" s="174"/>
      <c r="H61" s="174"/>
      <c r="I61" s="174"/>
      <c r="J61" s="174"/>
      <c r="K61" s="180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>
      <c r="A62" s="174"/>
      <c r="B62" s="174"/>
      <c r="C62" s="183"/>
      <c r="D62" s="174"/>
      <c r="E62" s="174"/>
      <c r="F62" s="174"/>
      <c r="G62" s="174"/>
      <c r="H62" s="174"/>
      <c r="I62" s="174"/>
      <c r="J62" s="174"/>
      <c r="K62" s="180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>
      <c r="A63" s="174"/>
      <c r="B63" s="174"/>
      <c r="C63" s="174"/>
      <c r="D63" s="174"/>
      <c r="E63" s="174"/>
      <c r="F63" s="174"/>
      <c r="G63" s="174"/>
      <c r="H63" s="174"/>
      <c r="I63" s="174"/>
      <c r="J63" s="174"/>
      <c r="K63" s="180"/>
      <c r="L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>
      <c r="A64" s="174"/>
      <c r="B64" s="174"/>
      <c r="C64" s="174"/>
      <c r="D64" s="174"/>
      <c r="E64" s="174"/>
      <c r="F64" s="174"/>
      <c r="G64" s="174"/>
      <c r="H64" s="174"/>
      <c r="I64" s="174"/>
      <c r="J64" s="174"/>
      <c r="K64" s="180"/>
      <c r="L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>
      <c r="A65" s="180"/>
      <c r="B65" s="185" t="s">
        <v>0</v>
      </c>
      <c r="C65" s="185"/>
      <c r="D65" s="185"/>
      <c r="E65" s="185"/>
      <c r="F65" s="180"/>
      <c r="G65" s="180"/>
      <c r="H65" s="180"/>
      <c r="I65" s="180"/>
      <c r="J65" s="180"/>
      <c r="K65" s="180"/>
      <c r="L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>
      <c r="A66" s="180"/>
      <c r="B66" s="180"/>
      <c r="C66" s="180"/>
      <c r="D66" s="180"/>
      <c r="E66" s="180"/>
      <c r="F66" s="180"/>
      <c r="G66" s="180"/>
      <c r="H66" s="180"/>
      <c r="I66" s="180"/>
      <c r="J66" s="180"/>
      <c r="K66" s="180"/>
      <c r="L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>
      <c r="A67" s="180"/>
      <c r="B67" s="179" t="s">
        <v>1</v>
      </c>
      <c r="C67" s="179" t="s">
        <v>2</v>
      </c>
      <c r="D67" s="179"/>
      <c r="E67" s="180"/>
      <c r="F67" s="180"/>
      <c r="G67" s="180"/>
      <c r="H67" s="180"/>
      <c r="I67" s="180"/>
      <c r="J67" s="180"/>
      <c r="K67" s="180"/>
      <c r="L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>
      <c r="A68" s="180"/>
      <c r="B68" s="179"/>
      <c r="C68" s="179"/>
      <c r="D68" s="179"/>
      <c r="E68" s="180"/>
      <c r="F68" s="180"/>
      <c r="G68" s="180"/>
      <c r="H68" s="180"/>
      <c r="I68" s="180"/>
      <c r="J68" s="180"/>
      <c r="K68" s="180"/>
      <c r="L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>
      <c r="A69" s="180"/>
      <c r="B69" s="180" t="s">
        <v>3</v>
      </c>
      <c r="C69" s="180" t="s">
        <v>4</v>
      </c>
      <c r="D69" s="180"/>
      <c r="E69" s="180"/>
      <c r="F69" s="180"/>
      <c r="G69" s="180"/>
      <c r="H69" s="180"/>
      <c r="I69" s="180"/>
      <c r="J69" s="180">
        <f>'A.I. PRIPRAVLJALNA DELA'!J41</f>
        <v>0</v>
      </c>
      <c r="K69" s="180"/>
      <c r="L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>
      <c r="A70" s="180"/>
      <c r="B70" s="3" t="s">
        <v>5</v>
      </c>
      <c r="C70" s="3" t="s">
        <v>297</v>
      </c>
      <c r="D70" s="180"/>
      <c r="E70" s="180"/>
      <c r="F70" s="180"/>
      <c r="G70" s="180"/>
      <c r="H70" s="180"/>
      <c r="I70" s="180"/>
      <c r="J70" s="180">
        <f>'A.II.RUŠITVENA DELA '!J108</f>
        <v>0</v>
      </c>
      <c r="K70" s="180"/>
      <c r="L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>
      <c r="A71" s="180"/>
      <c r="B71" s="3" t="s">
        <v>6</v>
      </c>
      <c r="C71" s="3" t="s">
        <v>382</v>
      </c>
      <c r="D71" s="180"/>
      <c r="E71" s="180"/>
      <c r="F71" s="180"/>
      <c r="G71" s="180"/>
      <c r="H71" s="180"/>
      <c r="I71" s="180"/>
      <c r="J71" s="180">
        <f>'A.III.ZEMELJSKA DELA'!J86</f>
        <v>0</v>
      </c>
      <c r="K71" s="180"/>
      <c r="L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>
      <c r="A72" s="180"/>
      <c r="B72" s="3" t="s">
        <v>295</v>
      </c>
      <c r="C72" s="3" t="s">
        <v>298</v>
      </c>
      <c r="D72" s="180"/>
      <c r="E72" s="180"/>
      <c r="F72" s="180"/>
      <c r="G72" s="180"/>
      <c r="H72" s="180"/>
      <c r="I72" s="180"/>
      <c r="J72" s="180">
        <f>'A.IV.ARMIRANO BETONSKA DELA '!J89</f>
        <v>0</v>
      </c>
      <c r="K72" s="180"/>
      <c r="L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>
      <c r="A73" s="180"/>
      <c r="B73" s="3" t="s">
        <v>296</v>
      </c>
      <c r="C73" s="180" t="s">
        <v>134</v>
      </c>
      <c r="D73" s="180"/>
      <c r="E73" s="180"/>
      <c r="F73" s="180"/>
      <c r="G73" s="180"/>
      <c r="H73" s="180"/>
      <c r="I73" s="180"/>
      <c r="J73" s="180">
        <f>'A.V. TESARSKA DELA '!J56</f>
        <v>0</v>
      </c>
      <c r="K73" s="180"/>
      <c r="L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>
      <c r="A74" s="180"/>
      <c r="B74" s="3" t="s">
        <v>294</v>
      </c>
      <c r="C74" s="180" t="s">
        <v>135</v>
      </c>
      <c r="D74" s="180"/>
      <c r="E74" s="180"/>
      <c r="F74" s="180"/>
      <c r="G74" s="180"/>
      <c r="H74" s="180"/>
      <c r="I74" s="180"/>
      <c r="J74" s="180">
        <f>'A.VI. ZIDARSKA DELA '!J41</f>
        <v>0</v>
      </c>
      <c r="K74" s="180"/>
      <c r="L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>
      <c r="A75" s="180"/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ht="13.5" thickBot="1">
      <c r="A76" s="180"/>
      <c r="B76" s="186" t="s">
        <v>7</v>
      </c>
      <c r="C76" s="186"/>
      <c r="D76" s="186"/>
      <c r="E76" s="186"/>
      <c r="F76" s="186"/>
      <c r="G76" s="186"/>
      <c r="H76" s="186"/>
      <c r="I76" s="186"/>
      <c r="J76" s="187">
        <f>SUM(J69:J75)</f>
        <v>0</v>
      </c>
      <c r="K76" s="180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>
      <c r="A77" s="180"/>
      <c r="B77" s="180"/>
      <c r="C77" s="180"/>
      <c r="D77" s="180"/>
      <c r="E77" s="180"/>
      <c r="F77" s="180"/>
      <c r="G77" s="180"/>
      <c r="H77" s="180"/>
      <c r="I77" s="180"/>
      <c r="J77" s="180"/>
      <c r="K77" s="180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>
      <c r="A78" s="180"/>
      <c r="B78" s="179" t="s">
        <v>8</v>
      </c>
      <c r="C78" s="179" t="s">
        <v>9</v>
      </c>
      <c r="D78" s="179"/>
      <c r="E78" s="180"/>
      <c r="F78" s="180"/>
      <c r="G78" s="180"/>
      <c r="H78" s="180"/>
      <c r="I78" s="180"/>
      <c r="J78" s="180"/>
      <c r="K78" s="180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>
      <c r="A79" s="180"/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>
      <c r="A80" s="180"/>
      <c r="B80" s="180" t="s">
        <v>10</v>
      </c>
      <c r="C80" s="180" t="s">
        <v>383</v>
      </c>
      <c r="D80" s="180"/>
      <c r="E80" s="180"/>
      <c r="F80" s="180"/>
      <c r="G80" s="180"/>
      <c r="H80" s="180"/>
      <c r="I80" s="180"/>
      <c r="J80" s="180">
        <f>'B.I.KLJUČAVNIČARSKO PASARSKA '!J104</f>
        <v>0</v>
      </c>
      <c r="K80" s="180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>
      <c r="A81" s="180"/>
      <c r="B81" s="3" t="s">
        <v>357</v>
      </c>
      <c r="C81" s="3" t="s">
        <v>384</v>
      </c>
      <c r="D81" s="180"/>
      <c r="E81" s="180"/>
      <c r="F81" s="180"/>
      <c r="G81" s="180"/>
      <c r="H81" s="180"/>
      <c r="I81" s="180"/>
      <c r="J81" s="180">
        <f>'B.II. MONTAŽNA IN ZAKL. DELA '!J203</f>
        <v>0</v>
      </c>
      <c r="K81" s="18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>
      <c r="A82" s="180"/>
      <c r="B82" s="180"/>
      <c r="C82" s="180"/>
      <c r="D82" s="180"/>
      <c r="E82" s="180"/>
      <c r="F82" s="180"/>
      <c r="G82" s="180"/>
      <c r="H82" s="180"/>
      <c r="I82" s="180"/>
      <c r="J82" s="180"/>
      <c r="K82" s="180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>
      <c r="A83" s="180"/>
      <c r="B83" s="180"/>
      <c r="C83" s="180"/>
      <c r="D83" s="180"/>
      <c r="E83" s="180"/>
      <c r="F83" s="180"/>
      <c r="G83" s="180"/>
      <c r="H83" s="180"/>
      <c r="I83" s="180"/>
      <c r="J83" s="180"/>
      <c r="K83" s="180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ht="13.5" thickBot="1">
      <c r="A84" s="180"/>
      <c r="B84" s="186" t="s">
        <v>11</v>
      </c>
      <c r="C84" s="186"/>
      <c r="D84" s="186"/>
      <c r="E84" s="186"/>
      <c r="F84" s="186"/>
      <c r="G84" s="186"/>
      <c r="H84" s="186"/>
      <c r="I84" s="186"/>
      <c r="J84" s="187">
        <f>SUM(J80:J83)</f>
        <v>0</v>
      </c>
      <c r="K84" s="180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>
      <c r="A85" s="180"/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>
      <c r="A86" s="180"/>
      <c r="B86" s="179" t="s">
        <v>103</v>
      </c>
      <c r="C86" s="179" t="s">
        <v>104</v>
      </c>
      <c r="D86" s="179"/>
      <c r="E86" s="179"/>
      <c r="F86" s="179"/>
      <c r="G86" s="179"/>
      <c r="H86" s="179"/>
      <c r="I86" s="179"/>
      <c r="J86" s="179"/>
      <c r="K86" s="180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>
      <c r="A87" s="179"/>
      <c r="B87" s="179"/>
      <c r="C87" s="179"/>
      <c r="D87" s="179"/>
      <c r="E87" s="179"/>
      <c r="F87" s="179"/>
      <c r="G87" s="179"/>
      <c r="H87" s="179"/>
      <c r="I87" s="179"/>
      <c r="J87" s="179"/>
      <c r="K87" s="180"/>
      <c r="L87" s="1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>
      <c r="A88" s="179"/>
      <c r="B88" s="179"/>
      <c r="C88" s="179"/>
      <c r="D88" s="180"/>
      <c r="E88" s="180">
        <v>0.05</v>
      </c>
      <c r="F88" s="180"/>
      <c r="G88" s="180">
        <f>J76+J84</f>
        <v>0</v>
      </c>
      <c r="H88" s="188"/>
      <c r="I88" s="180"/>
      <c r="J88" s="180">
        <f>E88*G88</f>
        <v>0</v>
      </c>
      <c r="K88" s="180"/>
      <c r="L88" s="1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>
      <c r="A89" s="179"/>
      <c r="B89" s="179"/>
      <c r="C89" s="179"/>
      <c r="D89" s="179"/>
      <c r="E89" s="179"/>
      <c r="F89" s="179"/>
      <c r="G89" s="179"/>
      <c r="H89" s="179"/>
      <c r="I89" s="179"/>
      <c r="J89" s="179"/>
      <c r="K89" s="180"/>
      <c r="L89" s="1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ht="13.5" thickBot="1">
      <c r="A90" s="179"/>
      <c r="B90" s="189" t="s">
        <v>117</v>
      </c>
      <c r="C90" s="189"/>
      <c r="D90" s="189"/>
      <c r="E90" s="189"/>
      <c r="F90" s="189"/>
      <c r="G90" s="189"/>
      <c r="H90" s="189"/>
      <c r="I90" s="189"/>
      <c r="J90" s="190">
        <f>SUM(J88:J89)</f>
        <v>0</v>
      </c>
      <c r="K90" s="180"/>
      <c r="L90" s="18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80"/>
      <c r="L91" s="6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>
      <c r="A92" s="179"/>
      <c r="B92" s="179"/>
      <c r="C92" s="179"/>
      <c r="D92" s="179"/>
      <c r="E92" s="179"/>
      <c r="F92" s="179"/>
      <c r="G92" s="179"/>
      <c r="H92" s="179"/>
      <c r="I92" s="179"/>
      <c r="J92" s="179"/>
      <c r="K92" s="180"/>
      <c r="L92" s="1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ht="13.5" thickBot="1">
      <c r="A93" s="180"/>
      <c r="B93" s="191" t="s">
        <v>118</v>
      </c>
      <c r="C93" s="191"/>
      <c r="D93" s="191"/>
      <c r="E93" s="191"/>
      <c r="F93" s="191"/>
      <c r="G93" s="191"/>
      <c r="H93" s="191"/>
      <c r="I93" s="191"/>
      <c r="J93" s="192">
        <f>J76+J84+J90</f>
        <v>0</v>
      </c>
      <c r="K93" s="180"/>
      <c r="L93" s="1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ht="13.5" thickTop="1">
      <c r="A94" s="180"/>
      <c r="B94" s="180"/>
      <c r="C94" s="180"/>
      <c r="D94" s="180"/>
      <c r="E94" s="180"/>
      <c r="F94" s="180"/>
      <c r="G94" s="180"/>
      <c r="H94" s="180"/>
      <c r="I94" s="180"/>
      <c r="J94" s="180"/>
      <c r="K94" s="180"/>
      <c r="L94" s="1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>
      <c r="A95" s="180"/>
      <c r="B95" s="180"/>
      <c r="C95" s="180"/>
      <c r="D95" s="180"/>
      <c r="E95" s="180"/>
      <c r="F95" s="180"/>
      <c r="G95" s="180"/>
      <c r="H95" s="180"/>
      <c r="I95" s="180"/>
      <c r="J95" s="180"/>
      <c r="K95" s="180"/>
      <c r="L95" s="1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>
      <c r="A96" s="180"/>
      <c r="B96" s="179" t="s">
        <v>50</v>
      </c>
      <c r="C96" s="179"/>
      <c r="D96" s="179"/>
      <c r="E96" s="180"/>
      <c r="F96" s="180"/>
      <c r="G96" s="180"/>
      <c r="H96" s="180"/>
      <c r="I96" s="180"/>
      <c r="J96" s="180"/>
      <c r="K96" s="180"/>
      <c r="L96" s="96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>
      <c r="A97" s="180"/>
      <c r="B97" s="180"/>
      <c r="C97" s="180"/>
      <c r="D97" s="180"/>
      <c r="E97" s="180"/>
      <c r="F97" s="180"/>
      <c r="G97" s="180"/>
      <c r="H97" s="180"/>
      <c r="I97" s="180"/>
      <c r="J97" s="180"/>
      <c r="K97" s="180"/>
      <c r="L97" s="96"/>
      <c r="M97" s="3"/>
      <c r="N97" s="3"/>
      <c r="O97" s="3"/>
      <c r="P97" s="3"/>
      <c r="Q97" s="3"/>
      <c r="R97" s="3"/>
      <c r="S97" s="3"/>
      <c r="T97" s="3"/>
      <c r="U97" s="3"/>
      <c r="V97" s="2"/>
      <c r="W97" s="2"/>
      <c r="X97" s="2"/>
      <c r="Y97" s="2"/>
      <c r="Z97" s="2"/>
      <c r="AA97" s="2"/>
      <c r="AB97" s="2"/>
      <c r="AC97" s="2"/>
      <c r="AD97" s="2"/>
    </row>
    <row r="98" spans="1:30">
      <c r="A98" s="180"/>
      <c r="B98" s="180"/>
      <c r="C98" s="180"/>
      <c r="D98" s="180"/>
      <c r="E98" s="180"/>
      <c r="F98" s="180"/>
      <c r="G98" s="180"/>
      <c r="H98" s="180"/>
      <c r="I98" s="180"/>
      <c r="J98" s="180"/>
      <c r="K98" s="180"/>
      <c r="L98" s="96"/>
      <c r="M98" s="3"/>
      <c r="N98" s="3"/>
      <c r="O98" s="3"/>
      <c r="P98" s="3"/>
      <c r="Q98" s="3"/>
      <c r="R98" s="3"/>
      <c r="S98" s="3"/>
      <c r="T98" s="3"/>
      <c r="U98" s="3"/>
    </row>
    <row r="99" spans="1:30">
      <c r="A99" s="180"/>
      <c r="B99" s="180"/>
      <c r="C99" s="180"/>
      <c r="D99" s="180"/>
      <c r="E99" s="180"/>
      <c r="F99" s="180"/>
      <c r="G99" s="180"/>
      <c r="H99" s="180"/>
      <c r="I99" s="180"/>
      <c r="J99" s="180"/>
      <c r="K99" s="180"/>
      <c r="L99" s="96"/>
      <c r="M99" s="3"/>
      <c r="N99" s="3"/>
      <c r="O99" s="3"/>
      <c r="P99" s="3"/>
      <c r="Q99" s="3"/>
      <c r="R99" s="3"/>
      <c r="S99" s="3"/>
      <c r="T99" s="3"/>
      <c r="U99" s="3"/>
    </row>
    <row r="100" spans="1:30">
      <c r="A100" s="180"/>
      <c r="B100" s="180"/>
      <c r="C100" s="180"/>
      <c r="D100" s="180"/>
      <c r="E100" s="180"/>
      <c r="F100" s="180"/>
      <c r="G100" s="180"/>
      <c r="H100" s="180"/>
      <c r="I100" s="180"/>
      <c r="J100" s="180"/>
      <c r="K100" s="180"/>
      <c r="L100" s="96"/>
      <c r="M100" s="3"/>
      <c r="N100" s="3"/>
      <c r="O100" s="3"/>
      <c r="P100" s="3"/>
      <c r="Q100" s="3"/>
      <c r="R100" s="3"/>
      <c r="S100" s="3"/>
      <c r="T100" s="3"/>
      <c r="U100" s="3"/>
    </row>
    <row r="101" spans="1:30">
      <c r="A101" s="180"/>
      <c r="B101" s="180"/>
      <c r="C101" s="180"/>
      <c r="D101" s="180"/>
      <c r="E101" s="180"/>
      <c r="F101" s="180"/>
      <c r="G101" s="180"/>
      <c r="H101" s="180"/>
      <c r="I101" s="180"/>
      <c r="J101" s="180"/>
      <c r="K101" s="180"/>
      <c r="L101" s="96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>
      <c r="A102" s="180"/>
      <c r="B102" s="180"/>
      <c r="C102" s="180"/>
      <c r="D102" s="180"/>
      <c r="E102" s="180"/>
      <c r="F102" s="180"/>
      <c r="G102" s="180"/>
      <c r="H102" s="180"/>
      <c r="I102" s="180"/>
      <c r="J102" s="180"/>
      <c r="K102" s="180"/>
      <c r="L102" s="96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>
      <c r="A103" s="180"/>
      <c r="B103" s="180"/>
      <c r="C103" s="180"/>
      <c r="D103" s="180"/>
      <c r="E103" s="180"/>
      <c r="F103" s="180"/>
      <c r="G103" s="180"/>
      <c r="H103" s="180"/>
      <c r="I103" s="180"/>
      <c r="J103" s="180"/>
      <c r="K103" s="180"/>
      <c r="L103" s="96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>
      <c r="A104" s="180"/>
      <c r="B104" s="180"/>
      <c r="C104" s="180"/>
      <c r="D104" s="180"/>
      <c r="E104" s="180"/>
      <c r="F104" s="180"/>
      <c r="G104" s="180"/>
      <c r="H104" s="180"/>
      <c r="I104" s="180"/>
      <c r="J104" s="180"/>
      <c r="K104" s="180"/>
      <c r="L104" s="96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>
      <c r="A105" s="180"/>
      <c r="B105" s="180"/>
      <c r="C105" s="180"/>
      <c r="D105" s="180"/>
      <c r="E105" s="180"/>
      <c r="F105" s="180"/>
      <c r="G105" s="180"/>
      <c r="H105" s="180"/>
      <c r="I105" s="180"/>
      <c r="J105" s="180"/>
      <c r="K105" s="180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s="20" customFormat="1" ht="14.25" customHeight="1">
      <c r="A106" s="180"/>
      <c r="B106" s="180"/>
      <c r="C106" s="180"/>
      <c r="D106" s="180"/>
      <c r="E106" s="180"/>
      <c r="F106" s="180"/>
      <c r="G106" s="180"/>
      <c r="H106" s="180"/>
      <c r="I106" s="180"/>
      <c r="J106" s="180"/>
      <c r="K106" s="193"/>
      <c r="L106" s="3"/>
      <c r="M106" s="3"/>
      <c r="N106" s="3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</row>
    <row r="107" spans="1:30">
      <c r="A107" s="180"/>
      <c r="B107" s="180"/>
      <c r="C107" s="180"/>
      <c r="D107" s="180"/>
      <c r="E107" s="180"/>
      <c r="F107" s="180"/>
      <c r="G107" s="180"/>
      <c r="H107" s="180"/>
      <c r="I107" s="180"/>
      <c r="J107" s="180"/>
      <c r="K107" s="193"/>
      <c r="L107" s="19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>
      <c r="A108" s="180"/>
      <c r="B108" s="180"/>
      <c r="C108" s="180"/>
      <c r="D108" s="180"/>
      <c r="E108" s="180"/>
      <c r="F108" s="180"/>
      <c r="G108" s="180"/>
      <c r="H108" s="180"/>
      <c r="I108" s="180"/>
      <c r="J108" s="180"/>
      <c r="K108" s="180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pans="1:30">
      <c r="A109" s="180"/>
      <c r="B109" s="180"/>
      <c r="C109" s="180"/>
      <c r="D109" s="180"/>
      <c r="E109" s="180"/>
      <c r="F109" s="180"/>
      <c r="G109" s="180"/>
      <c r="H109" s="180"/>
      <c r="I109" s="180"/>
      <c r="J109" s="180"/>
      <c r="K109" s="180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30">
      <c r="A110" s="180"/>
      <c r="B110" s="180"/>
      <c r="C110" s="180"/>
      <c r="D110" s="180"/>
      <c r="E110" s="180"/>
      <c r="F110" s="180"/>
      <c r="G110" s="180"/>
      <c r="H110" s="180"/>
      <c r="I110" s="180"/>
      <c r="J110" s="180"/>
      <c r="K110" s="180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30">
      <c r="A111" s="180"/>
      <c r="B111" s="180"/>
      <c r="C111" s="180"/>
      <c r="D111" s="180"/>
      <c r="E111" s="180"/>
      <c r="F111" s="180"/>
      <c r="G111" s="180"/>
      <c r="H111" s="180"/>
      <c r="I111" s="180"/>
      <c r="J111" s="180"/>
      <c r="K111" s="180"/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 spans="1:30">
      <c r="A112" s="3"/>
      <c r="B112" s="3"/>
      <c r="C112" s="2"/>
      <c r="D112" s="2" t="s">
        <v>46</v>
      </c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 spans="1:21" ht="16.5">
      <c r="A113" s="3"/>
      <c r="B113" s="3"/>
      <c r="C113" s="65" t="s">
        <v>26</v>
      </c>
      <c r="D113" s="3" t="s">
        <v>152</v>
      </c>
      <c r="E113" s="66"/>
      <c r="F113" s="49"/>
      <c r="G113" s="50"/>
      <c r="H113" s="10"/>
      <c r="I113" s="10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1:21">
      <c r="A114" s="3"/>
      <c r="B114" s="3"/>
      <c r="C114" s="3"/>
      <c r="D114" s="3" t="s">
        <v>71</v>
      </c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1:21">
      <c r="A115" s="3"/>
      <c r="B115" s="3"/>
      <c r="C115" s="3" t="s">
        <v>30</v>
      </c>
      <c r="D115" s="3" t="s">
        <v>95</v>
      </c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1:21">
      <c r="A116" s="3"/>
      <c r="B116" s="3"/>
      <c r="C116" s="3"/>
      <c r="D116" s="3" t="s">
        <v>72</v>
      </c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21" ht="13.5" customHeight="1">
      <c r="A117" s="3"/>
      <c r="B117" s="3"/>
      <c r="C117" s="3"/>
      <c r="D117" s="3" t="s">
        <v>73</v>
      </c>
      <c r="E117" s="3"/>
      <c r="F117" s="3"/>
      <c r="G117" s="3"/>
      <c r="H117" s="3"/>
      <c r="I117" s="3"/>
      <c r="J117" s="3"/>
      <c r="K117" s="3"/>
      <c r="L117" s="2"/>
      <c r="M117" s="3"/>
      <c r="N117" s="3"/>
      <c r="O117" s="3"/>
      <c r="P117" s="3"/>
      <c r="Q117" s="3"/>
      <c r="R117" s="3"/>
      <c r="S117" s="3"/>
      <c r="U117" s="3"/>
    </row>
    <row r="118" spans="1:21" ht="16.5">
      <c r="A118" s="3"/>
      <c r="B118" s="3"/>
      <c r="C118" s="3"/>
      <c r="D118" s="3" t="s">
        <v>46</v>
      </c>
      <c r="E118" s="3"/>
      <c r="F118" s="3"/>
      <c r="G118" s="3"/>
      <c r="H118" s="3"/>
      <c r="I118" s="3"/>
      <c r="J118" s="3"/>
      <c r="K118" s="67"/>
      <c r="L118" s="65"/>
      <c r="M118" s="66"/>
      <c r="N118" s="49"/>
      <c r="O118" s="50"/>
      <c r="P118" s="10"/>
      <c r="Q118" s="10"/>
      <c r="R118" s="3"/>
      <c r="S118" s="3"/>
    </row>
    <row r="119" spans="1:21">
      <c r="A119" s="3"/>
      <c r="B119" s="3"/>
      <c r="C119" s="3"/>
      <c r="D119" s="3" t="s">
        <v>152</v>
      </c>
      <c r="E119" s="3"/>
      <c r="F119" s="3"/>
      <c r="G119" s="3"/>
      <c r="H119" s="3"/>
      <c r="I119" s="3"/>
      <c r="J119" s="3"/>
      <c r="K119" s="67"/>
      <c r="L119" s="3"/>
      <c r="M119" s="3"/>
      <c r="N119" s="3"/>
      <c r="O119" s="3"/>
      <c r="P119" s="3"/>
      <c r="Q119" s="3"/>
      <c r="R119" s="3"/>
      <c r="S119" s="3"/>
    </row>
    <row r="120" spans="1:21">
      <c r="A120" s="3"/>
      <c r="B120" s="3"/>
      <c r="C120" s="3" t="s">
        <v>31</v>
      </c>
      <c r="D120" s="3" t="s">
        <v>71</v>
      </c>
      <c r="E120" s="3"/>
      <c r="F120" s="3"/>
      <c r="G120" s="3"/>
      <c r="H120" s="3"/>
      <c r="I120" s="3"/>
      <c r="J120" s="3"/>
      <c r="K120" s="67"/>
      <c r="L120" s="3"/>
      <c r="M120" s="3"/>
      <c r="N120" s="3"/>
      <c r="O120" s="3"/>
      <c r="P120" s="3"/>
      <c r="Q120" s="3"/>
      <c r="R120" s="3"/>
      <c r="S120" s="3"/>
    </row>
    <row r="121" spans="1:21">
      <c r="A121" s="3"/>
      <c r="B121" s="3"/>
      <c r="C121" s="3"/>
      <c r="D121" s="3" t="s">
        <v>95</v>
      </c>
      <c r="E121" s="3"/>
      <c r="F121" s="3"/>
      <c r="G121" s="3"/>
      <c r="H121" s="3"/>
      <c r="I121" s="3"/>
      <c r="J121" s="3"/>
      <c r="K121" s="67"/>
      <c r="L121" s="3"/>
      <c r="M121" s="3"/>
      <c r="N121" s="3"/>
      <c r="O121" s="3"/>
      <c r="P121" s="3"/>
      <c r="Q121" s="3"/>
      <c r="R121" s="3"/>
      <c r="S121" s="3"/>
    </row>
    <row r="122" spans="1:21">
      <c r="A122" s="3"/>
      <c r="B122" s="3"/>
      <c r="C122" s="3"/>
      <c r="D122" s="3" t="s">
        <v>72</v>
      </c>
      <c r="E122" s="3"/>
      <c r="F122" s="3"/>
      <c r="G122" s="3"/>
      <c r="H122" s="3"/>
      <c r="I122" s="3"/>
      <c r="J122" s="3"/>
      <c r="K122" s="67"/>
      <c r="L122" s="3"/>
      <c r="M122" s="3"/>
      <c r="N122" s="3"/>
      <c r="O122" s="3"/>
      <c r="P122" s="3"/>
      <c r="Q122" s="3"/>
      <c r="R122" s="3"/>
      <c r="S122" s="3"/>
    </row>
    <row r="123" spans="1:21">
      <c r="A123" s="3"/>
      <c r="B123" s="6"/>
      <c r="C123" s="3"/>
      <c r="D123" s="3" t="s">
        <v>73</v>
      </c>
      <c r="E123" s="3"/>
      <c r="F123" s="3"/>
      <c r="G123" s="3"/>
      <c r="H123" s="3"/>
      <c r="I123" s="3"/>
      <c r="J123" s="3"/>
      <c r="K123" s="67"/>
      <c r="L123" s="3"/>
      <c r="M123" s="3"/>
      <c r="N123" s="3"/>
      <c r="O123" s="3"/>
      <c r="P123" s="3"/>
      <c r="Q123" s="3"/>
      <c r="R123" s="3"/>
      <c r="S123" s="3"/>
    </row>
    <row r="124" spans="1:21">
      <c r="A124" s="3"/>
      <c r="B124" s="21"/>
      <c r="C124" s="3"/>
      <c r="D124" s="3" t="s">
        <v>74</v>
      </c>
      <c r="E124" s="3"/>
      <c r="I124" s="6"/>
      <c r="J124" s="3"/>
      <c r="K124" s="67"/>
      <c r="L124" s="3"/>
      <c r="M124" s="3"/>
      <c r="N124" s="3"/>
      <c r="O124" s="3"/>
      <c r="P124" s="3"/>
      <c r="Q124" s="3"/>
      <c r="R124" s="3"/>
      <c r="S124" s="3"/>
    </row>
    <row r="125" spans="1:21">
      <c r="A125" s="210"/>
      <c r="B125" s="211"/>
      <c r="C125" s="3"/>
      <c r="D125" s="3" t="s">
        <v>75</v>
      </c>
      <c r="E125" s="3"/>
      <c r="I125" s="6"/>
      <c r="J125" s="3"/>
      <c r="K125" s="67"/>
      <c r="L125" s="3"/>
      <c r="M125" s="3"/>
      <c r="N125" s="3"/>
      <c r="O125" s="3"/>
      <c r="P125" s="3"/>
      <c r="Q125" s="3"/>
      <c r="R125" s="3"/>
      <c r="S125" s="3"/>
    </row>
    <row r="126" spans="1:21">
      <c r="A126" s="210"/>
      <c r="B126" s="211"/>
      <c r="C126" s="3" t="s">
        <v>32</v>
      </c>
      <c r="D126" s="3" t="s">
        <v>96</v>
      </c>
      <c r="E126" s="3"/>
      <c r="I126" s="6"/>
      <c r="J126" s="3"/>
      <c r="K126" s="67"/>
      <c r="L126" s="3"/>
      <c r="M126" s="3"/>
      <c r="N126" s="3"/>
      <c r="O126" s="3"/>
      <c r="P126" s="3"/>
      <c r="Q126" s="3"/>
      <c r="R126" s="3"/>
      <c r="S126" s="3"/>
    </row>
    <row r="127" spans="1:21">
      <c r="A127" s="210"/>
      <c r="B127" s="211"/>
      <c r="C127" s="3"/>
      <c r="D127" s="3" t="s">
        <v>76</v>
      </c>
      <c r="E127" s="3"/>
      <c r="I127" s="6"/>
      <c r="J127" s="3"/>
      <c r="K127" s="67"/>
      <c r="L127" s="3"/>
      <c r="M127" s="3"/>
      <c r="N127" s="3"/>
      <c r="O127" s="3"/>
      <c r="P127" s="3"/>
      <c r="Q127" s="3"/>
      <c r="R127" s="3"/>
      <c r="S127" s="3"/>
    </row>
    <row r="128" spans="1:21">
      <c r="A128" s="210"/>
      <c r="B128" s="211"/>
      <c r="C128" s="3"/>
      <c r="D128" s="3" t="s">
        <v>77</v>
      </c>
      <c r="E128" s="3"/>
      <c r="I128" s="6"/>
      <c r="J128" s="3"/>
      <c r="K128" s="67"/>
      <c r="L128" s="3"/>
      <c r="M128" s="3"/>
      <c r="N128" s="3"/>
      <c r="O128" s="3"/>
      <c r="P128" s="3"/>
      <c r="Q128" s="3"/>
      <c r="R128" s="3"/>
      <c r="S128" s="3"/>
    </row>
    <row r="129" spans="1:19">
      <c r="A129" s="210"/>
      <c r="B129" s="211"/>
      <c r="C129" s="3"/>
      <c r="D129" s="3" t="s">
        <v>97</v>
      </c>
      <c r="E129" s="3"/>
      <c r="I129" s="6"/>
      <c r="J129" s="3"/>
      <c r="K129" s="67"/>
      <c r="L129" s="3"/>
      <c r="M129" s="3"/>
      <c r="Q129" s="6"/>
      <c r="R129" s="3"/>
      <c r="S129" s="3"/>
    </row>
    <row r="130" spans="1:19">
      <c r="A130" s="3"/>
      <c r="B130" s="6"/>
      <c r="C130" s="3"/>
      <c r="D130" s="3" t="s">
        <v>78</v>
      </c>
      <c r="E130" s="67"/>
      <c r="F130" s="68"/>
      <c r="G130" s="37"/>
      <c r="H130" s="10"/>
      <c r="I130" s="3"/>
      <c r="J130" s="3"/>
      <c r="K130" s="67"/>
      <c r="L130" s="3"/>
      <c r="M130" s="3"/>
      <c r="Q130" s="6"/>
      <c r="R130" s="3"/>
      <c r="S130" s="3"/>
    </row>
    <row r="131" spans="1:19">
      <c r="A131" s="3"/>
      <c r="B131" s="6"/>
      <c r="C131" s="3"/>
      <c r="D131" s="3" t="s">
        <v>79</v>
      </c>
      <c r="E131" s="69"/>
      <c r="F131" s="68"/>
      <c r="G131" s="37"/>
      <c r="H131" s="10"/>
      <c r="I131" s="3"/>
      <c r="J131" s="3"/>
      <c r="K131" s="67"/>
      <c r="L131" s="3"/>
      <c r="M131" s="67"/>
      <c r="N131" s="68"/>
      <c r="O131" s="37"/>
      <c r="P131" s="10"/>
      <c r="Q131" s="3"/>
      <c r="R131" s="3"/>
      <c r="S131" s="3"/>
    </row>
    <row r="132" spans="1:19">
      <c r="A132" s="3"/>
      <c r="B132" s="1"/>
      <c r="C132" s="3"/>
      <c r="D132" s="3" t="s">
        <v>80</v>
      </c>
      <c r="E132" s="69"/>
      <c r="F132" s="68"/>
      <c r="G132" s="37"/>
      <c r="H132" s="22"/>
      <c r="I132" s="3"/>
      <c r="J132" s="3"/>
      <c r="K132" s="67"/>
      <c r="L132" s="3"/>
      <c r="M132" s="69"/>
      <c r="N132" s="68"/>
      <c r="O132" s="37"/>
      <c r="P132" s="10"/>
      <c r="Q132" s="3"/>
      <c r="R132" s="3"/>
      <c r="S132" s="3"/>
    </row>
    <row r="133" spans="1:19">
      <c r="A133" s="3"/>
      <c r="B133" s="1"/>
      <c r="C133" s="3" t="s">
        <v>33</v>
      </c>
      <c r="D133" s="3" t="s">
        <v>97</v>
      </c>
      <c r="E133" s="69"/>
      <c r="G133" s="22"/>
      <c r="I133" s="3"/>
      <c r="J133" s="3"/>
      <c r="K133" s="67"/>
      <c r="L133" s="3"/>
      <c r="M133" s="69"/>
      <c r="N133" s="68"/>
      <c r="O133" s="37"/>
      <c r="P133" s="22"/>
      <c r="Q133" s="3"/>
      <c r="R133" s="3"/>
      <c r="S133" s="3"/>
    </row>
    <row r="134" spans="1:19">
      <c r="A134" s="3"/>
      <c r="B134" s="1"/>
      <c r="C134" s="3"/>
      <c r="D134" s="3" t="s">
        <v>78</v>
      </c>
      <c r="E134" s="67"/>
      <c r="G134" s="10"/>
      <c r="I134" s="3"/>
      <c r="J134" s="3"/>
      <c r="K134" s="67"/>
      <c r="L134" s="3"/>
      <c r="M134" s="69"/>
      <c r="O134" s="22"/>
      <c r="Q134" s="3"/>
      <c r="R134" s="3"/>
      <c r="S134" s="3"/>
    </row>
    <row r="135" spans="1:19">
      <c r="A135" s="3"/>
      <c r="B135" s="1"/>
      <c r="C135" s="3"/>
      <c r="D135" s="3" t="s">
        <v>79</v>
      </c>
      <c r="E135" s="67"/>
      <c r="G135" s="10"/>
      <c r="I135" s="3"/>
      <c r="J135" s="3"/>
      <c r="K135" s="67"/>
      <c r="L135" s="3"/>
      <c r="M135" s="67"/>
      <c r="O135" s="10"/>
      <c r="Q135" s="3"/>
      <c r="R135" s="3"/>
      <c r="S135" s="3"/>
    </row>
    <row r="136" spans="1:19">
      <c r="A136" s="3"/>
      <c r="B136" s="1"/>
      <c r="C136" s="3"/>
      <c r="D136" s="3" t="s">
        <v>80</v>
      </c>
      <c r="E136" s="67"/>
      <c r="G136" s="22"/>
      <c r="I136" s="3"/>
      <c r="J136" s="3"/>
      <c r="K136" s="67"/>
      <c r="L136" s="3"/>
      <c r="M136" s="67"/>
      <c r="O136" s="10"/>
      <c r="Q136" s="3"/>
      <c r="R136" s="3"/>
      <c r="S136" s="3"/>
    </row>
    <row r="137" spans="1:19">
      <c r="A137" s="3"/>
      <c r="B137" s="1"/>
      <c r="C137" s="3" t="s">
        <v>34</v>
      </c>
      <c r="D137" s="3" t="s">
        <v>98</v>
      </c>
      <c r="E137" s="67"/>
      <c r="I137" s="3"/>
      <c r="J137" s="3"/>
      <c r="K137" s="67"/>
      <c r="L137" s="3"/>
      <c r="M137" s="67"/>
      <c r="O137" s="22"/>
      <c r="Q137" s="3"/>
      <c r="R137" s="3"/>
      <c r="S137" s="3"/>
    </row>
    <row r="138" spans="1:19" ht="13.5">
      <c r="A138" s="3"/>
      <c r="B138" s="195"/>
      <c r="C138" s="3"/>
      <c r="D138" s="3" t="s">
        <v>81</v>
      </c>
      <c r="E138" s="70"/>
      <c r="I138" s="3"/>
      <c r="J138" s="3"/>
      <c r="K138" s="67"/>
      <c r="L138" s="3"/>
      <c r="M138" s="67"/>
      <c r="Q138" s="3"/>
      <c r="R138" s="3"/>
      <c r="S138" s="3"/>
    </row>
    <row r="139" spans="1:19">
      <c r="A139" s="3"/>
      <c r="B139" s="18"/>
      <c r="C139" s="3"/>
      <c r="D139" s="3" t="s">
        <v>82</v>
      </c>
      <c r="E139" s="67"/>
      <c r="I139" s="3"/>
      <c r="J139" s="3"/>
      <c r="K139" s="67"/>
      <c r="L139" s="3"/>
      <c r="M139" s="70"/>
      <c r="Q139" s="3"/>
      <c r="R139" s="3"/>
      <c r="S139" s="3"/>
    </row>
    <row r="140" spans="1:19">
      <c r="A140" s="3"/>
      <c r="B140" s="6"/>
      <c r="C140" s="3"/>
      <c r="D140" s="3" t="s">
        <v>153</v>
      </c>
      <c r="E140" s="37"/>
      <c r="G140" s="22"/>
      <c r="I140" s="3"/>
      <c r="J140" s="3"/>
      <c r="K140" s="67"/>
      <c r="L140" s="3"/>
      <c r="M140" s="67"/>
      <c r="Q140" s="3"/>
      <c r="R140" s="3"/>
      <c r="S140" s="3"/>
    </row>
    <row r="141" spans="1:19">
      <c r="A141" s="3"/>
      <c r="B141" s="1"/>
      <c r="C141" s="3"/>
      <c r="D141" s="3" t="s">
        <v>83</v>
      </c>
      <c r="E141" s="69"/>
      <c r="F141" s="22"/>
      <c r="G141" s="22"/>
      <c r="I141" s="3"/>
      <c r="J141" s="3"/>
      <c r="K141" s="67"/>
      <c r="L141" s="3"/>
      <c r="M141" s="37"/>
      <c r="O141" s="22"/>
      <c r="Q141" s="3"/>
      <c r="R141" s="3"/>
      <c r="S141" s="3"/>
    </row>
    <row r="142" spans="1:19">
      <c r="A142" s="3"/>
      <c r="B142" s="1"/>
      <c r="C142" s="3" t="s">
        <v>35</v>
      </c>
      <c r="D142" s="3" t="s">
        <v>99</v>
      </c>
      <c r="E142" s="71"/>
      <c r="G142" s="22"/>
      <c r="I142" s="3"/>
      <c r="J142" s="3"/>
      <c r="K142" s="67"/>
      <c r="L142" s="3"/>
      <c r="M142" s="69"/>
      <c r="N142" s="22"/>
      <c r="O142" s="22"/>
      <c r="Q142" s="3"/>
      <c r="R142" s="3"/>
      <c r="S142" s="3"/>
    </row>
    <row r="143" spans="1:19">
      <c r="A143" s="3"/>
      <c r="B143" s="1"/>
      <c r="C143" s="3"/>
      <c r="D143" s="3" t="s">
        <v>84</v>
      </c>
      <c r="E143" s="67"/>
      <c r="F143" s="10"/>
      <c r="G143" s="22"/>
      <c r="I143" s="3"/>
      <c r="J143" s="3"/>
      <c r="K143" s="67"/>
      <c r="L143" s="3"/>
      <c r="M143" s="71"/>
      <c r="O143" s="22"/>
      <c r="Q143" s="3"/>
      <c r="R143" s="3"/>
      <c r="S143" s="3"/>
    </row>
    <row r="144" spans="1:19">
      <c r="A144" s="3"/>
      <c r="B144" s="1"/>
      <c r="C144" s="3"/>
      <c r="D144" s="3" t="s">
        <v>85</v>
      </c>
      <c r="E144" s="67"/>
      <c r="G144" s="22"/>
      <c r="H144" s="10"/>
      <c r="I144" s="2"/>
      <c r="J144" s="3"/>
      <c r="K144" s="67"/>
      <c r="L144" s="3"/>
      <c r="M144" s="67"/>
      <c r="N144" s="10"/>
      <c r="O144" s="22"/>
      <c r="Q144" s="3"/>
      <c r="R144" s="3"/>
      <c r="S144" s="3"/>
    </row>
    <row r="145" spans="1:19" ht="13.5">
      <c r="A145" s="3"/>
      <c r="B145" s="195"/>
      <c r="C145" s="3"/>
      <c r="D145" s="3" t="s">
        <v>100</v>
      </c>
      <c r="E145" s="3"/>
      <c r="F145" s="3"/>
      <c r="G145" s="3"/>
      <c r="H145" s="3"/>
      <c r="I145" s="3"/>
      <c r="J145" s="3"/>
      <c r="K145" s="67"/>
      <c r="L145" s="3"/>
      <c r="M145" s="67"/>
      <c r="O145" s="22"/>
      <c r="P145" s="10"/>
      <c r="Q145" s="2"/>
      <c r="R145" s="3"/>
      <c r="S145" s="3"/>
    </row>
    <row r="146" spans="1:19">
      <c r="A146" s="3"/>
      <c r="B146" s="1"/>
      <c r="D146" s="4" t="s">
        <v>86</v>
      </c>
      <c r="J146" s="3"/>
      <c r="K146" s="67"/>
      <c r="L146" s="3"/>
      <c r="M146" s="3"/>
      <c r="N146" s="3"/>
      <c r="O146" s="3"/>
      <c r="P146" s="3"/>
      <c r="Q146" s="3"/>
      <c r="R146" s="3"/>
      <c r="S146" s="3"/>
    </row>
    <row r="147" spans="1:19">
      <c r="A147" s="3"/>
      <c r="B147" s="1"/>
      <c r="D147" s="4" t="s">
        <v>87</v>
      </c>
      <c r="J147" s="3"/>
      <c r="K147" s="67"/>
      <c r="R147" s="3"/>
      <c r="S147" s="3"/>
    </row>
    <row r="148" spans="1:19">
      <c r="A148" s="3"/>
      <c r="B148" s="1"/>
      <c r="C148" s="4" t="s">
        <v>36</v>
      </c>
      <c r="D148" s="4" t="s">
        <v>101</v>
      </c>
      <c r="J148" s="3"/>
      <c r="K148" s="67"/>
      <c r="R148" s="3"/>
      <c r="S148" s="3"/>
    </row>
    <row r="149" spans="1:19">
      <c r="A149" s="3"/>
      <c r="B149" s="1"/>
      <c r="D149" s="4" t="s">
        <v>88</v>
      </c>
      <c r="J149" s="3"/>
      <c r="K149" s="67"/>
      <c r="R149" s="3"/>
      <c r="S149" s="3"/>
    </row>
    <row r="150" spans="1:19">
      <c r="A150" s="3"/>
      <c r="B150" s="1"/>
      <c r="D150" s="4" t="s">
        <v>89</v>
      </c>
      <c r="J150" s="3"/>
      <c r="K150" s="67"/>
      <c r="R150" s="3"/>
      <c r="S150" s="3"/>
    </row>
    <row r="151" spans="1:19">
      <c r="A151" s="3"/>
      <c r="B151" s="1"/>
      <c r="C151" s="3"/>
      <c r="D151" s="3" t="s">
        <v>90</v>
      </c>
      <c r="E151" s="3"/>
      <c r="F151" s="3"/>
      <c r="G151" s="3"/>
      <c r="H151" s="3"/>
      <c r="I151" s="3"/>
      <c r="J151" s="3"/>
      <c r="K151" s="67"/>
      <c r="R151" s="3"/>
      <c r="S151" s="3"/>
    </row>
    <row r="152" spans="1:19">
      <c r="A152" s="3"/>
      <c r="B152" s="1"/>
      <c r="C152" s="3"/>
      <c r="D152" s="3" t="s">
        <v>91</v>
      </c>
      <c r="E152" s="3"/>
      <c r="F152" s="3"/>
      <c r="G152" s="3"/>
      <c r="H152" s="3"/>
      <c r="I152" s="3"/>
      <c r="J152" s="3"/>
      <c r="K152" s="67"/>
    </row>
    <row r="153" spans="1:19">
      <c r="A153" s="3"/>
      <c r="B153" s="1"/>
      <c r="C153" s="3"/>
      <c r="D153" s="3" t="s">
        <v>92</v>
      </c>
      <c r="E153" s="3"/>
      <c r="F153" s="3"/>
      <c r="G153" s="3"/>
      <c r="H153" s="3"/>
      <c r="I153" s="3"/>
      <c r="J153" s="3"/>
    </row>
    <row r="154" spans="1:19">
      <c r="A154" s="3"/>
      <c r="B154" s="1"/>
      <c r="C154" s="3"/>
      <c r="D154" s="3" t="s">
        <v>93</v>
      </c>
      <c r="E154" s="3"/>
      <c r="F154" s="3"/>
      <c r="G154" s="3"/>
      <c r="H154" s="3"/>
      <c r="I154" s="3"/>
      <c r="J154" s="3"/>
    </row>
    <row r="155" spans="1:19">
      <c r="A155" s="3"/>
      <c r="B155" s="1"/>
      <c r="C155" s="3"/>
      <c r="D155" s="3" t="s">
        <v>51</v>
      </c>
      <c r="E155" s="3"/>
      <c r="F155" s="3"/>
      <c r="G155" s="3"/>
      <c r="H155" s="3"/>
      <c r="I155" s="3"/>
      <c r="J155" s="3"/>
    </row>
    <row r="156" spans="1:19">
      <c r="A156" s="3"/>
      <c r="B156" s="1"/>
      <c r="C156" s="3" t="s">
        <v>38</v>
      </c>
      <c r="D156" s="3" t="s">
        <v>102</v>
      </c>
      <c r="E156" s="3"/>
      <c r="F156" s="3"/>
      <c r="G156" s="3"/>
      <c r="H156" s="3"/>
      <c r="I156" s="3"/>
      <c r="J156" s="3"/>
    </row>
    <row r="157" spans="1:19" ht="13.5">
      <c r="B157" s="195"/>
      <c r="C157" s="3"/>
      <c r="D157" s="3" t="s">
        <v>94</v>
      </c>
      <c r="E157" s="3"/>
      <c r="F157" s="3"/>
      <c r="G157" s="3"/>
      <c r="H157" s="3"/>
      <c r="I157" s="3"/>
      <c r="J157" s="3"/>
    </row>
    <row r="158" spans="1:19">
      <c r="B158" s="1"/>
      <c r="C158" s="3" t="s">
        <v>621</v>
      </c>
      <c r="D158" s="3" t="s">
        <v>583</v>
      </c>
      <c r="E158" s="3"/>
      <c r="F158" s="3"/>
      <c r="G158" s="3"/>
      <c r="H158" s="3"/>
      <c r="I158" s="3"/>
      <c r="J158" s="3"/>
    </row>
    <row r="159" spans="1:19">
      <c r="D159" s="4" t="s">
        <v>154</v>
      </c>
    </row>
    <row r="160" spans="1:19">
      <c r="D160" s="4" t="s">
        <v>155</v>
      </c>
    </row>
    <row r="162" spans="4:4">
      <c r="D162" s="4" t="s">
        <v>52</v>
      </c>
    </row>
    <row r="163" spans="4:4">
      <c r="D163" s="4" t="s">
        <v>53</v>
      </c>
    </row>
    <row r="164" spans="4:4">
      <c r="D164" s="4" t="s">
        <v>160</v>
      </c>
    </row>
    <row r="165" spans="4:4">
      <c r="D165" s="4" t="s">
        <v>156</v>
      </c>
    </row>
    <row r="166" spans="4:4">
      <c r="D166" s="4" t="s">
        <v>157</v>
      </c>
    </row>
    <row r="167" spans="4:4">
      <c r="D167" s="4" t="s">
        <v>54</v>
      </c>
    </row>
    <row r="168" spans="4:4">
      <c r="D168" s="4" t="s">
        <v>56</v>
      </c>
    </row>
    <row r="169" spans="4:4">
      <c r="D169" s="4" t="s">
        <v>158</v>
      </c>
    </row>
    <row r="170" spans="4:4">
      <c r="D170" s="4" t="s">
        <v>159</v>
      </c>
    </row>
    <row r="171" spans="4:4">
      <c r="D171" s="4" t="s">
        <v>160</v>
      </c>
    </row>
    <row r="172" spans="4:4">
      <c r="D172" s="4" t="s">
        <v>59</v>
      </c>
    </row>
    <row r="173" spans="4:4">
      <c r="D173" s="4" t="s">
        <v>60</v>
      </c>
    </row>
    <row r="174" spans="4:4">
      <c r="D174" s="4" t="s">
        <v>55</v>
      </c>
    </row>
    <row r="175" spans="4:4">
      <c r="D175" s="4" t="s">
        <v>56</v>
      </c>
    </row>
    <row r="176" spans="4:4">
      <c r="D176" s="4" t="s">
        <v>161</v>
      </c>
    </row>
    <row r="177" spans="4:4">
      <c r="D177" s="4" t="s">
        <v>57</v>
      </c>
    </row>
    <row r="178" spans="4:4">
      <c r="D178" s="4" t="s">
        <v>58</v>
      </c>
    </row>
    <row r="179" spans="4:4">
      <c r="D179" s="4" t="s">
        <v>59</v>
      </c>
    </row>
    <row r="180" spans="4:4">
      <c r="D180" s="4" t="s">
        <v>60</v>
      </c>
    </row>
    <row r="181" spans="4:4">
      <c r="D181" s="4" t="s">
        <v>61</v>
      </c>
    </row>
    <row r="182" spans="4:4">
      <c r="D182" s="4" t="s">
        <v>62</v>
      </c>
    </row>
    <row r="183" spans="4:4">
      <c r="D183" s="4" t="s">
        <v>162</v>
      </c>
    </row>
    <row r="184" spans="4:4">
      <c r="D184" s="4" t="s">
        <v>163</v>
      </c>
    </row>
    <row r="185" spans="4:4">
      <c r="D185" s="4" t="s">
        <v>385</v>
      </c>
    </row>
    <row r="186" spans="4:4">
      <c r="D186" s="4" t="s">
        <v>386</v>
      </c>
    </row>
    <row r="187" spans="4:4">
      <c r="D187" s="4" t="s">
        <v>63</v>
      </c>
    </row>
    <row r="188" spans="4:4">
      <c r="D188" s="4" t="s">
        <v>164</v>
      </c>
    </row>
    <row r="189" spans="4:4">
      <c r="D189" s="4" t="s">
        <v>165</v>
      </c>
    </row>
    <row r="190" spans="4:4">
      <c r="D190" s="4" t="s">
        <v>64</v>
      </c>
    </row>
    <row r="191" spans="4:4">
      <c r="D191" s="4" t="s">
        <v>65</v>
      </c>
    </row>
    <row r="192" spans="4:4">
      <c r="D192" s="4" t="s">
        <v>166</v>
      </c>
    </row>
    <row r="193" spans="1:19">
      <c r="D193" s="4" t="s">
        <v>167</v>
      </c>
    </row>
    <row r="194" spans="1:19">
      <c r="D194" s="4" t="s">
        <v>584</v>
      </c>
    </row>
    <row r="195" spans="1:19">
      <c r="D195" s="4" t="s">
        <v>66</v>
      </c>
    </row>
    <row r="196" spans="1:19" ht="13.5">
      <c r="A196" s="3"/>
      <c r="B196" s="195"/>
      <c r="C196" s="3"/>
      <c r="D196" s="212"/>
      <c r="E196" s="3"/>
      <c r="F196" s="3"/>
      <c r="G196" s="3"/>
      <c r="H196" s="3"/>
      <c r="I196" s="3"/>
      <c r="J196" s="3"/>
      <c r="K196" s="67"/>
      <c r="L196" s="3"/>
      <c r="M196" s="67"/>
      <c r="O196" s="22"/>
      <c r="P196" s="10"/>
      <c r="Q196" s="2"/>
      <c r="R196" s="3"/>
      <c r="S196" s="3"/>
    </row>
    <row r="197" spans="1:19">
      <c r="A197" s="3"/>
      <c r="B197" s="1"/>
      <c r="D197" s="11"/>
      <c r="J197" s="3"/>
      <c r="K197" s="67"/>
      <c r="L197" s="3"/>
      <c r="M197" s="3"/>
      <c r="N197" s="3"/>
      <c r="O197" s="3"/>
      <c r="P197" s="3"/>
      <c r="Q197" s="3"/>
      <c r="R197" s="3"/>
      <c r="S197" s="3"/>
    </row>
    <row r="198" spans="1:19">
      <c r="A198" s="3"/>
      <c r="B198" s="1"/>
      <c r="D198" s="11"/>
      <c r="J198" s="3"/>
      <c r="K198" s="67"/>
      <c r="R198" s="3"/>
      <c r="S198" s="3"/>
    </row>
    <row r="199" spans="1:19">
      <c r="A199" s="3"/>
      <c r="B199" s="1"/>
      <c r="D199" s="11"/>
      <c r="J199" s="3"/>
      <c r="K199" s="67"/>
      <c r="R199" s="3"/>
      <c r="S199" s="3"/>
    </row>
    <row r="200" spans="1:19">
      <c r="A200" s="3"/>
      <c r="B200" s="1"/>
      <c r="D200" s="11"/>
      <c r="J200" s="3"/>
      <c r="K200" s="67"/>
      <c r="R200" s="3"/>
      <c r="S200" s="3"/>
    </row>
    <row r="201" spans="1:19">
      <c r="A201" s="3"/>
      <c r="B201" s="1"/>
      <c r="D201" s="11"/>
      <c r="J201" s="3"/>
      <c r="K201" s="67"/>
      <c r="R201" s="3"/>
      <c r="S201" s="3"/>
    </row>
    <row r="202" spans="1:19">
      <c r="A202" s="3"/>
      <c r="B202" s="1"/>
      <c r="C202" s="3"/>
      <c r="D202" s="212"/>
      <c r="E202" s="3"/>
      <c r="F202" s="3"/>
      <c r="G202" s="3"/>
      <c r="H202" s="3"/>
      <c r="I202" s="3"/>
      <c r="J202" s="3"/>
      <c r="K202" s="67"/>
      <c r="R202" s="3"/>
      <c r="S202" s="3"/>
    </row>
    <row r="203" spans="1:19">
      <c r="A203" s="3"/>
      <c r="B203" s="1"/>
      <c r="C203" s="3"/>
      <c r="D203" s="212"/>
      <c r="E203" s="3"/>
      <c r="F203" s="3"/>
      <c r="G203" s="3"/>
      <c r="H203" s="3"/>
      <c r="I203" s="3"/>
      <c r="J203" s="3"/>
      <c r="K203" s="67"/>
    </row>
    <row r="204" spans="1:19">
      <c r="A204" s="3"/>
      <c r="B204" s="1"/>
      <c r="C204" s="3"/>
      <c r="D204" s="212"/>
      <c r="E204" s="3"/>
      <c r="F204" s="3"/>
      <c r="G204" s="3"/>
      <c r="H204" s="3"/>
      <c r="I204" s="3"/>
      <c r="J204" s="3"/>
    </row>
    <row r="205" spans="1:19">
      <c r="A205" s="3"/>
      <c r="B205" s="1"/>
      <c r="C205" s="3"/>
      <c r="D205" s="212"/>
      <c r="E205" s="3"/>
      <c r="F205" s="3"/>
      <c r="G205" s="3"/>
      <c r="H205" s="3"/>
      <c r="I205" s="3"/>
      <c r="J205" s="3"/>
    </row>
    <row r="206" spans="1:19">
      <c r="A206" s="3"/>
      <c r="B206" s="1"/>
      <c r="C206" s="3"/>
      <c r="D206" s="212"/>
      <c r="E206" s="3"/>
      <c r="F206" s="3"/>
      <c r="G206" s="3"/>
      <c r="H206" s="3"/>
      <c r="I206" s="3"/>
      <c r="J206" s="3"/>
    </row>
    <row r="207" spans="1:19">
      <c r="A207" s="3"/>
      <c r="B207" s="1"/>
      <c r="C207" s="3"/>
      <c r="D207" s="212"/>
      <c r="E207" s="3"/>
      <c r="F207" s="3"/>
      <c r="G207" s="3"/>
      <c r="H207" s="3"/>
      <c r="I207" s="3"/>
      <c r="J207" s="3"/>
    </row>
    <row r="208" spans="1:19" ht="13.5">
      <c r="B208" s="195"/>
      <c r="C208" s="3"/>
      <c r="D208" s="212"/>
      <c r="E208" s="3"/>
      <c r="F208" s="3"/>
      <c r="G208" s="3"/>
      <c r="H208" s="3"/>
      <c r="I208" s="3"/>
      <c r="J208" s="3"/>
    </row>
    <row r="209" spans="2:10">
      <c r="B209" s="1"/>
      <c r="C209" s="3"/>
      <c r="D209" s="212"/>
      <c r="E209" s="3"/>
      <c r="F209" s="3"/>
      <c r="G209" s="3"/>
      <c r="H209" s="3"/>
      <c r="I209" s="3"/>
      <c r="J209" s="3"/>
    </row>
    <row r="210" spans="2:10">
      <c r="D210" s="11"/>
    </row>
    <row r="211" spans="2:10">
      <c r="D211" s="11"/>
    </row>
  </sheetData>
  <sheetProtection selectLockedCells="1" selectUnlockedCells="1"/>
  <printOptions horizontalCentered="1"/>
  <pageMargins left="0.70833333333333337" right="0.70833333333333337" top="0.75" bottom="0.75" header="0.34722222222222221" footer="0.34722222222222221"/>
  <pageSetup paperSize="9" firstPageNumber="0" fitToHeight="0" orientation="portrait" horizontalDpi="300" verticalDpi="300" r:id="rId1"/>
  <headerFooter alignWithMargins="0">
    <oddHeader>&amp;R&amp;A</oddHeader>
    <oddFooter>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F1EBE-10E8-4C9A-99C7-9E8EB83D5AD7}">
  <dimension ref="A1:R76"/>
  <sheetViews>
    <sheetView zoomScaleNormal="100" zoomScaleSheetLayoutView="100" workbookViewId="0">
      <selection activeCell="F29" sqref="F29"/>
    </sheetView>
  </sheetViews>
  <sheetFormatPr defaultColWidth="8.85546875" defaultRowHeight="12.75"/>
  <cols>
    <col min="1" max="1" width="2.7109375" style="4" customWidth="1"/>
    <col min="2" max="16384" width="8.85546875" style="4"/>
  </cols>
  <sheetData>
    <row r="1" spans="1:18">
      <c r="A1" s="179"/>
      <c r="B1" s="179" t="s">
        <v>1</v>
      </c>
      <c r="C1" s="179" t="s">
        <v>2</v>
      </c>
      <c r="D1" s="2"/>
      <c r="E1" s="2"/>
      <c r="F1" s="2"/>
      <c r="G1" s="3"/>
      <c r="H1" s="3"/>
      <c r="I1" s="3"/>
      <c r="K1" s="2"/>
      <c r="L1" s="2"/>
      <c r="M1" s="2"/>
      <c r="N1" s="2"/>
      <c r="O1" s="2"/>
      <c r="P1" s="3"/>
      <c r="Q1" s="3"/>
      <c r="R1" s="3"/>
    </row>
    <row r="2" spans="1:18">
      <c r="A2" s="179"/>
      <c r="B2" s="179"/>
      <c r="C2" s="179"/>
      <c r="D2" s="2"/>
      <c r="E2" s="2"/>
      <c r="F2" s="2"/>
      <c r="G2" s="3"/>
      <c r="H2" s="3"/>
      <c r="I2" s="3"/>
      <c r="K2" s="2"/>
      <c r="L2" s="2"/>
      <c r="M2" s="2"/>
      <c r="N2" s="2"/>
      <c r="O2" s="2"/>
      <c r="P2" s="3"/>
      <c r="Q2" s="3"/>
      <c r="R2" s="3"/>
    </row>
    <row r="3" spans="1:18">
      <c r="A3" s="179"/>
      <c r="B3" s="182" t="s">
        <v>12</v>
      </c>
      <c r="C3" s="174"/>
      <c r="D3" s="8"/>
      <c r="H3" s="3"/>
      <c r="I3" s="3"/>
      <c r="J3" s="3"/>
      <c r="K3" s="6"/>
      <c r="L3" s="6"/>
      <c r="N3" s="8"/>
      <c r="Q3" s="3"/>
      <c r="R3" s="3"/>
    </row>
    <row r="4" spans="1:18">
      <c r="A4" s="179"/>
      <c r="B4" s="182" t="s">
        <v>13</v>
      </c>
      <c r="C4" s="174"/>
      <c r="D4" s="8"/>
      <c r="H4" s="3"/>
      <c r="I4" s="3"/>
      <c r="J4" s="3"/>
      <c r="K4" s="6"/>
      <c r="L4" s="6"/>
      <c r="N4" s="8"/>
      <c r="R4" s="3"/>
    </row>
    <row r="5" spans="1:18">
      <c r="A5" s="179"/>
      <c r="B5" s="174" t="s">
        <v>168</v>
      </c>
      <c r="C5" s="174"/>
      <c r="D5" s="8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>
      <c r="A6" s="179"/>
      <c r="B6" s="174" t="s">
        <v>14</v>
      </c>
      <c r="C6" s="174"/>
      <c r="D6" s="8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>
      <c r="A7" s="179"/>
      <c r="B7" s="174" t="s">
        <v>169</v>
      </c>
      <c r="C7" s="174"/>
      <c r="D7" s="8"/>
      <c r="H7" s="3"/>
      <c r="I7" s="3"/>
      <c r="J7" s="3"/>
      <c r="R7" s="3"/>
    </row>
    <row r="8" spans="1:18">
      <c r="A8" s="179"/>
      <c r="B8" s="174" t="s">
        <v>15</v>
      </c>
      <c r="C8" s="174"/>
      <c r="D8" s="8"/>
      <c r="H8" s="3"/>
      <c r="I8" s="3"/>
      <c r="J8" s="3"/>
      <c r="Q8" s="3"/>
      <c r="R8" s="3"/>
    </row>
    <row r="9" spans="1:18">
      <c r="A9" s="179"/>
      <c r="B9" s="174" t="s">
        <v>16</v>
      </c>
      <c r="C9" s="174"/>
      <c r="D9" s="8"/>
      <c r="H9" s="3"/>
      <c r="I9" s="3"/>
      <c r="J9" s="3"/>
      <c r="M9" s="8"/>
      <c r="Q9" s="3"/>
      <c r="R9" s="3"/>
    </row>
    <row r="10" spans="1:18">
      <c r="A10" s="179"/>
      <c r="B10" s="174" t="s">
        <v>17</v>
      </c>
      <c r="C10" s="174"/>
      <c r="D10" s="8"/>
      <c r="H10" s="3"/>
      <c r="I10" s="3"/>
      <c r="J10" s="3"/>
      <c r="M10" s="8"/>
      <c r="Q10" s="3"/>
      <c r="R10" s="3"/>
    </row>
    <row r="11" spans="1:18">
      <c r="A11" s="179"/>
      <c r="B11" s="174" t="s">
        <v>170</v>
      </c>
      <c r="C11" s="174"/>
      <c r="D11" s="8"/>
      <c r="H11" s="3"/>
      <c r="I11" s="3"/>
      <c r="J11" s="3"/>
      <c r="M11" s="8"/>
      <c r="Q11" s="3"/>
      <c r="R11" s="3"/>
    </row>
    <row r="12" spans="1:18">
      <c r="A12" s="179"/>
      <c r="B12" s="174" t="s">
        <v>171</v>
      </c>
      <c r="C12" s="174"/>
      <c r="D12" s="8"/>
      <c r="H12" s="3"/>
      <c r="I12" s="3"/>
      <c r="J12" s="3"/>
      <c r="N12" s="8"/>
      <c r="R12" s="3"/>
    </row>
    <row r="13" spans="1:18">
      <c r="A13" s="179"/>
      <c r="B13" s="174" t="s">
        <v>18</v>
      </c>
      <c r="C13" s="174"/>
      <c r="D13" s="8"/>
      <c r="H13" s="3"/>
      <c r="I13" s="3"/>
      <c r="J13" s="3"/>
      <c r="L13" s="167"/>
      <c r="M13" s="167"/>
      <c r="N13" s="8"/>
      <c r="R13" s="3"/>
    </row>
    <row r="14" spans="1:18">
      <c r="A14" s="179"/>
      <c r="B14" s="174" t="s">
        <v>172</v>
      </c>
      <c r="C14" s="174"/>
      <c r="D14" s="8"/>
      <c r="H14" s="3"/>
      <c r="I14" s="3"/>
      <c r="J14" s="3"/>
      <c r="L14" s="167"/>
      <c r="M14" s="167"/>
      <c r="N14" s="8"/>
      <c r="R14" s="3"/>
    </row>
    <row r="15" spans="1:18">
      <c r="A15" s="179"/>
      <c r="B15" s="174" t="s">
        <v>19</v>
      </c>
      <c r="C15" s="174"/>
      <c r="D15" s="8"/>
      <c r="H15" s="3"/>
      <c r="I15" s="3"/>
      <c r="J15" s="3"/>
      <c r="L15" s="167"/>
      <c r="M15" s="167"/>
      <c r="N15" s="8"/>
      <c r="R15" s="3"/>
    </row>
    <row r="16" spans="1:18">
      <c r="A16" s="179"/>
      <c r="B16" s="174" t="s">
        <v>20</v>
      </c>
      <c r="C16" s="174"/>
      <c r="D16" s="8"/>
      <c r="H16" s="3"/>
      <c r="I16" s="3"/>
      <c r="J16" s="3"/>
      <c r="L16" s="167"/>
      <c r="M16" s="167"/>
      <c r="N16" s="8"/>
      <c r="R16" s="3"/>
    </row>
    <row r="17" spans="1:18">
      <c r="A17" s="179"/>
      <c r="B17" s="174" t="s">
        <v>21</v>
      </c>
      <c r="C17" s="174"/>
      <c r="D17" s="8"/>
      <c r="H17" s="3"/>
      <c r="I17" s="3"/>
      <c r="J17" s="3"/>
      <c r="L17" s="167"/>
      <c r="M17" s="167"/>
      <c r="N17" s="8"/>
      <c r="R17" s="3"/>
    </row>
    <row r="18" spans="1:18">
      <c r="A18" s="179"/>
      <c r="B18" s="174" t="s">
        <v>22</v>
      </c>
      <c r="C18" s="174"/>
      <c r="D18" s="8"/>
      <c r="H18" s="3"/>
      <c r="I18" s="3"/>
      <c r="J18" s="3"/>
      <c r="L18" s="167"/>
      <c r="M18" s="167"/>
      <c r="N18" s="8"/>
      <c r="R18" s="3"/>
    </row>
    <row r="19" spans="1:18">
      <c r="A19" s="179"/>
      <c r="B19" s="174" t="s">
        <v>23</v>
      </c>
      <c r="C19" s="174"/>
      <c r="D19" s="8"/>
      <c r="H19" s="3"/>
      <c r="I19" s="3"/>
      <c r="J19" s="3"/>
      <c r="L19" s="167"/>
      <c r="M19" s="167"/>
      <c r="N19" s="8"/>
      <c r="R19" s="3"/>
    </row>
    <row r="20" spans="1:18">
      <c r="A20" s="196"/>
      <c r="B20" s="174" t="s">
        <v>387</v>
      </c>
      <c r="C20" s="174"/>
      <c r="D20" s="8"/>
      <c r="H20" s="3"/>
      <c r="I20" s="3"/>
      <c r="J20" s="3"/>
      <c r="L20" s="167"/>
      <c r="M20" s="167"/>
      <c r="N20" s="8"/>
      <c r="R20" s="3"/>
    </row>
    <row r="21" spans="1:18">
      <c r="A21" s="179"/>
      <c r="B21" s="174" t="s">
        <v>388</v>
      </c>
      <c r="C21" s="174"/>
      <c r="D21" s="8"/>
      <c r="H21" s="3"/>
      <c r="I21" s="3"/>
      <c r="J21" s="3"/>
      <c r="L21" s="167"/>
      <c r="M21" s="167"/>
      <c r="N21" s="8"/>
      <c r="R21" s="3"/>
    </row>
    <row r="22" spans="1:18">
      <c r="A22" s="179"/>
      <c r="B22" s="306"/>
      <c r="C22" s="306"/>
      <c r="D22" s="307"/>
      <c r="E22" s="307"/>
      <c r="F22" s="307"/>
      <c r="G22" s="307"/>
      <c r="H22" s="307"/>
      <c r="I22" s="307"/>
      <c r="J22" s="307"/>
      <c r="L22" s="167"/>
      <c r="M22" s="167"/>
      <c r="N22" s="8"/>
      <c r="R22" s="3"/>
    </row>
    <row r="23" spans="1:18">
      <c r="A23" s="179"/>
      <c r="B23" s="180" t="s">
        <v>173</v>
      </c>
      <c r="C23" s="180"/>
      <c r="D23" s="3"/>
      <c r="E23" s="3"/>
      <c r="F23" s="3"/>
      <c r="G23" s="3"/>
      <c r="H23" s="3"/>
      <c r="I23" s="3"/>
      <c r="J23" s="3"/>
      <c r="L23" s="167"/>
      <c r="M23" s="167"/>
      <c r="N23" s="8"/>
      <c r="R23" s="3"/>
    </row>
    <row r="24" spans="1:18">
      <c r="A24" s="179"/>
      <c r="B24" s="180" t="s">
        <v>24</v>
      </c>
      <c r="C24" s="180"/>
      <c r="D24" s="3"/>
      <c r="E24" s="3"/>
      <c r="F24" s="3"/>
      <c r="G24" s="3"/>
      <c r="H24" s="3"/>
      <c r="I24" s="3"/>
      <c r="J24" s="3"/>
      <c r="L24" s="167"/>
      <c r="M24" s="167"/>
      <c r="N24" s="8"/>
      <c r="R24" s="3"/>
    </row>
    <row r="25" spans="1:18">
      <c r="A25" s="179"/>
      <c r="B25" s="180" t="s">
        <v>174</v>
      </c>
      <c r="C25" s="180"/>
      <c r="D25" s="3"/>
      <c r="E25" s="3"/>
      <c r="F25" s="3"/>
      <c r="G25" s="3"/>
      <c r="H25" s="3"/>
      <c r="I25" s="3"/>
      <c r="J25" s="3"/>
      <c r="L25" s="167"/>
      <c r="M25" s="167"/>
      <c r="N25" s="8"/>
      <c r="R25" s="3"/>
    </row>
    <row r="26" spans="1:18">
      <c r="A26" s="179"/>
      <c r="B26" s="174" t="s">
        <v>175</v>
      </c>
      <c r="C26" s="174"/>
      <c r="I26" s="3"/>
      <c r="J26" s="3"/>
      <c r="L26" s="167"/>
      <c r="M26" s="167"/>
      <c r="N26" s="8"/>
      <c r="R26" s="3"/>
    </row>
    <row r="27" spans="1:18">
      <c r="A27" s="179"/>
      <c r="B27" s="182"/>
      <c r="C27" s="174"/>
      <c r="I27" s="3"/>
      <c r="J27" s="3"/>
      <c r="L27" s="167"/>
      <c r="M27" s="167"/>
      <c r="N27" s="8"/>
      <c r="R27" s="3"/>
    </row>
    <row r="28" spans="1:18">
      <c r="A28" s="179"/>
      <c r="B28" s="179" t="s">
        <v>176</v>
      </c>
      <c r="C28" s="179"/>
      <c r="D28" s="2"/>
      <c r="E28" s="2"/>
      <c r="F28" s="3"/>
      <c r="G28" s="3"/>
      <c r="H28" s="3"/>
      <c r="I28" s="3"/>
      <c r="J28" s="3"/>
      <c r="K28" s="167"/>
      <c r="L28" s="167"/>
      <c r="M28" s="167"/>
      <c r="N28" s="8"/>
      <c r="R28" s="3"/>
    </row>
    <row r="29" spans="1:18">
      <c r="A29" s="179"/>
      <c r="B29" s="180" t="s">
        <v>177</v>
      </c>
      <c r="C29" s="180"/>
      <c r="D29" s="3"/>
      <c r="E29" s="3"/>
      <c r="F29" s="3"/>
      <c r="G29" s="3"/>
      <c r="H29" s="3"/>
      <c r="I29" s="3"/>
      <c r="J29" s="3"/>
      <c r="K29" s="167"/>
      <c r="L29" s="167"/>
      <c r="M29" s="167"/>
      <c r="N29" s="8"/>
      <c r="R29" s="3"/>
    </row>
    <row r="30" spans="1:18">
      <c r="A30" s="179"/>
      <c r="B30" s="180" t="s">
        <v>25</v>
      </c>
      <c r="C30" s="180"/>
      <c r="D30" s="3"/>
      <c r="E30" s="3"/>
      <c r="F30" s="3"/>
      <c r="G30" s="3"/>
      <c r="H30" s="3"/>
      <c r="I30" s="3"/>
      <c r="J30" s="3"/>
      <c r="K30" s="167"/>
      <c r="L30" s="167"/>
      <c r="M30" s="167"/>
      <c r="N30" s="8"/>
      <c r="R30" s="3"/>
    </row>
    <row r="31" spans="1:18">
      <c r="A31" s="174"/>
      <c r="B31" s="174"/>
      <c r="C31" s="174"/>
      <c r="K31" s="167"/>
      <c r="L31" s="167"/>
      <c r="M31" s="167"/>
      <c r="N31" s="8"/>
      <c r="R31" s="3"/>
    </row>
    <row r="32" spans="1:18">
      <c r="A32" s="174"/>
      <c r="B32" s="182"/>
      <c r="C32" s="182"/>
      <c r="K32" s="167"/>
      <c r="L32" s="167"/>
      <c r="N32" s="6"/>
      <c r="O32" s="6"/>
      <c r="P32" s="2"/>
      <c r="Q32" s="3"/>
      <c r="R32" s="3"/>
    </row>
    <row r="33" spans="1:18">
      <c r="A33" s="180"/>
      <c r="B33" s="179"/>
      <c r="C33" s="179" t="s">
        <v>46</v>
      </c>
      <c r="D33" s="3"/>
      <c r="E33" s="3"/>
      <c r="F33" s="3"/>
      <c r="G33" s="3"/>
      <c r="H33" s="3"/>
      <c r="I33" s="3"/>
      <c r="J33" s="3"/>
      <c r="K33" s="167"/>
      <c r="L33" s="167"/>
      <c r="N33" s="6"/>
      <c r="O33" s="6"/>
      <c r="P33" s="2"/>
      <c r="Q33" s="3"/>
      <c r="R33" s="3"/>
    </row>
    <row r="34" spans="1:18">
      <c r="A34" s="180"/>
      <c r="B34" s="197" t="s">
        <v>26</v>
      </c>
      <c r="C34" s="197" t="s">
        <v>152</v>
      </c>
      <c r="D34" s="73"/>
      <c r="E34" s="74"/>
      <c r="F34" s="75"/>
      <c r="G34" s="10"/>
      <c r="H34" s="10"/>
      <c r="I34" s="3"/>
      <c r="J34" s="3"/>
      <c r="K34" s="167"/>
      <c r="L34" s="167"/>
      <c r="N34" s="6"/>
      <c r="O34" s="6"/>
      <c r="P34" s="2"/>
      <c r="Q34" s="3"/>
      <c r="R34" s="3"/>
    </row>
    <row r="35" spans="1:18">
      <c r="A35" s="180"/>
      <c r="B35" s="180"/>
      <c r="C35" s="180" t="s">
        <v>71</v>
      </c>
      <c r="D35" s="3"/>
      <c r="E35" s="3"/>
      <c r="F35" s="3"/>
      <c r="G35" s="3"/>
      <c r="H35" s="3"/>
      <c r="I35" s="3"/>
      <c r="J35" s="3"/>
      <c r="K35" s="167"/>
      <c r="L35" s="167"/>
      <c r="N35" s="6"/>
      <c r="O35" s="6"/>
      <c r="P35" s="2"/>
      <c r="Q35" s="3"/>
      <c r="R35" s="3"/>
    </row>
    <row r="36" spans="1:18">
      <c r="A36" s="180"/>
      <c r="B36" s="180" t="s">
        <v>30</v>
      </c>
      <c r="C36" s="180" t="s">
        <v>95</v>
      </c>
      <c r="D36" s="3"/>
      <c r="E36" s="3"/>
      <c r="F36" s="3"/>
      <c r="G36" s="3"/>
      <c r="H36" s="3"/>
      <c r="I36" s="3"/>
      <c r="J36" s="3"/>
      <c r="K36" s="167"/>
      <c r="L36" s="167"/>
      <c r="N36" s="6"/>
      <c r="O36" s="6"/>
      <c r="P36" s="2"/>
      <c r="Q36" s="3"/>
      <c r="R36" s="3"/>
    </row>
    <row r="37" spans="1:18">
      <c r="A37" s="180"/>
      <c r="B37" s="180"/>
      <c r="C37" s="180" t="s">
        <v>72</v>
      </c>
      <c r="D37" s="3"/>
      <c r="E37" s="3"/>
      <c r="F37" s="3"/>
      <c r="G37" s="3"/>
      <c r="H37" s="3"/>
      <c r="I37" s="3"/>
      <c r="J37" s="3"/>
      <c r="K37" s="167"/>
      <c r="L37" s="167"/>
      <c r="N37" s="6"/>
      <c r="O37" s="6"/>
      <c r="P37" s="2"/>
      <c r="Q37" s="3"/>
      <c r="R37" s="3"/>
    </row>
    <row r="38" spans="1:18">
      <c r="A38" s="180"/>
      <c r="B38" s="180"/>
      <c r="C38" s="180" t="s">
        <v>73</v>
      </c>
      <c r="D38" s="3"/>
      <c r="E38" s="3"/>
      <c r="F38" s="3"/>
      <c r="G38" s="3"/>
      <c r="H38" s="3"/>
      <c r="I38" s="3"/>
      <c r="J38" s="3"/>
      <c r="K38" s="167"/>
      <c r="L38" s="167"/>
      <c r="N38" s="6"/>
      <c r="O38" s="6"/>
      <c r="P38" s="2"/>
      <c r="Q38" s="3"/>
      <c r="R38" s="3"/>
    </row>
    <row r="39" spans="1:18">
      <c r="A39" s="180"/>
      <c r="B39" s="180"/>
      <c r="C39" s="180" t="s">
        <v>106</v>
      </c>
      <c r="D39" s="3"/>
      <c r="E39" s="3"/>
      <c r="F39" s="3"/>
      <c r="G39" s="3"/>
      <c r="H39" s="3"/>
      <c r="I39" s="3"/>
      <c r="J39" s="3"/>
      <c r="K39" s="167"/>
      <c r="L39" s="167"/>
      <c r="N39" s="6"/>
      <c r="O39" s="6"/>
      <c r="P39" s="2"/>
      <c r="Q39" s="3"/>
      <c r="R39" s="3"/>
    </row>
    <row r="40" spans="1:18">
      <c r="A40" s="180"/>
      <c r="B40" s="180" t="s">
        <v>31</v>
      </c>
      <c r="C40" s="180" t="s">
        <v>96</v>
      </c>
      <c r="D40" s="3"/>
      <c r="E40" s="3"/>
      <c r="F40" s="3"/>
      <c r="G40" s="3"/>
      <c r="H40" s="3"/>
      <c r="I40" s="3"/>
      <c r="J40" s="3"/>
      <c r="K40" s="167"/>
      <c r="L40" s="167"/>
      <c r="N40" s="6"/>
      <c r="O40" s="6"/>
      <c r="P40" s="2"/>
      <c r="Q40" s="3"/>
      <c r="R40" s="3"/>
    </row>
    <row r="41" spans="1:18">
      <c r="A41" s="180"/>
      <c r="B41" s="180"/>
      <c r="C41" s="180" t="s">
        <v>76</v>
      </c>
      <c r="D41" s="3"/>
      <c r="E41" s="3"/>
      <c r="F41" s="3"/>
      <c r="G41" s="3"/>
      <c r="H41" s="3"/>
      <c r="I41" s="3"/>
      <c r="J41" s="3"/>
      <c r="K41" s="167"/>
      <c r="L41" s="167"/>
      <c r="N41" s="6"/>
      <c r="O41" s="6"/>
      <c r="P41" s="2"/>
      <c r="Q41" s="3"/>
      <c r="R41" s="3"/>
    </row>
    <row r="42" spans="1:18">
      <c r="A42" s="180"/>
      <c r="B42" s="180"/>
      <c r="C42" s="180" t="s">
        <v>77</v>
      </c>
      <c r="D42" s="3"/>
      <c r="E42" s="3"/>
      <c r="F42" s="3"/>
      <c r="G42" s="3"/>
      <c r="H42" s="3"/>
      <c r="I42" s="3"/>
      <c r="J42" s="3"/>
      <c r="K42" s="167"/>
      <c r="L42" s="167"/>
      <c r="N42" s="6"/>
      <c r="O42" s="6"/>
      <c r="P42" s="2"/>
      <c r="Q42" s="3"/>
      <c r="R42" s="3"/>
    </row>
    <row r="43" spans="1:18">
      <c r="A43" s="194"/>
      <c r="B43" s="180" t="s">
        <v>32</v>
      </c>
      <c r="C43" s="180" t="s">
        <v>97</v>
      </c>
      <c r="D43" s="3"/>
      <c r="H43" s="6"/>
      <c r="I43" s="3"/>
      <c r="J43" s="3"/>
      <c r="K43" s="167"/>
      <c r="L43" s="167"/>
      <c r="N43" s="6"/>
      <c r="O43" s="6"/>
      <c r="P43" s="2"/>
      <c r="Q43" s="3"/>
      <c r="R43" s="3"/>
    </row>
    <row r="44" spans="1:18">
      <c r="A44" s="194"/>
      <c r="B44" s="180"/>
      <c r="C44" s="180" t="s">
        <v>78</v>
      </c>
      <c r="D44" s="3"/>
      <c r="H44" s="6"/>
      <c r="I44" s="3"/>
      <c r="J44" s="3"/>
      <c r="K44" s="167"/>
      <c r="L44" s="167"/>
      <c r="N44" s="6"/>
      <c r="O44" s="6"/>
      <c r="P44" s="2"/>
      <c r="Q44" s="3"/>
      <c r="R44" s="3"/>
    </row>
    <row r="45" spans="1:18">
      <c r="A45" s="194"/>
      <c r="B45" s="180"/>
      <c r="C45" s="180" t="s">
        <v>107</v>
      </c>
      <c r="D45" s="3"/>
      <c r="H45" s="6"/>
      <c r="I45" s="3"/>
      <c r="J45" s="3"/>
      <c r="K45" s="167"/>
      <c r="L45" s="167"/>
      <c r="N45" s="6"/>
      <c r="O45" s="6"/>
      <c r="P45" s="2"/>
      <c r="Q45" s="3"/>
      <c r="R45" s="3"/>
    </row>
    <row r="46" spans="1:18">
      <c r="A46" s="194"/>
      <c r="B46" s="180"/>
      <c r="C46" s="180" t="s">
        <v>80</v>
      </c>
      <c r="D46" s="3"/>
      <c r="H46" s="6"/>
      <c r="I46" s="3"/>
      <c r="J46" s="3"/>
      <c r="K46" s="167"/>
      <c r="L46" s="3"/>
      <c r="N46" s="6"/>
      <c r="O46" s="6"/>
      <c r="P46" s="2"/>
      <c r="Q46" s="3"/>
      <c r="R46" s="3"/>
    </row>
    <row r="47" spans="1:18">
      <c r="A47" s="180"/>
      <c r="B47" s="180" t="s">
        <v>33</v>
      </c>
      <c r="C47" s="180" t="s">
        <v>98</v>
      </c>
      <c r="D47" s="67"/>
      <c r="E47" s="68"/>
      <c r="F47" s="37"/>
      <c r="G47" s="10"/>
      <c r="H47" s="3"/>
      <c r="I47" s="3"/>
      <c r="J47" s="3"/>
      <c r="K47" s="167"/>
      <c r="L47" s="3"/>
      <c r="N47" s="6"/>
      <c r="O47" s="6"/>
      <c r="P47" s="2"/>
      <c r="Q47" s="3"/>
      <c r="R47" s="3"/>
    </row>
    <row r="48" spans="1:18">
      <c r="A48" s="180"/>
      <c r="B48" s="180"/>
      <c r="C48" s="180" t="s">
        <v>81</v>
      </c>
      <c r="D48" s="69"/>
      <c r="E48" s="68"/>
      <c r="F48" s="37"/>
      <c r="G48" s="10"/>
      <c r="H48" s="3"/>
      <c r="I48" s="3"/>
      <c r="J48" s="3"/>
      <c r="K48" s="167"/>
      <c r="N48" s="6"/>
      <c r="O48" s="6"/>
      <c r="P48" s="2"/>
      <c r="Q48" s="3"/>
      <c r="R48" s="3"/>
    </row>
    <row r="49" spans="1:18">
      <c r="A49" s="180"/>
      <c r="B49" s="180"/>
      <c r="C49" s="180" t="s">
        <v>82</v>
      </c>
      <c r="D49" s="69"/>
      <c r="E49" s="68"/>
      <c r="F49" s="37"/>
      <c r="G49" s="22"/>
      <c r="H49" s="3"/>
      <c r="I49" s="3"/>
      <c r="J49" s="3"/>
      <c r="K49" s="167"/>
      <c r="L49" s="3"/>
      <c r="N49" s="6"/>
      <c r="O49" s="6"/>
      <c r="P49" s="2"/>
      <c r="Q49" s="3"/>
      <c r="R49" s="3"/>
    </row>
    <row r="50" spans="1:18">
      <c r="A50" s="180"/>
      <c r="B50" s="180"/>
      <c r="C50" s="180" t="s">
        <v>153</v>
      </c>
      <c r="D50" s="69"/>
      <c r="F50" s="22"/>
      <c r="H50" s="3"/>
      <c r="I50" s="3"/>
      <c r="J50" s="3"/>
      <c r="K50" s="167"/>
      <c r="L50" s="3"/>
      <c r="N50" s="6"/>
      <c r="O50" s="6"/>
      <c r="P50" s="2"/>
      <c r="Q50" s="3"/>
      <c r="R50" s="3"/>
    </row>
    <row r="51" spans="1:18">
      <c r="A51" s="180"/>
      <c r="B51" s="180"/>
      <c r="C51" s="180" t="s">
        <v>108</v>
      </c>
      <c r="D51" s="8"/>
      <c r="F51" s="3"/>
      <c r="H51" s="3"/>
      <c r="I51" s="3"/>
      <c r="J51" s="3"/>
      <c r="K51" s="167"/>
      <c r="L51" s="3"/>
      <c r="N51" s="6"/>
      <c r="O51" s="6"/>
      <c r="P51" s="2"/>
      <c r="Q51" s="3"/>
      <c r="R51" s="3"/>
    </row>
    <row r="52" spans="1:18">
      <c r="A52" s="180"/>
      <c r="B52" s="180" t="s">
        <v>34</v>
      </c>
      <c r="C52" s="180" t="s">
        <v>99</v>
      </c>
      <c r="D52" s="8"/>
      <c r="F52" s="3"/>
      <c r="H52" s="3"/>
      <c r="I52" s="3"/>
      <c r="J52" s="3"/>
      <c r="K52" s="167"/>
      <c r="L52" s="3"/>
      <c r="N52" s="6"/>
      <c r="O52" s="6"/>
      <c r="P52" s="2"/>
      <c r="Q52" s="3"/>
      <c r="R52" s="3"/>
    </row>
    <row r="53" spans="1:18">
      <c r="A53" s="180"/>
      <c r="B53" s="180"/>
      <c r="C53" s="180" t="s">
        <v>84</v>
      </c>
      <c r="D53" s="8"/>
      <c r="F53" s="22"/>
      <c r="H53" s="3"/>
      <c r="I53" s="3"/>
      <c r="J53" s="3"/>
      <c r="K53" s="167"/>
      <c r="L53" s="3"/>
      <c r="N53" s="6"/>
      <c r="O53" s="6"/>
      <c r="P53" s="2"/>
      <c r="Q53" s="3"/>
      <c r="R53" s="3"/>
    </row>
    <row r="54" spans="1:18">
      <c r="A54" s="180"/>
      <c r="B54" s="180"/>
      <c r="C54" s="180" t="s">
        <v>85</v>
      </c>
      <c r="D54" s="8"/>
      <c r="H54" s="3"/>
      <c r="I54" s="3"/>
      <c r="J54" s="3"/>
      <c r="K54" s="167"/>
      <c r="L54" s="3"/>
      <c r="N54" s="6"/>
      <c r="O54" s="6"/>
      <c r="P54" s="2"/>
      <c r="R54" s="3"/>
    </row>
    <row r="55" spans="1:18">
      <c r="A55" s="180"/>
      <c r="B55" s="180" t="s">
        <v>35</v>
      </c>
      <c r="C55" s="180" t="s">
        <v>100</v>
      </c>
      <c r="D55" s="76"/>
      <c r="H55" s="3"/>
      <c r="I55" s="3"/>
      <c r="J55" s="3"/>
      <c r="K55" s="167"/>
      <c r="L55" s="3"/>
      <c r="N55" s="6"/>
      <c r="O55" s="6"/>
      <c r="P55" s="2"/>
      <c r="R55" s="3"/>
    </row>
    <row r="56" spans="1:18" ht="15.75" customHeight="1">
      <c r="A56" s="180"/>
      <c r="B56" s="180"/>
      <c r="C56" s="180" t="s">
        <v>86</v>
      </c>
      <c r="D56" s="8"/>
      <c r="H56" s="3"/>
      <c r="I56" s="3"/>
      <c r="J56" s="3"/>
      <c r="K56" s="167"/>
      <c r="L56" s="3"/>
      <c r="R56" s="3"/>
    </row>
    <row r="57" spans="1:18">
      <c r="A57" s="180"/>
      <c r="B57" s="180"/>
      <c r="C57" s="180" t="s">
        <v>109</v>
      </c>
      <c r="F57" s="22"/>
      <c r="H57" s="3"/>
      <c r="I57" s="3"/>
      <c r="J57" s="3"/>
      <c r="K57" s="167"/>
      <c r="N57" s="8"/>
      <c r="Q57" s="3"/>
      <c r="R57" s="3"/>
    </row>
    <row r="58" spans="1:18">
      <c r="A58" s="180"/>
      <c r="B58" s="180" t="s">
        <v>36</v>
      </c>
      <c r="C58" s="180" t="s">
        <v>101</v>
      </c>
      <c r="D58" s="6"/>
      <c r="E58" s="22"/>
      <c r="F58" s="22"/>
      <c r="H58" s="3"/>
      <c r="I58" s="3"/>
      <c r="J58" s="3"/>
      <c r="K58" s="167"/>
      <c r="L58" s="6"/>
      <c r="M58" s="6"/>
      <c r="N58" s="6"/>
      <c r="O58" s="6"/>
      <c r="P58" s="2"/>
      <c r="Q58" s="3"/>
      <c r="R58" s="3"/>
    </row>
    <row r="59" spans="1:18">
      <c r="A59" s="180"/>
      <c r="B59" s="180"/>
      <c r="C59" s="180" t="s">
        <v>110</v>
      </c>
      <c r="D59" s="5"/>
      <c r="F59" s="22"/>
      <c r="H59" s="3"/>
      <c r="I59" s="3"/>
      <c r="J59" s="3"/>
      <c r="K59" s="167"/>
      <c r="L59" s="6"/>
      <c r="N59" s="6"/>
      <c r="O59" s="6"/>
      <c r="P59" s="2"/>
      <c r="Q59" s="3"/>
      <c r="R59" s="3"/>
    </row>
    <row r="60" spans="1:18">
      <c r="A60" s="180"/>
      <c r="B60" s="180"/>
      <c r="C60" s="180" t="s">
        <v>89</v>
      </c>
      <c r="D60" s="8"/>
      <c r="E60" s="3"/>
      <c r="F60" s="22"/>
      <c r="H60" s="3"/>
      <c r="I60" s="3"/>
      <c r="J60" s="3"/>
      <c r="K60" s="167"/>
      <c r="L60" s="6"/>
      <c r="N60" s="6"/>
      <c r="O60" s="6"/>
      <c r="P60" s="2"/>
      <c r="Q60" s="3"/>
      <c r="R60" s="3"/>
    </row>
    <row r="61" spans="1:18">
      <c r="A61" s="180"/>
      <c r="B61" s="180"/>
      <c r="C61" s="180" t="s">
        <v>90</v>
      </c>
      <c r="D61" s="8"/>
      <c r="F61" s="22"/>
      <c r="G61" s="3"/>
      <c r="H61" s="2"/>
      <c r="I61" s="3"/>
      <c r="J61" s="3"/>
      <c r="K61" s="167"/>
      <c r="L61" s="168"/>
      <c r="N61" s="6"/>
      <c r="O61" s="6"/>
      <c r="P61" s="2"/>
      <c r="Q61" s="3"/>
      <c r="R61" s="3"/>
    </row>
    <row r="62" spans="1:18">
      <c r="A62" s="180"/>
      <c r="B62" s="180"/>
      <c r="C62" s="180" t="s">
        <v>91</v>
      </c>
      <c r="D62" s="3"/>
      <c r="E62" s="3"/>
      <c r="F62" s="3"/>
      <c r="G62" s="3"/>
      <c r="H62" s="3"/>
      <c r="I62" s="3"/>
      <c r="J62" s="3"/>
      <c r="K62" s="167"/>
      <c r="L62" s="168"/>
      <c r="N62" s="6"/>
      <c r="O62" s="6"/>
      <c r="P62" s="2"/>
      <c r="Q62" s="3"/>
      <c r="R62" s="3"/>
    </row>
    <row r="63" spans="1:18">
      <c r="A63" s="180"/>
      <c r="B63" s="174"/>
      <c r="C63" s="174" t="s">
        <v>92</v>
      </c>
      <c r="I63" s="3"/>
      <c r="J63" s="3"/>
      <c r="K63" s="167"/>
      <c r="L63" s="168"/>
      <c r="N63" s="6"/>
      <c r="O63" s="6"/>
      <c r="P63" s="2"/>
      <c r="Q63" s="3"/>
      <c r="R63" s="3"/>
    </row>
    <row r="64" spans="1:18">
      <c r="A64" s="180"/>
      <c r="B64" s="174"/>
      <c r="C64" s="174" t="s">
        <v>111</v>
      </c>
      <c r="I64" s="3"/>
      <c r="J64" s="3"/>
      <c r="K64" s="167"/>
      <c r="L64" s="168"/>
      <c r="N64" s="6"/>
      <c r="O64" s="6"/>
      <c r="P64" s="2"/>
      <c r="Q64" s="3"/>
      <c r="R64" s="3"/>
    </row>
    <row r="65" spans="1:18">
      <c r="A65" s="180"/>
      <c r="B65" s="174"/>
      <c r="C65" s="174" t="s">
        <v>112</v>
      </c>
      <c r="I65" s="3"/>
      <c r="J65" s="3"/>
      <c r="K65" s="167"/>
      <c r="L65" s="168"/>
      <c r="N65" s="6"/>
      <c r="O65" s="6"/>
      <c r="P65" s="2"/>
      <c r="Q65" s="3"/>
      <c r="R65" s="3"/>
    </row>
    <row r="66" spans="1:18">
      <c r="A66" s="180"/>
      <c r="B66" s="174" t="s">
        <v>38</v>
      </c>
      <c r="C66" s="174" t="s">
        <v>102</v>
      </c>
      <c r="I66" s="3"/>
      <c r="J66" s="3"/>
      <c r="K66" s="167"/>
      <c r="L66" s="168"/>
      <c r="N66" s="6"/>
      <c r="O66" s="6"/>
      <c r="P66" s="2"/>
      <c r="Q66" s="3"/>
      <c r="R66" s="3"/>
    </row>
    <row r="67" spans="1:18">
      <c r="A67" s="180"/>
      <c r="B67" s="174"/>
      <c r="C67" s="174" t="s">
        <v>113</v>
      </c>
      <c r="I67" s="3"/>
      <c r="J67" s="3"/>
      <c r="K67" s="167"/>
      <c r="L67" s="168"/>
      <c r="N67" s="6"/>
      <c r="O67" s="6"/>
      <c r="P67" s="2"/>
      <c r="Q67" s="3"/>
      <c r="R67" s="3"/>
    </row>
    <row r="68" spans="1:18">
      <c r="K68" s="167"/>
      <c r="L68" s="2"/>
      <c r="N68" s="6"/>
      <c r="O68" s="6"/>
      <c r="P68" s="2"/>
      <c r="Q68" s="3"/>
      <c r="R68" s="3"/>
    </row>
    <row r="69" spans="1:18">
      <c r="K69" s="167"/>
      <c r="L69" s="2"/>
      <c r="N69" s="6"/>
      <c r="O69" s="6"/>
      <c r="P69" s="2"/>
      <c r="Q69" s="3"/>
      <c r="R69" s="3"/>
    </row>
    <row r="70" spans="1:18">
      <c r="K70" s="167"/>
      <c r="L70" s="2"/>
      <c r="N70" s="6"/>
      <c r="O70" s="6"/>
      <c r="P70" s="2"/>
      <c r="Q70" s="3"/>
      <c r="R70" s="3"/>
    </row>
    <row r="71" spans="1:18">
      <c r="K71" s="3"/>
    </row>
    <row r="72" spans="1:18">
      <c r="K72" s="165"/>
      <c r="L72" s="165"/>
      <c r="M72" s="165"/>
      <c r="N72" s="165"/>
      <c r="O72" s="165"/>
      <c r="P72" s="165"/>
      <c r="Q72" s="165"/>
      <c r="R72" s="165"/>
    </row>
    <row r="73" spans="1:18">
      <c r="L73" s="165"/>
      <c r="M73" s="165"/>
      <c r="N73" s="165"/>
      <c r="O73" s="165"/>
      <c r="P73" s="165"/>
      <c r="Q73" s="165"/>
      <c r="R73" s="165"/>
    </row>
    <row r="74" spans="1:18">
      <c r="L74" s="165"/>
      <c r="M74" s="165"/>
      <c r="N74" s="165"/>
      <c r="O74" s="165"/>
      <c r="P74" s="165"/>
      <c r="Q74" s="165"/>
      <c r="R74" s="165"/>
    </row>
    <row r="75" spans="1:18">
      <c r="L75" s="165"/>
      <c r="M75" s="165"/>
      <c r="N75" s="165"/>
      <c r="O75" s="165"/>
      <c r="P75" s="165"/>
      <c r="Q75" s="165"/>
      <c r="R75" s="165"/>
    </row>
    <row r="76" spans="1:18" ht="16.5">
      <c r="L76" s="169"/>
      <c r="M76" s="169"/>
      <c r="N76" s="169"/>
      <c r="O76" s="169"/>
      <c r="P76" s="169"/>
      <c r="Q76" s="169"/>
      <c r="R76" s="169"/>
    </row>
  </sheetData>
  <sheetProtection selectLockedCells="1" selectUnlockedCells="1"/>
  <mergeCells count="1">
    <mergeCell ref="B22:J22"/>
  </mergeCells>
  <printOptions horizontalCentered="1"/>
  <pageMargins left="0.70833333333333337" right="0.70833333333333337" top="0.75" bottom="0.75" header="0.34722222222222221" footer="0.34722222222222221"/>
  <pageSetup paperSize="9" firstPageNumber="0" fitToHeight="0" orientation="portrait" horizontalDpi="300" verticalDpi="300" r:id="rId1"/>
  <headerFooter alignWithMargins="0">
    <oddHeader>&amp;R&amp;A</oddHeader>
    <oddFooter>&amp;C&amp;P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821ED-E353-4B89-8319-1FF69805FEF6}">
  <sheetPr>
    <pageSetUpPr fitToPage="1"/>
  </sheetPr>
  <dimension ref="A1:AC138"/>
  <sheetViews>
    <sheetView zoomScaleNormal="100" zoomScaleSheetLayoutView="100" workbookViewId="0">
      <selection activeCell="G36" sqref="G36"/>
    </sheetView>
  </sheetViews>
  <sheetFormatPr defaultColWidth="8.85546875" defaultRowHeight="12.75"/>
  <cols>
    <col min="1" max="1" width="4.28515625" style="4" customWidth="1"/>
    <col min="2" max="2" width="5.42578125" style="4" customWidth="1"/>
    <col min="3" max="3" width="8.85546875" style="4"/>
    <col min="4" max="4" width="10.42578125" style="4" customWidth="1"/>
    <col min="5" max="5" width="8.85546875" style="4"/>
    <col min="6" max="6" width="8" style="4" customWidth="1"/>
    <col min="7" max="7" width="10" style="4" customWidth="1"/>
    <col min="8" max="8" width="8.140625" style="4" customWidth="1"/>
    <col min="9" max="9" width="7.85546875" style="4" customWidth="1"/>
    <col min="10" max="10" width="11.140625" style="29" customWidth="1"/>
    <col min="11" max="16384" width="8.85546875" style="4"/>
  </cols>
  <sheetData>
    <row r="1" spans="1:29" ht="12.75" customHeight="1">
      <c r="A1" s="2"/>
      <c r="B1" s="278" t="s">
        <v>3</v>
      </c>
      <c r="C1" s="278" t="s">
        <v>178</v>
      </c>
      <c r="D1" s="278"/>
      <c r="E1" s="278"/>
      <c r="F1" s="278"/>
      <c r="G1" s="278"/>
      <c r="H1" s="278"/>
      <c r="I1" s="278"/>
      <c r="J1" s="278"/>
      <c r="K1" s="213"/>
      <c r="L1" s="213"/>
      <c r="M1" s="213"/>
      <c r="N1" s="213"/>
      <c r="O1" s="214"/>
      <c r="P1" s="214"/>
      <c r="Q1" s="214"/>
      <c r="R1" s="214"/>
      <c r="S1" s="214"/>
      <c r="T1" s="2"/>
      <c r="U1" s="2"/>
      <c r="V1" s="2"/>
      <c r="W1" s="2"/>
      <c r="X1" s="2"/>
      <c r="Y1" s="3"/>
      <c r="Z1" s="3"/>
      <c r="AA1" s="3"/>
      <c r="AB1" s="3"/>
      <c r="AC1" s="3"/>
    </row>
    <row r="2" spans="1:29">
      <c r="A2" s="2"/>
      <c r="B2" s="215"/>
      <c r="C2" s="215"/>
      <c r="D2" s="215"/>
      <c r="E2" s="215"/>
      <c r="F2" s="216"/>
      <c r="G2" s="216"/>
      <c r="H2" s="216"/>
      <c r="I2" s="216"/>
      <c r="J2" s="216"/>
      <c r="K2" s="215"/>
      <c r="L2" s="215"/>
      <c r="M2" s="215"/>
      <c r="N2" s="215"/>
      <c r="O2" s="216"/>
      <c r="P2" s="216"/>
      <c r="Q2" s="216"/>
      <c r="R2" s="216"/>
      <c r="S2" s="216"/>
      <c r="T2" s="2"/>
      <c r="U2" s="2"/>
      <c r="V2" s="2"/>
      <c r="W2" s="2"/>
      <c r="X2" s="2"/>
      <c r="Y2" s="3"/>
      <c r="Z2" s="3"/>
      <c r="AA2" s="3"/>
      <c r="AB2" s="3"/>
      <c r="AC2" s="3"/>
    </row>
    <row r="3" spans="1:29">
      <c r="A3" s="2"/>
      <c r="B3" s="215"/>
      <c r="C3" s="215" t="s">
        <v>173</v>
      </c>
      <c r="D3" s="215"/>
      <c r="E3" s="215"/>
      <c r="F3" s="215"/>
      <c r="G3" s="216"/>
      <c r="H3" s="216"/>
      <c r="I3" s="216"/>
      <c r="J3" s="216"/>
      <c r="K3" s="215"/>
      <c r="L3" s="215"/>
      <c r="M3" s="215"/>
      <c r="N3" s="215"/>
      <c r="O3" s="215"/>
      <c r="P3" s="216"/>
      <c r="Q3" s="216"/>
      <c r="R3" s="216"/>
      <c r="S3" s="216"/>
      <c r="T3" s="2"/>
      <c r="U3" s="2"/>
      <c r="V3" s="2"/>
      <c r="W3" s="2"/>
      <c r="X3" s="2"/>
      <c r="Y3" s="2"/>
      <c r="Z3" s="3"/>
      <c r="AA3" s="3"/>
      <c r="AB3" s="3"/>
      <c r="AC3" s="3"/>
    </row>
    <row r="4" spans="1:29">
      <c r="A4" s="2"/>
      <c r="B4" s="215"/>
      <c r="C4" s="216" t="s">
        <v>24</v>
      </c>
      <c r="D4" s="216"/>
      <c r="E4" s="216"/>
      <c r="F4" s="216"/>
      <c r="G4" s="216"/>
      <c r="H4" s="216"/>
      <c r="I4" s="216"/>
      <c r="J4" s="216"/>
      <c r="K4" s="215"/>
      <c r="L4" s="216"/>
      <c r="M4" s="216"/>
      <c r="N4" s="216"/>
      <c r="O4" s="216"/>
      <c r="P4" s="216"/>
      <c r="Q4" s="216"/>
      <c r="R4" s="216"/>
      <c r="S4" s="216"/>
      <c r="T4" s="2"/>
      <c r="U4" s="2"/>
      <c r="V4" s="3"/>
      <c r="W4" s="3"/>
      <c r="X4" s="3"/>
      <c r="Y4" s="3"/>
      <c r="Z4" s="3"/>
      <c r="AA4" s="3"/>
      <c r="AB4" s="3"/>
      <c r="AC4" s="3"/>
    </row>
    <row r="5" spans="1:29">
      <c r="A5" s="2"/>
      <c r="B5" s="215"/>
      <c r="C5" s="216" t="s">
        <v>119</v>
      </c>
      <c r="D5" s="216"/>
      <c r="E5" s="216"/>
      <c r="F5" s="216"/>
      <c r="G5" s="216"/>
      <c r="H5" s="216"/>
      <c r="I5" s="216"/>
      <c r="J5" s="216"/>
      <c r="K5" s="215"/>
      <c r="L5" s="216"/>
      <c r="M5" s="216"/>
      <c r="N5" s="216"/>
      <c r="O5" s="216"/>
      <c r="P5" s="216"/>
      <c r="Q5" s="216"/>
      <c r="R5" s="216"/>
      <c r="S5" s="216"/>
      <c r="T5" s="2"/>
      <c r="U5" s="2"/>
      <c r="V5" s="3"/>
      <c r="W5" s="3"/>
      <c r="X5" s="3"/>
      <c r="Y5" s="3"/>
      <c r="Z5" s="3"/>
      <c r="AA5" s="3"/>
      <c r="AB5" s="3"/>
      <c r="AC5" s="3"/>
    </row>
    <row r="6" spans="1:29">
      <c r="A6" s="2"/>
      <c r="B6" s="215"/>
      <c r="C6" s="217" t="s">
        <v>179</v>
      </c>
      <c r="D6" s="217"/>
      <c r="E6" s="217"/>
      <c r="F6" s="217"/>
      <c r="G6" s="217"/>
      <c r="H6" s="216"/>
      <c r="I6" s="217"/>
      <c r="J6" s="216"/>
      <c r="K6" s="215"/>
      <c r="L6" s="217"/>
      <c r="M6" s="217"/>
      <c r="N6" s="217"/>
      <c r="O6" s="217"/>
      <c r="P6" s="217"/>
      <c r="Q6" s="216"/>
      <c r="R6" s="217"/>
      <c r="S6" s="216"/>
      <c r="T6" s="2"/>
      <c r="U6" s="2"/>
      <c r="AA6" s="3"/>
      <c r="AC6" s="3"/>
    </row>
    <row r="7" spans="1:29">
      <c r="A7" s="2"/>
      <c r="B7" s="215"/>
      <c r="C7" s="215"/>
      <c r="D7" s="215"/>
      <c r="E7" s="215"/>
      <c r="F7" s="216"/>
      <c r="G7" s="216"/>
      <c r="H7" s="216"/>
      <c r="I7" s="216"/>
      <c r="J7" s="216"/>
      <c r="K7" s="215"/>
      <c r="L7" s="215"/>
      <c r="M7" s="215"/>
      <c r="N7" s="215"/>
      <c r="O7" s="216"/>
      <c r="P7" s="216"/>
      <c r="Q7" s="216"/>
      <c r="R7" s="216"/>
      <c r="S7" s="216"/>
      <c r="T7" s="2"/>
      <c r="U7" s="2"/>
      <c r="V7" s="2"/>
      <c r="W7" s="2"/>
      <c r="X7" s="2"/>
      <c r="Y7" s="3"/>
      <c r="Z7" s="3"/>
      <c r="AA7" s="3"/>
      <c r="AB7" s="3"/>
      <c r="AC7" s="3"/>
    </row>
    <row r="8" spans="1:29">
      <c r="A8" s="2"/>
      <c r="B8" s="280"/>
      <c r="C8" s="279" t="s">
        <v>67</v>
      </c>
      <c r="D8" s="279"/>
      <c r="E8" s="279" t="s">
        <v>68</v>
      </c>
      <c r="F8" s="279"/>
      <c r="G8" s="279" t="s">
        <v>69</v>
      </c>
      <c r="H8" s="279"/>
      <c r="I8" s="279"/>
      <c r="J8" s="279" t="s">
        <v>70</v>
      </c>
      <c r="K8" s="215"/>
      <c r="L8" s="216"/>
      <c r="M8" s="216"/>
      <c r="N8" s="216"/>
      <c r="O8" s="216"/>
      <c r="P8" s="216"/>
      <c r="Q8" s="216"/>
      <c r="R8" s="216"/>
      <c r="S8" s="216"/>
      <c r="T8" s="2"/>
      <c r="U8" s="2"/>
      <c r="V8" s="3"/>
      <c r="W8" s="3"/>
      <c r="X8" s="3"/>
      <c r="Y8" s="3"/>
      <c r="Z8" s="3"/>
      <c r="AA8" s="3"/>
      <c r="AB8" s="3"/>
      <c r="AC8" s="3"/>
    </row>
    <row r="9" spans="1:29">
      <c r="A9" s="2"/>
      <c r="B9" s="215"/>
      <c r="C9" s="216"/>
      <c r="D9" s="216"/>
      <c r="E9" s="216"/>
      <c r="F9" s="216"/>
      <c r="G9" s="216"/>
      <c r="H9" s="216"/>
      <c r="I9" s="216"/>
      <c r="J9" s="216"/>
      <c r="K9" s="215"/>
      <c r="L9" s="216"/>
      <c r="M9" s="216"/>
      <c r="N9" s="216"/>
      <c r="O9" s="216"/>
      <c r="P9" s="216"/>
      <c r="Q9" s="216"/>
      <c r="R9" s="216"/>
      <c r="S9" s="216"/>
      <c r="T9" s="2"/>
      <c r="U9" s="2"/>
      <c r="V9" s="3"/>
      <c r="W9" s="3"/>
      <c r="X9" s="3"/>
      <c r="Y9" s="3"/>
      <c r="Z9" s="3"/>
      <c r="AA9" s="3"/>
      <c r="AB9" s="3"/>
      <c r="AC9" s="3"/>
    </row>
    <row r="10" spans="1:29">
      <c r="A10" s="2"/>
      <c r="B10" s="216" t="s">
        <v>26</v>
      </c>
      <c r="C10" s="216" t="s">
        <v>180</v>
      </c>
      <c r="D10" s="216"/>
      <c r="E10" s="216"/>
      <c r="F10" s="216"/>
      <c r="G10" s="216"/>
      <c r="H10" s="216"/>
      <c r="I10" s="216"/>
      <c r="J10" s="216"/>
      <c r="K10" s="216"/>
      <c r="L10" s="216"/>
      <c r="M10" s="309"/>
      <c r="N10" s="309"/>
      <c r="O10" s="309"/>
      <c r="P10" s="309"/>
      <c r="Q10" s="309"/>
      <c r="R10" s="309"/>
      <c r="S10" s="309"/>
      <c r="T10" s="310"/>
      <c r="U10" s="311"/>
      <c r="V10" s="3"/>
      <c r="W10" s="3"/>
      <c r="X10" s="3"/>
      <c r="Y10" s="3"/>
      <c r="Z10" s="3"/>
      <c r="AA10" s="3"/>
      <c r="AB10" s="3"/>
      <c r="AC10" s="3"/>
    </row>
    <row r="11" spans="1:29">
      <c r="A11" s="2"/>
      <c r="B11" s="215"/>
      <c r="C11" s="216" t="s">
        <v>181</v>
      </c>
      <c r="D11" s="216"/>
      <c r="E11" s="216"/>
      <c r="F11" s="216"/>
      <c r="G11" s="216"/>
      <c r="H11" s="216"/>
      <c r="I11" s="216"/>
      <c r="J11" s="216"/>
      <c r="K11" s="215"/>
      <c r="L11" s="216"/>
      <c r="M11" s="309"/>
      <c r="N11" s="309"/>
      <c r="O11" s="309"/>
      <c r="P11" s="309"/>
      <c r="Q11" s="309"/>
      <c r="R11" s="309"/>
      <c r="S11" s="309"/>
      <c r="T11" s="310"/>
      <c r="U11" s="310"/>
      <c r="V11" s="3"/>
      <c r="W11" s="3"/>
      <c r="X11" s="3"/>
      <c r="Y11" s="3"/>
      <c r="Z11" s="3"/>
      <c r="AA11" s="3"/>
      <c r="AB11" s="3"/>
      <c r="AC11" s="3"/>
    </row>
    <row r="12" spans="1:29">
      <c r="A12" s="2"/>
      <c r="B12" s="215"/>
      <c r="C12" s="216" t="s">
        <v>182</v>
      </c>
      <c r="D12" s="216"/>
      <c r="E12" s="216"/>
      <c r="F12" s="216"/>
      <c r="G12" s="216"/>
      <c r="H12" s="216"/>
      <c r="I12" s="216"/>
      <c r="J12" s="216"/>
      <c r="K12" s="215"/>
      <c r="L12" s="216"/>
      <c r="M12" s="309"/>
      <c r="N12" s="309"/>
      <c r="O12" s="309"/>
      <c r="P12" s="309"/>
      <c r="Q12" s="309"/>
      <c r="R12" s="309"/>
      <c r="S12" s="309"/>
      <c r="T12" s="310"/>
      <c r="U12" s="310"/>
      <c r="V12" s="3"/>
      <c r="W12" s="3"/>
      <c r="X12" s="3"/>
      <c r="Y12" s="3"/>
      <c r="Z12" s="3"/>
      <c r="AA12" s="3"/>
      <c r="AB12" s="3"/>
      <c r="AC12" s="3"/>
    </row>
    <row r="13" spans="1:29">
      <c r="A13" s="2"/>
      <c r="B13" s="215"/>
      <c r="C13" s="216" t="s">
        <v>183</v>
      </c>
      <c r="D13" s="216"/>
      <c r="E13" s="216"/>
      <c r="F13" s="216"/>
      <c r="G13" s="216"/>
      <c r="H13" s="216"/>
      <c r="I13" s="216"/>
      <c r="J13" s="216"/>
      <c r="K13" s="215"/>
      <c r="L13" s="216"/>
      <c r="M13" s="309"/>
      <c r="N13" s="309"/>
      <c r="O13" s="309"/>
      <c r="P13" s="309"/>
      <c r="Q13" s="309"/>
      <c r="R13" s="309"/>
      <c r="S13" s="309"/>
      <c r="T13" s="310"/>
      <c r="U13" s="310"/>
      <c r="V13" s="2"/>
      <c r="W13" s="2"/>
      <c r="X13" s="2"/>
      <c r="Y13" s="3"/>
      <c r="Z13" s="3"/>
      <c r="AA13" s="3"/>
      <c r="AB13" s="3"/>
      <c r="AC13" s="3"/>
    </row>
    <row r="14" spans="1:29">
      <c r="A14" s="2"/>
      <c r="B14" s="215"/>
      <c r="C14" s="216" t="s">
        <v>120</v>
      </c>
      <c r="D14" s="216"/>
      <c r="E14" s="216"/>
      <c r="F14" s="216"/>
      <c r="G14" s="216"/>
      <c r="H14" s="216"/>
      <c r="I14" s="216"/>
      <c r="J14" s="216"/>
      <c r="K14" s="215"/>
      <c r="L14" s="216"/>
      <c r="M14" s="309"/>
      <c r="N14" s="309"/>
      <c r="O14" s="309"/>
      <c r="P14" s="309"/>
      <c r="Q14" s="309"/>
      <c r="R14" s="309"/>
      <c r="S14" s="309"/>
      <c r="T14" s="310"/>
      <c r="U14" s="311"/>
      <c r="V14" s="3"/>
      <c r="W14" s="3"/>
      <c r="X14" s="3"/>
      <c r="Y14" s="3"/>
      <c r="Z14" s="3"/>
      <c r="AA14" s="3"/>
      <c r="AB14" s="3"/>
      <c r="AC14" s="3"/>
    </row>
    <row r="15" spans="1:29">
      <c r="A15" s="2"/>
      <c r="B15" s="215"/>
      <c r="C15" s="216"/>
      <c r="D15" s="216"/>
      <c r="E15" s="216"/>
      <c r="F15" s="216"/>
      <c r="G15" s="216"/>
      <c r="H15" s="216"/>
      <c r="I15" s="216"/>
      <c r="J15" s="216"/>
      <c r="K15" s="215"/>
      <c r="L15" s="216"/>
      <c r="M15" s="309"/>
      <c r="N15" s="309"/>
      <c r="O15" s="309"/>
      <c r="P15" s="309"/>
      <c r="Q15" s="309"/>
      <c r="R15" s="309"/>
      <c r="S15" s="309"/>
      <c r="T15" s="310"/>
      <c r="U15" s="311"/>
      <c r="V15" s="3"/>
      <c r="W15" s="3"/>
      <c r="X15" s="3"/>
      <c r="Y15" s="3"/>
      <c r="Z15" s="3"/>
      <c r="AA15" s="3"/>
      <c r="AB15" s="3"/>
      <c r="AC15" s="3"/>
    </row>
    <row r="16" spans="1:29">
      <c r="A16" s="2"/>
      <c r="B16" s="215"/>
      <c r="C16" s="216"/>
      <c r="D16" s="216"/>
      <c r="E16" s="216"/>
      <c r="F16" s="216"/>
      <c r="G16" s="216"/>
      <c r="H16" s="216"/>
      <c r="I16" s="216"/>
      <c r="J16" s="216"/>
      <c r="K16" s="215"/>
      <c r="L16" s="216"/>
      <c r="M16" s="309"/>
      <c r="N16" s="309"/>
      <c r="O16" s="309"/>
      <c r="P16" s="309"/>
      <c r="Q16" s="309"/>
      <c r="R16" s="309"/>
      <c r="S16" s="309"/>
      <c r="T16" s="310"/>
      <c r="U16" s="311"/>
      <c r="V16" s="3"/>
      <c r="W16" s="3"/>
      <c r="X16" s="3"/>
      <c r="Y16" s="3"/>
      <c r="Z16" s="3"/>
      <c r="AA16" s="3"/>
      <c r="AB16" s="3"/>
      <c r="AC16" s="3"/>
    </row>
    <row r="17" spans="1:29">
      <c r="A17" s="2"/>
      <c r="B17" s="215"/>
      <c r="C17" s="216" t="s">
        <v>27</v>
      </c>
      <c r="D17" s="216"/>
      <c r="E17" s="216">
        <v>1</v>
      </c>
      <c r="F17" s="216"/>
      <c r="G17" s="322"/>
      <c r="H17" s="216"/>
      <c r="I17" s="216"/>
      <c r="J17" s="216">
        <f>E17*G17</f>
        <v>0</v>
      </c>
      <c r="K17" s="215"/>
      <c r="L17" s="216"/>
      <c r="M17" s="309"/>
      <c r="N17" s="309"/>
      <c r="O17" s="309"/>
      <c r="P17" s="309"/>
      <c r="Q17" s="309"/>
      <c r="R17" s="309"/>
      <c r="S17" s="309"/>
      <c r="T17" s="310"/>
      <c r="U17" s="311"/>
      <c r="V17" s="3"/>
      <c r="W17" s="3"/>
      <c r="X17" s="3"/>
      <c r="Y17" s="3"/>
      <c r="Z17" s="3"/>
      <c r="AA17" s="3"/>
      <c r="AB17" s="3"/>
      <c r="AC17" s="3"/>
    </row>
    <row r="18" spans="1:29">
      <c r="A18" s="2"/>
      <c r="B18" s="215"/>
      <c r="C18" s="215"/>
      <c r="D18" s="215"/>
      <c r="E18" s="215"/>
      <c r="F18" s="216"/>
      <c r="G18" s="216"/>
      <c r="H18" s="216"/>
      <c r="I18" s="216"/>
      <c r="J18" s="216"/>
      <c r="K18" s="215"/>
      <c r="L18" s="215"/>
      <c r="M18" s="312"/>
      <c r="N18" s="312"/>
      <c r="O18" s="309"/>
      <c r="P18" s="309"/>
      <c r="Q18" s="309"/>
      <c r="R18" s="309"/>
      <c r="S18" s="309"/>
      <c r="T18" s="310"/>
      <c r="U18" s="310"/>
      <c r="V18" s="2"/>
      <c r="W18" s="2"/>
      <c r="X18" s="2"/>
      <c r="Y18" s="2"/>
      <c r="Z18" s="2"/>
      <c r="AA18" s="2"/>
      <c r="AB18" s="2"/>
      <c r="AC18" s="3"/>
    </row>
    <row r="19" spans="1:29">
      <c r="A19" s="2"/>
      <c r="B19" s="216" t="s">
        <v>30</v>
      </c>
      <c r="C19" s="216" t="s">
        <v>121</v>
      </c>
      <c r="D19" s="216"/>
      <c r="E19" s="216"/>
      <c r="F19" s="216"/>
      <c r="G19" s="216"/>
      <c r="H19" s="216"/>
      <c r="I19" s="216"/>
      <c r="J19" s="216"/>
      <c r="K19" s="216"/>
      <c r="L19" s="216"/>
      <c r="M19" s="309"/>
      <c r="N19" s="309"/>
      <c r="O19" s="309"/>
      <c r="P19" s="309"/>
      <c r="Q19" s="309"/>
      <c r="R19" s="309"/>
      <c r="S19" s="309"/>
      <c r="T19" s="310"/>
      <c r="U19" s="310"/>
      <c r="V19" s="2"/>
      <c r="W19" s="2"/>
      <c r="X19" s="2"/>
      <c r="Y19" s="2"/>
      <c r="Z19" s="3"/>
      <c r="AA19" s="3"/>
      <c r="AB19" s="3"/>
      <c r="AC19" s="3"/>
    </row>
    <row r="20" spans="1:29">
      <c r="A20" s="2"/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309"/>
      <c r="N20" s="309"/>
      <c r="O20" s="309"/>
      <c r="P20" s="309"/>
      <c r="Q20" s="309"/>
      <c r="R20" s="309"/>
      <c r="S20" s="309"/>
      <c r="T20" s="310"/>
      <c r="U20" s="310"/>
      <c r="V20" s="2"/>
      <c r="W20" s="2"/>
      <c r="X20" s="2"/>
      <c r="Y20" s="2"/>
      <c r="Z20" s="3"/>
      <c r="AA20" s="3"/>
      <c r="AB20" s="3"/>
      <c r="AC20" s="3"/>
    </row>
    <row r="21" spans="1:29">
      <c r="A21" s="2"/>
      <c r="B21" s="216"/>
      <c r="C21" s="216" t="s">
        <v>122</v>
      </c>
      <c r="D21" s="216"/>
      <c r="E21" s="216">
        <v>8</v>
      </c>
      <c r="F21" s="216"/>
      <c r="G21" s="322"/>
      <c r="H21" s="216"/>
      <c r="I21" s="216"/>
      <c r="J21" s="216">
        <f>E21*G21</f>
        <v>0</v>
      </c>
      <c r="K21" s="216"/>
      <c r="L21" s="216"/>
      <c r="M21" s="309"/>
      <c r="N21" s="309"/>
      <c r="O21" s="309"/>
      <c r="P21" s="309"/>
      <c r="Q21" s="309"/>
      <c r="R21" s="309"/>
      <c r="S21" s="309"/>
      <c r="T21" s="310"/>
      <c r="U21" s="310"/>
      <c r="V21" s="2"/>
      <c r="W21" s="2"/>
      <c r="X21" s="2"/>
      <c r="Y21" s="2"/>
      <c r="Z21" s="3"/>
      <c r="AA21" s="3"/>
      <c r="AB21" s="3"/>
      <c r="AC21" s="3"/>
    </row>
    <row r="22" spans="1:29">
      <c r="A22" s="2"/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309"/>
      <c r="N22" s="309"/>
      <c r="O22" s="309"/>
      <c r="P22" s="309"/>
      <c r="Q22" s="309"/>
      <c r="R22" s="309"/>
      <c r="S22" s="309"/>
      <c r="T22" s="310"/>
      <c r="U22" s="310"/>
      <c r="V22" s="2"/>
      <c r="W22" s="2"/>
      <c r="X22" s="2"/>
      <c r="Y22" s="2"/>
      <c r="Z22" s="3"/>
      <c r="AA22" s="3"/>
      <c r="AB22" s="3"/>
      <c r="AC22" s="3"/>
    </row>
    <row r="23" spans="1:29">
      <c r="A23" s="2"/>
      <c r="B23" s="215"/>
      <c r="C23" s="215" t="s">
        <v>105</v>
      </c>
      <c r="D23" s="215"/>
      <c r="E23" s="215"/>
      <c r="F23" s="216"/>
      <c r="G23" s="216"/>
      <c r="H23" s="216"/>
      <c r="I23" s="216"/>
      <c r="J23" s="216"/>
      <c r="K23" s="216"/>
      <c r="L23" s="216"/>
      <c r="M23" s="309"/>
      <c r="N23" s="309"/>
      <c r="O23" s="309"/>
      <c r="P23" s="309"/>
      <c r="Q23" s="309"/>
      <c r="R23" s="309"/>
      <c r="S23" s="309"/>
      <c r="T23" s="310"/>
      <c r="U23" s="310"/>
      <c r="V23" s="2"/>
      <c r="W23" s="2"/>
      <c r="X23" s="2"/>
      <c r="Y23" s="2"/>
      <c r="Z23" s="3"/>
      <c r="AA23" s="3"/>
      <c r="AB23" s="3"/>
      <c r="AC23" s="3"/>
    </row>
    <row r="24" spans="1:29">
      <c r="A24" s="2"/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309"/>
      <c r="N24" s="309"/>
      <c r="O24" s="309"/>
      <c r="P24" s="309"/>
      <c r="Q24" s="309"/>
      <c r="R24" s="309"/>
      <c r="S24" s="309"/>
      <c r="T24" s="311"/>
      <c r="U24" s="311"/>
      <c r="V24" s="3"/>
      <c r="W24" s="3"/>
      <c r="X24" s="3"/>
      <c r="Y24" s="3"/>
      <c r="Z24" s="3"/>
      <c r="AA24" s="3"/>
      <c r="AB24" s="3"/>
      <c r="AC24" s="3"/>
    </row>
    <row r="25" spans="1:29">
      <c r="A25" s="2"/>
      <c r="B25" s="216" t="s">
        <v>139</v>
      </c>
      <c r="C25" s="216" t="s">
        <v>28</v>
      </c>
      <c r="D25" s="216"/>
      <c r="E25" s="216"/>
      <c r="F25" s="216"/>
      <c r="G25" s="216"/>
      <c r="H25" s="216"/>
      <c r="I25" s="216"/>
      <c r="J25" s="218"/>
      <c r="K25" s="216"/>
      <c r="L25" s="216"/>
      <c r="M25" s="309"/>
      <c r="N25" s="309"/>
      <c r="O25" s="309"/>
      <c r="P25" s="309"/>
      <c r="Q25" s="309"/>
      <c r="R25" s="309"/>
      <c r="S25" s="309"/>
      <c r="T25" s="313"/>
      <c r="U25" s="313"/>
      <c r="V25" s="6"/>
      <c r="W25" s="6"/>
      <c r="X25" s="6"/>
      <c r="Y25" s="6"/>
      <c r="Z25" s="6"/>
      <c r="AA25" s="6"/>
      <c r="AB25" s="6"/>
      <c r="AC25" s="6"/>
    </row>
    <row r="26" spans="1:29">
      <c r="A26" s="2"/>
      <c r="B26" s="216"/>
      <c r="C26" s="216"/>
      <c r="D26" s="216"/>
      <c r="E26" s="216"/>
      <c r="F26" s="216"/>
      <c r="G26" s="216"/>
      <c r="H26" s="216"/>
      <c r="I26" s="216"/>
      <c r="J26" s="218"/>
      <c r="K26" s="216"/>
      <c r="L26" s="216"/>
      <c r="M26" s="309"/>
      <c r="N26" s="309"/>
      <c r="O26" s="309"/>
      <c r="P26" s="309"/>
      <c r="Q26" s="309"/>
      <c r="R26" s="309"/>
      <c r="S26" s="309"/>
      <c r="T26" s="311"/>
      <c r="U26" s="311"/>
      <c r="V26" s="3"/>
      <c r="W26" s="3"/>
      <c r="X26" s="3"/>
      <c r="Y26" s="3"/>
      <c r="Z26" s="3"/>
      <c r="AA26" s="3"/>
      <c r="AB26" s="3"/>
      <c r="AC26" s="6"/>
    </row>
    <row r="27" spans="1:29">
      <c r="A27" s="2"/>
      <c r="B27" s="216"/>
      <c r="C27" s="216" t="s">
        <v>27</v>
      </c>
      <c r="D27" s="216"/>
      <c r="E27" s="216">
        <v>1</v>
      </c>
      <c r="F27" s="216"/>
      <c r="G27" s="322"/>
      <c r="H27" s="216"/>
      <c r="I27" s="216"/>
      <c r="J27" s="218">
        <f>E27*G27</f>
        <v>0</v>
      </c>
      <c r="K27" s="216"/>
      <c r="L27" s="216"/>
      <c r="M27" s="309"/>
      <c r="N27" s="309"/>
      <c r="O27" s="309"/>
      <c r="P27" s="309"/>
      <c r="Q27" s="309"/>
      <c r="R27" s="309"/>
      <c r="S27" s="309"/>
      <c r="T27" s="311"/>
      <c r="U27" s="311"/>
      <c r="V27" s="3"/>
      <c r="W27" s="3"/>
      <c r="X27" s="3"/>
      <c r="Y27" s="3"/>
      <c r="Z27" s="3"/>
      <c r="AA27" s="3"/>
      <c r="AB27" s="3"/>
    </row>
    <row r="28" spans="1:29">
      <c r="A28" s="2"/>
      <c r="B28" s="216"/>
      <c r="C28" s="216"/>
      <c r="D28" s="216"/>
      <c r="E28" s="216"/>
      <c r="F28" s="216"/>
      <c r="G28" s="216"/>
      <c r="H28" s="216"/>
      <c r="I28" s="216"/>
      <c r="J28" s="218"/>
      <c r="K28" s="216"/>
      <c r="L28" s="216"/>
      <c r="M28" s="309"/>
      <c r="N28" s="309"/>
      <c r="O28" s="309"/>
      <c r="P28" s="309"/>
      <c r="Q28" s="309"/>
      <c r="R28" s="309"/>
      <c r="S28" s="309"/>
      <c r="T28" s="311"/>
      <c r="U28" s="311"/>
      <c r="V28" s="3"/>
      <c r="W28" s="3"/>
      <c r="X28" s="3"/>
      <c r="Y28" s="3"/>
      <c r="Z28" s="3"/>
      <c r="AA28" s="3"/>
      <c r="AB28" s="3"/>
      <c r="AC28" s="6"/>
    </row>
    <row r="29" spans="1:29">
      <c r="A29" s="2"/>
      <c r="B29" s="216" t="s">
        <v>138</v>
      </c>
      <c r="C29" s="216" t="s">
        <v>29</v>
      </c>
      <c r="D29" s="216"/>
      <c r="E29" s="216"/>
      <c r="F29" s="216"/>
      <c r="G29" s="216"/>
      <c r="H29" s="216"/>
      <c r="I29" s="216"/>
      <c r="J29" s="218"/>
      <c r="K29" s="216"/>
      <c r="L29" s="216"/>
      <c r="M29" s="309"/>
      <c r="N29" s="309"/>
      <c r="O29" s="309"/>
      <c r="P29" s="309"/>
      <c r="Q29" s="309"/>
      <c r="R29" s="309"/>
      <c r="S29" s="309"/>
      <c r="T29" s="311"/>
      <c r="U29" s="311"/>
      <c r="V29" s="3"/>
      <c r="W29" s="3"/>
      <c r="X29" s="3"/>
      <c r="Y29" s="3"/>
      <c r="Z29" s="3"/>
      <c r="AA29" s="3"/>
      <c r="AB29" s="3"/>
      <c r="AC29" s="6"/>
    </row>
    <row r="30" spans="1:29">
      <c r="A30" s="2"/>
      <c r="B30" s="216"/>
      <c r="C30" s="216"/>
      <c r="D30" s="216"/>
      <c r="E30" s="216"/>
      <c r="F30" s="216"/>
      <c r="G30" s="216"/>
      <c r="H30" s="216"/>
      <c r="I30" s="216"/>
      <c r="J30" s="218"/>
      <c r="K30" s="216"/>
      <c r="L30" s="216"/>
      <c r="M30" s="309"/>
      <c r="N30" s="309"/>
      <c r="O30" s="309"/>
      <c r="P30" s="309"/>
      <c r="Q30" s="309"/>
      <c r="R30" s="309"/>
      <c r="S30" s="309"/>
      <c r="T30" s="311"/>
      <c r="U30" s="311"/>
      <c r="V30" s="3"/>
      <c r="W30" s="3"/>
      <c r="X30" s="3"/>
      <c r="Y30" s="3"/>
      <c r="Z30" s="3"/>
      <c r="AA30" s="3"/>
      <c r="AB30" s="3"/>
      <c r="AC30" s="6"/>
    </row>
    <row r="31" spans="1:29">
      <c r="A31" s="2"/>
      <c r="B31" s="216"/>
      <c r="C31" s="216" t="s">
        <v>27</v>
      </c>
      <c r="D31" s="216"/>
      <c r="E31" s="216">
        <v>1</v>
      </c>
      <c r="F31" s="216"/>
      <c r="G31" s="322"/>
      <c r="H31" s="216"/>
      <c r="I31" s="216"/>
      <c r="J31" s="218">
        <f>E31*G31</f>
        <v>0</v>
      </c>
      <c r="K31" s="216"/>
      <c r="L31" s="216"/>
      <c r="M31" s="309"/>
      <c r="N31" s="309"/>
      <c r="O31" s="309"/>
      <c r="P31" s="309"/>
      <c r="Q31" s="309"/>
      <c r="R31" s="309"/>
      <c r="S31" s="309"/>
      <c r="T31" s="311"/>
      <c r="U31" s="311"/>
      <c r="V31" s="3"/>
      <c r="W31" s="3"/>
      <c r="X31" s="3"/>
      <c r="Y31" s="3"/>
      <c r="Z31" s="3"/>
      <c r="AA31" s="3"/>
      <c r="AB31" s="3"/>
      <c r="AC31" s="6"/>
    </row>
    <row r="32" spans="1:29">
      <c r="A32" s="2"/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309"/>
      <c r="N32" s="309"/>
      <c r="O32" s="309"/>
      <c r="P32" s="309"/>
      <c r="Q32" s="309"/>
      <c r="R32" s="309"/>
      <c r="S32" s="309"/>
      <c r="T32" s="311"/>
      <c r="U32" s="311"/>
      <c r="V32" s="3"/>
      <c r="W32" s="3"/>
      <c r="X32" s="3"/>
      <c r="Y32" s="3"/>
      <c r="Z32" s="3"/>
      <c r="AA32" s="3"/>
      <c r="AB32" s="3"/>
      <c r="AC32" s="6"/>
    </row>
    <row r="33" spans="1:29">
      <c r="A33" s="2"/>
      <c r="B33" s="321" t="s">
        <v>31</v>
      </c>
      <c r="C33" s="216" t="s">
        <v>184</v>
      </c>
      <c r="D33" s="216"/>
      <c r="E33" s="216"/>
      <c r="F33" s="216"/>
      <c r="G33" s="216"/>
      <c r="H33" s="216"/>
      <c r="I33" s="216"/>
      <c r="J33" s="216"/>
      <c r="K33" s="215"/>
      <c r="L33" s="215"/>
      <c r="M33" s="312"/>
      <c r="N33" s="312"/>
      <c r="O33" s="309"/>
      <c r="P33" s="309"/>
      <c r="Q33" s="309"/>
      <c r="R33" s="309"/>
      <c r="S33" s="309"/>
      <c r="T33" s="311"/>
      <c r="U33" s="311"/>
      <c r="V33" s="3"/>
      <c r="W33" s="3"/>
      <c r="X33" s="3"/>
      <c r="Y33" s="3"/>
      <c r="Z33" s="3"/>
      <c r="AA33" s="3"/>
      <c r="AB33" s="3"/>
      <c r="AC33" s="6"/>
    </row>
    <row r="34" spans="1:29">
      <c r="A34" s="2"/>
      <c r="B34" s="216"/>
      <c r="C34" s="216" t="s">
        <v>185</v>
      </c>
      <c r="D34" s="216"/>
      <c r="E34" s="216"/>
      <c r="F34" s="216"/>
      <c r="G34" s="216"/>
      <c r="H34" s="216"/>
      <c r="I34" s="216"/>
      <c r="J34" s="216"/>
      <c r="K34" s="216"/>
      <c r="L34" s="216"/>
      <c r="M34" s="309"/>
      <c r="N34" s="309"/>
      <c r="O34" s="309"/>
      <c r="P34" s="309"/>
      <c r="Q34" s="309"/>
      <c r="R34" s="309"/>
      <c r="S34" s="309"/>
      <c r="T34" s="311"/>
      <c r="U34" s="311"/>
      <c r="V34" s="3"/>
      <c r="W34" s="3"/>
      <c r="X34" s="3"/>
      <c r="Y34" s="3"/>
      <c r="Z34" s="3"/>
      <c r="AA34" s="3"/>
      <c r="AB34" s="28"/>
      <c r="AC34" s="6"/>
    </row>
    <row r="35" spans="1:29">
      <c r="A35" s="2"/>
      <c r="B35" s="216"/>
      <c r="C35" s="216" t="s">
        <v>186</v>
      </c>
      <c r="D35" s="216"/>
      <c r="E35" s="216"/>
      <c r="F35" s="216"/>
      <c r="G35" s="216"/>
      <c r="H35" s="216"/>
      <c r="I35" s="216"/>
      <c r="J35" s="216"/>
      <c r="K35" s="216"/>
      <c r="L35" s="216"/>
      <c r="M35" s="309"/>
      <c r="N35" s="309"/>
      <c r="O35" s="309"/>
      <c r="P35" s="309"/>
      <c r="Q35" s="309"/>
      <c r="R35" s="309"/>
      <c r="S35" s="309"/>
      <c r="T35" s="310"/>
      <c r="U35" s="311"/>
      <c r="V35" s="3"/>
      <c r="W35" s="3"/>
      <c r="X35" s="3"/>
      <c r="Y35" s="3"/>
      <c r="Z35" s="3"/>
      <c r="AA35" s="3"/>
      <c r="AB35" s="28"/>
      <c r="AC35" s="6"/>
    </row>
    <row r="36" spans="1:29">
      <c r="A36" s="2"/>
      <c r="B36" s="216"/>
      <c r="C36" s="216" t="s">
        <v>187</v>
      </c>
      <c r="D36" s="216"/>
      <c r="E36" s="216"/>
      <c r="F36" s="216"/>
      <c r="G36" s="216"/>
      <c r="H36" s="216"/>
      <c r="I36" s="216"/>
      <c r="J36" s="216"/>
      <c r="K36" s="216"/>
      <c r="L36" s="216"/>
      <c r="M36" s="309"/>
      <c r="N36" s="309"/>
      <c r="O36" s="309"/>
      <c r="P36" s="309"/>
      <c r="Q36" s="309"/>
      <c r="R36" s="309"/>
      <c r="S36" s="309"/>
      <c r="T36" s="310"/>
      <c r="U36" s="311"/>
      <c r="V36" s="3"/>
      <c r="W36" s="3"/>
      <c r="X36" s="3"/>
      <c r="Y36" s="3"/>
      <c r="Z36" s="3"/>
      <c r="AA36" s="3"/>
      <c r="AB36" s="154"/>
      <c r="AC36" s="6"/>
    </row>
    <row r="37" spans="1:29">
      <c r="A37" s="2"/>
      <c r="B37" s="216"/>
      <c r="C37" s="216" t="s">
        <v>188</v>
      </c>
      <c r="D37" s="216"/>
      <c r="E37" s="216"/>
      <c r="F37" s="216"/>
      <c r="G37" s="216"/>
      <c r="H37" s="216"/>
      <c r="I37" s="216"/>
      <c r="J37" s="216"/>
      <c r="K37" s="216"/>
      <c r="L37" s="216"/>
      <c r="M37" s="309"/>
      <c r="N37" s="309"/>
      <c r="O37" s="309"/>
      <c r="P37" s="309"/>
      <c r="Q37" s="309"/>
      <c r="R37" s="309"/>
      <c r="S37" s="309"/>
      <c r="T37" s="310"/>
      <c r="U37" s="310"/>
      <c r="V37" s="2"/>
      <c r="W37" s="2"/>
      <c r="X37" s="3"/>
      <c r="Y37" s="3"/>
      <c r="Z37" s="3"/>
      <c r="AA37" s="3"/>
      <c r="AB37" s="28"/>
      <c r="AC37" s="6"/>
    </row>
    <row r="38" spans="1:29">
      <c r="A38" s="2"/>
      <c r="B38" s="216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309"/>
      <c r="N38" s="309"/>
      <c r="O38" s="309"/>
      <c r="P38" s="309"/>
      <c r="Q38" s="309"/>
      <c r="R38" s="309"/>
      <c r="S38" s="309"/>
      <c r="T38" s="310"/>
      <c r="U38" s="310"/>
      <c r="V38" s="2"/>
      <c r="W38" s="2"/>
      <c r="X38" s="3"/>
      <c r="Y38" s="3"/>
      <c r="Z38" s="3"/>
      <c r="AA38" s="3"/>
      <c r="AB38" s="28"/>
    </row>
    <row r="39" spans="1:29">
      <c r="A39" s="2"/>
      <c r="B39" s="216"/>
      <c r="C39" s="216" t="s">
        <v>37</v>
      </c>
      <c r="D39" s="216"/>
      <c r="E39" s="216">
        <v>1</v>
      </c>
      <c r="F39" s="216"/>
      <c r="G39" s="322"/>
      <c r="H39" s="216"/>
      <c r="I39" s="216"/>
      <c r="J39" s="216">
        <f>E39*G39</f>
        <v>0</v>
      </c>
      <c r="K39" s="216"/>
      <c r="L39" s="216"/>
      <c r="M39" s="309"/>
      <c r="N39" s="309"/>
      <c r="O39" s="309"/>
      <c r="P39" s="309"/>
      <c r="Q39" s="309"/>
      <c r="R39" s="309"/>
      <c r="S39" s="309"/>
      <c r="T39" s="310"/>
      <c r="U39" s="310"/>
      <c r="V39" s="2"/>
      <c r="W39" s="2"/>
      <c r="X39" s="3"/>
      <c r="Y39" s="3"/>
      <c r="Z39" s="3"/>
      <c r="AA39" s="3"/>
      <c r="AB39" s="28"/>
    </row>
    <row r="40" spans="1:29">
      <c r="A40" s="2"/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309"/>
      <c r="N40" s="309"/>
      <c r="O40" s="309"/>
      <c r="P40" s="309"/>
      <c r="Q40" s="309"/>
      <c r="R40" s="309"/>
      <c r="S40" s="314"/>
      <c r="T40" s="315"/>
      <c r="U40" s="311"/>
      <c r="V40" s="3"/>
      <c r="W40" s="3"/>
      <c r="X40" s="3"/>
      <c r="Y40" s="3"/>
      <c r="Z40" s="3"/>
      <c r="AA40" s="3"/>
      <c r="AB40" s="153"/>
    </row>
    <row r="41" spans="1:29" ht="13.5" thickBot="1">
      <c r="A41" s="2"/>
      <c r="B41" s="288" t="s">
        <v>189</v>
      </c>
      <c r="C41" s="288"/>
      <c r="D41" s="288"/>
      <c r="E41" s="288"/>
      <c r="F41" s="288"/>
      <c r="G41" s="288"/>
      <c r="H41" s="288"/>
      <c r="I41" s="286"/>
      <c r="J41" s="287">
        <f>SUM(J17:J40)</f>
        <v>0</v>
      </c>
      <c r="K41" s="216"/>
      <c r="L41" s="216"/>
      <c r="M41" s="309"/>
      <c r="N41" s="309"/>
      <c r="O41" s="309"/>
      <c r="P41" s="309"/>
      <c r="Q41" s="309"/>
      <c r="R41" s="309"/>
      <c r="S41" s="314"/>
      <c r="T41" s="315"/>
      <c r="U41" s="311"/>
      <c r="V41" s="3"/>
      <c r="W41" s="3"/>
      <c r="X41" s="3"/>
      <c r="Y41" s="3"/>
      <c r="Z41" s="3"/>
      <c r="AA41" s="3"/>
      <c r="AB41" s="153"/>
    </row>
    <row r="42" spans="1:29">
      <c r="B42" s="217"/>
      <c r="C42" s="217"/>
      <c r="D42" s="217"/>
      <c r="E42" s="217"/>
      <c r="F42" s="217"/>
      <c r="G42" s="217"/>
      <c r="H42" s="217"/>
      <c r="I42" s="217"/>
      <c r="J42" s="219"/>
      <c r="K42" s="216"/>
      <c r="L42" s="216"/>
      <c r="M42" s="309"/>
      <c r="N42" s="309"/>
      <c r="O42" s="309"/>
      <c r="P42" s="309"/>
      <c r="Q42" s="309"/>
      <c r="R42" s="309"/>
      <c r="S42" s="314"/>
      <c r="T42" s="315"/>
      <c r="U42" s="311"/>
      <c r="V42" s="3"/>
      <c r="W42" s="3"/>
      <c r="X42" s="3"/>
      <c r="Y42" s="3"/>
      <c r="Z42" s="3"/>
      <c r="AA42" s="3"/>
      <c r="AB42" s="153"/>
    </row>
    <row r="43" spans="1:29">
      <c r="B43" s="217"/>
      <c r="C43" s="217"/>
      <c r="D43" s="217"/>
      <c r="E43" s="217"/>
      <c r="F43" s="217"/>
      <c r="G43" s="217"/>
      <c r="H43" s="217"/>
      <c r="I43" s="217"/>
      <c r="J43" s="219"/>
      <c r="K43" s="216"/>
      <c r="L43" s="216"/>
      <c r="M43" s="309"/>
      <c r="N43" s="309"/>
      <c r="O43" s="309"/>
      <c r="P43" s="309"/>
      <c r="Q43" s="309"/>
      <c r="R43" s="309"/>
      <c r="S43" s="314"/>
      <c r="T43" s="315"/>
      <c r="U43" s="311"/>
      <c r="V43" s="3"/>
      <c r="W43" s="3"/>
      <c r="X43" s="3"/>
      <c r="Y43" s="3"/>
      <c r="Z43" s="3"/>
      <c r="AA43" s="3"/>
      <c r="AB43" s="153"/>
    </row>
    <row r="44" spans="1:29">
      <c r="B44" s="217"/>
      <c r="C44" s="217"/>
      <c r="D44" s="217"/>
      <c r="E44" s="217"/>
      <c r="F44" s="217"/>
      <c r="G44" s="217"/>
      <c r="H44" s="217"/>
      <c r="I44" s="217"/>
      <c r="J44" s="219"/>
      <c r="K44" s="216"/>
      <c r="L44" s="216"/>
      <c r="M44" s="309"/>
      <c r="N44" s="309"/>
      <c r="O44" s="309"/>
      <c r="P44" s="309"/>
      <c r="Q44" s="309"/>
      <c r="R44" s="309"/>
      <c r="S44" s="314"/>
      <c r="T44" s="315"/>
      <c r="U44" s="311"/>
      <c r="V44" s="3"/>
      <c r="W44" s="3"/>
      <c r="X44" s="3"/>
      <c r="Y44" s="3"/>
      <c r="Z44" s="3"/>
      <c r="AA44" s="3"/>
      <c r="AB44" s="153"/>
    </row>
    <row r="45" spans="1:29">
      <c r="B45" s="217"/>
      <c r="C45" s="217"/>
      <c r="D45" s="217"/>
      <c r="E45" s="217"/>
      <c r="F45" s="217"/>
      <c r="G45" s="217"/>
      <c r="H45" s="217"/>
      <c r="I45" s="217"/>
      <c r="J45" s="219"/>
      <c r="K45" s="216"/>
      <c r="L45" s="216"/>
      <c r="M45" s="309"/>
      <c r="N45" s="309"/>
      <c r="O45" s="309"/>
      <c r="P45" s="309"/>
      <c r="Q45" s="309"/>
      <c r="R45" s="309"/>
      <c r="S45" s="314"/>
      <c r="T45" s="315"/>
      <c r="U45" s="311"/>
      <c r="V45" s="3"/>
      <c r="W45" s="3"/>
      <c r="X45" s="3"/>
      <c r="Y45" s="3"/>
      <c r="Z45" s="3"/>
      <c r="AA45" s="3"/>
      <c r="AB45" s="153"/>
    </row>
    <row r="46" spans="1:29">
      <c r="B46" s="217"/>
      <c r="C46" s="217"/>
      <c r="D46" s="217"/>
      <c r="E46" s="217"/>
      <c r="F46" s="217"/>
      <c r="G46" s="217"/>
      <c r="H46" s="217"/>
      <c r="I46" s="217"/>
      <c r="J46" s="219"/>
      <c r="K46" s="216"/>
      <c r="L46" s="216"/>
      <c r="M46" s="309"/>
      <c r="N46" s="309"/>
      <c r="O46" s="309"/>
      <c r="P46" s="309"/>
      <c r="Q46" s="309"/>
      <c r="R46" s="309"/>
      <c r="S46" s="314"/>
      <c r="T46" s="315"/>
      <c r="U46" s="311"/>
      <c r="V46" s="3"/>
      <c r="W46" s="3"/>
      <c r="X46" s="3"/>
      <c r="Y46" s="3"/>
      <c r="Z46" s="3"/>
      <c r="AA46" s="3"/>
      <c r="AB46" s="153"/>
    </row>
    <row r="47" spans="1:29">
      <c r="B47" s="217"/>
      <c r="C47" s="217"/>
      <c r="D47" s="217"/>
      <c r="E47" s="217"/>
      <c r="F47" s="217"/>
      <c r="G47" s="217"/>
      <c r="H47" s="217"/>
      <c r="I47" s="217"/>
      <c r="J47" s="219"/>
      <c r="K47" s="216"/>
      <c r="L47" s="216"/>
      <c r="M47" s="309"/>
      <c r="N47" s="309"/>
      <c r="O47" s="309"/>
      <c r="P47" s="309"/>
      <c r="Q47" s="309"/>
      <c r="R47" s="309"/>
      <c r="S47" s="309"/>
      <c r="T47" s="311"/>
      <c r="U47" s="311"/>
      <c r="V47" s="3"/>
      <c r="W47" s="3"/>
      <c r="X47" s="3"/>
      <c r="Y47" s="3"/>
      <c r="Z47" s="3"/>
      <c r="AA47" s="3"/>
      <c r="AB47" s="153"/>
    </row>
    <row r="48" spans="1:29">
      <c r="B48" s="217"/>
      <c r="C48" s="217"/>
      <c r="D48" s="217"/>
      <c r="E48" s="217"/>
      <c r="F48" s="217"/>
      <c r="G48" s="217"/>
      <c r="H48" s="217"/>
      <c r="I48" s="217"/>
      <c r="J48" s="219"/>
      <c r="K48" s="216"/>
      <c r="L48" s="216"/>
      <c r="M48" s="309"/>
      <c r="N48" s="309"/>
      <c r="O48" s="309"/>
      <c r="P48" s="309"/>
      <c r="Q48" s="309"/>
      <c r="R48" s="309"/>
      <c r="S48" s="309"/>
      <c r="T48" s="311"/>
      <c r="U48" s="311"/>
      <c r="V48" s="3"/>
      <c r="W48" s="3"/>
      <c r="X48" s="3"/>
      <c r="Y48" s="3"/>
      <c r="Z48" s="3"/>
      <c r="AA48" s="3"/>
      <c r="AB48" s="153"/>
    </row>
    <row r="49" spans="2:28">
      <c r="B49" s="217"/>
      <c r="C49" s="217"/>
      <c r="D49" s="217"/>
      <c r="E49" s="217"/>
      <c r="F49" s="217"/>
      <c r="G49" s="217"/>
      <c r="H49" s="217"/>
      <c r="I49" s="217"/>
      <c r="J49" s="219"/>
      <c r="K49" s="216"/>
      <c r="L49" s="216"/>
      <c r="M49" s="309"/>
      <c r="N49" s="309"/>
      <c r="O49" s="309"/>
      <c r="P49" s="309"/>
      <c r="Q49" s="309"/>
      <c r="R49" s="309"/>
      <c r="S49" s="309"/>
      <c r="T49" s="311"/>
      <c r="U49" s="311"/>
      <c r="V49" s="3"/>
      <c r="W49" s="3"/>
      <c r="X49" s="3"/>
      <c r="Y49" s="3"/>
      <c r="Z49" s="3"/>
      <c r="AA49" s="3"/>
      <c r="AB49" s="153"/>
    </row>
    <row r="50" spans="2:28">
      <c r="B50" s="217"/>
      <c r="C50" s="217"/>
      <c r="D50" s="217"/>
      <c r="E50" s="217"/>
      <c r="F50" s="217"/>
      <c r="G50" s="217"/>
      <c r="H50" s="217"/>
      <c r="I50" s="217"/>
      <c r="J50" s="219"/>
      <c r="K50" s="216"/>
      <c r="L50" s="216"/>
      <c r="M50" s="309"/>
      <c r="N50" s="309"/>
      <c r="O50" s="309"/>
      <c r="P50" s="309"/>
      <c r="Q50" s="309"/>
      <c r="R50" s="309"/>
      <c r="S50" s="309"/>
      <c r="T50" s="311"/>
      <c r="U50" s="311"/>
      <c r="V50" s="3"/>
      <c r="W50" s="3"/>
      <c r="X50" s="3"/>
      <c r="Y50" s="3"/>
      <c r="Z50" s="3"/>
      <c r="AA50" s="3"/>
      <c r="AB50" s="153"/>
    </row>
    <row r="51" spans="2:28">
      <c r="B51" s="217"/>
      <c r="C51" s="217"/>
      <c r="D51" s="217"/>
      <c r="E51" s="217"/>
      <c r="F51" s="217"/>
      <c r="G51" s="217"/>
      <c r="H51" s="217"/>
      <c r="I51" s="217"/>
      <c r="J51" s="219"/>
      <c r="K51" s="216"/>
      <c r="L51" s="216"/>
      <c r="M51" s="309"/>
      <c r="N51" s="309"/>
      <c r="O51" s="309"/>
      <c r="P51" s="309"/>
      <c r="Q51" s="309"/>
      <c r="R51" s="309"/>
      <c r="S51" s="309"/>
      <c r="T51" s="311"/>
      <c r="U51" s="311"/>
      <c r="V51" s="3"/>
      <c r="W51" s="3"/>
      <c r="X51" s="3"/>
      <c r="Y51" s="3"/>
      <c r="Z51" s="3"/>
      <c r="AA51" s="3"/>
      <c r="AB51" s="153"/>
    </row>
    <row r="52" spans="2:28">
      <c r="B52" s="217"/>
      <c r="C52" s="217"/>
      <c r="D52" s="217"/>
      <c r="E52" s="217"/>
      <c r="F52" s="217"/>
      <c r="G52" s="217"/>
      <c r="H52" s="217"/>
      <c r="I52" s="217"/>
      <c r="J52" s="219"/>
      <c r="K52" s="216"/>
      <c r="L52" s="216"/>
      <c r="M52" s="309"/>
      <c r="N52" s="309"/>
      <c r="O52" s="309"/>
      <c r="P52" s="309"/>
      <c r="Q52" s="309"/>
      <c r="R52" s="309"/>
      <c r="S52" s="309"/>
      <c r="T52" s="311"/>
      <c r="U52" s="311"/>
      <c r="V52" s="3"/>
      <c r="W52" s="3"/>
      <c r="X52" s="3"/>
      <c r="Y52" s="3"/>
      <c r="Z52" s="3"/>
      <c r="AA52" s="3"/>
      <c r="AB52" s="153"/>
    </row>
    <row r="53" spans="2:28">
      <c r="B53" s="217"/>
      <c r="C53" s="217"/>
      <c r="D53" s="217"/>
      <c r="E53" s="217"/>
      <c r="F53" s="217"/>
      <c r="G53" s="217"/>
      <c r="H53" s="217"/>
      <c r="I53" s="217"/>
      <c r="J53" s="219"/>
      <c r="K53" s="216"/>
      <c r="L53" s="216"/>
      <c r="M53" s="309"/>
      <c r="N53" s="309"/>
      <c r="O53" s="309"/>
      <c r="P53" s="309"/>
      <c r="Q53" s="309"/>
      <c r="R53" s="309"/>
      <c r="S53" s="309"/>
      <c r="T53" s="311"/>
      <c r="U53" s="311"/>
      <c r="V53" s="3"/>
      <c r="W53" s="3"/>
      <c r="X53" s="3"/>
      <c r="Y53" s="3"/>
      <c r="Z53" s="3"/>
      <c r="AA53" s="3"/>
      <c r="AB53" s="153"/>
    </row>
    <row r="54" spans="2:28">
      <c r="B54" s="217"/>
      <c r="C54" s="217"/>
      <c r="D54" s="217"/>
      <c r="E54" s="217"/>
      <c r="F54" s="217"/>
      <c r="G54" s="217"/>
      <c r="H54" s="217"/>
      <c r="I54" s="217"/>
      <c r="J54" s="219"/>
      <c r="K54" s="216"/>
      <c r="L54" s="216"/>
      <c r="M54" s="309"/>
      <c r="N54" s="309"/>
      <c r="O54" s="309"/>
      <c r="P54" s="309"/>
      <c r="Q54" s="309"/>
      <c r="R54" s="309"/>
      <c r="S54" s="309"/>
      <c r="T54" s="311"/>
      <c r="U54" s="311"/>
      <c r="V54" s="3"/>
      <c r="W54" s="3"/>
      <c r="X54" s="3"/>
      <c r="Y54" s="3"/>
      <c r="Z54" s="3"/>
      <c r="AA54" s="3"/>
      <c r="AB54" s="153"/>
    </row>
    <row r="55" spans="2:28">
      <c r="B55" s="217"/>
      <c r="C55" s="217"/>
      <c r="D55" s="217"/>
      <c r="E55" s="217"/>
      <c r="F55" s="217"/>
      <c r="G55" s="217"/>
      <c r="H55" s="217"/>
      <c r="I55" s="217"/>
      <c r="J55" s="219"/>
      <c r="K55" s="216"/>
      <c r="L55" s="216"/>
      <c r="M55" s="309"/>
      <c r="N55" s="309"/>
      <c r="O55" s="309"/>
      <c r="P55" s="309"/>
      <c r="Q55" s="309"/>
      <c r="R55" s="309"/>
      <c r="S55" s="309"/>
      <c r="T55" s="311"/>
      <c r="U55" s="311"/>
      <c r="V55" s="3"/>
      <c r="W55" s="3"/>
      <c r="X55" s="3"/>
      <c r="Y55" s="3"/>
      <c r="Z55" s="3"/>
      <c r="AA55" s="3"/>
      <c r="AB55" s="153"/>
    </row>
    <row r="56" spans="2:28">
      <c r="B56" s="217"/>
      <c r="C56" s="217"/>
      <c r="D56" s="217"/>
      <c r="E56" s="217"/>
      <c r="F56" s="217"/>
      <c r="G56" s="217"/>
      <c r="H56" s="217"/>
      <c r="I56" s="217"/>
      <c r="J56" s="219"/>
      <c r="K56" s="216"/>
      <c r="L56" s="216"/>
      <c r="M56" s="309"/>
      <c r="N56" s="309"/>
      <c r="O56" s="309"/>
      <c r="P56" s="309"/>
      <c r="Q56" s="309"/>
      <c r="R56" s="309"/>
      <c r="S56" s="309"/>
      <c r="T56" s="311"/>
      <c r="U56" s="311"/>
      <c r="V56" s="3"/>
      <c r="W56" s="3"/>
      <c r="X56" s="3"/>
      <c r="Y56" s="3"/>
      <c r="Z56" s="3"/>
      <c r="AA56" s="3"/>
      <c r="AB56" s="153"/>
    </row>
    <row r="57" spans="2:28">
      <c r="B57" s="217"/>
      <c r="C57" s="217"/>
      <c r="D57" s="217"/>
      <c r="E57" s="217"/>
      <c r="F57" s="217"/>
      <c r="G57" s="217"/>
      <c r="H57" s="217"/>
      <c r="I57" s="217"/>
      <c r="J57" s="219"/>
      <c r="K57" s="216"/>
      <c r="L57" s="216"/>
      <c r="M57" s="309"/>
      <c r="N57" s="309"/>
      <c r="O57" s="309"/>
      <c r="P57" s="309"/>
      <c r="Q57" s="309"/>
      <c r="R57" s="309"/>
      <c r="S57" s="309"/>
      <c r="T57" s="311"/>
      <c r="U57" s="311"/>
      <c r="V57" s="3"/>
      <c r="W57" s="3"/>
      <c r="X57" s="3"/>
      <c r="Y57" s="3"/>
      <c r="Z57" s="3"/>
      <c r="AA57" s="3"/>
      <c r="AB57" s="153"/>
    </row>
    <row r="58" spans="2:28">
      <c r="B58" s="217"/>
      <c r="C58" s="217"/>
      <c r="D58" s="217"/>
      <c r="E58" s="217"/>
      <c r="F58" s="217"/>
      <c r="G58" s="217"/>
      <c r="H58" s="217"/>
      <c r="I58" s="217"/>
      <c r="J58" s="219"/>
      <c r="K58" s="216"/>
      <c r="L58" s="216"/>
      <c r="M58" s="309"/>
      <c r="N58" s="309"/>
      <c r="O58" s="309"/>
      <c r="P58" s="309"/>
      <c r="Q58" s="309"/>
      <c r="R58" s="309"/>
      <c r="S58" s="309"/>
      <c r="T58" s="311"/>
      <c r="U58" s="311"/>
      <c r="V58" s="3"/>
      <c r="W58" s="3"/>
      <c r="X58" s="3"/>
      <c r="Y58" s="3"/>
      <c r="Z58" s="3"/>
      <c r="AA58" s="3"/>
      <c r="AB58" s="153"/>
    </row>
    <row r="59" spans="2:28">
      <c r="B59" s="217"/>
      <c r="C59" s="217"/>
      <c r="D59" s="217"/>
      <c r="E59" s="217"/>
      <c r="F59" s="217"/>
      <c r="G59" s="217"/>
      <c r="H59" s="217"/>
      <c r="I59" s="217"/>
      <c r="J59" s="219"/>
      <c r="K59" s="216"/>
      <c r="L59" s="216"/>
      <c r="M59" s="309"/>
      <c r="N59" s="309"/>
      <c r="O59" s="309"/>
      <c r="P59" s="309"/>
      <c r="Q59" s="309"/>
      <c r="R59" s="309"/>
      <c r="S59" s="309"/>
      <c r="T59" s="311"/>
      <c r="U59" s="311"/>
      <c r="V59" s="3"/>
      <c r="W59" s="3"/>
      <c r="X59" s="3"/>
      <c r="Y59" s="3"/>
      <c r="Z59" s="3"/>
      <c r="AA59" s="3"/>
      <c r="AB59" s="153"/>
    </row>
    <row r="60" spans="2:28">
      <c r="B60" s="217"/>
      <c r="C60" s="217"/>
      <c r="D60" s="217"/>
      <c r="E60" s="217"/>
      <c r="F60" s="217"/>
      <c r="G60" s="217"/>
      <c r="H60" s="217"/>
      <c r="I60" s="217"/>
      <c r="J60" s="219"/>
      <c r="K60" s="216"/>
      <c r="L60" s="216"/>
      <c r="M60" s="309"/>
      <c r="N60" s="309"/>
      <c r="O60" s="309"/>
      <c r="P60" s="309"/>
      <c r="Q60" s="309"/>
      <c r="R60" s="309"/>
      <c r="S60" s="309"/>
      <c r="T60" s="311"/>
      <c r="U60" s="311"/>
      <c r="V60" s="3"/>
      <c r="W60" s="3"/>
      <c r="X60" s="3"/>
      <c r="Y60" s="3"/>
      <c r="Z60" s="3"/>
      <c r="AA60" s="3"/>
      <c r="AB60" s="153"/>
    </row>
    <row r="61" spans="2:28">
      <c r="B61" s="217"/>
      <c r="C61" s="217"/>
      <c r="D61" s="217"/>
      <c r="E61" s="217"/>
      <c r="F61" s="217"/>
      <c r="G61" s="217"/>
      <c r="H61" s="217"/>
      <c r="I61" s="217"/>
      <c r="J61" s="219"/>
      <c r="K61" s="216"/>
      <c r="L61" s="216"/>
      <c r="M61" s="309"/>
      <c r="N61" s="309"/>
      <c r="O61" s="309"/>
      <c r="P61" s="309"/>
      <c r="Q61" s="309"/>
      <c r="R61" s="309"/>
      <c r="S61" s="309"/>
      <c r="T61" s="311"/>
      <c r="U61" s="311"/>
      <c r="V61" s="3"/>
      <c r="W61" s="3"/>
      <c r="X61" s="3"/>
      <c r="Y61" s="3"/>
      <c r="Z61" s="3"/>
      <c r="AA61" s="3"/>
      <c r="AB61" s="153"/>
    </row>
    <row r="62" spans="2:28">
      <c r="B62" s="217"/>
      <c r="C62" s="217"/>
      <c r="D62" s="217"/>
      <c r="E62" s="217"/>
      <c r="F62" s="217"/>
      <c r="G62" s="217"/>
      <c r="H62" s="217"/>
      <c r="I62" s="217"/>
      <c r="J62" s="219"/>
      <c r="K62" s="216"/>
      <c r="L62" s="216"/>
      <c r="M62" s="309"/>
      <c r="N62" s="309"/>
      <c r="O62" s="309"/>
      <c r="P62" s="309"/>
      <c r="Q62" s="309"/>
      <c r="R62" s="309"/>
      <c r="S62" s="309"/>
      <c r="T62" s="311"/>
      <c r="U62" s="311"/>
      <c r="V62" s="3"/>
      <c r="W62" s="3"/>
      <c r="X62" s="3"/>
      <c r="Y62" s="3"/>
      <c r="Z62" s="3"/>
      <c r="AA62" s="3"/>
      <c r="AB62" s="153"/>
    </row>
    <row r="63" spans="2:28">
      <c r="B63" s="217"/>
      <c r="C63" s="217"/>
      <c r="D63" s="217"/>
      <c r="E63" s="217"/>
      <c r="F63" s="217"/>
      <c r="G63" s="217"/>
      <c r="H63" s="217"/>
      <c r="I63" s="217"/>
      <c r="J63" s="219"/>
      <c r="K63" s="216"/>
      <c r="L63" s="216"/>
      <c r="M63" s="309"/>
      <c r="N63" s="309"/>
      <c r="O63" s="309"/>
      <c r="P63" s="309"/>
      <c r="Q63" s="309"/>
      <c r="R63" s="309"/>
      <c r="S63" s="309"/>
      <c r="T63" s="311"/>
      <c r="U63" s="311"/>
      <c r="V63" s="3"/>
      <c r="W63" s="3"/>
      <c r="X63" s="3"/>
      <c r="Y63" s="3"/>
      <c r="Z63" s="3"/>
      <c r="AA63" s="3"/>
      <c r="AB63" s="153"/>
    </row>
    <row r="64" spans="2:28">
      <c r="B64" s="217"/>
      <c r="C64" s="217"/>
      <c r="D64" s="217"/>
      <c r="E64" s="217"/>
      <c r="F64" s="217"/>
      <c r="G64" s="217"/>
      <c r="H64" s="217"/>
      <c r="I64" s="217"/>
      <c r="J64" s="219"/>
      <c r="K64" s="216"/>
      <c r="L64" s="216"/>
      <c r="M64" s="309"/>
      <c r="N64" s="309"/>
      <c r="O64" s="309"/>
      <c r="P64" s="309"/>
      <c r="Q64" s="309"/>
      <c r="R64" s="309"/>
      <c r="S64" s="309"/>
      <c r="T64" s="311"/>
      <c r="U64" s="311"/>
      <c r="V64" s="3"/>
      <c r="W64" s="3"/>
      <c r="X64" s="3"/>
      <c r="Y64" s="3"/>
      <c r="Z64" s="3"/>
      <c r="AA64" s="3"/>
      <c r="AB64" s="153"/>
    </row>
    <row r="65" spans="2:28">
      <c r="B65" s="217"/>
      <c r="C65" s="217"/>
      <c r="D65" s="217"/>
      <c r="E65" s="217"/>
      <c r="F65" s="217"/>
      <c r="G65" s="217"/>
      <c r="H65" s="217"/>
      <c r="I65" s="217"/>
      <c r="J65" s="219"/>
      <c r="K65" s="216"/>
      <c r="L65" s="216"/>
      <c r="M65" s="309"/>
      <c r="N65" s="309"/>
      <c r="O65" s="309"/>
      <c r="P65" s="309"/>
      <c r="Q65" s="309"/>
      <c r="R65" s="309"/>
      <c r="S65" s="309"/>
      <c r="T65" s="311"/>
      <c r="U65" s="311"/>
      <c r="V65" s="3"/>
      <c r="W65" s="3"/>
      <c r="X65" s="3"/>
      <c r="Y65" s="3"/>
      <c r="Z65" s="3"/>
      <c r="AA65" s="3"/>
      <c r="AB65" s="153"/>
    </row>
    <row r="66" spans="2:28">
      <c r="B66" s="217"/>
      <c r="C66" s="217"/>
      <c r="D66" s="217"/>
      <c r="E66" s="217"/>
      <c r="F66" s="217"/>
      <c r="G66" s="217"/>
      <c r="H66" s="217"/>
      <c r="I66" s="217"/>
      <c r="J66" s="219"/>
      <c r="K66" s="216"/>
      <c r="L66" s="216"/>
      <c r="M66" s="309"/>
      <c r="N66" s="309"/>
      <c r="O66" s="309"/>
      <c r="P66" s="309"/>
      <c r="Q66" s="309"/>
      <c r="R66" s="309"/>
      <c r="S66" s="309"/>
      <c r="T66" s="311"/>
      <c r="U66" s="311"/>
      <c r="V66" s="3"/>
      <c r="W66" s="3"/>
      <c r="X66" s="3"/>
      <c r="Y66" s="3"/>
      <c r="Z66" s="3"/>
      <c r="AA66" s="3"/>
      <c r="AB66" s="153"/>
    </row>
    <row r="67" spans="2:28">
      <c r="B67" s="217"/>
      <c r="C67" s="217"/>
      <c r="D67" s="217"/>
      <c r="E67" s="217"/>
      <c r="F67" s="217"/>
      <c r="G67" s="217"/>
      <c r="H67" s="217"/>
      <c r="I67" s="217"/>
      <c r="J67" s="219"/>
      <c r="K67" s="216"/>
      <c r="L67" s="216"/>
      <c r="M67" s="309"/>
      <c r="N67" s="309"/>
      <c r="O67" s="309"/>
      <c r="P67" s="309"/>
      <c r="Q67" s="309"/>
      <c r="R67" s="309"/>
      <c r="S67" s="309"/>
      <c r="T67" s="311"/>
      <c r="U67" s="311"/>
      <c r="V67" s="3"/>
      <c r="W67" s="3"/>
      <c r="X67" s="3"/>
      <c r="Y67" s="3"/>
      <c r="Z67" s="3"/>
      <c r="AA67" s="3"/>
      <c r="AB67" s="153"/>
    </row>
    <row r="68" spans="2:28">
      <c r="B68" s="217"/>
      <c r="C68" s="217"/>
      <c r="D68" s="217"/>
      <c r="E68" s="217"/>
      <c r="F68" s="217"/>
      <c r="G68" s="217"/>
      <c r="H68" s="217"/>
      <c r="I68" s="217"/>
      <c r="J68" s="219"/>
      <c r="K68" s="216"/>
      <c r="L68" s="216"/>
      <c r="M68" s="309"/>
      <c r="N68" s="309"/>
      <c r="O68" s="309"/>
      <c r="P68" s="309"/>
      <c r="Q68" s="309"/>
      <c r="R68" s="309"/>
      <c r="S68" s="309"/>
      <c r="T68" s="311"/>
      <c r="U68" s="311"/>
      <c r="V68" s="3"/>
      <c r="W68" s="3"/>
      <c r="X68" s="3"/>
      <c r="Y68" s="3"/>
      <c r="Z68" s="3"/>
      <c r="AA68" s="3"/>
      <c r="AB68" s="153"/>
    </row>
    <row r="69" spans="2:28">
      <c r="B69" s="217"/>
      <c r="C69" s="217"/>
      <c r="D69" s="217"/>
      <c r="E69" s="217"/>
      <c r="F69" s="217"/>
      <c r="G69" s="217"/>
      <c r="H69" s="217"/>
      <c r="I69" s="217"/>
      <c r="J69" s="219"/>
      <c r="K69" s="216"/>
      <c r="L69" s="216"/>
      <c r="M69" s="309"/>
      <c r="N69" s="309"/>
      <c r="O69" s="309"/>
      <c r="P69" s="309"/>
      <c r="Q69" s="309"/>
      <c r="R69" s="309"/>
      <c r="S69" s="309"/>
      <c r="T69" s="311"/>
      <c r="U69" s="311"/>
      <c r="V69" s="3"/>
      <c r="W69" s="3"/>
      <c r="X69" s="3"/>
      <c r="Y69" s="3"/>
      <c r="Z69" s="3"/>
      <c r="AA69" s="3"/>
      <c r="AB69" s="153"/>
    </row>
    <row r="70" spans="2:28">
      <c r="B70" s="217"/>
      <c r="C70" s="217"/>
      <c r="D70" s="217"/>
      <c r="E70" s="217"/>
      <c r="F70" s="217"/>
      <c r="G70" s="217"/>
      <c r="H70" s="217"/>
      <c r="I70" s="217"/>
      <c r="J70" s="219"/>
      <c r="K70" s="216"/>
      <c r="L70" s="216"/>
      <c r="M70" s="309"/>
      <c r="N70" s="309"/>
      <c r="O70" s="309"/>
      <c r="P70" s="309"/>
      <c r="Q70" s="309"/>
      <c r="R70" s="309"/>
      <c r="S70" s="309"/>
      <c r="T70" s="311"/>
      <c r="U70" s="311"/>
      <c r="V70" s="3"/>
      <c r="W70" s="3"/>
      <c r="X70" s="3"/>
      <c r="Y70" s="3"/>
      <c r="Z70" s="3"/>
      <c r="AA70" s="3"/>
      <c r="AB70" s="153"/>
    </row>
    <row r="71" spans="2:28">
      <c r="B71" s="217"/>
      <c r="C71" s="217"/>
      <c r="D71" s="217"/>
      <c r="E71" s="217"/>
      <c r="F71" s="217"/>
      <c r="G71" s="217"/>
      <c r="H71" s="217"/>
      <c r="I71" s="217"/>
      <c r="J71" s="219"/>
      <c r="K71" s="216"/>
      <c r="L71" s="216"/>
      <c r="M71" s="309"/>
      <c r="N71" s="309"/>
      <c r="O71" s="309"/>
      <c r="P71" s="309"/>
      <c r="Q71" s="309"/>
      <c r="R71" s="309"/>
      <c r="S71" s="309"/>
      <c r="T71" s="311"/>
      <c r="U71" s="311"/>
      <c r="V71" s="3"/>
      <c r="W71" s="3"/>
      <c r="X71" s="3"/>
      <c r="Y71" s="3"/>
      <c r="Z71" s="3"/>
      <c r="AA71" s="3"/>
      <c r="AB71" s="153"/>
    </row>
    <row r="72" spans="2:28">
      <c r="B72" s="217"/>
      <c r="C72" s="217"/>
      <c r="D72" s="217"/>
      <c r="E72" s="217"/>
      <c r="F72" s="217"/>
      <c r="G72" s="217"/>
      <c r="H72" s="217"/>
      <c r="I72" s="217"/>
      <c r="J72" s="219"/>
      <c r="K72" s="216"/>
      <c r="L72" s="216"/>
      <c r="M72" s="309"/>
      <c r="N72" s="309"/>
      <c r="O72" s="309"/>
      <c r="P72" s="309"/>
      <c r="Q72" s="309"/>
      <c r="R72" s="309"/>
      <c r="S72" s="309"/>
      <c r="T72" s="311"/>
      <c r="U72" s="311"/>
      <c r="V72" s="3"/>
      <c r="W72" s="3"/>
      <c r="X72" s="3"/>
      <c r="Y72" s="3"/>
      <c r="Z72" s="3"/>
      <c r="AA72" s="3"/>
      <c r="AB72" s="153"/>
    </row>
    <row r="73" spans="2:28">
      <c r="B73" s="217"/>
      <c r="C73" s="217"/>
      <c r="D73" s="217"/>
      <c r="E73" s="217"/>
      <c r="F73" s="217"/>
      <c r="G73" s="217"/>
      <c r="H73" s="217"/>
      <c r="I73" s="217"/>
      <c r="J73" s="219"/>
      <c r="K73" s="216"/>
      <c r="L73" s="216"/>
      <c r="M73" s="309"/>
      <c r="N73" s="309"/>
      <c r="O73" s="309"/>
      <c r="P73" s="309"/>
      <c r="Q73" s="309"/>
      <c r="R73" s="309"/>
      <c r="S73" s="309"/>
      <c r="T73" s="311"/>
      <c r="U73" s="311"/>
      <c r="V73" s="3"/>
      <c r="W73" s="3"/>
      <c r="X73" s="3"/>
      <c r="Y73" s="3"/>
      <c r="Z73" s="3"/>
      <c r="AA73" s="3"/>
      <c r="AB73" s="153"/>
    </row>
    <row r="74" spans="2:28">
      <c r="B74" s="217"/>
      <c r="C74" s="217"/>
      <c r="D74" s="217"/>
      <c r="E74" s="217"/>
      <c r="F74" s="217"/>
      <c r="G74" s="217"/>
      <c r="H74" s="217"/>
      <c r="I74" s="217"/>
      <c r="J74" s="219"/>
      <c r="K74" s="216"/>
      <c r="L74" s="216"/>
      <c r="M74" s="309"/>
      <c r="N74" s="309"/>
      <c r="O74" s="309"/>
      <c r="P74" s="309"/>
      <c r="Q74" s="309"/>
      <c r="R74" s="309"/>
      <c r="S74" s="309"/>
      <c r="T74" s="311"/>
      <c r="U74" s="311"/>
      <c r="V74" s="3"/>
      <c r="W74" s="3"/>
      <c r="X74" s="3"/>
      <c r="Y74" s="3"/>
      <c r="Z74" s="3"/>
      <c r="AA74" s="3"/>
      <c r="AB74" s="153"/>
    </row>
    <row r="75" spans="2:28">
      <c r="B75" s="217"/>
      <c r="C75" s="217"/>
      <c r="D75" s="217"/>
      <c r="E75" s="217"/>
      <c r="F75" s="217"/>
      <c r="G75" s="217"/>
      <c r="H75" s="217"/>
      <c r="I75" s="217"/>
      <c r="J75" s="219"/>
      <c r="K75" s="216"/>
      <c r="L75" s="216"/>
      <c r="M75" s="309"/>
      <c r="N75" s="309"/>
      <c r="O75" s="309"/>
      <c r="P75" s="309"/>
      <c r="Q75" s="309"/>
      <c r="R75" s="309"/>
      <c r="S75" s="309"/>
      <c r="T75" s="311"/>
      <c r="U75" s="311"/>
      <c r="V75" s="3"/>
      <c r="W75" s="3"/>
      <c r="X75" s="3"/>
      <c r="Y75" s="3"/>
      <c r="Z75" s="3"/>
      <c r="AA75" s="3"/>
      <c r="AB75" s="153"/>
    </row>
    <row r="76" spans="2:28">
      <c r="B76" s="217"/>
      <c r="C76" s="217"/>
      <c r="D76" s="217"/>
      <c r="E76" s="217"/>
      <c r="F76" s="217"/>
      <c r="G76" s="217"/>
      <c r="H76" s="217"/>
      <c r="I76" s="217"/>
      <c r="J76" s="219"/>
      <c r="K76" s="216"/>
      <c r="L76" s="216"/>
      <c r="M76" s="309"/>
      <c r="N76" s="309"/>
      <c r="O76" s="309"/>
      <c r="P76" s="309"/>
      <c r="Q76" s="309"/>
      <c r="R76" s="309"/>
      <c r="S76" s="309"/>
      <c r="T76" s="311"/>
      <c r="U76" s="311"/>
      <c r="V76" s="3"/>
      <c r="W76" s="3"/>
      <c r="X76" s="3"/>
      <c r="Y76" s="3"/>
      <c r="Z76" s="3"/>
      <c r="AA76" s="3"/>
      <c r="AB76" s="153"/>
    </row>
    <row r="77" spans="2:28">
      <c r="B77" s="217"/>
      <c r="C77" s="217"/>
      <c r="D77" s="217"/>
      <c r="E77" s="217"/>
      <c r="F77" s="217"/>
      <c r="G77" s="217"/>
      <c r="H77" s="217"/>
      <c r="I77" s="217"/>
      <c r="J77" s="219"/>
      <c r="K77" s="216"/>
      <c r="L77" s="216"/>
      <c r="M77" s="309"/>
      <c r="N77" s="309"/>
      <c r="O77" s="309"/>
      <c r="P77" s="309"/>
      <c r="Q77" s="309"/>
      <c r="R77" s="309"/>
      <c r="S77" s="309"/>
      <c r="T77" s="311"/>
      <c r="U77" s="311"/>
      <c r="V77" s="3"/>
      <c r="W77" s="3"/>
      <c r="X77" s="3"/>
      <c r="Y77" s="3"/>
      <c r="Z77" s="3"/>
      <c r="AA77" s="3"/>
      <c r="AB77" s="153"/>
    </row>
    <row r="78" spans="2:28">
      <c r="B78" s="217"/>
      <c r="C78" s="217"/>
      <c r="D78" s="217"/>
      <c r="E78" s="217"/>
      <c r="F78" s="217"/>
      <c r="G78" s="217"/>
      <c r="H78" s="217"/>
      <c r="I78" s="217"/>
      <c r="J78" s="219"/>
      <c r="K78" s="216"/>
      <c r="L78" s="216"/>
      <c r="M78" s="309"/>
      <c r="N78" s="309"/>
      <c r="O78" s="309"/>
      <c r="P78" s="309"/>
      <c r="Q78" s="309"/>
      <c r="R78" s="309"/>
      <c r="S78" s="309"/>
      <c r="T78" s="311"/>
      <c r="U78" s="311"/>
      <c r="V78" s="3"/>
      <c r="W78" s="3"/>
      <c r="X78" s="3"/>
      <c r="Y78" s="3"/>
      <c r="Z78" s="3"/>
      <c r="AA78" s="3"/>
      <c r="AB78" s="153"/>
    </row>
    <row r="79" spans="2:28">
      <c r="B79" s="217"/>
      <c r="C79" s="217"/>
      <c r="D79" s="217"/>
      <c r="E79" s="217"/>
      <c r="F79" s="217"/>
      <c r="G79" s="217"/>
      <c r="H79" s="217"/>
      <c r="I79" s="217"/>
      <c r="J79" s="219"/>
      <c r="K79" s="216"/>
      <c r="L79" s="216"/>
      <c r="M79" s="309"/>
      <c r="N79" s="309"/>
      <c r="O79" s="309"/>
      <c r="P79" s="309"/>
      <c r="Q79" s="309"/>
      <c r="R79" s="309"/>
      <c r="S79" s="309"/>
      <c r="T79" s="311"/>
      <c r="U79" s="311"/>
      <c r="V79" s="3"/>
      <c r="W79" s="3"/>
      <c r="X79" s="3"/>
      <c r="Y79" s="3"/>
      <c r="Z79" s="3"/>
      <c r="AA79" s="3"/>
      <c r="AB79" s="153"/>
    </row>
    <row r="80" spans="2:28">
      <c r="B80" s="217"/>
      <c r="C80" s="217"/>
      <c r="D80" s="217"/>
      <c r="E80" s="217"/>
      <c r="F80" s="217"/>
      <c r="G80" s="217"/>
      <c r="H80" s="217"/>
      <c r="I80" s="217"/>
      <c r="J80" s="219"/>
      <c r="K80" s="216"/>
      <c r="L80" s="216"/>
      <c r="M80" s="309"/>
      <c r="N80" s="309"/>
      <c r="O80" s="309"/>
      <c r="P80" s="309"/>
      <c r="Q80" s="309"/>
      <c r="R80" s="309"/>
      <c r="S80" s="309"/>
      <c r="T80" s="311"/>
      <c r="U80" s="311"/>
      <c r="V80" s="3"/>
      <c r="W80" s="3"/>
      <c r="X80" s="3"/>
      <c r="Y80" s="3"/>
      <c r="Z80" s="3"/>
      <c r="AA80" s="3"/>
      <c r="AB80" s="153"/>
    </row>
    <row r="81" spans="2:28">
      <c r="B81" s="217"/>
      <c r="C81" s="217"/>
      <c r="D81" s="217"/>
      <c r="E81" s="217"/>
      <c r="F81" s="217"/>
      <c r="G81" s="217"/>
      <c r="H81" s="217"/>
      <c r="I81" s="217"/>
      <c r="J81" s="219"/>
      <c r="K81" s="216"/>
      <c r="L81" s="216"/>
      <c r="M81" s="309"/>
      <c r="N81" s="309"/>
      <c r="O81" s="309"/>
      <c r="P81" s="309"/>
      <c r="Q81" s="309"/>
      <c r="R81" s="309"/>
      <c r="S81" s="309"/>
      <c r="T81" s="315"/>
      <c r="U81" s="315"/>
      <c r="V81" s="3"/>
      <c r="W81" s="3"/>
      <c r="X81" s="3"/>
      <c r="Y81" s="3"/>
      <c r="Z81" s="3"/>
      <c r="AA81" s="3"/>
      <c r="AB81" s="153"/>
    </row>
    <row r="82" spans="2:28">
      <c r="B82" s="217"/>
      <c r="C82" s="217"/>
      <c r="D82" s="217"/>
      <c r="E82" s="217"/>
      <c r="F82" s="217"/>
      <c r="G82" s="217"/>
      <c r="H82" s="217"/>
      <c r="I82" s="217"/>
      <c r="J82" s="219"/>
      <c r="K82" s="216"/>
      <c r="L82" s="216"/>
      <c r="M82" s="309"/>
      <c r="N82" s="309"/>
      <c r="O82" s="309"/>
      <c r="P82" s="309"/>
      <c r="Q82" s="309"/>
      <c r="R82" s="309"/>
      <c r="S82" s="309"/>
      <c r="T82" s="315"/>
      <c r="U82" s="315"/>
      <c r="V82" s="3"/>
      <c r="W82" s="3"/>
      <c r="X82" s="3"/>
      <c r="Y82" s="3"/>
      <c r="Z82" s="3"/>
      <c r="AA82" s="3"/>
      <c r="AB82" s="153"/>
    </row>
    <row r="83" spans="2:28">
      <c r="B83" s="217"/>
      <c r="C83" s="217"/>
      <c r="D83" s="217"/>
      <c r="E83" s="217"/>
      <c r="F83" s="217"/>
      <c r="G83" s="217"/>
      <c r="H83" s="217"/>
      <c r="I83" s="217"/>
      <c r="J83" s="219"/>
      <c r="K83" s="216"/>
      <c r="L83" s="216"/>
      <c r="M83" s="309"/>
      <c r="N83" s="309"/>
      <c r="O83" s="309"/>
      <c r="P83" s="309"/>
      <c r="Q83" s="309"/>
      <c r="R83" s="309"/>
      <c r="S83" s="309"/>
      <c r="T83" s="315"/>
      <c r="U83" s="315"/>
      <c r="V83" s="3"/>
      <c r="W83" s="3"/>
      <c r="X83" s="3"/>
      <c r="Y83" s="3"/>
      <c r="Z83" s="3"/>
      <c r="AA83" s="3"/>
      <c r="AB83" s="153"/>
    </row>
    <row r="84" spans="2:28">
      <c r="B84" s="217"/>
      <c r="C84" s="217"/>
      <c r="D84" s="217"/>
      <c r="E84" s="217"/>
      <c r="F84" s="217"/>
      <c r="G84" s="217"/>
      <c r="H84" s="217"/>
      <c r="I84" s="217"/>
      <c r="J84" s="219"/>
      <c r="K84" s="216"/>
      <c r="L84" s="216"/>
      <c r="M84" s="309"/>
      <c r="N84" s="309"/>
      <c r="O84" s="309"/>
      <c r="P84" s="309"/>
      <c r="Q84" s="309"/>
      <c r="R84" s="309"/>
      <c r="S84" s="309"/>
      <c r="T84" s="315"/>
      <c r="U84" s="315"/>
      <c r="V84" s="3"/>
      <c r="W84" s="3"/>
      <c r="X84" s="3"/>
      <c r="Y84" s="3"/>
      <c r="Z84" s="3"/>
      <c r="AA84" s="3"/>
      <c r="AB84" s="153"/>
    </row>
    <row r="85" spans="2:28">
      <c r="B85" s="217"/>
      <c r="C85" s="217"/>
      <c r="D85" s="217"/>
      <c r="E85" s="217"/>
      <c r="F85" s="217"/>
      <c r="G85" s="217"/>
      <c r="H85" s="217"/>
      <c r="I85" s="217"/>
      <c r="J85" s="219"/>
      <c r="K85" s="216"/>
      <c r="L85" s="216"/>
      <c r="M85" s="309"/>
      <c r="N85" s="309"/>
      <c r="O85" s="309"/>
      <c r="P85" s="309"/>
      <c r="Q85" s="309"/>
      <c r="R85" s="309"/>
      <c r="S85" s="309"/>
      <c r="T85" s="315"/>
      <c r="U85" s="315"/>
      <c r="V85" s="3"/>
      <c r="W85" s="3"/>
      <c r="X85" s="3"/>
      <c r="Y85" s="3"/>
      <c r="Z85" s="3"/>
      <c r="AA85" s="3"/>
      <c r="AB85" s="153"/>
    </row>
    <row r="86" spans="2:28">
      <c r="B86" s="217"/>
      <c r="C86" s="217"/>
      <c r="D86" s="217"/>
      <c r="E86" s="217"/>
      <c r="F86" s="217"/>
      <c r="G86" s="217"/>
      <c r="H86" s="217"/>
      <c r="I86" s="217"/>
      <c r="J86" s="219"/>
      <c r="K86" s="216"/>
      <c r="L86" s="216"/>
      <c r="M86" s="309"/>
      <c r="N86" s="309"/>
      <c r="O86" s="309"/>
      <c r="P86" s="309"/>
      <c r="Q86" s="309"/>
      <c r="R86" s="309"/>
      <c r="S86" s="309"/>
      <c r="T86" s="315"/>
      <c r="U86" s="315"/>
      <c r="V86" s="3"/>
      <c r="W86" s="3"/>
      <c r="X86" s="3"/>
      <c r="Y86" s="3"/>
      <c r="Z86" s="3"/>
      <c r="AA86" s="3"/>
      <c r="AB86" s="153"/>
    </row>
    <row r="87" spans="2:28">
      <c r="B87" s="217"/>
      <c r="C87" s="217"/>
      <c r="D87" s="217"/>
      <c r="E87" s="217"/>
      <c r="F87" s="217"/>
      <c r="G87" s="217"/>
      <c r="H87" s="217"/>
      <c r="I87" s="217"/>
      <c r="J87" s="219"/>
      <c r="K87" s="216"/>
      <c r="L87" s="216"/>
      <c r="M87" s="309"/>
      <c r="N87" s="309"/>
      <c r="O87" s="309"/>
      <c r="P87" s="309"/>
      <c r="Q87" s="309"/>
      <c r="R87" s="309"/>
      <c r="S87" s="309"/>
      <c r="T87" s="315"/>
      <c r="U87" s="315"/>
      <c r="V87" s="2"/>
      <c r="W87" s="2"/>
      <c r="X87" s="2"/>
      <c r="Y87" s="2"/>
      <c r="Z87" s="2"/>
      <c r="AA87" s="2"/>
      <c r="AB87" s="164"/>
    </row>
    <row r="88" spans="2:28">
      <c r="B88" s="217"/>
      <c r="C88" s="217"/>
      <c r="D88" s="217"/>
      <c r="E88" s="217"/>
      <c r="F88" s="217"/>
      <c r="G88" s="217"/>
      <c r="H88" s="217"/>
      <c r="I88" s="217"/>
      <c r="J88" s="219"/>
      <c r="K88" s="216"/>
      <c r="L88" s="216"/>
      <c r="M88" s="309"/>
      <c r="N88" s="309"/>
      <c r="O88" s="309"/>
      <c r="P88" s="309"/>
      <c r="Q88" s="309"/>
      <c r="R88" s="309"/>
      <c r="S88" s="309"/>
      <c r="T88" s="315"/>
      <c r="U88" s="315"/>
      <c r="AB88" s="28"/>
    </row>
    <row r="89" spans="2:28">
      <c r="B89" s="217"/>
      <c r="C89" s="217"/>
      <c r="D89" s="217"/>
      <c r="E89" s="217"/>
      <c r="F89" s="217"/>
      <c r="G89" s="217"/>
      <c r="H89" s="217"/>
      <c r="I89" s="217"/>
      <c r="J89" s="219"/>
      <c r="K89" s="216"/>
      <c r="L89" s="216"/>
      <c r="M89" s="309"/>
      <c r="N89" s="309"/>
      <c r="O89" s="309"/>
      <c r="P89" s="309"/>
      <c r="Q89" s="309"/>
      <c r="R89" s="309"/>
      <c r="S89" s="309"/>
      <c r="T89" s="315"/>
      <c r="U89" s="315"/>
      <c r="AB89" s="28"/>
    </row>
    <row r="90" spans="2:28">
      <c r="B90" s="217"/>
      <c r="C90" s="217"/>
      <c r="D90" s="217"/>
      <c r="E90" s="217"/>
      <c r="F90" s="217"/>
      <c r="G90" s="217"/>
      <c r="H90" s="217"/>
      <c r="I90" s="217"/>
      <c r="J90" s="219"/>
      <c r="K90" s="216"/>
      <c r="L90" s="216"/>
      <c r="M90" s="309"/>
      <c r="N90" s="309"/>
      <c r="O90" s="309"/>
      <c r="P90" s="309"/>
      <c r="Q90" s="309"/>
      <c r="R90" s="309"/>
      <c r="S90" s="309"/>
      <c r="T90" s="315"/>
      <c r="U90" s="315"/>
    </row>
    <row r="91" spans="2:28">
      <c r="B91" s="217"/>
      <c r="C91" s="217"/>
      <c r="D91" s="217"/>
      <c r="E91" s="217"/>
      <c r="F91" s="217"/>
      <c r="G91" s="217"/>
      <c r="H91" s="217"/>
      <c r="I91" s="217"/>
      <c r="J91" s="219"/>
      <c r="K91" s="216"/>
      <c r="L91" s="216"/>
      <c r="M91" s="309"/>
      <c r="N91" s="309"/>
      <c r="O91" s="309"/>
      <c r="P91" s="309"/>
      <c r="Q91" s="309"/>
      <c r="R91" s="309"/>
      <c r="S91" s="309"/>
      <c r="T91" s="315"/>
      <c r="U91" s="315"/>
    </row>
    <row r="92" spans="2:28">
      <c r="B92" s="217"/>
      <c r="C92" s="217"/>
      <c r="D92" s="217"/>
      <c r="E92" s="217"/>
      <c r="F92" s="217"/>
      <c r="G92" s="217"/>
      <c r="H92" s="217"/>
      <c r="I92" s="217"/>
      <c r="J92" s="219"/>
      <c r="K92" s="216"/>
      <c r="L92" s="216"/>
      <c r="M92" s="309"/>
      <c r="N92" s="309"/>
      <c r="O92" s="309"/>
      <c r="P92" s="309"/>
      <c r="Q92" s="309"/>
      <c r="R92" s="309"/>
      <c r="S92" s="309"/>
      <c r="T92" s="315"/>
      <c r="U92" s="315"/>
    </row>
    <row r="93" spans="2:28">
      <c r="B93" s="217"/>
      <c r="C93" s="217"/>
      <c r="D93" s="217"/>
      <c r="E93" s="217"/>
      <c r="F93" s="217"/>
      <c r="G93" s="217"/>
      <c r="H93" s="217"/>
      <c r="I93" s="217"/>
      <c r="J93" s="219"/>
      <c r="K93" s="216"/>
      <c r="L93" s="216"/>
      <c r="M93" s="309"/>
      <c r="N93" s="309"/>
      <c r="O93" s="309"/>
      <c r="P93" s="309"/>
      <c r="Q93" s="309"/>
      <c r="R93" s="309"/>
      <c r="S93" s="314"/>
      <c r="T93" s="315"/>
      <c r="U93" s="315"/>
    </row>
    <row r="94" spans="2:28">
      <c r="B94" s="217"/>
      <c r="C94" s="217"/>
      <c r="D94" s="217"/>
      <c r="E94" s="217"/>
      <c r="F94" s="217"/>
      <c r="G94" s="217"/>
      <c r="H94" s="217"/>
      <c r="I94" s="217"/>
      <c r="J94" s="219"/>
      <c r="K94" s="216"/>
      <c r="L94" s="216"/>
      <c r="M94" s="309"/>
      <c r="N94" s="309"/>
      <c r="O94" s="309"/>
      <c r="P94" s="309"/>
      <c r="Q94" s="309"/>
      <c r="R94" s="309"/>
      <c r="S94" s="314"/>
      <c r="T94" s="315"/>
      <c r="U94" s="315"/>
    </row>
    <row r="95" spans="2:28">
      <c r="B95" s="217"/>
      <c r="C95" s="217"/>
      <c r="D95" s="217"/>
      <c r="E95" s="217"/>
      <c r="F95" s="217"/>
      <c r="G95" s="217"/>
      <c r="H95" s="217"/>
      <c r="I95" s="217"/>
      <c r="J95" s="219"/>
      <c r="K95" s="216"/>
      <c r="L95" s="216"/>
      <c r="M95" s="309"/>
      <c r="N95" s="309"/>
      <c r="O95" s="309"/>
      <c r="P95" s="309"/>
      <c r="Q95" s="309"/>
      <c r="R95" s="309"/>
      <c r="S95" s="314"/>
      <c r="T95" s="315"/>
      <c r="U95" s="315"/>
    </row>
    <row r="96" spans="2:28">
      <c r="B96" s="217"/>
      <c r="C96" s="217"/>
      <c r="D96" s="217"/>
      <c r="E96" s="217"/>
      <c r="F96" s="217"/>
      <c r="G96" s="217"/>
      <c r="H96" s="217"/>
      <c r="I96" s="217"/>
      <c r="J96" s="219"/>
      <c r="K96" s="216"/>
      <c r="L96" s="216"/>
      <c r="M96" s="309"/>
      <c r="N96" s="309"/>
      <c r="O96" s="309"/>
      <c r="P96" s="309"/>
      <c r="Q96" s="309"/>
      <c r="R96" s="309"/>
      <c r="S96" s="314"/>
      <c r="T96" s="315"/>
      <c r="U96" s="315"/>
    </row>
    <row r="97" spans="2:21">
      <c r="B97" s="217"/>
      <c r="C97" s="217"/>
      <c r="D97" s="217"/>
      <c r="E97" s="217"/>
      <c r="F97" s="217"/>
      <c r="G97" s="217"/>
      <c r="H97" s="217"/>
      <c r="I97" s="217"/>
      <c r="J97" s="219"/>
      <c r="K97" s="216"/>
      <c r="L97" s="216"/>
      <c r="M97" s="309"/>
      <c r="N97" s="309"/>
      <c r="O97" s="309"/>
      <c r="P97" s="309"/>
      <c r="Q97" s="309"/>
      <c r="R97" s="309"/>
      <c r="S97" s="314"/>
      <c r="T97" s="315"/>
      <c r="U97" s="315"/>
    </row>
    <row r="98" spans="2:21">
      <c r="B98" s="217"/>
      <c r="C98" s="217"/>
      <c r="D98" s="217"/>
      <c r="E98" s="217"/>
      <c r="F98" s="217"/>
      <c r="G98" s="217"/>
      <c r="H98" s="217"/>
      <c r="I98" s="217"/>
      <c r="J98" s="219"/>
      <c r="K98" s="216"/>
      <c r="L98" s="216"/>
      <c r="M98" s="309"/>
      <c r="N98" s="309"/>
      <c r="O98" s="309"/>
      <c r="P98" s="309"/>
      <c r="Q98" s="309"/>
      <c r="R98" s="309"/>
      <c r="S98" s="314"/>
      <c r="T98" s="315"/>
      <c r="U98" s="315"/>
    </row>
    <row r="99" spans="2:21">
      <c r="B99" s="217"/>
      <c r="C99" s="217"/>
      <c r="D99" s="217"/>
      <c r="E99" s="217"/>
      <c r="F99" s="217"/>
      <c r="G99" s="217"/>
      <c r="H99" s="217"/>
      <c r="I99" s="217"/>
      <c r="J99" s="219"/>
      <c r="K99" s="216"/>
      <c r="L99" s="216"/>
      <c r="M99" s="309"/>
      <c r="N99" s="309"/>
      <c r="O99" s="309"/>
      <c r="P99" s="309"/>
      <c r="Q99" s="309"/>
      <c r="R99" s="309"/>
      <c r="S99" s="314"/>
      <c r="T99" s="315"/>
      <c r="U99" s="315"/>
    </row>
    <row r="100" spans="2:21">
      <c r="B100" s="217"/>
      <c r="C100" s="217"/>
      <c r="D100" s="217"/>
      <c r="E100" s="217"/>
      <c r="F100" s="217"/>
      <c r="G100" s="217"/>
      <c r="H100" s="217"/>
      <c r="I100" s="217"/>
      <c r="J100" s="219"/>
      <c r="K100" s="216"/>
      <c r="L100" s="216"/>
      <c r="M100" s="309"/>
      <c r="N100" s="309"/>
      <c r="O100" s="309"/>
      <c r="P100" s="309"/>
      <c r="Q100" s="309"/>
      <c r="R100" s="309"/>
      <c r="S100" s="314"/>
      <c r="T100" s="315"/>
      <c r="U100" s="315"/>
    </row>
    <row r="101" spans="2:21">
      <c r="B101" s="217"/>
      <c r="C101" s="217"/>
      <c r="D101" s="217"/>
      <c r="E101" s="217"/>
      <c r="F101" s="217"/>
      <c r="G101" s="217"/>
      <c r="H101" s="217"/>
      <c r="I101" s="217"/>
      <c r="J101" s="219"/>
      <c r="K101" s="216"/>
      <c r="L101" s="216"/>
      <c r="M101" s="309"/>
      <c r="N101" s="309"/>
      <c r="O101" s="309"/>
      <c r="P101" s="309"/>
      <c r="Q101" s="309"/>
      <c r="R101" s="309"/>
      <c r="S101" s="314"/>
      <c r="T101" s="315"/>
      <c r="U101" s="315"/>
    </row>
    <row r="102" spans="2:21">
      <c r="B102" s="217"/>
      <c r="C102" s="217"/>
      <c r="D102" s="217"/>
      <c r="E102" s="217"/>
      <c r="F102" s="217"/>
      <c r="G102" s="217"/>
      <c r="H102" s="217"/>
      <c r="I102" s="217"/>
      <c r="J102" s="219"/>
      <c r="K102" s="216"/>
      <c r="L102" s="216"/>
      <c r="M102" s="309"/>
      <c r="N102" s="309"/>
      <c r="O102" s="309"/>
      <c r="P102" s="309"/>
      <c r="Q102" s="309"/>
      <c r="R102" s="309"/>
      <c r="S102" s="314"/>
      <c r="T102" s="315"/>
      <c r="U102" s="315"/>
    </row>
    <row r="103" spans="2:21">
      <c r="B103" s="217"/>
      <c r="C103" s="217"/>
      <c r="D103" s="217"/>
      <c r="E103" s="217"/>
      <c r="F103" s="217"/>
      <c r="G103" s="217"/>
      <c r="H103" s="217"/>
      <c r="I103" s="217"/>
      <c r="J103" s="219"/>
      <c r="K103" s="216"/>
      <c r="L103" s="216"/>
      <c r="M103" s="309"/>
      <c r="N103" s="309"/>
      <c r="O103" s="309"/>
      <c r="P103" s="309"/>
      <c r="Q103" s="309"/>
      <c r="R103" s="309"/>
      <c r="S103" s="309"/>
      <c r="T103" s="315"/>
      <c r="U103" s="315"/>
    </row>
    <row r="104" spans="2:21">
      <c r="B104" s="217"/>
      <c r="C104" s="217"/>
      <c r="D104" s="217"/>
      <c r="E104" s="217"/>
      <c r="F104" s="217"/>
      <c r="G104" s="217"/>
      <c r="H104" s="217"/>
      <c r="I104" s="217"/>
      <c r="J104" s="219"/>
      <c r="K104" s="216"/>
      <c r="L104" s="216"/>
      <c r="M104" s="309"/>
      <c r="N104" s="309"/>
      <c r="O104" s="309"/>
      <c r="P104" s="309"/>
      <c r="Q104" s="309"/>
      <c r="R104" s="309"/>
      <c r="S104" s="309"/>
      <c r="T104" s="315"/>
      <c r="U104" s="315"/>
    </row>
    <row r="105" spans="2:21">
      <c r="B105" s="217"/>
      <c r="C105" s="217"/>
      <c r="D105" s="217"/>
      <c r="E105" s="217"/>
      <c r="F105" s="217"/>
      <c r="G105" s="217"/>
      <c r="H105" s="217"/>
      <c r="I105" s="217"/>
      <c r="J105" s="219"/>
      <c r="K105" s="216"/>
      <c r="L105" s="216"/>
      <c r="M105" s="309"/>
      <c r="N105" s="309"/>
      <c r="O105" s="309"/>
      <c r="P105" s="309"/>
      <c r="Q105" s="309"/>
      <c r="R105" s="309"/>
      <c r="S105" s="309"/>
      <c r="T105" s="315"/>
      <c r="U105" s="315"/>
    </row>
    <row r="106" spans="2:21">
      <c r="B106" s="217"/>
      <c r="C106" s="217"/>
      <c r="D106" s="217"/>
      <c r="E106" s="217"/>
      <c r="F106" s="217"/>
      <c r="G106" s="217"/>
      <c r="H106" s="217"/>
      <c r="I106" s="217"/>
      <c r="J106" s="219"/>
      <c r="K106" s="216"/>
      <c r="L106" s="216"/>
      <c r="M106" s="309"/>
      <c r="N106" s="309"/>
      <c r="O106" s="309"/>
      <c r="P106" s="309"/>
      <c r="Q106" s="309"/>
      <c r="R106" s="309"/>
      <c r="S106" s="309"/>
      <c r="T106" s="315"/>
      <c r="U106" s="315"/>
    </row>
    <row r="107" spans="2:21">
      <c r="B107" s="217"/>
      <c r="C107" s="217"/>
      <c r="D107" s="217"/>
      <c r="E107" s="217"/>
      <c r="F107" s="217"/>
      <c r="G107" s="217"/>
      <c r="H107" s="217"/>
      <c r="I107" s="217"/>
      <c r="J107" s="219"/>
      <c r="K107" s="216"/>
      <c r="L107" s="216"/>
      <c r="M107" s="309"/>
      <c r="N107" s="309"/>
      <c r="O107" s="309"/>
      <c r="P107" s="309"/>
      <c r="Q107" s="309"/>
      <c r="R107" s="309"/>
      <c r="S107" s="309"/>
      <c r="T107" s="315"/>
      <c r="U107" s="315"/>
    </row>
    <row r="108" spans="2:21">
      <c r="B108" s="217"/>
      <c r="C108" s="217"/>
      <c r="D108" s="217"/>
      <c r="E108" s="217"/>
      <c r="F108" s="217"/>
      <c r="G108" s="217"/>
      <c r="H108" s="217"/>
      <c r="I108" s="217"/>
      <c r="J108" s="219"/>
      <c r="K108" s="216"/>
      <c r="L108" s="216"/>
      <c r="M108" s="309"/>
      <c r="N108" s="309"/>
      <c r="O108" s="309"/>
      <c r="P108" s="309"/>
      <c r="Q108" s="309"/>
      <c r="R108" s="309"/>
      <c r="S108" s="309"/>
      <c r="T108" s="315"/>
      <c r="U108" s="315"/>
    </row>
    <row r="109" spans="2:21">
      <c r="B109" s="217"/>
      <c r="C109" s="217"/>
      <c r="D109" s="217"/>
      <c r="E109" s="217"/>
      <c r="F109" s="217"/>
      <c r="G109" s="217"/>
      <c r="H109" s="217"/>
      <c r="I109" s="217"/>
      <c r="J109" s="219"/>
      <c r="K109" s="216"/>
      <c r="L109" s="216"/>
      <c r="M109" s="309"/>
      <c r="N109" s="309"/>
      <c r="O109" s="309"/>
      <c r="P109" s="309"/>
      <c r="Q109" s="309"/>
      <c r="R109" s="309"/>
      <c r="S109" s="309"/>
      <c r="T109" s="315"/>
      <c r="U109" s="315"/>
    </row>
    <row r="110" spans="2:21">
      <c r="B110" s="217"/>
      <c r="C110" s="217"/>
      <c r="D110" s="217"/>
      <c r="E110" s="217"/>
      <c r="F110" s="217"/>
      <c r="G110" s="217"/>
      <c r="H110" s="217"/>
      <c r="I110" s="217"/>
      <c r="J110" s="219"/>
      <c r="K110" s="216"/>
      <c r="L110" s="216"/>
      <c r="M110" s="309"/>
      <c r="N110" s="309"/>
      <c r="O110" s="309"/>
      <c r="P110" s="309"/>
      <c r="Q110" s="309"/>
      <c r="R110" s="309"/>
      <c r="S110" s="309"/>
      <c r="T110" s="315"/>
      <c r="U110" s="315"/>
    </row>
    <row r="111" spans="2:21">
      <c r="B111" s="217"/>
      <c r="C111" s="217"/>
      <c r="D111" s="217"/>
      <c r="E111" s="217"/>
      <c r="F111" s="217"/>
      <c r="G111" s="217"/>
      <c r="H111" s="217"/>
      <c r="I111" s="217"/>
      <c r="J111" s="219"/>
      <c r="K111" s="216"/>
      <c r="L111" s="216"/>
      <c r="M111" s="309"/>
      <c r="N111" s="309"/>
      <c r="O111" s="309"/>
      <c r="P111" s="309"/>
      <c r="Q111" s="309"/>
      <c r="R111" s="309"/>
      <c r="S111" s="309"/>
      <c r="T111" s="315"/>
      <c r="U111" s="315"/>
    </row>
    <row r="112" spans="2:21">
      <c r="B112" s="217"/>
      <c r="C112" s="217"/>
      <c r="D112" s="217"/>
      <c r="E112" s="217"/>
      <c r="F112" s="217"/>
      <c r="G112" s="217"/>
      <c r="H112" s="217"/>
      <c r="I112" s="217"/>
      <c r="J112" s="219"/>
      <c r="K112" s="216"/>
      <c r="L112" s="216"/>
      <c r="M112" s="309"/>
      <c r="N112" s="309"/>
      <c r="O112" s="309"/>
      <c r="P112" s="309"/>
      <c r="Q112" s="309"/>
      <c r="R112" s="309"/>
      <c r="S112" s="309"/>
      <c r="T112" s="315"/>
      <c r="U112" s="315"/>
    </row>
    <row r="113" spans="2:21">
      <c r="B113" s="217"/>
      <c r="C113" s="217"/>
      <c r="D113" s="217"/>
      <c r="E113" s="217"/>
      <c r="F113" s="217"/>
      <c r="G113" s="217"/>
      <c r="H113" s="217"/>
      <c r="I113" s="217"/>
      <c r="J113" s="219"/>
      <c r="K113" s="216"/>
      <c r="L113" s="216"/>
      <c r="M113" s="309"/>
      <c r="N113" s="309"/>
      <c r="O113" s="309"/>
      <c r="P113" s="309"/>
      <c r="Q113" s="309"/>
      <c r="R113" s="309"/>
      <c r="S113" s="309"/>
      <c r="T113" s="315"/>
      <c r="U113" s="315"/>
    </row>
    <row r="114" spans="2:21">
      <c r="B114" s="217"/>
      <c r="C114" s="217"/>
      <c r="D114" s="217"/>
      <c r="E114" s="217"/>
      <c r="F114" s="217"/>
      <c r="G114" s="217"/>
      <c r="H114" s="217"/>
      <c r="I114" s="217"/>
      <c r="J114" s="219"/>
      <c r="K114" s="216"/>
      <c r="L114" s="216"/>
      <c r="M114" s="309"/>
      <c r="N114" s="309"/>
      <c r="O114" s="309"/>
      <c r="P114" s="309"/>
      <c r="Q114" s="309"/>
      <c r="R114" s="309"/>
      <c r="S114" s="309"/>
      <c r="T114" s="315"/>
      <c r="U114" s="315"/>
    </row>
    <row r="115" spans="2:21">
      <c r="B115" s="217"/>
      <c r="C115" s="217"/>
      <c r="D115" s="217"/>
      <c r="E115" s="217"/>
      <c r="F115" s="217"/>
      <c r="G115" s="217"/>
      <c r="H115" s="217"/>
      <c r="I115" s="217"/>
      <c r="J115" s="219"/>
      <c r="K115" s="216"/>
      <c r="L115" s="216"/>
      <c r="M115" s="309"/>
      <c r="N115" s="309"/>
      <c r="O115" s="309"/>
      <c r="P115" s="309"/>
      <c r="Q115" s="309"/>
      <c r="R115" s="309"/>
      <c r="S115" s="309"/>
      <c r="T115" s="315"/>
      <c r="U115" s="315"/>
    </row>
    <row r="116" spans="2:21">
      <c r="B116" s="217"/>
      <c r="C116" s="217"/>
      <c r="D116" s="217"/>
      <c r="E116" s="217"/>
      <c r="F116" s="217"/>
      <c r="G116" s="217"/>
      <c r="H116" s="217"/>
      <c r="I116" s="217"/>
      <c r="J116" s="219"/>
      <c r="K116" s="216"/>
      <c r="L116" s="216"/>
      <c r="M116" s="309"/>
      <c r="N116" s="309"/>
      <c r="O116" s="309"/>
      <c r="P116" s="309"/>
      <c r="Q116" s="309"/>
      <c r="R116" s="309"/>
      <c r="S116" s="309"/>
      <c r="T116" s="315"/>
      <c r="U116" s="315"/>
    </row>
    <row r="117" spans="2:21">
      <c r="B117" s="217"/>
      <c r="C117" s="217"/>
      <c r="D117" s="217"/>
      <c r="E117" s="217"/>
      <c r="F117" s="217"/>
      <c r="G117" s="217"/>
      <c r="H117" s="217"/>
      <c r="I117" s="217"/>
      <c r="J117" s="219"/>
      <c r="K117" s="215"/>
      <c r="L117" s="215"/>
      <c r="M117" s="312"/>
      <c r="N117" s="312"/>
      <c r="O117" s="312"/>
      <c r="P117" s="309"/>
      <c r="Q117" s="309"/>
      <c r="R117" s="309"/>
      <c r="S117" s="309"/>
      <c r="T117" s="315"/>
      <c r="U117" s="315"/>
    </row>
    <row r="118" spans="2:21">
      <c r="B118" s="217"/>
      <c r="C118" s="217"/>
      <c r="D118" s="217"/>
      <c r="E118" s="217"/>
      <c r="F118" s="217"/>
      <c r="G118" s="217"/>
      <c r="H118" s="217"/>
      <c r="I118" s="320"/>
      <c r="J118" s="243"/>
      <c r="K118" s="309"/>
      <c r="L118" s="309"/>
      <c r="M118" s="309"/>
      <c r="N118" s="309"/>
      <c r="O118" s="312"/>
      <c r="P118" s="309"/>
      <c r="Q118" s="309"/>
      <c r="R118" s="309"/>
      <c r="S118" s="309"/>
      <c r="T118" s="315"/>
      <c r="U118" s="315"/>
    </row>
    <row r="119" spans="2:21">
      <c r="B119" s="217"/>
      <c r="C119" s="217"/>
      <c r="D119" s="217"/>
      <c r="E119" s="217"/>
      <c r="F119" s="217"/>
      <c r="G119" s="217"/>
      <c r="H119" s="217"/>
      <c r="I119" s="320"/>
      <c r="J119" s="243"/>
      <c r="K119" s="312"/>
      <c r="L119" s="312"/>
      <c r="M119" s="312"/>
      <c r="N119" s="312"/>
      <c r="O119" s="312"/>
      <c r="P119" s="309"/>
      <c r="Q119" s="309"/>
      <c r="R119" s="309"/>
      <c r="S119" s="309"/>
      <c r="T119" s="315"/>
      <c r="U119" s="315"/>
    </row>
    <row r="120" spans="2:21">
      <c r="B120" s="217"/>
      <c r="C120" s="217"/>
      <c r="D120" s="217"/>
      <c r="E120" s="217"/>
      <c r="F120" s="217"/>
      <c r="G120" s="217"/>
      <c r="H120" s="217"/>
      <c r="I120" s="320"/>
      <c r="J120" s="243"/>
      <c r="K120" s="309"/>
      <c r="L120" s="309"/>
      <c r="M120" s="309"/>
      <c r="N120" s="309"/>
      <c r="O120" s="309"/>
      <c r="P120" s="309"/>
      <c r="Q120" s="309"/>
      <c r="R120" s="309"/>
      <c r="S120" s="309"/>
      <c r="T120" s="315"/>
      <c r="U120" s="315"/>
    </row>
    <row r="121" spans="2:21">
      <c r="B121" s="217"/>
      <c r="C121" s="217"/>
      <c r="D121" s="217"/>
      <c r="E121" s="217"/>
      <c r="F121" s="217"/>
      <c r="G121" s="217"/>
      <c r="H121" s="217"/>
      <c r="I121" s="320"/>
      <c r="J121" s="243"/>
      <c r="K121" s="312"/>
      <c r="L121" s="312"/>
      <c r="M121" s="312"/>
      <c r="N121" s="312"/>
      <c r="O121" s="312"/>
      <c r="P121" s="309"/>
      <c r="Q121" s="309"/>
      <c r="R121" s="309"/>
      <c r="S121" s="309"/>
      <c r="T121" s="315"/>
      <c r="U121" s="315"/>
    </row>
    <row r="122" spans="2:21">
      <c r="B122" s="217"/>
      <c r="C122" s="217"/>
      <c r="D122" s="217"/>
      <c r="E122" s="217"/>
      <c r="F122" s="217"/>
      <c r="G122" s="217"/>
      <c r="H122" s="217"/>
      <c r="I122" s="320"/>
      <c r="J122" s="243"/>
      <c r="K122" s="309"/>
      <c r="L122" s="309"/>
      <c r="M122" s="309"/>
      <c r="N122" s="309"/>
      <c r="O122" s="309"/>
      <c r="P122" s="309"/>
      <c r="Q122" s="309"/>
      <c r="R122" s="309"/>
      <c r="S122" s="309"/>
      <c r="T122" s="315"/>
      <c r="U122" s="315"/>
    </row>
    <row r="123" spans="2:21">
      <c r="B123" s="217"/>
      <c r="C123" s="217"/>
      <c r="D123" s="217"/>
      <c r="E123" s="217"/>
      <c r="F123" s="217"/>
      <c r="G123" s="217"/>
      <c r="H123" s="217"/>
      <c r="I123" s="320"/>
      <c r="J123" s="243"/>
      <c r="K123" s="309"/>
      <c r="L123" s="309"/>
      <c r="M123" s="309"/>
      <c r="N123" s="309"/>
      <c r="O123" s="309"/>
      <c r="P123" s="309"/>
      <c r="Q123" s="309"/>
      <c r="R123" s="309"/>
      <c r="S123" s="309"/>
      <c r="T123" s="315"/>
      <c r="U123" s="315"/>
    </row>
    <row r="124" spans="2:21">
      <c r="B124" s="217"/>
      <c r="C124" s="217"/>
      <c r="D124" s="217"/>
      <c r="E124" s="217"/>
      <c r="F124" s="217"/>
      <c r="G124" s="217"/>
      <c r="H124" s="217"/>
      <c r="I124" s="320"/>
      <c r="J124" s="243"/>
      <c r="K124" s="309"/>
      <c r="L124" s="309"/>
      <c r="M124" s="309"/>
      <c r="N124" s="316"/>
      <c r="O124" s="317"/>
      <c r="P124" s="317"/>
      <c r="Q124" s="317"/>
      <c r="R124" s="317"/>
      <c r="S124" s="309"/>
      <c r="T124" s="315"/>
      <c r="U124" s="315"/>
    </row>
    <row r="125" spans="2:21">
      <c r="B125" s="217"/>
      <c r="C125" s="217"/>
      <c r="D125" s="217"/>
      <c r="E125" s="217"/>
      <c r="F125" s="217"/>
      <c r="G125" s="217"/>
      <c r="H125" s="217"/>
      <c r="I125" s="320"/>
      <c r="J125" s="243"/>
      <c r="K125" s="309"/>
      <c r="L125" s="309"/>
      <c r="M125" s="309"/>
      <c r="N125" s="316"/>
      <c r="O125" s="317"/>
      <c r="P125" s="317"/>
      <c r="Q125" s="317"/>
      <c r="R125" s="317"/>
      <c r="S125" s="309"/>
      <c r="T125" s="315"/>
      <c r="U125" s="315"/>
    </row>
    <row r="126" spans="2:21">
      <c r="B126" s="217"/>
      <c r="C126" s="217"/>
      <c r="D126" s="217"/>
      <c r="E126" s="217"/>
      <c r="F126" s="217"/>
      <c r="G126" s="217"/>
      <c r="H126" s="217"/>
      <c r="I126" s="320"/>
      <c r="J126" s="243"/>
      <c r="K126" s="309"/>
      <c r="L126" s="309"/>
      <c r="M126" s="309"/>
      <c r="N126" s="316"/>
      <c r="O126" s="317"/>
      <c r="P126" s="317"/>
      <c r="Q126" s="317"/>
      <c r="R126" s="317"/>
      <c r="S126" s="309"/>
      <c r="T126" s="315"/>
      <c r="U126" s="315"/>
    </row>
    <row r="127" spans="2:21">
      <c r="B127" s="217"/>
      <c r="C127" s="217"/>
      <c r="D127" s="217"/>
      <c r="E127" s="217"/>
      <c r="F127" s="217"/>
      <c r="G127" s="217"/>
      <c r="H127" s="217"/>
      <c r="I127" s="320"/>
      <c r="J127" s="243"/>
      <c r="K127" s="309"/>
      <c r="L127" s="317"/>
      <c r="M127" s="317"/>
      <c r="N127" s="317"/>
      <c r="O127" s="317"/>
      <c r="P127" s="318"/>
      <c r="Q127" s="317"/>
      <c r="R127" s="317"/>
      <c r="S127" s="309"/>
      <c r="T127" s="315"/>
      <c r="U127" s="315"/>
    </row>
    <row r="128" spans="2:21">
      <c r="B128" s="217"/>
      <c r="C128" s="217"/>
      <c r="D128" s="217"/>
      <c r="E128" s="217"/>
      <c r="F128" s="217"/>
      <c r="G128" s="217"/>
      <c r="H128" s="217"/>
      <c r="I128" s="320"/>
      <c r="J128" s="243"/>
      <c r="K128" s="309"/>
      <c r="L128" s="309"/>
      <c r="M128" s="309"/>
      <c r="N128" s="309"/>
      <c r="O128" s="309"/>
      <c r="P128" s="309"/>
      <c r="Q128" s="309"/>
      <c r="R128" s="309"/>
      <c r="S128" s="309"/>
      <c r="T128" s="315"/>
      <c r="U128" s="315"/>
    </row>
    <row r="129" spans="2:21">
      <c r="B129" s="217"/>
      <c r="C129" s="217"/>
      <c r="D129" s="217"/>
      <c r="E129" s="217"/>
      <c r="F129" s="217"/>
      <c r="G129" s="217"/>
      <c r="H129" s="217"/>
      <c r="I129" s="320"/>
      <c r="J129" s="243"/>
      <c r="K129" s="312"/>
      <c r="L129" s="312"/>
      <c r="M129" s="312"/>
      <c r="N129" s="312"/>
      <c r="O129" s="312"/>
      <c r="P129" s="312"/>
      <c r="Q129" s="312"/>
      <c r="R129" s="312"/>
      <c r="S129" s="312"/>
      <c r="T129" s="315"/>
      <c r="U129" s="315"/>
    </row>
    <row r="130" spans="2:21">
      <c r="I130" s="315"/>
      <c r="J130" s="36"/>
      <c r="K130" s="315"/>
      <c r="L130" s="315"/>
      <c r="M130" s="315"/>
      <c r="N130" s="315"/>
      <c r="O130" s="315"/>
      <c r="P130" s="315"/>
      <c r="Q130" s="315"/>
      <c r="R130" s="315"/>
      <c r="S130" s="315"/>
      <c r="T130" s="315"/>
      <c r="U130" s="315"/>
    </row>
    <row r="131" spans="2:21">
      <c r="K131" s="3"/>
      <c r="L131" s="24"/>
      <c r="M131" s="319"/>
      <c r="N131" s="319"/>
      <c r="O131" s="319"/>
      <c r="P131" s="311"/>
      <c r="Q131" s="311"/>
      <c r="R131" s="311"/>
      <c r="S131" s="311"/>
      <c r="T131" s="315"/>
      <c r="U131" s="315"/>
    </row>
    <row r="132" spans="2:21">
      <c r="K132" s="3"/>
      <c r="L132" s="24"/>
      <c r="M132" s="24"/>
      <c r="N132" s="24"/>
      <c r="O132" s="24"/>
      <c r="P132" s="3"/>
      <c r="Q132" s="3"/>
      <c r="R132" s="3"/>
      <c r="S132" s="3"/>
    </row>
    <row r="133" spans="2:21">
      <c r="K133" s="3"/>
      <c r="L133" s="24"/>
      <c r="M133" s="24"/>
      <c r="N133" s="24"/>
      <c r="O133" s="24"/>
      <c r="P133" s="3"/>
      <c r="Q133" s="3"/>
      <c r="R133" s="3"/>
      <c r="S133" s="3"/>
    </row>
    <row r="134" spans="2:21">
      <c r="K134" s="3"/>
      <c r="L134" s="24"/>
      <c r="M134" s="24"/>
      <c r="N134" s="24"/>
      <c r="O134" s="24"/>
      <c r="P134" s="3"/>
      <c r="Q134" s="3"/>
      <c r="R134" s="3"/>
      <c r="S134" s="3"/>
    </row>
    <row r="135" spans="2:21">
      <c r="K135" s="3"/>
      <c r="L135" s="308"/>
      <c r="M135" s="308"/>
      <c r="N135" s="308"/>
      <c r="O135" s="308"/>
      <c r="P135" s="308"/>
      <c r="Q135" s="308"/>
      <c r="R135" s="308"/>
      <c r="S135" s="3"/>
    </row>
    <row r="136" spans="2:21">
      <c r="K136" s="3"/>
      <c r="L136" s="3"/>
      <c r="M136" s="3"/>
      <c r="N136" s="3"/>
      <c r="O136" s="3"/>
      <c r="P136" s="3"/>
      <c r="Q136" s="3"/>
      <c r="R136" s="3"/>
      <c r="S136" s="3"/>
    </row>
    <row r="137" spans="2:21">
      <c r="K137" s="24"/>
      <c r="L137" s="24"/>
      <c r="M137" s="24"/>
      <c r="N137" s="24"/>
      <c r="O137" s="3"/>
      <c r="P137" s="3"/>
      <c r="Q137" s="3"/>
      <c r="R137" s="3"/>
    </row>
    <row r="138" spans="2:21">
      <c r="K138" s="308"/>
      <c r="L138" s="308"/>
      <c r="M138" s="308"/>
      <c r="N138" s="308"/>
      <c r="O138" s="308"/>
      <c r="P138" s="308"/>
      <c r="Q138" s="308"/>
      <c r="R138" s="3"/>
    </row>
  </sheetData>
  <sheetProtection selectLockedCells="1" selectUnlockedCells="1"/>
  <mergeCells count="2">
    <mergeCell ref="L135:R135"/>
    <mergeCell ref="K138:Q138"/>
  </mergeCells>
  <printOptions horizontalCentered="1"/>
  <pageMargins left="0.70833333333333337" right="0.70833333333333337" top="0.75" bottom="0.75" header="0.34722222222222221" footer="0.34722222222222221"/>
  <pageSetup paperSize="9" firstPageNumber="0" fitToHeight="0" orientation="portrait" horizontalDpi="300" verticalDpi="300" r:id="rId1"/>
  <headerFooter alignWithMargins="0">
    <oddHeader>&amp;R&amp;A</oddHead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31EB3-88F4-4671-8DB3-F458456D2E6B}">
  <sheetPr>
    <pageSetUpPr fitToPage="1"/>
  </sheetPr>
  <dimension ref="A1:X152"/>
  <sheetViews>
    <sheetView topLeftCell="A76" zoomScaleNormal="100" zoomScaleSheetLayoutView="100" workbookViewId="0">
      <selection activeCell="J34" sqref="J34"/>
    </sheetView>
  </sheetViews>
  <sheetFormatPr defaultColWidth="9.140625" defaultRowHeight="12.75"/>
  <cols>
    <col min="1" max="1" width="4.28515625" customWidth="1"/>
    <col min="2" max="2" width="5.42578125" customWidth="1"/>
    <col min="3" max="3" width="8.85546875" customWidth="1"/>
    <col min="4" max="4" width="10.42578125" customWidth="1"/>
    <col min="5" max="5" width="8.85546875" customWidth="1"/>
    <col min="6" max="6" width="8" customWidth="1"/>
    <col min="7" max="7" width="10" customWidth="1"/>
    <col min="8" max="8" width="8.140625" customWidth="1"/>
    <col min="9" max="9" width="7.85546875" customWidth="1"/>
    <col min="10" max="10" width="11.140625" customWidth="1"/>
  </cols>
  <sheetData>
    <row r="1" spans="1:18">
      <c r="A1" s="4"/>
      <c r="B1" s="281" t="s">
        <v>5</v>
      </c>
      <c r="C1" s="281" t="s">
        <v>586</v>
      </c>
      <c r="D1" s="281"/>
      <c r="E1" s="281"/>
      <c r="F1" s="281"/>
      <c r="G1" s="281"/>
      <c r="H1" s="281"/>
      <c r="I1" s="281"/>
      <c r="J1" s="281"/>
      <c r="K1" s="217"/>
      <c r="L1" s="217"/>
      <c r="M1" s="217"/>
      <c r="N1" s="217"/>
      <c r="O1" s="217"/>
      <c r="P1" s="217"/>
      <c r="Q1" s="217"/>
      <c r="R1" s="217"/>
    </row>
    <row r="2" spans="1:18">
      <c r="A2" s="4"/>
      <c r="B2" s="215"/>
      <c r="C2" s="215"/>
      <c r="D2" s="215"/>
      <c r="E2" s="215"/>
      <c r="F2" s="215"/>
      <c r="G2" s="216"/>
      <c r="H2" s="216"/>
      <c r="I2" s="216"/>
      <c r="J2" s="216"/>
      <c r="K2" s="217"/>
      <c r="L2" s="217"/>
      <c r="M2" s="217"/>
      <c r="N2" s="217"/>
      <c r="O2" s="217"/>
      <c r="P2" s="217"/>
      <c r="Q2" s="217"/>
      <c r="R2" s="217"/>
    </row>
    <row r="3" spans="1:18">
      <c r="A3" s="4"/>
      <c r="B3" s="215"/>
      <c r="C3" s="215" t="s">
        <v>173</v>
      </c>
      <c r="D3" s="215"/>
      <c r="E3" s="215"/>
      <c r="F3" s="215"/>
      <c r="G3" s="216"/>
      <c r="H3" s="216"/>
      <c r="I3" s="216"/>
      <c r="J3" s="216"/>
      <c r="K3" s="217"/>
      <c r="L3" s="217"/>
      <c r="M3" s="217"/>
      <c r="N3" s="217"/>
      <c r="O3" s="217"/>
      <c r="P3" s="217"/>
      <c r="Q3" s="217"/>
      <c r="R3" s="217"/>
    </row>
    <row r="4" spans="1:18">
      <c r="A4" s="4"/>
      <c r="B4" s="216"/>
      <c r="C4" s="216" t="s">
        <v>24</v>
      </c>
      <c r="D4" s="216"/>
      <c r="E4" s="216"/>
      <c r="F4" s="216"/>
      <c r="G4" s="216"/>
      <c r="H4" s="216"/>
      <c r="I4" s="216"/>
      <c r="J4" s="216"/>
      <c r="K4" s="217"/>
      <c r="L4" s="217"/>
      <c r="M4" s="217"/>
      <c r="N4" s="217"/>
      <c r="O4" s="217"/>
      <c r="P4" s="217"/>
      <c r="Q4" s="217"/>
      <c r="R4" s="217"/>
    </row>
    <row r="5" spans="1:18">
      <c r="A5" s="4"/>
      <c r="B5" s="216"/>
      <c r="C5" s="216" t="s">
        <v>119</v>
      </c>
      <c r="D5" s="216"/>
      <c r="E5" s="216"/>
      <c r="F5" s="216"/>
      <c r="G5" s="216"/>
      <c r="H5" s="216"/>
      <c r="I5" s="216"/>
      <c r="J5" s="216"/>
      <c r="K5" s="217"/>
      <c r="L5" s="217"/>
      <c r="M5" s="217"/>
      <c r="N5" s="217"/>
      <c r="O5" s="217"/>
      <c r="P5" s="217"/>
      <c r="Q5" s="217"/>
      <c r="R5" s="217"/>
    </row>
    <row r="6" spans="1:18">
      <c r="A6" s="4"/>
      <c r="B6" s="216"/>
      <c r="C6" s="217" t="s">
        <v>179</v>
      </c>
      <c r="D6" s="217"/>
      <c r="E6" s="217"/>
      <c r="F6" s="217"/>
      <c r="G6" s="217"/>
      <c r="H6" s="216"/>
      <c r="I6" s="216"/>
      <c r="J6" s="216"/>
      <c r="K6" s="217"/>
      <c r="L6" s="217"/>
      <c r="M6" s="217"/>
      <c r="N6" s="217"/>
      <c r="O6" s="217"/>
      <c r="P6" s="217"/>
      <c r="Q6" s="217"/>
      <c r="R6" s="217"/>
    </row>
    <row r="7" spans="1:18">
      <c r="A7" s="4"/>
      <c r="B7" s="217"/>
      <c r="C7" s="217"/>
      <c r="D7" s="217"/>
      <c r="E7" s="217"/>
      <c r="F7" s="217"/>
      <c r="G7" s="217"/>
      <c r="H7" s="217"/>
      <c r="I7" s="217"/>
      <c r="J7" s="216"/>
      <c r="K7" s="217"/>
      <c r="L7" s="217"/>
      <c r="M7" s="217"/>
      <c r="N7" s="217"/>
      <c r="O7" s="217"/>
      <c r="P7" s="217"/>
      <c r="Q7" s="217"/>
      <c r="R7" s="217"/>
    </row>
    <row r="8" spans="1:18">
      <c r="A8" s="4"/>
      <c r="B8" s="215"/>
      <c r="C8" s="215"/>
      <c r="D8" s="215"/>
      <c r="E8" s="215"/>
      <c r="F8" s="215"/>
      <c r="G8" s="215"/>
      <c r="H8" s="216"/>
      <c r="I8" s="216"/>
      <c r="J8" s="216"/>
      <c r="K8" s="217"/>
      <c r="L8" s="217"/>
      <c r="M8" s="217"/>
      <c r="N8" s="217"/>
      <c r="O8" s="217"/>
      <c r="P8" s="217"/>
      <c r="Q8" s="217"/>
      <c r="R8" s="217"/>
    </row>
    <row r="9" spans="1:18">
      <c r="A9" s="4"/>
      <c r="B9" s="216"/>
      <c r="C9" s="216" t="s">
        <v>588</v>
      </c>
      <c r="D9" s="216"/>
      <c r="E9" s="216"/>
      <c r="F9" s="216"/>
      <c r="G9" s="216"/>
      <c r="H9" s="216"/>
      <c r="I9" s="216"/>
      <c r="J9" s="216"/>
      <c r="K9" s="217"/>
      <c r="L9" s="217"/>
      <c r="M9" s="217"/>
      <c r="N9" s="217"/>
      <c r="O9" s="217"/>
      <c r="P9" s="217"/>
      <c r="Q9" s="217"/>
      <c r="R9" s="217"/>
    </row>
    <row r="10" spans="1:18">
      <c r="A10" s="4"/>
      <c r="B10" s="216"/>
      <c r="C10" s="216" t="s">
        <v>389</v>
      </c>
      <c r="D10" s="216"/>
      <c r="E10" s="216"/>
      <c r="F10" s="216"/>
      <c r="G10" s="216"/>
      <c r="H10" s="216"/>
      <c r="I10" s="216"/>
      <c r="J10" s="216"/>
      <c r="K10" s="217"/>
      <c r="L10" s="217"/>
      <c r="M10" s="217"/>
      <c r="N10" s="217"/>
      <c r="O10" s="217"/>
      <c r="P10" s="217"/>
      <c r="Q10" s="217"/>
      <c r="R10" s="217"/>
    </row>
    <row r="11" spans="1:18">
      <c r="A11" s="4"/>
      <c r="B11" s="216"/>
      <c r="C11" s="216" t="s">
        <v>280</v>
      </c>
      <c r="D11" s="216"/>
      <c r="E11" s="216"/>
      <c r="F11" s="216"/>
      <c r="G11" s="216"/>
      <c r="H11" s="216"/>
      <c r="I11" s="216"/>
      <c r="J11" s="216"/>
      <c r="K11" s="217"/>
      <c r="L11" s="217"/>
      <c r="M11" s="217"/>
      <c r="N11" s="217"/>
      <c r="O11" s="217"/>
      <c r="P11" s="217"/>
      <c r="Q11" s="217"/>
      <c r="R11" s="217"/>
    </row>
    <row r="12" spans="1:18">
      <c r="A12" s="4"/>
      <c r="B12" s="216"/>
      <c r="C12" s="216" t="s">
        <v>390</v>
      </c>
      <c r="D12" s="216"/>
      <c r="E12" s="216"/>
      <c r="F12" s="216"/>
      <c r="G12" s="216"/>
      <c r="H12" s="216"/>
      <c r="I12" s="216"/>
      <c r="J12" s="216"/>
      <c r="K12" s="217"/>
      <c r="L12" s="217"/>
      <c r="M12" s="217"/>
      <c r="N12" s="217"/>
      <c r="O12" s="217"/>
      <c r="P12" s="217"/>
      <c r="Q12" s="217"/>
      <c r="R12" s="217"/>
    </row>
    <row r="13" spans="1:18">
      <c r="A13" s="4"/>
      <c r="B13" s="216"/>
      <c r="C13" s="216" t="s">
        <v>391</v>
      </c>
      <c r="D13" s="216"/>
      <c r="E13" s="216"/>
      <c r="F13" s="216"/>
      <c r="G13" s="216"/>
      <c r="H13" s="216"/>
      <c r="I13" s="216"/>
      <c r="J13" s="216"/>
      <c r="K13" s="217"/>
      <c r="L13" s="217"/>
      <c r="M13" s="217"/>
      <c r="N13" s="217"/>
      <c r="O13" s="217"/>
      <c r="P13" s="217"/>
      <c r="Q13" s="217"/>
      <c r="R13" s="217"/>
    </row>
    <row r="14" spans="1:18">
      <c r="A14" s="4"/>
      <c r="B14" s="216"/>
      <c r="C14" s="216" t="s">
        <v>281</v>
      </c>
      <c r="D14" s="215"/>
      <c r="E14" s="215"/>
      <c r="F14" s="215"/>
      <c r="G14" s="215"/>
      <c r="H14" s="215"/>
      <c r="I14" s="216"/>
      <c r="J14" s="216"/>
      <c r="K14" s="217"/>
      <c r="L14" s="217"/>
      <c r="M14" s="217"/>
      <c r="N14" s="217"/>
      <c r="O14" s="217"/>
      <c r="P14" s="217"/>
      <c r="Q14" s="217"/>
      <c r="R14" s="217"/>
    </row>
    <row r="15" spans="1:18">
      <c r="A15" s="4"/>
      <c r="B15" s="216"/>
      <c r="C15" s="216"/>
      <c r="D15" s="215"/>
      <c r="E15" s="215"/>
      <c r="F15" s="215"/>
      <c r="G15" s="215"/>
      <c r="H15" s="215"/>
      <c r="I15" s="216"/>
      <c r="J15" s="216"/>
      <c r="K15" s="217"/>
      <c r="L15" s="217"/>
      <c r="M15" s="217"/>
      <c r="N15" s="217"/>
      <c r="O15" s="217"/>
      <c r="P15" s="217"/>
      <c r="Q15" s="217"/>
      <c r="R15" s="217"/>
    </row>
    <row r="16" spans="1:18">
      <c r="A16" s="4"/>
      <c r="B16" s="215"/>
      <c r="C16" s="215" t="s">
        <v>392</v>
      </c>
      <c r="D16" s="215"/>
      <c r="E16" s="215"/>
      <c r="F16" s="215"/>
      <c r="G16" s="215"/>
      <c r="H16" s="215"/>
      <c r="I16" s="215"/>
      <c r="J16" s="215"/>
      <c r="K16" s="217"/>
      <c r="L16" s="217"/>
      <c r="M16" s="217"/>
      <c r="N16" s="217"/>
      <c r="O16" s="217"/>
      <c r="P16" s="217"/>
      <c r="Q16" s="217"/>
      <c r="R16" s="217"/>
    </row>
    <row r="17" spans="1:18">
      <c r="A17" s="4"/>
      <c r="B17" s="215"/>
      <c r="C17" s="215" t="s">
        <v>282</v>
      </c>
      <c r="D17" s="215"/>
      <c r="E17" s="215"/>
      <c r="F17" s="215"/>
      <c r="G17" s="215"/>
      <c r="H17" s="215"/>
      <c r="I17" s="215"/>
      <c r="J17" s="215"/>
      <c r="K17" s="217"/>
      <c r="L17" s="217"/>
      <c r="M17" s="217"/>
      <c r="N17" s="217"/>
      <c r="O17" s="217"/>
      <c r="P17" s="217"/>
      <c r="Q17" s="217"/>
      <c r="R17" s="217"/>
    </row>
    <row r="18" spans="1:18">
      <c r="A18" s="4"/>
      <c r="B18" s="215"/>
      <c r="C18" s="215"/>
      <c r="D18" s="215"/>
      <c r="E18" s="215"/>
      <c r="F18" s="215"/>
      <c r="G18" s="215"/>
      <c r="H18" s="215"/>
      <c r="I18" s="215"/>
      <c r="J18" s="215"/>
      <c r="K18" s="217"/>
      <c r="L18" s="217"/>
      <c r="M18" s="217"/>
      <c r="N18" s="217"/>
      <c r="O18" s="217"/>
      <c r="P18" s="217"/>
      <c r="Q18" s="217"/>
      <c r="R18" s="217"/>
    </row>
    <row r="19" spans="1:18">
      <c r="A19" s="4"/>
      <c r="B19" s="215"/>
      <c r="C19" s="215" t="s">
        <v>393</v>
      </c>
      <c r="D19" s="215"/>
      <c r="E19" s="215"/>
      <c r="F19" s="215"/>
      <c r="G19" s="215"/>
      <c r="H19" s="216"/>
      <c r="I19" s="216"/>
      <c r="J19" s="216"/>
      <c r="K19" s="217"/>
      <c r="L19" s="217"/>
      <c r="M19" s="217"/>
      <c r="N19" s="217"/>
      <c r="O19" s="217"/>
      <c r="P19" s="217"/>
      <c r="Q19" s="217"/>
      <c r="R19" s="217"/>
    </row>
    <row r="20" spans="1:18">
      <c r="A20" s="4"/>
      <c r="B20" s="215"/>
      <c r="C20" s="215" t="s">
        <v>394</v>
      </c>
      <c r="D20" s="215"/>
      <c r="E20" s="215"/>
      <c r="F20" s="215"/>
      <c r="G20" s="215"/>
      <c r="H20" s="216"/>
      <c r="I20" s="216"/>
      <c r="J20" s="216"/>
      <c r="K20" s="217"/>
      <c r="L20" s="217"/>
      <c r="M20" s="217"/>
      <c r="N20" s="217"/>
      <c r="O20" s="217"/>
      <c r="P20" s="217"/>
      <c r="Q20" s="217"/>
      <c r="R20" s="217"/>
    </row>
    <row r="21" spans="1:18">
      <c r="A21" s="4"/>
      <c r="B21" s="215"/>
      <c r="C21" s="215" t="s">
        <v>283</v>
      </c>
      <c r="D21" s="215"/>
      <c r="E21" s="215"/>
      <c r="F21" s="215"/>
      <c r="G21" s="215"/>
      <c r="H21" s="216"/>
      <c r="I21" s="216"/>
      <c r="J21" s="216"/>
      <c r="K21" s="217"/>
      <c r="L21" s="217"/>
      <c r="M21" s="217"/>
      <c r="N21" s="217"/>
      <c r="O21" s="217"/>
      <c r="P21" s="217"/>
      <c r="Q21" s="217"/>
      <c r="R21" s="217"/>
    </row>
    <row r="22" spans="1:18">
      <c r="A22" s="4"/>
      <c r="B22" s="215"/>
      <c r="C22" s="215" t="s">
        <v>284</v>
      </c>
      <c r="D22" s="215"/>
      <c r="E22" s="215"/>
      <c r="F22" s="215"/>
      <c r="G22" s="215"/>
      <c r="H22" s="216"/>
      <c r="I22" s="216"/>
      <c r="J22" s="216"/>
      <c r="K22" s="217"/>
      <c r="L22" s="217"/>
      <c r="M22" s="217"/>
      <c r="N22" s="217"/>
      <c r="O22" s="217"/>
      <c r="P22" s="217"/>
      <c r="Q22" s="217"/>
      <c r="R22" s="217"/>
    </row>
    <row r="23" spans="1:18">
      <c r="A23" s="4"/>
      <c r="B23" s="215"/>
      <c r="C23" s="215"/>
      <c r="D23" s="215"/>
      <c r="E23" s="215"/>
      <c r="F23" s="215"/>
      <c r="G23" s="215"/>
      <c r="H23" s="216"/>
      <c r="I23" s="216"/>
      <c r="J23" s="216"/>
      <c r="K23" s="217"/>
      <c r="L23" s="217"/>
      <c r="M23" s="217"/>
      <c r="N23" s="217"/>
      <c r="O23" s="217"/>
      <c r="P23" s="217"/>
      <c r="Q23" s="217"/>
      <c r="R23" s="217"/>
    </row>
    <row r="24" spans="1:18">
      <c r="A24" s="4"/>
      <c r="B24" s="279"/>
      <c r="C24" s="279" t="s">
        <v>67</v>
      </c>
      <c r="D24" s="279"/>
      <c r="E24" s="279" t="s">
        <v>68</v>
      </c>
      <c r="F24" s="279"/>
      <c r="G24" s="279" t="s">
        <v>69</v>
      </c>
      <c r="H24" s="279"/>
      <c r="I24" s="279"/>
      <c r="J24" s="279" t="s">
        <v>70</v>
      </c>
      <c r="K24" s="217"/>
      <c r="L24" s="217"/>
      <c r="M24" s="217"/>
      <c r="N24" s="217"/>
      <c r="O24" s="217"/>
      <c r="P24" s="217"/>
      <c r="Q24" s="217"/>
      <c r="R24" s="217"/>
    </row>
    <row r="25" spans="1:18">
      <c r="A25" s="4"/>
      <c r="B25" s="216"/>
      <c r="C25" s="216"/>
      <c r="D25" s="216"/>
      <c r="E25" s="216"/>
      <c r="F25" s="216"/>
      <c r="G25" s="216"/>
      <c r="H25" s="216"/>
      <c r="I25" s="216"/>
      <c r="J25" s="216"/>
      <c r="K25" s="217"/>
      <c r="L25" s="217"/>
      <c r="M25" s="217"/>
      <c r="N25" s="217"/>
      <c r="O25" s="217"/>
      <c r="P25" s="217"/>
      <c r="Q25" s="217"/>
      <c r="R25" s="217"/>
    </row>
    <row r="26" spans="1:18">
      <c r="A26" s="4"/>
      <c r="B26" s="216" t="s">
        <v>26</v>
      </c>
      <c r="C26" s="221" t="s">
        <v>395</v>
      </c>
      <c r="D26" s="221"/>
      <c r="E26" s="222"/>
      <c r="F26" s="221"/>
      <c r="G26" s="216"/>
      <c r="H26" s="216"/>
      <c r="I26" s="215"/>
      <c r="J26" s="223"/>
      <c r="K26" s="217"/>
      <c r="L26" s="217"/>
      <c r="M26" s="217"/>
      <c r="N26" s="217"/>
      <c r="O26" s="217"/>
      <c r="P26" s="217"/>
      <c r="Q26" s="217"/>
      <c r="R26" s="217"/>
    </row>
    <row r="27" spans="1:18">
      <c r="A27" s="4"/>
      <c r="B27" s="216"/>
      <c r="C27" s="221" t="s">
        <v>396</v>
      </c>
      <c r="D27" s="221"/>
      <c r="E27" s="222"/>
      <c r="F27" s="221"/>
      <c r="G27" s="216"/>
      <c r="H27" s="216"/>
      <c r="I27" s="215"/>
      <c r="J27" s="223"/>
      <c r="K27" s="217"/>
      <c r="L27" s="217"/>
      <c r="M27" s="217"/>
      <c r="N27" s="217"/>
      <c r="O27" s="217"/>
      <c r="P27" s="217"/>
      <c r="Q27" s="217"/>
      <c r="R27" s="217"/>
    </row>
    <row r="28" spans="1:18">
      <c r="A28" s="4"/>
      <c r="B28" s="216"/>
      <c r="C28" s="221" t="s">
        <v>289</v>
      </c>
      <c r="D28" s="221"/>
      <c r="E28" s="222"/>
      <c r="F28" s="221"/>
      <c r="G28" s="216"/>
      <c r="H28" s="216"/>
      <c r="I28" s="215"/>
      <c r="J28" s="223"/>
      <c r="K28" s="217"/>
      <c r="L28" s="217"/>
      <c r="M28" s="217"/>
      <c r="N28" s="217"/>
      <c r="O28" s="217"/>
      <c r="P28" s="217"/>
      <c r="Q28" s="217"/>
      <c r="R28" s="217"/>
    </row>
    <row r="29" spans="1:18">
      <c r="A29" s="4"/>
      <c r="B29" s="216"/>
      <c r="C29" s="221"/>
      <c r="D29" s="221"/>
      <c r="E29" s="222"/>
      <c r="F29" s="221"/>
      <c r="G29" s="216"/>
      <c r="H29" s="216"/>
      <c r="I29" s="215"/>
      <c r="J29" s="223"/>
      <c r="K29" s="217"/>
      <c r="L29" s="217"/>
      <c r="M29" s="217"/>
      <c r="N29" s="217"/>
      <c r="O29" s="217"/>
      <c r="P29" s="217"/>
      <c r="Q29" s="217"/>
      <c r="R29" s="217"/>
    </row>
    <row r="30" spans="1:18">
      <c r="A30" s="4"/>
      <c r="B30" s="216"/>
      <c r="C30" s="224" t="s">
        <v>397</v>
      </c>
      <c r="D30" s="224"/>
      <c r="E30" s="225"/>
      <c r="F30" s="224"/>
      <c r="G30" s="216"/>
      <c r="H30" s="216"/>
      <c r="I30" s="215"/>
      <c r="J30" s="223"/>
      <c r="K30" s="217"/>
      <c r="L30" s="217"/>
      <c r="M30" s="217"/>
      <c r="N30" s="217"/>
      <c r="O30" s="217"/>
      <c r="P30" s="217"/>
      <c r="Q30" s="217"/>
      <c r="R30" s="217"/>
    </row>
    <row r="31" spans="1:18">
      <c r="A31" s="4"/>
      <c r="B31" s="216"/>
      <c r="C31" s="221"/>
      <c r="D31" s="221"/>
      <c r="E31" s="222"/>
      <c r="F31" s="221"/>
      <c r="G31" s="216"/>
      <c r="H31" s="216"/>
      <c r="I31" s="215"/>
      <c r="J31" s="223"/>
      <c r="K31" s="217"/>
      <c r="L31" s="217"/>
      <c r="M31" s="217"/>
      <c r="N31" s="217"/>
      <c r="O31" s="217"/>
      <c r="P31" s="217"/>
      <c r="Q31" s="217"/>
      <c r="R31" s="217"/>
    </row>
    <row r="32" spans="1:18">
      <c r="A32" s="4"/>
      <c r="B32" s="216" t="s">
        <v>48</v>
      </c>
      <c r="C32" s="221" t="s">
        <v>398</v>
      </c>
      <c r="D32" s="221"/>
      <c r="E32" s="222"/>
      <c r="F32" s="221"/>
      <c r="G32" s="216"/>
      <c r="H32" s="226"/>
      <c r="I32" s="226"/>
      <c r="J32" s="223"/>
      <c r="K32" s="217"/>
      <c r="L32" s="217"/>
      <c r="M32" s="217"/>
      <c r="N32" s="217"/>
      <c r="O32" s="217"/>
      <c r="P32" s="217"/>
      <c r="Q32" s="217"/>
      <c r="R32" s="217"/>
    </row>
    <row r="33" spans="1:19">
      <c r="A33" s="4"/>
      <c r="B33" s="216"/>
      <c r="C33" s="221"/>
      <c r="D33" s="221"/>
      <c r="E33" s="222"/>
      <c r="F33" s="221"/>
      <c r="G33" s="216"/>
      <c r="H33" s="216"/>
      <c r="I33" s="215"/>
      <c r="J33" s="223"/>
      <c r="K33" s="217"/>
      <c r="L33" s="217"/>
      <c r="M33" s="217"/>
      <c r="N33" s="217"/>
      <c r="O33" s="217"/>
      <c r="P33" s="217"/>
      <c r="Q33" s="217"/>
      <c r="R33" s="217"/>
    </row>
    <row r="34" spans="1:19">
      <c r="A34" s="4"/>
      <c r="B34" s="216"/>
      <c r="C34" s="221" t="s">
        <v>37</v>
      </c>
      <c r="D34" s="221"/>
      <c r="E34" s="222">
        <v>3</v>
      </c>
      <c r="F34" s="221"/>
      <c r="G34" s="322"/>
      <c r="H34" s="216"/>
      <c r="I34" s="215"/>
      <c r="J34" s="180">
        <f>E34*G34</f>
        <v>0</v>
      </c>
      <c r="K34" s="217"/>
      <c r="L34" s="217"/>
      <c r="M34" s="217"/>
      <c r="N34" s="217"/>
      <c r="O34" s="217"/>
      <c r="P34" s="217"/>
      <c r="Q34" s="217"/>
      <c r="R34" s="217"/>
    </row>
    <row r="35" spans="1:19">
      <c r="A35" s="4"/>
      <c r="B35" s="216"/>
      <c r="C35" s="216"/>
      <c r="D35" s="216"/>
      <c r="E35" s="216"/>
      <c r="F35" s="216"/>
      <c r="G35" s="216"/>
      <c r="H35" s="216"/>
      <c r="I35" s="216"/>
      <c r="J35" s="216"/>
      <c r="K35" s="217"/>
      <c r="L35" s="217"/>
      <c r="M35" s="217"/>
      <c r="N35" s="217"/>
      <c r="O35" s="217"/>
      <c r="P35" s="217"/>
      <c r="Q35" s="217"/>
      <c r="R35" s="217"/>
    </row>
    <row r="36" spans="1:19">
      <c r="A36" s="4"/>
      <c r="B36" s="216" t="s">
        <v>30</v>
      </c>
      <c r="C36" s="221" t="s">
        <v>399</v>
      </c>
      <c r="D36" s="221"/>
      <c r="E36" s="222"/>
      <c r="F36" s="221"/>
      <c r="G36" s="216"/>
      <c r="H36" s="216"/>
      <c r="I36" s="215"/>
      <c r="J36" s="223"/>
      <c r="K36" s="217"/>
      <c r="L36" s="217"/>
      <c r="M36" s="217"/>
      <c r="N36" s="217"/>
      <c r="O36" s="217"/>
      <c r="P36" s="217"/>
      <c r="Q36" s="217"/>
      <c r="R36" s="217"/>
      <c r="S36" s="4"/>
    </row>
    <row r="37" spans="1:19">
      <c r="A37" s="4"/>
      <c r="B37" s="216"/>
      <c r="C37" s="221" t="s">
        <v>400</v>
      </c>
      <c r="D37" s="221"/>
      <c r="E37" s="222"/>
      <c r="F37" s="221"/>
      <c r="G37" s="216"/>
      <c r="H37" s="216"/>
      <c r="I37" s="215"/>
      <c r="J37" s="223"/>
      <c r="K37" s="223"/>
      <c r="L37" s="216"/>
      <c r="M37" s="217"/>
      <c r="N37" s="217"/>
      <c r="O37" s="217"/>
      <c r="P37" s="217"/>
      <c r="Q37" s="217"/>
      <c r="R37" s="217"/>
    </row>
    <row r="38" spans="1:19">
      <c r="A38" s="4"/>
      <c r="B38" s="216"/>
      <c r="C38" s="221" t="s">
        <v>289</v>
      </c>
      <c r="D38" s="221"/>
      <c r="E38" s="222"/>
      <c r="F38" s="221"/>
      <c r="G38" s="216"/>
      <c r="H38" s="216"/>
      <c r="I38" s="215"/>
      <c r="J38" s="223"/>
      <c r="K38" s="223"/>
      <c r="L38" s="217"/>
      <c r="M38" s="217"/>
      <c r="N38" s="217"/>
      <c r="O38" s="217"/>
      <c r="P38" s="217"/>
      <c r="Q38" s="217"/>
      <c r="R38" s="217"/>
    </row>
    <row r="39" spans="1:19">
      <c r="A39" s="4"/>
      <c r="B39" s="216"/>
      <c r="C39" s="221"/>
      <c r="D39" s="221"/>
      <c r="E39" s="222"/>
      <c r="F39" s="221"/>
      <c r="G39" s="216"/>
      <c r="H39" s="216"/>
      <c r="I39" s="215"/>
      <c r="J39" s="223"/>
      <c r="K39" s="216"/>
      <c r="L39" s="217"/>
      <c r="M39" s="217"/>
      <c r="N39" s="217"/>
      <c r="O39" s="217"/>
      <c r="P39" s="217"/>
      <c r="Q39" s="217"/>
      <c r="R39" s="217"/>
    </row>
    <row r="40" spans="1:19">
      <c r="A40" s="4"/>
      <c r="B40" s="216"/>
      <c r="C40" s="224" t="s">
        <v>401</v>
      </c>
      <c r="D40" s="224"/>
      <c r="E40" s="225"/>
      <c r="F40" s="224"/>
      <c r="G40" s="216"/>
      <c r="H40" s="216"/>
      <c r="I40" s="215"/>
      <c r="J40" s="223"/>
      <c r="K40" s="223"/>
      <c r="L40" s="217"/>
      <c r="M40" s="217"/>
      <c r="N40" s="217"/>
      <c r="O40" s="217"/>
      <c r="P40" s="217"/>
      <c r="Q40" s="217"/>
      <c r="R40" s="217"/>
    </row>
    <row r="41" spans="1:19">
      <c r="A41" s="4"/>
      <c r="B41" s="216"/>
      <c r="C41" s="221"/>
      <c r="D41" s="221"/>
      <c r="E41" s="222"/>
      <c r="F41" s="221"/>
      <c r="G41" s="216"/>
      <c r="H41" s="216"/>
      <c r="I41" s="215"/>
      <c r="J41" s="223"/>
      <c r="K41" s="223"/>
      <c r="L41" s="217"/>
      <c r="M41" s="217"/>
      <c r="N41" s="217"/>
      <c r="O41" s="217"/>
      <c r="P41" s="217"/>
      <c r="Q41" s="217"/>
      <c r="R41" s="217"/>
    </row>
    <row r="42" spans="1:19">
      <c r="A42" s="4"/>
      <c r="B42" s="216" t="s">
        <v>48</v>
      </c>
      <c r="C42" s="221" t="s">
        <v>402</v>
      </c>
      <c r="D42" s="221"/>
      <c r="E42" s="222"/>
      <c r="F42" s="221"/>
      <c r="G42" s="216"/>
      <c r="H42" s="226"/>
      <c r="I42" s="226"/>
      <c r="J42" s="223"/>
      <c r="K42" s="223"/>
      <c r="L42" s="217"/>
      <c r="M42" s="217"/>
      <c r="N42" s="217"/>
      <c r="O42" s="217"/>
      <c r="P42" s="217"/>
      <c r="Q42" s="217"/>
      <c r="R42" s="217"/>
    </row>
    <row r="43" spans="1:19">
      <c r="A43" s="4"/>
      <c r="B43" s="216"/>
      <c r="C43" s="221"/>
      <c r="D43" s="221"/>
      <c r="E43" s="222"/>
      <c r="F43" s="221"/>
      <c r="G43" s="216"/>
      <c r="H43" s="216"/>
      <c r="I43" s="215"/>
      <c r="J43" s="223"/>
      <c r="K43" s="223"/>
      <c r="L43" s="217"/>
      <c r="M43" s="217"/>
      <c r="N43" s="217"/>
      <c r="O43" s="217"/>
      <c r="P43" s="217"/>
      <c r="Q43" s="217"/>
      <c r="R43" s="217"/>
    </row>
    <row r="44" spans="1:19">
      <c r="A44" s="4"/>
      <c r="B44" s="216"/>
      <c r="C44" s="221" t="s">
        <v>37</v>
      </c>
      <c r="D44" s="221"/>
      <c r="E44" s="222">
        <v>3</v>
      </c>
      <c r="F44" s="221"/>
      <c r="G44" s="322"/>
      <c r="H44" s="216"/>
      <c r="I44" s="215"/>
      <c r="J44" s="180">
        <f>E44*G44</f>
        <v>0</v>
      </c>
      <c r="K44" s="223"/>
      <c r="L44" s="217"/>
      <c r="M44" s="217"/>
      <c r="N44" s="217"/>
      <c r="O44" s="217"/>
      <c r="P44" s="217"/>
      <c r="Q44" s="217"/>
      <c r="R44" s="217"/>
    </row>
    <row r="45" spans="1:19">
      <c r="A45" s="4"/>
      <c r="B45" s="216"/>
      <c r="C45" s="216"/>
      <c r="D45" s="216"/>
      <c r="E45" s="216"/>
      <c r="F45" s="216"/>
      <c r="G45" s="216"/>
      <c r="H45" s="216"/>
      <c r="I45" s="216"/>
      <c r="J45" s="216"/>
      <c r="K45" s="223"/>
      <c r="L45" s="217"/>
      <c r="M45" s="217"/>
      <c r="N45" s="217"/>
      <c r="O45" s="217"/>
      <c r="P45" s="217"/>
      <c r="Q45" s="217"/>
      <c r="R45" s="217"/>
    </row>
    <row r="46" spans="1:19">
      <c r="A46" s="4"/>
      <c r="B46" s="216" t="s">
        <v>31</v>
      </c>
      <c r="C46" s="221" t="s">
        <v>403</v>
      </c>
      <c r="D46" s="221"/>
      <c r="E46" s="222"/>
      <c r="F46" s="221"/>
      <c r="G46" s="216"/>
      <c r="H46" s="216"/>
      <c r="I46" s="215"/>
      <c r="J46" s="223"/>
      <c r="K46" s="223"/>
      <c r="L46" s="217"/>
      <c r="M46" s="217"/>
      <c r="N46" s="217"/>
      <c r="O46" s="217"/>
      <c r="P46" s="217"/>
      <c r="Q46" s="217"/>
      <c r="R46" s="217"/>
    </row>
    <row r="47" spans="1:19">
      <c r="A47" s="4"/>
      <c r="B47" s="216"/>
      <c r="C47" s="221" t="s">
        <v>404</v>
      </c>
      <c r="D47" s="221"/>
      <c r="E47" s="222"/>
      <c r="F47" s="221"/>
      <c r="G47" s="216"/>
      <c r="H47" s="216"/>
      <c r="I47" s="215"/>
      <c r="J47" s="223"/>
      <c r="K47" s="223"/>
      <c r="L47" s="217"/>
      <c r="M47" s="217"/>
      <c r="N47" s="217"/>
      <c r="O47" s="217"/>
      <c r="P47" s="217"/>
      <c r="Q47" s="217"/>
      <c r="R47" s="217"/>
    </row>
    <row r="48" spans="1:19">
      <c r="A48" s="4"/>
      <c r="B48" s="216"/>
      <c r="C48" s="221" t="s">
        <v>286</v>
      </c>
      <c r="D48" s="221"/>
      <c r="E48" s="222"/>
      <c r="F48" s="221"/>
      <c r="G48" s="216"/>
      <c r="H48" s="216"/>
      <c r="I48" s="215"/>
      <c r="J48" s="223"/>
      <c r="K48" s="216"/>
      <c r="L48" s="217"/>
      <c r="M48" s="217"/>
      <c r="N48" s="217"/>
      <c r="O48" s="217"/>
      <c r="P48" s="217"/>
      <c r="Q48" s="217"/>
      <c r="R48" s="217"/>
    </row>
    <row r="49" spans="1:21">
      <c r="A49" s="4"/>
      <c r="B49" s="216"/>
      <c r="C49" s="221"/>
      <c r="D49" s="221"/>
      <c r="E49" s="222"/>
      <c r="F49" s="221"/>
      <c r="G49" s="216"/>
      <c r="H49" s="216"/>
      <c r="I49" s="215"/>
      <c r="J49" s="223"/>
      <c r="K49" s="216"/>
      <c r="L49" s="217"/>
      <c r="M49" s="217"/>
      <c r="N49" s="217"/>
      <c r="O49" s="217"/>
      <c r="P49" s="217"/>
      <c r="Q49" s="217"/>
      <c r="R49" s="217"/>
    </row>
    <row r="50" spans="1:21">
      <c r="A50" s="4"/>
      <c r="B50" s="216"/>
      <c r="C50" s="224" t="s">
        <v>405</v>
      </c>
      <c r="D50" s="224"/>
      <c r="E50" s="225"/>
      <c r="F50" s="224"/>
      <c r="G50" s="216"/>
      <c r="H50" s="216"/>
      <c r="I50" s="215"/>
      <c r="J50" s="223"/>
      <c r="K50" s="216"/>
      <c r="L50" s="217"/>
      <c r="M50" s="217"/>
      <c r="N50" s="217"/>
      <c r="O50" s="217"/>
      <c r="P50" s="217"/>
      <c r="Q50" s="217"/>
      <c r="R50" s="217"/>
    </row>
    <row r="51" spans="1:21">
      <c r="A51" s="4"/>
      <c r="B51" s="216"/>
      <c r="C51" s="221"/>
      <c r="D51" s="221"/>
      <c r="E51" s="222"/>
      <c r="F51" s="221"/>
      <c r="G51" s="216"/>
      <c r="H51" s="216"/>
      <c r="I51" s="215"/>
      <c r="J51" s="223"/>
      <c r="K51" s="216"/>
      <c r="L51" s="217"/>
      <c r="M51" s="217"/>
      <c r="N51" s="217"/>
      <c r="O51" s="217"/>
      <c r="P51" s="217"/>
      <c r="Q51" s="217"/>
      <c r="R51" s="217"/>
    </row>
    <row r="52" spans="1:21">
      <c r="A52" s="4"/>
      <c r="B52" s="216" t="s">
        <v>48</v>
      </c>
      <c r="C52" s="221" t="s">
        <v>406</v>
      </c>
      <c r="D52" s="221"/>
      <c r="E52" s="222"/>
      <c r="F52" s="221"/>
      <c r="G52" s="216"/>
      <c r="H52" s="226"/>
      <c r="I52" s="226"/>
      <c r="J52" s="223"/>
      <c r="K52" s="216"/>
      <c r="L52" s="217"/>
      <c r="M52" s="217"/>
      <c r="N52" s="217"/>
      <c r="O52" s="217"/>
      <c r="P52" s="217"/>
      <c r="Q52" s="217"/>
      <c r="R52" s="217"/>
    </row>
    <row r="53" spans="1:21">
      <c r="A53" s="4"/>
      <c r="B53" s="216"/>
      <c r="C53" s="221"/>
      <c r="D53" s="221"/>
      <c r="E53" s="222"/>
      <c r="F53" s="221"/>
      <c r="G53" s="216"/>
      <c r="H53" s="216"/>
      <c r="I53" s="215"/>
      <c r="J53" s="223"/>
      <c r="K53" s="216"/>
      <c r="L53" s="217"/>
      <c r="M53" s="217"/>
      <c r="N53" s="217"/>
      <c r="O53" s="217"/>
      <c r="P53" s="217"/>
      <c r="Q53" s="217"/>
      <c r="R53" s="217"/>
    </row>
    <row r="54" spans="1:21">
      <c r="A54" s="4"/>
      <c r="B54" s="216"/>
      <c r="C54" s="221" t="s">
        <v>37</v>
      </c>
      <c r="D54" s="221"/>
      <c r="E54" s="222">
        <v>1</v>
      </c>
      <c r="F54" s="221"/>
      <c r="G54" s="322"/>
      <c r="H54" s="216"/>
      <c r="I54" s="215"/>
      <c r="J54" s="180">
        <f>E54*G54</f>
        <v>0</v>
      </c>
      <c r="K54" s="216"/>
      <c r="L54" s="217"/>
      <c r="M54" s="217"/>
      <c r="N54" s="217"/>
      <c r="O54" s="217"/>
      <c r="P54" s="217"/>
      <c r="Q54" s="217"/>
      <c r="R54" s="217"/>
    </row>
    <row r="55" spans="1:21">
      <c r="A55" s="4"/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7"/>
      <c r="M55" s="216"/>
      <c r="N55" s="216"/>
      <c r="O55" s="217"/>
      <c r="P55" s="217"/>
      <c r="Q55" s="217"/>
      <c r="R55" s="217"/>
      <c r="S55" s="4"/>
      <c r="T55" s="2"/>
      <c r="U55" s="206"/>
    </row>
    <row r="56" spans="1:21">
      <c r="A56" s="4"/>
      <c r="B56" s="216" t="s">
        <v>32</v>
      </c>
      <c r="C56" s="216" t="s">
        <v>407</v>
      </c>
      <c r="D56" s="216"/>
      <c r="E56" s="216"/>
      <c r="F56" s="216"/>
      <c r="G56" s="216"/>
      <c r="H56" s="215"/>
      <c r="I56" s="216"/>
      <c r="J56" s="216"/>
      <c r="K56" s="216"/>
      <c r="L56" s="217"/>
      <c r="M56" s="216"/>
      <c r="N56" s="221"/>
      <c r="O56" s="221"/>
      <c r="P56" s="222"/>
      <c r="Q56" s="221"/>
      <c r="R56" s="216"/>
      <c r="S56" s="3"/>
      <c r="T56" s="2"/>
      <c r="U56" s="206"/>
    </row>
    <row r="57" spans="1:21">
      <c r="A57" s="4"/>
      <c r="B57" s="216"/>
      <c r="C57" s="216" t="s">
        <v>408</v>
      </c>
      <c r="D57" s="216"/>
      <c r="E57" s="216"/>
      <c r="F57" s="216"/>
      <c r="G57" s="216"/>
      <c r="H57" s="215"/>
      <c r="I57" s="216"/>
      <c r="J57" s="216"/>
      <c r="K57" s="3"/>
      <c r="L57" s="217"/>
      <c r="M57" s="216"/>
      <c r="N57" s="221"/>
      <c r="O57" s="221"/>
      <c r="P57" s="222"/>
      <c r="Q57" s="221"/>
      <c r="R57" s="216"/>
      <c r="S57" s="3"/>
      <c r="T57" s="2"/>
      <c r="U57" s="206"/>
    </row>
    <row r="58" spans="1:21">
      <c r="A58" s="4"/>
      <c r="B58" s="216"/>
      <c r="C58" s="216" t="s">
        <v>288</v>
      </c>
      <c r="D58" s="216"/>
      <c r="E58" s="216"/>
      <c r="F58" s="216"/>
      <c r="G58" s="216"/>
      <c r="H58" s="215"/>
      <c r="I58" s="216"/>
      <c r="J58" s="216"/>
      <c r="K58" s="216"/>
      <c r="L58" s="217"/>
      <c r="M58" s="216"/>
      <c r="N58" s="221"/>
      <c r="O58" s="221"/>
      <c r="P58" s="222"/>
      <c r="Q58" s="221"/>
      <c r="R58" s="216"/>
      <c r="S58" s="3"/>
      <c r="T58" s="2"/>
      <c r="U58" s="206"/>
    </row>
    <row r="59" spans="1:21">
      <c r="A59" s="4"/>
      <c r="B59" s="216"/>
      <c r="C59" s="216" t="s">
        <v>409</v>
      </c>
      <c r="D59" s="216"/>
      <c r="E59" s="216"/>
      <c r="F59" s="216"/>
      <c r="G59" s="216"/>
      <c r="H59" s="215"/>
      <c r="I59" s="216"/>
      <c r="J59" s="216"/>
      <c r="K59" s="216"/>
      <c r="L59" s="217"/>
      <c r="M59" s="216"/>
      <c r="N59" s="221"/>
      <c r="O59" s="221"/>
      <c r="P59" s="222"/>
      <c r="Q59" s="221"/>
      <c r="R59" s="216"/>
      <c r="S59" s="3"/>
      <c r="T59" s="2"/>
      <c r="U59" s="206"/>
    </row>
    <row r="60" spans="1:21">
      <c r="A60" s="4"/>
      <c r="B60" s="216"/>
      <c r="C60" s="216" t="s">
        <v>290</v>
      </c>
      <c r="D60" s="216"/>
      <c r="E60" s="216">
        <v>15</v>
      </c>
      <c r="F60" s="216"/>
      <c r="G60" s="216"/>
      <c r="H60" s="215"/>
      <c r="I60" s="216"/>
      <c r="J60" s="216"/>
      <c r="K60" s="216"/>
      <c r="L60" s="217"/>
      <c r="M60" s="216"/>
      <c r="N60" s="221"/>
      <c r="O60" s="221"/>
      <c r="P60" s="222"/>
      <c r="Q60" s="221"/>
      <c r="R60" s="227"/>
      <c r="S60" s="3"/>
      <c r="T60" s="2"/>
      <c r="U60" s="206"/>
    </row>
    <row r="61" spans="1:21">
      <c r="A61" s="4"/>
      <c r="B61" s="216"/>
      <c r="C61" s="216"/>
      <c r="D61" s="216"/>
      <c r="E61" s="216"/>
      <c r="F61" s="216"/>
      <c r="G61" s="216"/>
      <c r="H61" s="215"/>
      <c r="I61" s="216"/>
      <c r="J61" s="216"/>
      <c r="K61" s="3"/>
      <c r="L61" s="217"/>
      <c r="M61" s="216"/>
      <c r="N61" s="221"/>
      <c r="O61" s="221"/>
      <c r="P61" s="222"/>
      <c r="Q61" s="221"/>
      <c r="R61" s="216"/>
      <c r="S61" s="3"/>
      <c r="T61" s="2"/>
      <c r="U61" s="206"/>
    </row>
    <row r="62" spans="1:21">
      <c r="A62" s="4"/>
      <c r="B62" s="216"/>
      <c r="C62" s="221" t="s">
        <v>285</v>
      </c>
      <c r="D62" s="221"/>
      <c r="E62" s="222">
        <f>SUM(E60:E61)</f>
        <v>15</v>
      </c>
      <c r="F62" s="221"/>
      <c r="G62" s="322"/>
      <c r="H62" s="216"/>
      <c r="I62" s="215"/>
      <c r="J62" s="180">
        <f>E62*G62</f>
        <v>0</v>
      </c>
      <c r="K62" s="216"/>
      <c r="L62" s="217"/>
      <c r="M62" s="216"/>
      <c r="N62" s="224"/>
      <c r="O62" s="224"/>
      <c r="P62" s="225"/>
      <c r="Q62" s="224"/>
      <c r="R62" s="216"/>
      <c r="S62" s="3"/>
      <c r="T62" s="2"/>
      <c r="U62" s="206"/>
    </row>
    <row r="63" spans="1:21">
      <c r="A63" s="4"/>
      <c r="B63" s="216"/>
      <c r="C63" s="221"/>
      <c r="D63" s="221"/>
      <c r="E63" s="222"/>
      <c r="F63" s="221"/>
      <c r="G63" s="216"/>
      <c r="H63" s="216"/>
      <c r="I63" s="215"/>
      <c r="J63" s="223"/>
      <c r="K63" s="216"/>
      <c r="L63" s="217"/>
      <c r="M63" s="216"/>
      <c r="N63" s="221"/>
      <c r="O63" s="221"/>
      <c r="P63" s="222"/>
      <c r="Q63" s="221"/>
      <c r="R63" s="216"/>
      <c r="S63" s="3"/>
      <c r="T63" s="2"/>
      <c r="U63" s="206"/>
    </row>
    <row r="64" spans="1:21" ht="15">
      <c r="A64" s="4"/>
      <c r="B64" s="216" t="s">
        <v>33</v>
      </c>
      <c r="C64" s="216" t="s">
        <v>410</v>
      </c>
      <c r="D64" s="217"/>
      <c r="E64" s="217"/>
      <c r="F64" s="217"/>
      <c r="G64" s="217"/>
      <c r="H64" s="217"/>
      <c r="I64" s="215"/>
      <c r="J64" s="223"/>
      <c r="K64" s="294"/>
      <c r="L64" s="292"/>
      <c r="M64" s="293"/>
      <c r="N64" s="221"/>
      <c r="O64" s="221"/>
      <c r="P64" s="222"/>
      <c r="Q64" s="221"/>
      <c r="R64" s="216"/>
      <c r="S64" s="3"/>
      <c r="T64" s="2"/>
      <c r="U64" s="206"/>
    </row>
    <row r="65" spans="1:24">
      <c r="A65" s="4"/>
      <c r="B65" s="216"/>
      <c r="C65" s="221" t="s">
        <v>411</v>
      </c>
      <c r="D65" s="221"/>
      <c r="E65" s="222"/>
      <c r="F65" s="221"/>
      <c r="G65" s="216"/>
      <c r="H65" s="216"/>
      <c r="I65" s="215"/>
      <c r="J65" s="223"/>
      <c r="K65" s="217"/>
      <c r="L65" s="217"/>
      <c r="M65" s="216"/>
      <c r="N65" s="221"/>
      <c r="O65" s="221"/>
      <c r="P65" s="222"/>
      <c r="Q65" s="221"/>
      <c r="R65" s="216"/>
      <c r="S65" s="205"/>
      <c r="T65" s="205"/>
      <c r="U65" s="206"/>
    </row>
    <row r="66" spans="1:24">
      <c r="A66" s="4"/>
      <c r="B66" s="216"/>
      <c r="C66" s="221" t="s">
        <v>412</v>
      </c>
      <c r="D66" s="221"/>
      <c r="E66" s="222"/>
      <c r="F66" s="221"/>
      <c r="G66" s="216"/>
      <c r="H66" s="216"/>
      <c r="I66" s="215"/>
      <c r="J66" s="223"/>
      <c r="K66" s="217"/>
      <c r="L66" s="217"/>
      <c r="M66" s="216"/>
      <c r="N66" s="221"/>
      <c r="O66" s="221"/>
      <c r="P66" s="222"/>
      <c r="Q66" s="221"/>
      <c r="R66" s="216"/>
      <c r="S66" s="3"/>
      <c r="T66" s="2"/>
      <c r="U66" s="206"/>
    </row>
    <row r="67" spans="1:24">
      <c r="A67" s="4"/>
      <c r="B67" s="216"/>
      <c r="C67" s="221" t="s">
        <v>413</v>
      </c>
      <c r="D67" s="221"/>
      <c r="E67" s="222"/>
      <c r="F67" s="221"/>
      <c r="G67" s="216"/>
      <c r="H67" s="216"/>
      <c r="I67" s="215"/>
      <c r="J67" s="223"/>
      <c r="K67" s="217"/>
      <c r="L67" s="217"/>
      <c r="M67" s="216"/>
      <c r="N67" s="221"/>
      <c r="O67" s="221"/>
      <c r="P67" s="222"/>
      <c r="Q67" s="221"/>
      <c r="R67" s="216"/>
      <c r="S67" s="3"/>
      <c r="T67" s="2"/>
      <c r="U67" s="206"/>
    </row>
    <row r="68" spans="1:24">
      <c r="A68" s="4"/>
      <c r="B68" s="216"/>
      <c r="C68" s="221"/>
      <c r="D68" s="221"/>
      <c r="E68" s="222"/>
      <c r="F68" s="221"/>
      <c r="G68" s="216"/>
      <c r="H68" s="216"/>
      <c r="I68" s="215"/>
      <c r="J68" s="223"/>
      <c r="K68" s="217"/>
      <c r="L68" s="217"/>
      <c r="M68" s="217"/>
      <c r="N68" s="217"/>
      <c r="O68" s="217"/>
      <c r="P68" s="217"/>
      <c r="Q68" s="217"/>
      <c r="R68" s="217"/>
    </row>
    <row r="69" spans="1:24">
      <c r="A69" s="4"/>
      <c r="B69" s="216"/>
      <c r="C69" s="221" t="s">
        <v>37</v>
      </c>
      <c r="D69" s="221"/>
      <c r="E69" s="222">
        <v>3</v>
      </c>
      <c r="F69" s="221"/>
      <c r="G69" s="322"/>
      <c r="H69" s="216"/>
      <c r="I69" s="215"/>
      <c r="J69" s="180">
        <f>E69*G69</f>
        <v>0</v>
      </c>
      <c r="K69" s="217"/>
      <c r="L69" s="217"/>
      <c r="M69" s="217"/>
      <c r="N69" s="216"/>
      <c r="O69" s="217"/>
      <c r="P69" s="217"/>
      <c r="Q69" s="217"/>
      <c r="R69" s="217"/>
      <c r="S69" s="4"/>
      <c r="T69" s="4"/>
      <c r="U69" s="4"/>
      <c r="V69" s="4"/>
      <c r="W69" s="3"/>
      <c r="X69" s="3"/>
    </row>
    <row r="70" spans="1:24">
      <c r="A70" s="4"/>
      <c r="B70" s="216"/>
      <c r="C70" s="221"/>
      <c r="D70" s="221"/>
      <c r="E70" s="222"/>
      <c r="F70" s="221"/>
      <c r="G70" s="216"/>
      <c r="H70" s="216"/>
      <c r="I70" s="215"/>
      <c r="J70" s="223"/>
      <c r="K70" s="217"/>
      <c r="L70" s="217"/>
      <c r="M70" s="217"/>
      <c r="N70" s="216"/>
      <c r="O70" s="217"/>
      <c r="P70" s="217"/>
      <c r="Q70" s="217"/>
      <c r="R70" s="217"/>
      <c r="S70" s="4"/>
      <c r="T70" s="4"/>
      <c r="U70" s="4"/>
      <c r="V70" s="4"/>
      <c r="W70" s="3"/>
      <c r="X70" s="3"/>
    </row>
    <row r="71" spans="1:24">
      <c r="A71" s="4"/>
      <c r="B71" s="216" t="s">
        <v>34</v>
      </c>
      <c r="C71" s="77" t="s">
        <v>589</v>
      </c>
      <c r="D71" s="221"/>
      <c r="E71" s="222"/>
      <c r="F71" s="221"/>
      <c r="G71" s="216"/>
      <c r="H71" s="226"/>
      <c r="I71" s="226"/>
      <c r="J71" s="223"/>
      <c r="K71" s="217"/>
      <c r="L71" s="217"/>
      <c r="M71" s="217"/>
      <c r="N71" s="216"/>
      <c r="O71" s="217"/>
      <c r="P71" s="217"/>
      <c r="Q71" s="217"/>
      <c r="R71" s="217"/>
      <c r="S71" s="4"/>
      <c r="T71" s="4"/>
      <c r="U71" s="4"/>
      <c r="V71" s="4"/>
      <c r="W71" s="3"/>
      <c r="X71" s="3"/>
    </row>
    <row r="72" spans="1:24">
      <c r="A72" s="4"/>
      <c r="B72" s="216"/>
      <c r="C72" s="77" t="s">
        <v>414</v>
      </c>
      <c r="D72" s="221"/>
      <c r="E72" s="222"/>
      <c r="F72" s="221"/>
      <c r="G72" s="216"/>
      <c r="H72" s="216"/>
      <c r="I72" s="215"/>
      <c r="J72" s="223"/>
      <c r="K72" s="217"/>
      <c r="L72" s="217"/>
      <c r="M72" s="217"/>
      <c r="N72" s="216"/>
      <c r="O72" s="217"/>
      <c r="P72" s="217"/>
      <c r="Q72" s="217"/>
      <c r="R72" s="217"/>
      <c r="S72" s="4"/>
      <c r="T72" s="4"/>
      <c r="U72" s="4"/>
      <c r="V72" s="4"/>
      <c r="W72" s="3"/>
      <c r="X72" s="3"/>
    </row>
    <row r="73" spans="1:24">
      <c r="A73" s="4"/>
      <c r="B73" s="216"/>
      <c r="C73" s="221" t="s">
        <v>415</v>
      </c>
      <c r="D73" s="221"/>
      <c r="E73" s="222"/>
      <c r="F73" s="221"/>
      <c r="G73" s="216"/>
      <c r="H73" s="216"/>
      <c r="I73" s="215"/>
      <c r="J73" s="223"/>
      <c r="K73" s="217"/>
      <c r="L73" s="217"/>
      <c r="M73" s="217"/>
      <c r="N73" s="216"/>
      <c r="O73" s="217"/>
      <c r="P73" s="217"/>
      <c r="Q73" s="217"/>
      <c r="R73" s="217"/>
      <c r="S73" s="4"/>
      <c r="T73" s="4"/>
      <c r="U73" s="4"/>
      <c r="V73" s="4"/>
      <c r="W73" s="3"/>
      <c r="X73" s="3"/>
    </row>
    <row r="74" spans="1:24">
      <c r="A74" s="4"/>
      <c r="B74" s="216"/>
      <c r="C74" s="221"/>
      <c r="D74" s="221"/>
      <c r="E74" s="222"/>
      <c r="F74" s="221"/>
      <c r="G74" s="216"/>
      <c r="H74" s="216"/>
      <c r="I74" s="215"/>
      <c r="J74" s="223"/>
      <c r="K74" s="217"/>
      <c r="L74" s="217"/>
      <c r="M74" s="217"/>
      <c r="N74" s="216"/>
      <c r="O74" s="217"/>
      <c r="P74" s="217"/>
      <c r="Q74" s="217"/>
      <c r="R74" s="217"/>
      <c r="S74" s="4"/>
      <c r="T74" s="4"/>
      <c r="U74" s="4"/>
      <c r="V74" s="4"/>
      <c r="W74" s="3"/>
      <c r="X74" s="3"/>
    </row>
    <row r="75" spans="1:24">
      <c r="A75" s="4"/>
      <c r="B75" s="216" t="s">
        <v>48</v>
      </c>
      <c r="C75" s="221" t="s">
        <v>416</v>
      </c>
      <c r="D75" s="221"/>
      <c r="E75" s="222"/>
      <c r="F75" s="221"/>
      <c r="G75" s="216"/>
      <c r="H75" s="216"/>
      <c r="I75" s="215"/>
      <c r="J75" s="223"/>
      <c r="K75" s="217"/>
      <c r="L75" s="217"/>
      <c r="M75" s="217"/>
      <c r="N75" s="216"/>
      <c r="O75" s="217"/>
      <c r="P75" s="217"/>
      <c r="Q75" s="217"/>
      <c r="R75" s="217"/>
      <c r="S75" s="4"/>
      <c r="T75" s="4"/>
      <c r="U75" s="4"/>
      <c r="V75" s="4"/>
      <c r="W75" s="3"/>
      <c r="X75" s="3"/>
    </row>
    <row r="76" spans="1:24">
      <c r="A76" s="4"/>
      <c r="B76" s="216"/>
      <c r="C76" s="221" t="s">
        <v>292</v>
      </c>
      <c r="D76" s="221"/>
      <c r="E76" s="222"/>
      <c r="F76" s="221"/>
      <c r="G76" s="216"/>
      <c r="H76" s="216">
        <v>6.96</v>
      </c>
      <c r="I76" s="215"/>
      <c r="J76" s="223"/>
      <c r="K76" s="217"/>
      <c r="L76" s="217"/>
      <c r="M76" s="217"/>
      <c r="N76" s="216"/>
      <c r="O76" s="217"/>
      <c r="P76" s="217"/>
      <c r="Q76" s="217"/>
      <c r="R76" s="217"/>
      <c r="S76" s="4"/>
      <c r="T76" s="4"/>
      <c r="U76" s="4"/>
      <c r="V76" s="4"/>
      <c r="W76" s="3"/>
      <c r="X76" s="3"/>
    </row>
    <row r="77" spans="1:24">
      <c r="A77" s="4"/>
      <c r="B77" s="216"/>
      <c r="C77" s="221"/>
      <c r="D77" s="221"/>
      <c r="E77" s="222"/>
      <c r="F77" s="221"/>
      <c r="G77" s="216"/>
      <c r="H77" s="216"/>
      <c r="I77" s="215"/>
      <c r="J77" s="223"/>
      <c r="K77" s="217"/>
      <c r="L77" s="217"/>
      <c r="M77" s="217"/>
      <c r="N77" s="216"/>
      <c r="O77" s="217"/>
      <c r="P77" s="217"/>
      <c r="Q77" s="217"/>
      <c r="R77" s="217"/>
      <c r="S77" s="4"/>
      <c r="T77" s="4"/>
      <c r="U77" s="4"/>
      <c r="V77" s="4"/>
      <c r="W77" s="3"/>
      <c r="X77" s="3"/>
    </row>
    <row r="78" spans="1:24">
      <c r="A78" s="4"/>
      <c r="B78" s="216"/>
      <c r="C78" s="221" t="s">
        <v>40</v>
      </c>
      <c r="D78" s="221"/>
      <c r="E78" s="222">
        <f>H76</f>
        <v>6.96</v>
      </c>
      <c r="F78" s="221"/>
      <c r="G78" s="322"/>
      <c r="H78" s="216"/>
      <c r="I78" s="215"/>
      <c r="J78" s="180">
        <f>E78*G78</f>
        <v>0</v>
      </c>
      <c r="K78" s="217"/>
      <c r="L78" s="217"/>
      <c r="M78" s="217"/>
      <c r="N78" s="216"/>
      <c r="O78" s="217"/>
      <c r="P78" s="217"/>
      <c r="Q78" s="217"/>
      <c r="R78" s="217"/>
      <c r="S78" s="4"/>
      <c r="T78" s="4"/>
      <c r="U78" s="4"/>
      <c r="V78" s="4"/>
      <c r="W78" s="3"/>
      <c r="X78" s="3"/>
    </row>
    <row r="79" spans="1:24">
      <c r="A79" s="4"/>
      <c r="B79" s="216"/>
      <c r="C79" s="221"/>
      <c r="D79" s="221"/>
      <c r="E79" s="222"/>
      <c r="F79" s="221"/>
      <c r="G79" s="216"/>
      <c r="H79" s="216"/>
      <c r="I79" s="215"/>
      <c r="J79" s="180"/>
      <c r="K79" s="217"/>
      <c r="L79" s="217"/>
      <c r="M79" s="228"/>
      <c r="N79" s="216"/>
      <c r="O79" s="217"/>
      <c r="P79" s="217"/>
      <c r="Q79" s="217"/>
      <c r="R79" s="217"/>
      <c r="S79" s="4"/>
      <c r="T79" s="4"/>
      <c r="U79" s="4"/>
      <c r="V79" s="4"/>
      <c r="W79" s="3"/>
      <c r="X79" s="3"/>
    </row>
    <row r="80" spans="1:24">
      <c r="A80" s="4"/>
      <c r="B80" s="216" t="s">
        <v>49</v>
      </c>
      <c r="C80" s="221" t="s">
        <v>417</v>
      </c>
      <c r="D80" s="221"/>
      <c r="E80" s="222"/>
      <c r="F80" s="221"/>
      <c r="G80" s="216"/>
      <c r="H80" s="216"/>
      <c r="I80" s="215"/>
      <c r="J80" s="223"/>
      <c r="K80" s="217"/>
      <c r="L80" s="217"/>
      <c r="M80" s="228"/>
      <c r="N80" s="216"/>
      <c r="O80" s="217"/>
      <c r="P80" s="217"/>
      <c r="Q80" s="217"/>
      <c r="R80" s="217"/>
      <c r="S80" s="4"/>
      <c r="T80" s="4"/>
      <c r="U80" s="4"/>
      <c r="V80" s="4"/>
      <c r="W80" s="3"/>
      <c r="X80" s="3"/>
    </row>
    <row r="81" spans="1:24">
      <c r="A81" s="4"/>
      <c r="B81" s="216"/>
      <c r="C81" s="221" t="s">
        <v>293</v>
      </c>
      <c r="D81" s="221"/>
      <c r="E81" s="222"/>
      <c r="F81" s="221"/>
      <c r="G81" s="216"/>
      <c r="H81" s="216">
        <v>0.44</v>
      </c>
      <c r="I81" s="215"/>
      <c r="J81" s="223"/>
      <c r="K81" s="217"/>
      <c r="L81" s="217"/>
      <c r="M81" s="228"/>
      <c r="N81" s="216"/>
      <c r="O81" s="217"/>
      <c r="P81" s="217"/>
      <c r="Q81" s="217"/>
      <c r="R81" s="217"/>
      <c r="S81" s="4"/>
      <c r="T81" s="4"/>
      <c r="U81" s="4"/>
      <c r="V81" s="4"/>
      <c r="W81" s="3"/>
      <c r="X81" s="3"/>
    </row>
    <row r="82" spans="1:24">
      <c r="A82" s="4"/>
      <c r="B82" s="216"/>
      <c r="C82" s="221"/>
      <c r="D82" s="221"/>
      <c r="E82" s="222"/>
      <c r="F82" s="221"/>
      <c r="G82" s="216"/>
      <c r="H82" s="216"/>
      <c r="I82" s="215"/>
      <c r="J82" s="223"/>
      <c r="K82" s="217"/>
      <c r="L82" s="217"/>
      <c r="M82" s="228"/>
      <c r="N82" s="216"/>
      <c r="O82" s="217"/>
      <c r="P82" s="217"/>
      <c r="Q82" s="217"/>
      <c r="R82" s="217"/>
      <c r="S82" s="4"/>
      <c r="T82" s="4"/>
      <c r="U82" s="4"/>
      <c r="V82" s="4"/>
      <c r="W82" s="3"/>
      <c r="X82" s="3"/>
    </row>
    <row r="83" spans="1:24">
      <c r="A83" s="4"/>
      <c r="B83" s="216"/>
      <c r="C83" s="221" t="s">
        <v>291</v>
      </c>
      <c r="D83" s="221"/>
      <c r="E83" s="222">
        <f>H81</f>
        <v>0.44</v>
      </c>
      <c r="F83" s="221"/>
      <c r="G83" s="322"/>
      <c r="H83" s="216"/>
      <c r="I83" s="215"/>
      <c r="J83" s="180">
        <f>E83*G83</f>
        <v>0</v>
      </c>
      <c r="K83" s="217"/>
      <c r="L83" s="217"/>
      <c r="M83" s="229"/>
      <c r="N83" s="216"/>
      <c r="O83" s="217"/>
      <c r="P83" s="217"/>
      <c r="Q83" s="217"/>
      <c r="R83" s="217"/>
      <c r="S83" s="4"/>
      <c r="T83" s="4"/>
      <c r="U83" s="4"/>
      <c r="V83" s="4"/>
      <c r="W83" s="3"/>
      <c r="X83" s="3"/>
    </row>
    <row r="84" spans="1:24">
      <c r="A84" s="4"/>
      <c r="B84" s="216"/>
      <c r="C84" s="221"/>
      <c r="D84" s="221"/>
      <c r="E84" s="222"/>
      <c r="F84" s="221"/>
      <c r="G84" s="216"/>
      <c r="H84" s="216"/>
      <c r="I84" s="215"/>
      <c r="J84" s="223"/>
      <c r="K84" s="217"/>
      <c r="L84" s="217"/>
      <c r="M84" s="229"/>
      <c r="N84" s="216"/>
      <c r="O84" s="217"/>
      <c r="P84" s="217"/>
      <c r="Q84" s="217"/>
      <c r="R84" s="217"/>
      <c r="S84" s="4"/>
      <c r="T84" s="4"/>
      <c r="U84" s="4"/>
      <c r="V84" s="4"/>
      <c r="W84" s="3"/>
      <c r="X84" s="3"/>
    </row>
    <row r="85" spans="1:24">
      <c r="A85" s="4"/>
      <c r="B85" s="3" t="s">
        <v>35</v>
      </c>
      <c r="C85" s="77" t="s">
        <v>626</v>
      </c>
      <c r="D85" s="221"/>
      <c r="E85" s="222"/>
      <c r="F85" s="221"/>
      <c r="G85" s="216"/>
      <c r="H85" s="226"/>
      <c r="I85" s="226"/>
      <c r="J85" s="223"/>
      <c r="K85" s="217"/>
      <c r="L85" s="217"/>
      <c r="M85" s="229"/>
      <c r="N85" s="216"/>
      <c r="O85" s="217"/>
      <c r="P85" s="217"/>
      <c r="Q85" s="217"/>
      <c r="R85" s="217"/>
      <c r="S85" s="4"/>
      <c r="T85" s="4"/>
      <c r="U85" s="4"/>
      <c r="V85" s="4"/>
      <c r="W85" s="3"/>
      <c r="X85" s="3"/>
    </row>
    <row r="86" spans="1:24">
      <c r="A86" s="4"/>
      <c r="B86" s="216"/>
      <c r="C86" s="77" t="s">
        <v>590</v>
      </c>
      <c r="D86" s="221"/>
      <c r="E86" s="222"/>
      <c r="F86" s="221"/>
      <c r="G86" s="216"/>
      <c r="H86" s="216"/>
      <c r="I86" s="215"/>
      <c r="J86" s="223"/>
      <c r="K86" s="217"/>
      <c r="L86" s="217"/>
      <c r="M86" s="229"/>
      <c r="N86" s="216"/>
      <c r="O86" s="217"/>
      <c r="P86" s="217"/>
      <c r="Q86" s="217"/>
      <c r="R86" s="217"/>
      <c r="S86" s="4"/>
      <c r="T86" s="4"/>
      <c r="U86" s="4"/>
      <c r="V86" s="4"/>
      <c r="W86" s="3"/>
      <c r="X86" s="3"/>
    </row>
    <row r="87" spans="1:24">
      <c r="A87" s="4"/>
      <c r="B87" s="216"/>
      <c r="C87" s="77" t="s">
        <v>591</v>
      </c>
      <c r="D87" s="221"/>
      <c r="E87" s="222"/>
      <c r="F87" s="221"/>
      <c r="G87" s="216"/>
      <c r="H87" s="216"/>
      <c r="I87" s="215"/>
      <c r="J87" s="223"/>
      <c r="K87" s="217"/>
      <c r="L87" s="217"/>
      <c r="M87" s="229"/>
      <c r="N87" s="216"/>
      <c r="O87" s="217"/>
      <c r="P87" s="217"/>
      <c r="Q87" s="217"/>
      <c r="R87" s="217"/>
      <c r="S87" s="4"/>
      <c r="T87" s="4"/>
      <c r="U87" s="4"/>
      <c r="V87" s="4"/>
      <c r="W87" s="3"/>
      <c r="X87" s="3"/>
    </row>
    <row r="88" spans="1:24">
      <c r="A88" s="4"/>
      <c r="B88" s="216"/>
      <c r="C88" s="221"/>
      <c r="D88" s="221"/>
      <c r="E88" s="222"/>
      <c r="F88" s="221"/>
      <c r="G88" s="216"/>
      <c r="H88" s="216"/>
      <c r="I88" s="215"/>
      <c r="J88" s="223"/>
      <c r="K88" s="217"/>
      <c r="L88" s="217"/>
      <c r="M88" s="217"/>
      <c r="N88" s="217"/>
      <c r="O88" s="217"/>
      <c r="P88" s="217"/>
      <c r="Q88" s="217"/>
      <c r="R88" s="217"/>
    </row>
    <row r="89" spans="1:24">
      <c r="A89" s="4"/>
      <c r="B89" s="216" t="s">
        <v>48</v>
      </c>
      <c r="C89" s="221" t="s">
        <v>416</v>
      </c>
      <c r="D89" s="221"/>
      <c r="E89" s="222"/>
      <c r="F89" s="221"/>
      <c r="G89" s="216"/>
      <c r="H89" s="216"/>
      <c r="I89" s="215"/>
      <c r="J89" s="223"/>
      <c r="K89" s="217"/>
      <c r="L89" s="217"/>
      <c r="M89" s="217"/>
      <c r="N89" s="217"/>
      <c r="O89" s="217"/>
      <c r="P89" s="217"/>
      <c r="Q89" s="217"/>
      <c r="R89" s="217"/>
    </row>
    <row r="90" spans="1:24">
      <c r="A90" s="4"/>
      <c r="B90" s="216"/>
      <c r="C90" s="77" t="s">
        <v>592</v>
      </c>
      <c r="D90" s="221"/>
      <c r="E90" s="222">
        <v>3</v>
      </c>
      <c r="F90" s="221"/>
      <c r="G90" s="216"/>
      <c r="H90" s="216"/>
      <c r="I90" s="215"/>
      <c r="J90" s="223"/>
      <c r="K90" s="217"/>
      <c r="L90" s="217"/>
      <c r="M90" s="217"/>
      <c r="N90" s="217"/>
      <c r="O90" s="217"/>
      <c r="P90" s="217"/>
      <c r="Q90" s="217"/>
      <c r="R90" s="217"/>
    </row>
    <row r="91" spans="1:24">
      <c r="A91" s="4"/>
      <c r="B91" s="216"/>
      <c r="C91" s="221"/>
      <c r="D91" s="221"/>
      <c r="E91" s="222"/>
      <c r="F91" s="221"/>
      <c r="G91" s="216"/>
      <c r="H91" s="216"/>
      <c r="I91" s="215"/>
      <c r="J91" s="223"/>
      <c r="K91" s="217"/>
      <c r="L91" s="217"/>
      <c r="M91" s="217"/>
      <c r="N91" s="217"/>
      <c r="O91" s="217"/>
      <c r="P91" s="217"/>
      <c r="Q91" s="217"/>
      <c r="R91" s="217"/>
    </row>
    <row r="92" spans="1:24">
      <c r="A92" s="4"/>
      <c r="B92" s="216"/>
      <c r="C92" s="221" t="s">
        <v>40</v>
      </c>
      <c r="D92" s="221"/>
      <c r="E92" s="222">
        <f>SUM(E90:E91)</f>
        <v>3</v>
      </c>
      <c r="F92" s="221"/>
      <c r="G92" s="322"/>
      <c r="H92" s="216"/>
      <c r="I92" s="215"/>
      <c r="J92" s="180">
        <f>E92*G92</f>
        <v>0</v>
      </c>
      <c r="K92" s="217"/>
      <c r="L92" s="217"/>
      <c r="M92" s="217"/>
      <c r="N92" s="217"/>
      <c r="O92" s="217"/>
      <c r="P92" s="217"/>
      <c r="Q92" s="217"/>
      <c r="R92" s="217"/>
    </row>
    <row r="93" spans="1:24">
      <c r="A93" s="4"/>
      <c r="B93" s="216"/>
      <c r="C93" s="221"/>
      <c r="D93" s="221"/>
      <c r="E93" s="222"/>
      <c r="F93" s="221"/>
      <c r="G93" s="216"/>
      <c r="H93" s="216"/>
      <c r="I93" s="215"/>
      <c r="J93" s="223"/>
      <c r="K93" s="217"/>
      <c r="L93" s="217"/>
      <c r="M93" s="217"/>
      <c r="N93" s="217"/>
      <c r="O93" s="217"/>
      <c r="P93" s="217"/>
      <c r="Q93" s="217"/>
      <c r="R93" s="217"/>
    </row>
    <row r="94" spans="1:24">
      <c r="A94" s="4"/>
      <c r="B94" s="216" t="s">
        <v>49</v>
      </c>
      <c r="C94" s="221" t="s">
        <v>417</v>
      </c>
      <c r="D94" s="221"/>
      <c r="E94" s="222"/>
      <c r="F94" s="221"/>
      <c r="G94" s="216"/>
      <c r="H94" s="216"/>
      <c r="I94" s="215"/>
      <c r="J94" s="223"/>
      <c r="K94" s="217"/>
      <c r="L94" s="217"/>
      <c r="M94" s="217"/>
      <c r="N94" s="217"/>
      <c r="O94" s="217"/>
      <c r="P94" s="217"/>
      <c r="Q94" s="217"/>
      <c r="R94" s="217"/>
    </row>
    <row r="95" spans="1:24">
      <c r="A95" s="4"/>
      <c r="B95" s="216"/>
      <c r="C95" s="77" t="s">
        <v>593</v>
      </c>
      <c r="D95" s="221"/>
      <c r="E95" s="222">
        <v>7.0000000000000007E-2</v>
      </c>
      <c r="F95" s="221"/>
      <c r="G95" s="216"/>
      <c r="H95" s="216"/>
      <c r="I95" s="215"/>
      <c r="J95" s="223"/>
    </row>
    <row r="96" spans="1:24">
      <c r="A96" s="4"/>
      <c r="B96" s="216"/>
      <c r="C96" s="221"/>
      <c r="D96" s="221"/>
      <c r="E96" s="222"/>
      <c r="F96" s="221"/>
      <c r="G96" s="216"/>
      <c r="H96" s="216"/>
      <c r="I96" s="215"/>
      <c r="J96" s="223"/>
    </row>
    <row r="97" spans="1:10">
      <c r="A97" s="4"/>
      <c r="B97" s="216"/>
      <c r="C97" s="221" t="s">
        <v>291</v>
      </c>
      <c r="D97" s="221"/>
      <c r="E97" s="222">
        <f>SUM(E95:E96)</f>
        <v>7.0000000000000007E-2</v>
      </c>
      <c r="F97" s="221"/>
      <c r="G97" s="322"/>
      <c r="H97" s="216"/>
      <c r="I97" s="215"/>
      <c r="J97" s="180">
        <f>E97*G97</f>
        <v>0</v>
      </c>
    </row>
    <row r="98" spans="1:10">
      <c r="A98" s="4"/>
      <c r="B98" s="216"/>
      <c r="C98" s="221"/>
      <c r="D98" s="221"/>
      <c r="E98" s="222"/>
      <c r="F98" s="221"/>
      <c r="G98" s="216"/>
      <c r="H98" s="216"/>
      <c r="I98" s="215"/>
      <c r="J98" s="223"/>
    </row>
    <row r="99" spans="1:10">
      <c r="A99" s="4"/>
      <c r="B99" s="3" t="s">
        <v>36</v>
      </c>
      <c r="C99" s="216" t="s">
        <v>418</v>
      </c>
      <c r="D99" s="216"/>
      <c r="E99" s="216"/>
      <c r="F99" s="216"/>
      <c r="G99" s="216"/>
      <c r="H99" s="216"/>
      <c r="I99" s="216"/>
      <c r="J99" s="217"/>
    </row>
    <row r="100" spans="1:10">
      <c r="A100" s="4"/>
      <c r="B100" s="216"/>
      <c r="C100" s="216" t="s">
        <v>223</v>
      </c>
      <c r="D100" s="216"/>
      <c r="E100" s="216"/>
      <c r="F100" s="216"/>
      <c r="G100" s="216"/>
      <c r="H100" s="216"/>
      <c r="I100" s="217"/>
      <c r="J100" s="217"/>
    </row>
    <row r="101" spans="1:10">
      <c r="A101" s="4"/>
      <c r="B101" s="216"/>
      <c r="C101" s="216" t="s">
        <v>419</v>
      </c>
      <c r="D101" s="216"/>
      <c r="E101" s="216"/>
      <c r="F101" s="216"/>
      <c r="G101" s="216"/>
      <c r="H101" s="216"/>
      <c r="I101" s="217"/>
      <c r="J101" s="217"/>
    </row>
    <row r="102" spans="1:10">
      <c r="A102" s="4"/>
      <c r="B102" s="216"/>
      <c r="C102" s="216" t="s">
        <v>224</v>
      </c>
      <c r="D102" s="216"/>
      <c r="E102" s="216"/>
      <c r="F102" s="216"/>
      <c r="G102" s="216"/>
      <c r="H102" s="216"/>
      <c r="I102" s="217"/>
      <c r="J102" s="217"/>
    </row>
    <row r="103" spans="1:10">
      <c r="A103" s="4"/>
      <c r="B103" s="216"/>
      <c r="C103" s="216" t="s">
        <v>136</v>
      </c>
      <c r="D103" s="216"/>
      <c r="E103" s="216"/>
      <c r="F103" s="216"/>
      <c r="G103" s="216"/>
      <c r="H103" s="216"/>
      <c r="I103" s="217"/>
      <c r="J103" s="217"/>
    </row>
    <row r="104" spans="1:10">
      <c r="A104" s="4"/>
      <c r="B104" s="216"/>
      <c r="C104" s="216" t="s">
        <v>420</v>
      </c>
      <c r="D104" s="216"/>
      <c r="E104" s="216"/>
      <c r="F104" s="216"/>
      <c r="G104" s="216"/>
      <c r="H104" s="216"/>
      <c r="I104" s="217"/>
      <c r="J104" s="217"/>
    </row>
    <row r="105" spans="1:10">
      <c r="A105" s="4"/>
      <c r="B105" s="216"/>
      <c r="C105" s="216" t="s">
        <v>421</v>
      </c>
      <c r="D105" s="216"/>
      <c r="E105" s="216">
        <v>10</v>
      </c>
      <c r="F105" s="216"/>
      <c r="G105" s="322"/>
      <c r="H105" s="216"/>
      <c r="I105" s="217"/>
      <c r="J105" s="220">
        <f>E105*G105</f>
        <v>0</v>
      </c>
    </row>
    <row r="106" spans="1:10">
      <c r="A106" s="4"/>
      <c r="B106" s="216"/>
      <c r="C106" s="216" t="s">
        <v>115</v>
      </c>
      <c r="D106" s="216"/>
      <c r="E106" s="216">
        <v>10</v>
      </c>
      <c r="F106" s="216"/>
      <c r="G106" s="322"/>
      <c r="H106" s="216"/>
      <c r="I106" s="217"/>
      <c r="J106" s="220">
        <f>E106*G106</f>
        <v>0</v>
      </c>
    </row>
    <row r="107" spans="1:10">
      <c r="A107" s="4"/>
      <c r="B107" s="217"/>
      <c r="C107" s="217"/>
      <c r="D107" s="217"/>
      <c r="E107" s="217"/>
      <c r="F107" s="217"/>
      <c r="G107" s="217"/>
      <c r="H107" s="217"/>
      <c r="I107" s="217"/>
      <c r="J107" s="217"/>
    </row>
    <row r="108" spans="1:10" ht="13.5" thickBot="1">
      <c r="A108" s="4"/>
      <c r="B108" s="288" t="s">
        <v>287</v>
      </c>
      <c r="C108" s="288"/>
      <c r="D108" s="288"/>
      <c r="E108" s="288"/>
      <c r="F108" s="288"/>
      <c r="G108" s="288"/>
      <c r="H108" s="288"/>
      <c r="I108" s="286"/>
      <c r="J108" s="287">
        <f>SUM(J30:J106)</f>
        <v>0</v>
      </c>
    </row>
    <row r="109" spans="1:10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>
      <c r="A110" s="4"/>
      <c r="B110" s="4"/>
      <c r="C110" s="4"/>
      <c r="D110" s="4"/>
      <c r="E110" s="3"/>
      <c r="F110" s="4"/>
      <c r="G110" s="4"/>
      <c r="H110" s="4"/>
      <c r="I110" s="4"/>
      <c r="J110" s="4"/>
    </row>
    <row r="111" spans="1:10">
      <c r="A111" s="4"/>
      <c r="B111" s="25"/>
      <c r="C111" s="25"/>
      <c r="D111" s="25"/>
      <c r="E111" s="25"/>
      <c r="F111" s="25"/>
      <c r="G111" s="25"/>
      <c r="H111" s="25"/>
      <c r="I111" s="25"/>
      <c r="J111" s="25"/>
    </row>
    <row r="112" spans="1:10">
      <c r="A112" s="4"/>
      <c r="B112" s="3"/>
      <c r="C112" s="3"/>
      <c r="D112" s="3"/>
      <c r="E112" s="3"/>
      <c r="F112" s="3"/>
      <c r="G112" s="25"/>
      <c r="H112" s="25"/>
      <c r="I112" s="25"/>
      <c r="J112" s="25"/>
    </row>
    <row r="113" spans="1:10">
      <c r="A113" s="4"/>
      <c r="B113" s="3"/>
      <c r="C113" s="3"/>
      <c r="D113" s="3"/>
      <c r="E113" s="3"/>
      <c r="F113" s="3"/>
      <c r="G113" s="25"/>
      <c r="H113" s="25"/>
      <c r="I113" s="25"/>
      <c r="J113" s="25"/>
    </row>
    <row r="114" spans="1:10">
      <c r="A114" s="4"/>
      <c r="B114" s="3"/>
      <c r="C114" s="3"/>
      <c r="D114" s="3"/>
      <c r="E114" s="3"/>
      <c r="F114" s="3"/>
      <c r="G114" s="25"/>
      <c r="H114" s="25"/>
      <c r="I114" s="25"/>
      <c r="J114" s="25"/>
    </row>
    <row r="115" spans="1:10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>
      <c r="A152" s="4"/>
      <c r="B152" s="4"/>
      <c r="C152" s="4"/>
      <c r="D152" s="4"/>
      <c r="E152" s="4"/>
      <c r="F152" s="4"/>
      <c r="G152" s="4"/>
      <c r="H152" s="4"/>
      <c r="I152" s="4"/>
      <c r="J152" s="4"/>
    </row>
  </sheetData>
  <printOptions horizontalCentered="1"/>
  <pageMargins left="0.70833333333333337" right="0.70833333333333337" top="0.75" bottom="0.75" header="0.34722222222222221" footer="0.34722222222222221"/>
  <pageSetup paperSize="9" fitToHeight="0" orientation="portrait" r:id="rId1"/>
  <headerFooter>
    <oddHeader>&amp;R&amp;A</oddHeader>
    <oddFooter>&amp;C&amp;P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95E71-5A76-4F78-9A67-E1946D29B668}">
  <sheetPr>
    <pageSetUpPr fitToPage="1"/>
  </sheetPr>
  <dimension ref="A1:T132"/>
  <sheetViews>
    <sheetView topLeftCell="A57" zoomScaleNormal="100" zoomScaleSheetLayoutView="100" workbookViewId="0">
      <selection activeCell="J84" sqref="J84"/>
    </sheetView>
  </sheetViews>
  <sheetFormatPr defaultRowHeight="12.75"/>
  <cols>
    <col min="1" max="1" width="4.28515625" customWidth="1"/>
    <col min="2" max="2" width="5.42578125" customWidth="1"/>
    <col min="3" max="3" width="8.85546875" customWidth="1"/>
    <col min="4" max="4" width="10.42578125" customWidth="1"/>
    <col min="5" max="5" width="9.85546875" customWidth="1"/>
    <col min="6" max="6" width="8" customWidth="1"/>
    <col min="7" max="7" width="10" customWidth="1"/>
    <col min="8" max="8" width="8.140625" customWidth="1"/>
    <col min="9" max="9" width="7.85546875" customWidth="1"/>
    <col min="10" max="10" width="11.140625" customWidth="1"/>
  </cols>
  <sheetData>
    <row r="1" spans="1:10">
      <c r="A1" s="2"/>
      <c r="B1" s="281" t="s">
        <v>6</v>
      </c>
      <c r="C1" s="281" t="s">
        <v>299</v>
      </c>
      <c r="D1" s="281"/>
      <c r="E1" s="281"/>
      <c r="F1" s="281"/>
      <c r="G1" s="281"/>
      <c r="H1" s="281"/>
      <c r="I1" s="281"/>
      <c r="J1" s="282"/>
    </row>
    <row r="2" spans="1:10">
      <c r="A2" s="2"/>
      <c r="B2" s="215"/>
      <c r="C2" s="215"/>
      <c r="D2" s="215"/>
      <c r="E2" s="215"/>
      <c r="F2" s="216"/>
      <c r="G2" s="216"/>
      <c r="H2" s="216"/>
      <c r="I2" s="216"/>
      <c r="J2" s="230"/>
    </row>
    <row r="3" spans="1:10">
      <c r="A3" s="2"/>
      <c r="B3" s="215"/>
      <c r="C3" s="215" t="s">
        <v>173</v>
      </c>
      <c r="D3" s="216"/>
      <c r="E3" s="216"/>
      <c r="F3" s="216"/>
      <c r="G3" s="216"/>
      <c r="H3" s="217"/>
      <c r="I3" s="217"/>
      <c r="J3" s="230"/>
    </row>
    <row r="4" spans="1:10">
      <c r="A4" s="2"/>
      <c r="B4" s="216"/>
      <c r="C4" s="216" t="s">
        <v>24</v>
      </c>
      <c r="D4" s="216"/>
      <c r="E4" s="216"/>
      <c r="F4" s="216"/>
      <c r="G4" s="216"/>
      <c r="H4" s="217"/>
      <c r="I4" s="217"/>
      <c r="J4" s="230"/>
    </row>
    <row r="5" spans="1:10">
      <c r="A5" s="2"/>
      <c r="B5" s="216"/>
      <c r="C5" s="216" t="s">
        <v>227</v>
      </c>
      <c r="D5" s="216"/>
      <c r="E5" s="216"/>
      <c r="F5" s="216"/>
      <c r="G5" s="216"/>
      <c r="H5" s="217"/>
      <c r="I5" s="217"/>
      <c r="J5" s="230"/>
    </row>
    <row r="6" spans="1:10">
      <c r="A6" s="2"/>
      <c r="B6" s="216"/>
      <c r="C6" s="216" t="s">
        <v>301</v>
      </c>
      <c r="D6" s="216"/>
      <c r="E6" s="216"/>
      <c r="F6" s="216"/>
      <c r="G6" s="216"/>
      <c r="H6" s="217"/>
      <c r="I6" s="217"/>
      <c r="J6" s="230"/>
    </row>
    <row r="7" spans="1:10">
      <c r="A7" s="2"/>
      <c r="B7" s="215"/>
      <c r="C7" s="215"/>
      <c r="D7" s="215"/>
      <c r="E7" s="215"/>
      <c r="F7" s="216"/>
      <c r="G7" s="216"/>
      <c r="H7" s="216"/>
      <c r="I7" s="216"/>
      <c r="J7" s="230"/>
    </row>
    <row r="8" spans="1:10">
      <c r="A8" s="2"/>
      <c r="B8" s="216"/>
      <c r="C8" s="216" t="s">
        <v>302</v>
      </c>
      <c r="D8" s="216"/>
      <c r="E8" s="216"/>
      <c r="F8" s="216"/>
      <c r="G8" s="216"/>
      <c r="H8" s="215"/>
      <c r="I8" s="216"/>
      <c r="J8" s="230"/>
    </row>
    <row r="9" spans="1:10">
      <c r="A9" s="2"/>
      <c r="B9" s="215"/>
      <c r="C9" s="216" t="s">
        <v>303</v>
      </c>
      <c r="D9" s="216"/>
      <c r="E9" s="216"/>
      <c r="F9" s="216"/>
      <c r="G9" s="216"/>
      <c r="H9" s="215"/>
      <c r="I9" s="216"/>
      <c r="J9" s="230"/>
    </row>
    <row r="10" spans="1:10">
      <c r="A10" s="2"/>
      <c r="B10" s="215"/>
      <c r="C10" s="216" t="s">
        <v>304</v>
      </c>
      <c r="D10" s="216"/>
      <c r="E10" s="216"/>
      <c r="F10" s="216"/>
      <c r="G10" s="216"/>
      <c r="H10" s="215"/>
      <c r="I10" s="216"/>
      <c r="J10" s="230"/>
    </row>
    <row r="11" spans="1:10">
      <c r="A11" s="2"/>
      <c r="B11" s="216"/>
      <c r="C11" s="216" t="s">
        <v>305</v>
      </c>
      <c r="D11" s="216"/>
      <c r="E11" s="216"/>
      <c r="F11" s="216"/>
      <c r="G11" s="216"/>
      <c r="H11" s="215"/>
      <c r="I11" s="216"/>
      <c r="J11" s="230"/>
    </row>
    <row r="12" spans="1:10">
      <c r="A12" s="2"/>
      <c r="B12" s="216"/>
      <c r="C12" s="216" t="s">
        <v>306</v>
      </c>
      <c r="D12" s="216"/>
      <c r="E12" s="216"/>
      <c r="F12" s="216"/>
      <c r="G12" s="216"/>
      <c r="H12" s="215"/>
      <c r="I12" s="216"/>
      <c r="J12" s="230"/>
    </row>
    <row r="13" spans="1:10">
      <c r="A13" s="2"/>
      <c r="B13" s="216"/>
      <c r="C13" s="216" t="s">
        <v>307</v>
      </c>
      <c r="D13" s="216"/>
      <c r="E13" s="216"/>
      <c r="F13" s="216"/>
      <c r="G13" s="216"/>
      <c r="H13" s="215"/>
      <c r="I13" s="216"/>
      <c r="J13" s="230"/>
    </row>
    <row r="14" spans="1:10">
      <c r="A14" s="2"/>
      <c r="B14" s="216"/>
      <c r="C14" s="216" t="s">
        <v>308</v>
      </c>
      <c r="D14" s="216"/>
      <c r="E14" s="216"/>
      <c r="F14" s="216"/>
      <c r="G14" s="216"/>
      <c r="H14" s="215"/>
      <c r="I14" s="216"/>
      <c r="J14" s="230"/>
    </row>
    <row r="15" spans="1:10">
      <c r="A15" s="2"/>
      <c r="B15" s="216"/>
      <c r="C15" s="216" t="s">
        <v>309</v>
      </c>
      <c r="D15" s="216"/>
      <c r="E15" s="216"/>
      <c r="F15" s="216"/>
      <c r="G15" s="216"/>
      <c r="H15" s="215"/>
      <c r="I15" s="216"/>
      <c r="J15" s="230"/>
    </row>
    <row r="16" spans="1:10">
      <c r="A16" s="2"/>
      <c r="B16" s="216"/>
      <c r="C16" s="216" t="s">
        <v>310</v>
      </c>
      <c r="D16" s="216"/>
      <c r="E16" s="216"/>
      <c r="F16" s="216"/>
      <c r="G16" s="216"/>
      <c r="H16" s="215"/>
      <c r="I16" s="216"/>
      <c r="J16" s="230"/>
    </row>
    <row r="17" spans="1:10">
      <c r="A17" s="2"/>
      <c r="B17" s="216"/>
      <c r="C17" s="216" t="s">
        <v>311</v>
      </c>
      <c r="D17" s="216"/>
      <c r="E17" s="216"/>
      <c r="F17" s="216"/>
      <c r="G17" s="216"/>
      <c r="H17" s="215"/>
      <c r="I17" s="216"/>
      <c r="J17" s="230"/>
    </row>
    <row r="18" spans="1:10">
      <c r="A18" s="2"/>
      <c r="B18" s="216"/>
      <c r="C18" s="216" t="s">
        <v>312</v>
      </c>
      <c r="D18" s="216"/>
      <c r="E18" s="216"/>
      <c r="F18" s="216"/>
      <c r="G18" s="216"/>
      <c r="H18" s="215"/>
      <c r="I18" s="216"/>
      <c r="J18" s="230"/>
    </row>
    <row r="19" spans="1:10">
      <c r="A19" s="2"/>
      <c r="B19" s="216"/>
      <c r="C19" s="216" t="s">
        <v>313</v>
      </c>
      <c r="D19" s="216"/>
      <c r="E19" s="216"/>
      <c r="F19" s="216"/>
      <c r="G19" s="216"/>
      <c r="H19" s="215"/>
      <c r="I19" s="216"/>
      <c r="J19" s="230"/>
    </row>
    <row r="20" spans="1:10">
      <c r="A20" s="2"/>
      <c r="B20" s="216"/>
      <c r="C20" s="215"/>
      <c r="D20" s="215"/>
      <c r="E20" s="215"/>
      <c r="F20" s="215"/>
      <c r="G20" s="215"/>
      <c r="H20" s="215"/>
      <c r="I20" s="215"/>
      <c r="J20" s="230"/>
    </row>
    <row r="21" spans="1:10">
      <c r="A21" s="2"/>
      <c r="B21" s="279"/>
      <c r="C21" s="279" t="s">
        <v>67</v>
      </c>
      <c r="D21" s="279"/>
      <c r="E21" s="279" t="s">
        <v>68</v>
      </c>
      <c r="F21" s="279"/>
      <c r="G21" s="279" t="s">
        <v>69</v>
      </c>
      <c r="H21" s="279"/>
      <c r="I21" s="279"/>
      <c r="J21" s="283" t="s">
        <v>70</v>
      </c>
    </row>
    <row r="22" spans="1:10">
      <c r="A22" s="2"/>
      <c r="B22" s="216"/>
      <c r="C22" s="216"/>
      <c r="D22" s="216"/>
      <c r="E22" s="216"/>
      <c r="F22" s="216"/>
      <c r="G22" s="216"/>
      <c r="H22" s="215"/>
      <c r="I22" s="216"/>
      <c r="J22" s="230"/>
    </row>
    <row r="23" spans="1:10">
      <c r="A23" s="2"/>
      <c r="B23" s="216" t="s">
        <v>26</v>
      </c>
      <c r="C23" s="216" t="s">
        <v>422</v>
      </c>
      <c r="D23" s="216"/>
      <c r="E23" s="216"/>
      <c r="F23" s="216"/>
      <c r="G23" s="216"/>
      <c r="H23" s="216"/>
      <c r="I23" s="216"/>
      <c r="J23" s="231"/>
    </row>
    <row r="24" spans="1:10">
      <c r="A24" s="2"/>
      <c r="B24" s="216"/>
      <c r="C24" s="216" t="s">
        <v>423</v>
      </c>
      <c r="D24" s="216"/>
      <c r="E24" s="216"/>
      <c r="F24" s="216"/>
      <c r="G24" s="216"/>
      <c r="H24" s="216"/>
      <c r="I24" s="216"/>
      <c r="J24" s="231"/>
    </row>
    <row r="25" spans="1:10">
      <c r="A25" s="2"/>
      <c r="B25" s="216"/>
      <c r="C25" s="216" t="s">
        <v>315</v>
      </c>
      <c r="D25" s="216"/>
      <c r="E25" s="216"/>
      <c r="F25" s="216"/>
      <c r="G25" s="216"/>
      <c r="H25" s="216"/>
      <c r="I25" s="216"/>
      <c r="J25" s="231"/>
    </row>
    <row r="26" spans="1:10">
      <c r="A26" s="2"/>
      <c r="B26" s="216"/>
      <c r="C26" s="216" t="s">
        <v>424</v>
      </c>
      <c r="D26" s="216"/>
      <c r="E26" s="216"/>
      <c r="F26" s="216"/>
      <c r="G26" s="216"/>
      <c r="H26" s="216"/>
      <c r="I26" s="216"/>
      <c r="J26" s="231"/>
    </row>
    <row r="27" spans="1:10">
      <c r="A27" s="2"/>
      <c r="B27" s="216"/>
      <c r="C27" s="215"/>
      <c r="D27" s="216"/>
      <c r="E27" s="216"/>
      <c r="F27" s="216"/>
      <c r="G27" s="216"/>
      <c r="H27" s="216"/>
      <c r="I27" s="216"/>
      <c r="J27" s="231"/>
    </row>
    <row r="28" spans="1:10">
      <c r="A28" s="2"/>
      <c r="B28" s="232"/>
      <c r="C28" s="233" t="s">
        <v>425</v>
      </c>
      <c r="D28" s="233"/>
      <c r="E28" s="233"/>
      <c r="F28" s="233"/>
      <c r="G28" s="232"/>
      <c r="H28" s="232"/>
      <c r="I28" s="232"/>
      <c r="J28" s="234"/>
    </row>
    <row r="29" spans="1:10">
      <c r="A29" s="2"/>
      <c r="B29" s="216" t="s">
        <v>358</v>
      </c>
      <c r="C29" s="221" t="s">
        <v>359</v>
      </c>
      <c r="D29" s="221"/>
      <c r="E29" s="222"/>
      <c r="F29" s="221"/>
      <c r="G29" s="216"/>
      <c r="H29" s="216">
        <v>2.2200000000000002</v>
      </c>
      <c r="I29" s="232"/>
      <c r="J29" s="235"/>
    </row>
    <row r="30" spans="1:10">
      <c r="A30" s="2"/>
      <c r="B30" s="216"/>
      <c r="C30" s="216"/>
      <c r="D30" s="216"/>
      <c r="E30" s="216"/>
      <c r="F30" s="216"/>
      <c r="G30" s="216"/>
      <c r="H30" s="216"/>
      <c r="I30" s="216"/>
      <c r="J30" s="234"/>
    </row>
    <row r="31" spans="1:10">
      <c r="A31" s="2"/>
      <c r="B31" s="232"/>
      <c r="C31" s="27" t="s">
        <v>625</v>
      </c>
      <c r="D31" s="233"/>
      <c r="E31" s="233"/>
      <c r="F31" s="233"/>
      <c r="G31" s="232"/>
      <c r="H31" s="232"/>
      <c r="I31" s="232"/>
      <c r="J31" s="234"/>
    </row>
    <row r="32" spans="1:10">
      <c r="A32" s="2"/>
      <c r="B32" s="216" t="s">
        <v>358</v>
      </c>
      <c r="C32" s="77" t="s">
        <v>594</v>
      </c>
      <c r="D32" s="221"/>
      <c r="E32" s="222"/>
      <c r="F32" s="221"/>
      <c r="G32" s="216"/>
      <c r="H32" s="216">
        <v>0.32</v>
      </c>
      <c r="I32" s="232"/>
      <c r="J32" s="234"/>
    </row>
    <row r="33" spans="1:10">
      <c r="A33" s="2"/>
      <c r="B33" s="216"/>
      <c r="C33" s="221"/>
      <c r="D33" s="221"/>
      <c r="E33" s="222"/>
      <c r="F33" s="221"/>
      <c r="G33" s="216"/>
      <c r="H33" s="216">
        <f>SUM(H29:H32)</f>
        <v>2.54</v>
      </c>
      <c r="I33" s="232"/>
      <c r="J33" s="234"/>
    </row>
    <row r="34" spans="1:10">
      <c r="A34" s="2"/>
      <c r="B34" s="216"/>
      <c r="C34" s="216" t="s">
        <v>291</v>
      </c>
      <c r="D34" s="216"/>
      <c r="E34" s="216">
        <f>H33</f>
        <v>2.54</v>
      </c>
      <c r="F34" s="216"/>
      <c r="G34" s="322"/>
      <c r="H34" s="216"/>
      <c r="I34" s="216"/>
      <c r="J34" s="180">
        <f>E34*G34</f>
        <v>0</v>
      </c>
    </row>
    <row r="35" spans="1:10">
      <c r="A35" s="2"/>
      <c r="B35" s="216"/>
      <c r="C35" s="216"/>
      <c r="D35" s="216"/>
      <c r="E35" s="216"/>
      <c r="F35" s="216"/>
      <c r="G35" s="216"/>
      <c r="H35" s="216"/>
      <c r="I35" s="216"/>
      <c r="J35" s="231"/>
    </row>
    <row r="36" spans="1:10">
      <c r="A36" s="2"/>
      <c r="B36" s="216" t="s">
        <v>30</v>
      </c>
      <c r="C36" s="216" t="s">
        <v>426</v>
      </c>
      <c r="D36" s="216"/>
      <c r="E36" s="216"/>
      <c r="F36" s="216"/>
      <c r="G36" s="216"/>
      <c r="H36" s="216"/>
      <c r="I36" s="216"/>
      <c r="J36" s="231"/>
    </row>
    <row r="37" spans="1:10">
      <c r="A37" s="2"/>
      <c r="B37" s="216"/>
      <c r="C37" s="216" t="s">
        <v>316</v>
      </c>
      <c r="D37" s="216"/>
      <c r="E37" s="216"/>
      <c r="F37" s="216"/>
      <c r="G37" s="216"/>
      <c r="H37" s="216"/>
      <c r="I37" s="216"/>
      <c r="J37" s="236"/>
    </row>
    <row r="38" spans="1:10">
      <c r="A38" s="2"/>
      <c r="B38" s="216"/>
      <c r="C38" s="216" t="s">
        <v>317</v>
      </c>
      <c r="D38" s="216"/>
      <c r="E38" s="216"/>
      <c r="F38" s="216"/>
      <c r="G38" s="216"/>
      <c r="H38" s="216"/>
      <c r="I38" s="216"/>
      <c r="J38" s="236"/>
    </row>
    <row r="39" spans="1:10">
      <c r="A39" s="2"/>
      <c r="B39" s="216" t="s">
        <v>358</v>
      </c>
      <c r="C39" s="221" t="s">
        <v>360</v>
      </c>
      <c r="D39" s="221"/>
      <c r="E39" s="222"/>
      <c r="F39" s="221">
        <v>2.96</v>
      </c>
      <c r="G39" s="216"/>
      <c r="H39" s="216"/>
      <c r="I39" s="216"/>
      <c r="J39" s="236"/>
    </row>
    <row r="40" spans="1:10">
      <c r="A40" s="2"/>
      <c r="B40" s="3" t="s">
        <v>595</v>
      </c>
      <c r="C40" s="77" t="s">
        <v>596</v>
      </c>
      <c r="D40" s="221"/>
      <c r="E40" s="222"/>
      <c r="F40" s="295">
        <v>0.5</v>
      </c>
      <c r="G40" s="216"/>
      <c r="H40" s="216"/>
      <c r="I40" s="216"/>
      <c r="J40" s="236"/>
    </row>
    <row r="41" spans="1:10">
      <c r="A41" s="207"/>
      <c r="B41" s="216"/>
      <c r="C41" s="216"/>
      <c r="D41" s="216"/>
      <c r="E41" s="216"/>
      <c r="F41" s="216">
        <f>SUM(F39:F40)</f>
        <v>3.46</v>
      </c>
      <c r="G41" s="216"/>
      <c r="H41" s="216"/>
      <c r="I41" s="216"/>
      <c r="J41" s="236"/>
    </row>
    <row r="42" spans="1:10">
      <c r="A42" s="2"/>
      <c r="B42" s="216"/>
      <c r="C42" s="216" t="s">
        <v>285</v>
      </c>
      <c r="D42" s="216"/>
      <c r="E42" s="216">
        <f>F41</f>
        <v>3.46</v>
      </c>
      <c r="F42" s="216"/>
      <c r="G42" s="322"/>
      <c r="H42" s="216"/>
      <c r="I42" s="216"/>
      <c r="J42" s="180">
        <f>E42*G42</f>
        <v>0</v>
      </c>
    </row>
    <row r="43" spans="1:10">
      <c r="A43" s="2"/>
      <c r="B43" s="216"/>
      <c r="C43" s="216"/>
      <c r="D43" s="216"/>
      <c r="E43" s="216"/>
      <c r="F43" s="216"/>
      <c r="G43" s="216"/>
      <c r="H43" s="216"/>
      <c r="I43" s="216"/>
      <c r="J43" s="236"/>
    </row>
    <row r="44" spans="1:10">
      <c r="A44" s="2"/>
      <c r="B44" s="216" t="s">
        <v>31</v>
      </c>
      <c r="C44" s="216" t="s">
        <v>622</v>
      </c>
      <c r="D44" s="216"/>
      <c r="E44" s="216"/>
      <c r="F44" s="216"/>
      <c r="G44" s="216"/>
      <c r="H44" s="216"/>
      <c r="I44" s="216"/>
      <c r="J44" s="237"/>
    </row>
    <row r="45" spans="1:10">
      <c r="A45" s="2"/>
      <c r="B45" s="216"/>
      <c r="C45" s="216" t="s">
        <v>427</v>
      </c>
      <c r="D45" s="216"/>
      <c r="E45" s="216"/>
      <c r="F45" s="216"/>
      <c r="G45" s="216"/>
      <c r="H45" s="216"/>
      <c r="I45" s="216"/>
      <c r="J45" s="237"/>
    </row>
    <row r="46" spans="1:10">
      <c r="A46" s="2"/>
      <c r="B46" s="216"/>
      <c r="C46" s="216" t="s">
        <v>428</v>
      </c>
      <c r="D46" s="216"/>
      <c r="E46" s="216"/>
      <c r="F46" s="216"/>
      <c r="G46" s="216"/>
      <c r="H46" s="216"/>
      <c r="I46" s="216"/>
      <c r="J46" s="237"/>
    </row>
    <row r="47" spans="1:10">
      <c r="A47" s="2"/>
      <c r="B47" s="216" t="s">
        <v>358</v>
      </c>
      <c r="C47" s="221" t="s">
        <v>361</v>
      </c>
      <c r="D47" s="221"/>
      <c r="E47" s="222"/>
      <c r="F47" s="221"/>
      <c r="G47" s="216"/>
      <c r="H47" s="216">
        <v>3.26</v>
      </c>
      <c r="I47" s="216"/>
      <c r="J47" s="236"/>
    </row>
    <row r="48" spans="1:10">
      <c r="A48" s="2"/>
      <c r="B48" s="3" t="s">
        <v>595</v>
      </c>
      <c r="C48" s="77" t="s">
        <v>597</v>
      </c>
      <c r="D48" s="221"/>
      <c r="E48" s="222"/>
      <c r="F48" s="295"/>
      <c r="G48" s="216"/>
      <c r="H48" s="216">
        <v>0.55000000000000004</v>
      </c>
      <c r="I48" s="216"/>
      <c r="J48" s="236"/>
    </row>
    <row r="49" spans="1:20">
      <c r="A49" s="2"/>
      <c r="B49" s="3"/>
      <c r="C49" s="77"/>
      <c r="D49" s="221"/>
      <c r="E49" s="222"/>
      <c r="F49" s="295"/>
      <c r="G49" s="216"/>
      <c r="H49" s="216">
        <f>SUM(H47:H48)</f>
        <v>3.8099999999999996</v>
      </c>
      <c r="I49" s="216"/>
      <c r="J49" s="236"/>
    </row>
    <row r="50" spans="1:20">
      <c r="A50" s="2"/>
      <c r="B50" s="216"/>
      <c r="C50" s="216" t="s">
        <v>285</v>
      </c>
      <c r="D50" s="216"/>
      <c r="E50" s="216">
        <f>H49</f>
        <v>3.8099999999999996</v>
      </c>
      <c r="F50" s="216"/>
      <c r="G50" s="322"/>
      <c r="H50" s="216"/>
      <c r="I50" s="216"/>
      <c r="J50" s="180">
        <f>E50*G50</f>
        <v>0</v>
      </c>
    </row>
    <row r="51" spans="1:20">
      <c r="A51" s="2"/>
      <c r="B51" s="216"/>
      <c r="C51" s="216"/>
      <c r="D51" s="216"/>
      <c r="E51" s="216"/>
      <c r="F51" s="216"/>
      <c r="G51" s="216"/>
      <c r="H51" s="216"/>
      <c r="I51" s="216"/>
      <c r="J51" s="237"/>
    </row>
    <row r="52" spans="1:20">
      <c r="A52" s="2"/>
      <c r="B52" s="3" t="s">
        <v>32</v>
      </c>
      <c r="C52" s="3" t="s">
        <v>598</v>
      </c>
      <c r="D52" s="3"/>
      <c r="E52" s="3"/>
      <c r="F52" s="3"/>
      <c r="G52" s="3"/>
      <c r="H52" s="3"/>
      <c r="I52" s="3"/>
      <c r="J52" s="296"/>
      <c r="K52" s="3"/>
      <c r="L52" s="3"/>
      <c r="M52" s="3"/>
      <c r="N52" s="3"/>
      <c r="O52" s="3"/>
      <c r="P52" s="3"/>
      <c r="Q52" s="3"/>
      <c r="R52" s="3"/>
      <c r="S52" s="3"/>
      <c r="T52" s="296"/>
    </row>
    <row r="53" spans="1:20">
      <c r="A53" s="2"/>
      <c r="B53" s="3"/>
      <c r="C53" s="3" t="s">
        <v>619</v>
      </c>
      <c r="D53" s="3"/>
      <c r="E53" s="3"/>
      <c r="F53" s="3"/>
      <c r="G53" s="3"/>
      <c r="H53" s="3"/>
      <c r="I53" s="3"/>
      <c r="J53" s="296"/>
      <c r="K53" s="3"/>
      <c r="L53" s="3"/>
      <c r="M53" s="3"/>
      <c r="N53" s="3"/>
      <c r="O53" s="3"/>
      <c r="P53" s="3"/>
      <c r="Q53" s="3"/>
      <c r="R53" s="3"/>
      <c r="S53" s="3"/>
      <c r="T53" s="296"/>
    </row>
    <row r="54" spans="1:20">
      <c r="A54" s="2"/>
      <c r="B54" s="3"/>
      <c r="C54" s="3" t="s">
        <v>607</v>
      </c>
      <c r="D54" s="3"/>
      <c r="E54" s="3"/>
      <c r="F54" s="3"/>
      <c r="G54" s="3"/>
      <c r="H54" s="3"/>
      <c r="I54" s="3"/>
      <c r="J54" s="296"/>
      <c r="K54" s="3"/>
      <c r="L54" s="3"/>
      <c r="M54" s="3"/>
      <c r="N54" s="3"/>
      <c r="O54" s="3"/>
      <c r="P54" s="3"/>
      <c r="Q54" s="3"/>
      <c r="R54" s="3"/>
      <c r="S54" s="3"/>
      <c r="T54" s="296"/>
    </row>
    <row r="55" spans="1:20">
      <c r="A55" s="2"/>
      <c r="B55" s="3"/>
      <c r="C55" s="3"/>
      <c r="D55" s="3"/>
      <c r="E55" s="3"/>
      <c r="F55" s="3"/>
      <c r="G55" s="3"/>
      <c r="H55" s="3"/>
      <c r="I55" s="3"/>
      <c r="J55" s="296"/>
      <c r="K55" s="3"/>
      <c r="L55" s="3"/>
      <c r="M55" s="3"/>
      <c r="N55" s="3"/>
      <c r="O55" s="3"/>
      <c r="P55" s="3"/>
      <c r="Q55" s="3"/>
      <c r="R55" s="3"/>
      <c r="S55" s="3"/>
      <c r="T55" s="296"/>
    </row>
    <row r="56" spans="1:20">
      <c r="A56" s="2"/>
      <c r="B56" s="3" t="s">
        <v>48</v>
      </c>
      <c r="C56" s="3" t="s">
        <v>623</v>
      </c>
      <c r="D56" s="3"/>
      <c r="E56" s="3"/>
      <c r="F56" s="3"/>
      <c r="G56" s="3"/>
      <c r="H56" s="3"/>
      <c r="I56" s="3"/>
      <c r="J56" s="296"/>
      <c r="K56" s="3"/>
      <c r="L56" s="3"/>
      <c r="M56" s="3"/>
      <c r="N56" s="3"/>
      <c r="O56" s="3"/>
      <c r="P56" s="3"/>
      <c r="Q56" s="3"/>
      <c r="R56" s="3"/>
      <c r="S56" s="3"/>
      <c r="T56" s="296"/>
    </row>
    <row r="57" spans="1:20">
      <c r="A57" s="2"/>
      <c r="B57" s="3"/>
      <c r="C57" s="4" t="s">
        <v>608</v>
      </c>
      <c r="D57" s="4"/>
      <c r="E57" s="12">
        <v>0.1</v>
      </c>
      <c r="F57" s="12"/>
      <c r="G57" s="3"/>
      <c r="H57" s="12"/>
      <c r="I57" s="3"/>
      <c r="J57" s="296"/>
      <c r="K57" s="3"/>
      <c r="L57" s="3"/>
      <c r="M57" s="4"/>
      <c r="N57" s="4"/>
      <c r="O57" s="12"/>
      <c r="P57" s="12"/>
      <c r="Q57" s="3"/>
      <c r="R57" s="12"/>
      <c r="S57" s="3"/>
      <c r="T57" s="296"/>
    </row>
    <row r="58" spans="1:20">
      <c r="A58" s="2"/>
      <c r="B58" s="3"/>
      <c r="C58" s="4"/>
      <c r="D58" s="4"/>
      <c r="E58" s="12"/>
      <c r="F58" s="12"/>
      <c r="G58" s="3"/>
      <c r="H58" s="12"/>
      <c r="I58" s="3"/>
      <c r="J58" s="296"/>
      <c r="K58" s="3"/>
      <c r="L58" s="3"/>
      <c r="M58" s="4"/>
      <c r="N58" s="4"/>
      <c r="O58" s="12"/>
      <c r="P58" s="12"/>
      <c r="Q58" s="3"/>
      <c r="R58" s="12"/>
      <c r="S58" s="3"/>
      <c r="T58" s="296"/>
    </row>
    <row r="59" spans="1:20">
      <c r="A59" s="2"/>
      <c r="B59" s="3"/>
      <c r="C59" s="3" t="s">
        <v>291</v>
      </c>
      <c r="D59" s="3"/>
      <c r="E59" s="3">
        <f>SUM(E57:E58)</f>
        <v>0.1</v>
      </c>
      <c r="F59" s="3"/>
      <c r="G59" s="322"/>
      <c r="H59" s="3"/>
      <c r="I59" s="3"/>
      <c r="J59" s="180">
        <f>E59*G59</f>
        <v>0</v>
      </c>
      <c r="K59" s="3"/>
      <c r="L59" s="3"/>
      <c r="M59" s="4"/>
      <c r="N59" s="4"/>
      <c r="O59" s="12"/>
      <c r="P59" s="12"/>
      <c r="Q59" s="3"/>
      <c r="R59" s="12"/>
      <c r="S59" s="3"/>
      <c r="T59" s="296"/>
    </row>
    <row r="60" spans="1:20">
      <c r="A60" s="2"/>
      <c r="B60" s="216"/>
      <c r="C60" s="216"/>
      <c r="D60" s="216"/>
      <c r="E60" s="216"/>
      <c r="F60" s="216"/>
      <c r="G60" s="216"/>
      <c r="H60" s="216"/>
      <c r="I60" s="216"/>
      <c r="J60" s="237"/>
      <c r="K60" s="2"/>
      <c r="L60" s="3"/>
      <c r="M60" s="3"/>
      <c r="N60" s="3"/>
      <c r="O60" s="3"/>
      <c r="P60" s="3"/>
      <c r="Q60" s="3"/>
      <c r="R60" s="3"/>
      <c r="S60" s="3"/>
      <c r="T60" s="296"/>
    </row>
    <row r="61" spans="1:20">
      <c r="A61" s="4"/>
      <c r="B61" s="4" t="s">
        <v>33</v>
      </c>
      <c r="C61" s="3" t="s">
        <v>620</v>
      </c>
      <c r="D61" s="3"/>
      <c r="E61" s="3"/>
      <c r="F61" s="3"/>
      <c r="G61" s="3"/>
      <c r="H61" s="4"/>
      <c r="I61" s="4"/>
      <c r="J61" s="36"/>
      <c r="K61" s="36"/>
      <c r="L61" s="3"/>
      <c r="M61" s="3"/>
      <c r="N61" s="3"/>
      <c r="O61" s="3"/>
      <c r="P61" s="3"/>
      <c r="Q61" s="3"/>
      <c r="R61" s="3"/>
      <c r="S61" s="3"/>
      <c r="T61" s="36"/>
    </row>
    <row r="62" spans="1:20">
      <c r="A62" s="3"/>
      <c r="B62" s="3"/>
      <c r="C62" s="3" t="s">
        <v>618</v>
      </c>
      <c r="D62" s="3"/>
      <c r="E62" s="3"/>
      <c r="F62" s="3"/>
      <c r="G62" s="3"/>
      <c r="H62" s="4"/>
      <c r="I62" s="3"/>
      <c r="J62" s="36"/>
      <c r="K62" s="36"/>
      <c r="L62" s="4"/>
      <c r="M62" s="3"/>
      <c r="N62" s="3"/>
      <c r="O62" s="3"/>
      <c r="P62" s="3"/>
      <c r="Q62" s="3"/>
      <c r="R62" s="4"/>
      <c r="S62" s="4"/>
      <c r="T62" s="36"/>
    </row>
    <row r="63" spans="1:20">
      <c r="A63" s="3"/>
      <c r="B63" s="3"/>
      <c r="C63" s="3" t="s">
        <v>599</v>
      </c>
      <c r="D63" s="3"/>
      <c r="E63" s="3"/>
      <c r="F63" s="3"/>
      <c r="G63" s="3"/>
      <c r="H63" s="4"/>
      <c r="I63" s="3"/>
      <c r="J63" s="36"/>
      <c r="K63" s="36"/>
      <c r="L63" s="3"/>
      <c r="M63" s="3"/>
      <c r="N63" s="3"/>
      <c r="O63" s="3"/>
      <c r="P63" s="3"/>
      <c r="Q63" s="3"/>
      <c r="R63" s="4"/>
      <c r="S63" s="3"/>
      <c r="T63" s="36"/>
    </row>
    <row r="64" spans="1:20">
      <c r="A64" s="3"/>
      <c r="B64" s="3"/>
      <c r="C64" s="3" t="s">
        <v>600</v>
      </c>
      <c r="D64" s="3"/>
      <c r="E64" s="3"/>
      <c r="F64" s="3"/>
      <c r="G64" s="3"/>
      <c r="H64" s="3"/>
      <c r="I64" s="3"/>
      <c r="J64" s="36"/>
      <c r="K64" s="36"/>
      <c r="L64" s="3"/>
      <c r="M64" s="3"/>
      <c r="N64" s="3"/>
      <c r="O64" s="3"/>
      <c r="P64" s="3"/>
      <c r="Q64" s="3"/>
      <c r="R64" s="4"/>
      <c r="S64" s="3"/>
      <c r="T64" s="36"/>
    </row>
    <row r="65" spans="1:20">
      <c r="A65" s="3"/>
      <c r="B65" s="3"/>
      <c r="C65" s="4" t="s">
        <v>604</v>
      </c>
      <c r="D65" s="4"/>
      <c r="E65" s="12">
        <v>0.14000000000000001</v>
      </c>
      <c r="F65" s="12"/>
      <c r="G65" s="3"/>
      <c r="H65" s="12"/>
      <c r="I65" s="3"/>
      <c r="J65" s="296"/>
      <c r="K65" s="296"/>
      <c r="L65" s="3"/>
      <c r="M65" s="3"/>
      <c r="N65" s="3"/>
      <c r="O65" s="3"/>
      <c r="P65" s="3"/>
      <c r="Q65" s="3"/>
      <c r="R65" s="3"/>
      <c r="S65" s="3"/>
      <c r="T65" s="36"/>
    </row>
    <row r="66" spans="1:20">
      <c r="A66" s="3"/>
      <c r="B66" s="3"/>
      <c r="C66" s="4"/>
      <c r="D66" s="4"/>
      <c r="E66" s="12"/>
      <c r="F66" s="12"/>
      <c r="G66" s="3"/>
      <c r="H66" s="12"/>
      <c r="I66" s="3"/>
      <c r="J66" s="296"/>
      <c r="K66" s="296"/>
      <c r="L66" s="3"/>
      <c r="M66" s="4"/>
      <c r="N66" s="4"/>
      <c r="O66" s="12"/>
      <c r="P66" s="12"/>
      <c r="Q66" s="3"/>
      <c r="R66" s="12"/>
      <c r="S66" s="3"/>
      <c r="T66" s="296"/>
    </row>
    <row r="67" spans="1:20">
      <c r="A67" s="3"/>
      <c r="B67" s="3"/>
      <c r="C67" s="3" t="s">
        <v>291</v>
      </c>
      <c r="D67" s="3"/>
      <c r="E67" s="3">
        <f>SUM(E65:E66)</f>
        <v>0.14000000000000001</v>
      </c>
      <c r="F67" s="3"/>
      <c r="G67" s="322"/>
      <c r="H67" s="3"/>
      <c r="I67" s="3"/>
      <c r="J67" s="180">
        <f>E67*G67</f>
        <v>0</v>
      </c>
      <c r="K67" s="296"/>
      <c r="L67" s="3"/>
      <c r="M67" s="4"/>
      <c r="N67" s="4"/>
      <c r="O67" s="12"/>
      <c r="P67" s="12"/>
      <c r="Q67" s="3"/>
      <c r="R67" s="12"/>
      <c r="S67" s="3"/>
      <c r="T67" s="296"/>
    </row>
    <row r="68" spans="1:20">
      <c r="A68" s="2"/>
      <c r="B68" s="216"/>
      <c r="C68" s="216"/>
      <c r="D68" s="216"/>
      <c r="E68" s="216"/>
      <c r="F68" s="216"/>
      <c r="G68" s="216"/>
      <c r="H68" s="216"/>
      <c r="I68" s="216"/>
      <c r="J68" s="237"/>
      <c r="K68" s="2"/>
      <c r="L68" s="3"/>
      <c r="M68" s="3"/>
      <c r="N68" s="3"/>
      <c r="O68" s="3"/>
      <c r="P68" s="3"/>
      <c r="Q68" s="3"/>
      <c r="R68" s="3"/>
      <c r="S68" s="3"/>
      <c r="T68" s="296"/>
    </row>
    <row r="69" spans="1:20">
      <c r="A69" s="2"/>
      <c r="B69" s="298" t="s">
        <v>34</v>
      </c>
      <c r="C69" s="298" t="s">
        <v>601</v>
      </c>
      <c r="D69" s="298"/>
      <c r="E69" s="298"/>
      <c r="F69" s="298"/>
      <c r="G69" s="298"/>
      <c r="H69" s="298"/>
      <c r="I69" s="298"/>
      <c r="J69" s="237"/>
      <c r="K69" s="2"/>
      <c r="L69" s="3"/>
      <c r="M69" s="3"/>
      <c r="N69" s="3"/>
      <c r="O69" s="3"/>
      <c r="P69" s="3"/>
      <c r="Q69" s="3"/>
      <c r="R69" s="3"/>
      <c r="S69" s="3"/>
      <c r="T69" s="36"/>
    </row>
    <row r="70" spans="1:20">
      <c r="A70" s="2"/>
      <c r="B70" s="298"/>
      <c r="C70" s="298" t="s">
        <v>602</v>
      </c>
      <c r="D70" s="298"/>
      <c r="E70" s="298"/>
      <c r="F70" s="298"/>
      <c r="G70" s="298"/>
      <c r="H70" s="298"/>
      <c r="I70" s="298"/>
      <c r="J70" s="237"/>
      <c r="K70" s="2"/>
      <c r="L70" s="298"/>
      <c r="M70" s="298"/>
      <c r="N70" s="298"/>
      <c r="O70" s="298"/>
      <c r="P70" s="298"/>
      <c r="Q70" s="298"/>
      <c r="R70" s="298"/>
      <c r="S70" s="298"/>
      <c r="T70" s="299"/>
    </row>
    <row r="71" spans="1:20">
      <c r="A71" s="2"/>
      <c r="B71" s="298"/>
      <c r="C71" s="298"/>
      <c r="D71" s="298"/>
      <c r="E71" s="298"/>
      <c r="F71" s="298"/>
      <c r="G71" s="298"/>
      <c r="H71" s="298"/>
      <c r="I71" s="298"/>
      <c r="J71" s="237"/>
      <c r="K71" s="2"/>
      <c r="L71" s="298"/>
      <c r="M71" s="298"/>
      <c r="N71" s="298"/>
      <c r="O71" s="298"/>
      <c r="P71" s="298"/>
      <c r="Q71" s="298"/>
      <c r="R71" s="298"/>
      <c r="S71" s="298"/>
      <c r="T71" s="299"/>
    </row>
    <row r="72" spans="1:20">
      <c r="A72" s="2"/>
      <c r="B72" s="298" t="s">
        <v>48</v>
      </c>
      <c r="C72" s="3" t="s">
        <v>609</v>
      </c>
      <c r="D72" s="3"/>
      <c r="E72" s="3"/>
      <c r="F72" s="3"/>
      <c r="G72" s="3"/>
      <c r="H72" s="298"/>
      <c r="I72" s="298"/>
      <c r="J72" s="237"/>
      <c r="K72" s="2"/>
      <c r="L72" s="298"/>
      <c r="M72" s="3"/>
      <c r="N72" s="3"/>
      <c r="O72" s="3"/>
      <c r="P72" s="3"/>
      <c r="Q72" s="3"/>
      <c r="R72" s="298"/>
      <c r="S72" s="298"/>
      <c r="T72" s="299"/>
    </row>
    <row r="73" spans="1:20">
      <c r="A73" s="2"/>
      <c r="B73" s="298"/>
      <c r="C73" s="298"/>
      <c r="D73" s="298"/>
      <c r="E73" s="298"/>
      <c r="F73" s="298"/>
      <c r="G73" s="298"/>
      <c r="H73" s="298"/>
      <c r="I73" s="298"/>
      <c r="J73" s="237"/>
      <c r="K73" s="2"/>
      <c r="L73" s="298"/>
      <c r="M73" s="4"/>
      <c r="N73" s="4"/>
      <c r="O73" s="12"/>
      <c r="P73" s="12"/>
      <c r="Q73" s="298"/>
      <c r="R73" s="298"/>
      <c r="S73" s="298"/>
      <c r="T73" s="299"/>
    </row>
    <row r="74" spans="1:20">
      <c r="A74" s="3"/>
      <c r="B74" s="3"/>
      <c r="C74" s="3" t="s">
        <v>40</v>
      </c>
      <c r="D74" s="3"/>
      <c r="E74" s="3">
        <v>1</v>
      </c>
      <c r="F74" s="3"/>
      <c r="G74" s="322"/>
      <c r="H74" s="3"/>
      <c r="I74" s="3"/>
      <c r="J74" s="180">
        <f>E74*G74</f>
        <v>0</v>
      </c>
      <c r="L74" s="298"/>
      <c r="M74" s="298"/>
      <c r="N74" s="298"/>
      <c r="O74" s="298"/>
      <c r="P74" s="298"/>
      <c r="Q74" s="298"/>
      <c r="R74" s="298"/>
      <c r="S74" s="298"/>
      <c r="T74" s="299"/>
    </row>
    <row r="75" spans="1:20">
      <c r="A75" s="2"/>
      <c r="B75" s="216"/>
      <c r="C75" s="216"/>
      <c r="D75" s="216"/>
      <c r="E75" s="216"/>
      <c r="F75" s="216"/>
      <c r="G75" s="216"/>
      <c r="H75" s="216"/>
      <c r="I75" s="216"/>
      <c r="J75" s="237"/>
      <c r="K75" s="297"/>
      <c r="L75" s="298"/>
      <c r="M75" s="3"/>
      <c r="N75" s="3"/>
      <c r="O75" s="3"/>
      <c r="P75" s="3"/>
      <c r="Q75" s="298"/>
      <c r="R75" s="298"/>
      <c r="S75" s="298"/>
      <c r="T75" s="299"/>
    </row>
    <row r="76" spans="1:20">
      <c r="A76" s="2"/>
      <c r="B76" s="3" t="s">
        <v>35</v>
      </c>
      <c r="C76" s="216" t="s">
        <v>429</v>
      </c>
      <c r="D76" s="216"/>
      <c r="E76" s="216"/>
      <c r="F76" s="216"/>
      <c r="G76" s="216"/>
      <c r="H76" s="216"/>
      <c r="I76" s="216"/>
      <c r="J76" s="236"/>
      <c r="K76" s="297"/>
      <c r="L76" s="298"/>
      <c r="M76" s="298"/>
      <c r="N76" s="298"/>
      <c r="O76" s="298"/>
      <c r="P76" s="298"/>
      <c r="Q76" s="298"/>
      <c r="R76" s="298"/>
      <c r="S76" s="298"/>
      <c r="T76" s="299"/>
    </row>
    <row r="77" spans="1:20">
      <c r="A77" s="2"/>
      <c r="B77" s="216"/>
      <c r="C77" s="216" t="s">
        <v>430</v>
      </c>
      <c r="D77" s="216"/>
      <c r="E77" s="216"/>
      <c r="F77" s="216"/>
      <c r="G77" s="216"/>
      <c r="H77" s="216"/>
      <c r="I77" s="216"/>
      <c r="J77" s="236"/>
      <c r="K77" s="297"/>
      <c r="L77" s="298"/>
      <c r="M77" s="4"/>
      <c r="N77" s="4"/>
      <c r="O77" s="12"/>
      <c r="P77" s="298"/>
      <c r="Q77" s="298"/>
      <c r="R77" s="298"/>
      <c r="S77" s="298"/>
      <c r="T77" s="299"/>
    </row>
    <row r="78" spans="1:20">
      <c r="A78" s="2"/>
      <c r="B78" s="217"/>
      <c r="C78" s="216" t="s">
        <v>431</v>
      </c>
      <c r="D78" s="216"/>
      <c r="E78" s="216"/>
      <c r="F78" s="216"/>
      <c r="G78" s="216"/>
      <c r="H78" s="216"/>
      <c r="I78" s="216"/>
      <c r="J78" s="236"/>
      <c r="K78" s="297"/>
      <c r="L78" s="298"/>
      <c r="M78" s="298"/>
      <c r="N78" s="298"/>
      <c r="O78" s="298"/>
      <c r="P78" s="298"/>
      <c r="Q78" s="298"/>
      <c r="R78" s="298"/>
      <c r="S78" s="298"/>
      <c r="T78" s="299"/>
    </row>
    <row r="79" spans="1:20">
      <c r="A79" s="2"/>
      <c r="B79" s="216"/>
      <c r="C79" s="216"/>
      <c r="D79" s="216"/>
      <c r="E79" s="216"/>
      <c r="F79" s="216"/>
      <c r="G79" s="216"/>
      <c r="H79" s="216"/>
      <c r="I79" s="216"/>
      <c r="J79" s="236"/>
      <c r="K79" s="297"/>
      <c r="L79" s="3"/>
      <c r="M79" s="3"/>
      <c r="N79" s="3"/>
      <c r="O79" s="3"/>
      <c r="P79" s="3"/>
      <c r="Q79" s="3"/>
      <c r="R79" s="3"/>
      <c r="S79" s="3"/>
      <c r="T79" s="296"/>
    </row>
    <row r="80" spans="1:20">
      <c r="A80" s="2"/>
      <c r="B80" s="216"/>
      <c r="C80" s="2" t="s">
        <v>606</v>
      </c>
      <c r="D80" s="215"/>
      <c r="E80" s="215"/>
      <c r="F80" s="215"/>
      <c r="G80" s="216"/>
      <c r="H80" s="216"/>
      <c r="I80" s="216"/>
      <c r="J80" s="236"/>
      <c r="K80" s="297"/>
    </row>
    <row r="81" spans="1:11">
      <c r="A81" s="2"/>
      <c r="B81" s="216" t="s">
        <v>358</v>
      </c>
      <c r="C81" s="77" t="s">
        <v>605</v>
      </c>
      <c r="D81" s="221"/>
      <c r="E81" s="222"/>
      <c r="F81" s="221"/>
      <c r="G81" s="216"/>
      <c r="H81" s="216"/>
      <c r="I81" s="232"/>
      <c r="J81" s="236"/>
      <c r="K81" s="297"/>
    </row>
    <row r="82" spans="1:11">
      <c r="A82" s="2"/>
      <c r="B82" s="216"/>
      <c r="C82" s="3" t="s">
        <v>624</v>
      </c>
      <c r="D82" s="216"/>
      <c r="E82" s="216"/>
      <c r="F82" s="216">
        <v>1.5</v>
      </c>
      <c r="G82" s="216"/>
      <c r="H82" s="216"/>
      <c r="I82" s="216"/>
      <c r="J82" s="236"/>
      <c r="K82" s="297"/>
    </row>
    <row r="83" spans="1:11">
      <c r="A83" s="2"/>
      <c r="B83" s="216"/>
      <c r="C83" s="216"/>
      <c r="D83" s="216"/>
      <c r="E83" s="216"/>
      <c r="F83" s="216"/>
      <c r="G83" s="216"/>
      <c r="H83" s="216"/>
      <c r="I83" s="216"/>
      <c r="J83" s="236"/>
      <c r="K83" s="297"/>
    </row>
    <row r="84" spans="1:11">
      <c r="A84" s="2"/>
      <c r="B84" s="216"/>
      <c r="C84" s="216" t="s">
        <v>291</v>
      </c>
      <c r="D84" s="216"/>
      <c r="E84" s="216">
        <f>F82</f>
        <v>1.5</v>
      </c>
      <c r="F84" s="216"/>
      <c r="G84" s="322"/>
      <c r="H84" s="216"/>
      <c r="I84" s="216"/>
      <c r="J84" s="180">
        <f>E84*G84</f>
        <v>0</v>
      </c>
      <c r="K84" s="297"/>
    </row>
    <row r="85" spans="1:11">
      <c r="A85" s="2"/>
      <c r="B85" s="216"/>
      <c r="C85" s="216"/>
      <c r="D85" s="216"/>
      <c r="E85" s="216"/>
      <c r="F85" s="216"/>
      <c r="G85" s="216"/>
      <c r="H85" s="216"/>
      <c r="I85" s="216"/>
      <c r="J85" s="236"/>
    </row>
    <row r="86" spans="1:11" ht="13.5" thickBot="1">
      <c r="A86" s="2"/>
      <c r="B86" s="288" t="s">
        <v>320</v>
      </c>
      <c r="C86" s="288"/>
      <c r="D86" s="288"/>
      <c r="E86" s="288"/>
      <c r="F86" s="288"/>
      <c r="G86" s="288"/>
      <c r="H86" s="288"/>
      <c r="I86" s="286"/>
      <c r="J86" s="287">
        <f>SUM(J34:J85)</f>
        <v>0</v>
      </c>
    </row>
    <row r="87" spans="1:11">
      <c r="J87" s="208"/>
    </row>
    <row r="88" spans="1:11">
      <c r="J88" s="208"/>
    </row>
    <row r="89" spans="1:11">
      <c r="E89" s="93"/>
      <c r="J89" s="208"/>
    </row>
    <row r="90" spans="1:11">
      <c r="J90" s="208"/>
    </row>
    <row r="91" spans="1:11">
      <c r="J91" s="208"/>
    </row>
    <row r="92" spans="1:11">
      <c r="J92" s="208"/>
    </row>
    <row r="93" spans="1:11">
      <c r="J93" s="208"/>
    </row>
    <row r="94" spans="1:11">
      <c r="J94" s="208"/>
    </row>
    <row r="95" spans="1:11">
      <c r="J95" s="208"/>
    </row>
    <row r="96" spans="1:11">
      <c r="J96" s="208"/>
    </row>
    <row r="97" spans="10:10">
      <c r="J97" s="208"/>
    </row>
    <row r="98" spans="10:10">
      <c r="J98" s="208"/>
    </row>
    <row r="99" spans="10:10">
      <c r="J99" s="208"/>
    </row>
    <row r="100" spans="10:10">
      <c r="J100" s="208"/>
    </row>
    <row r="101" spans="10:10">
      <c r="J101" s="208"/>
    </row>
    <row r="102" spans="10:10">
      <c r="J102" s="208"/>
    </row>
    <row r="103" spans="10:10">
      <c r="J103" s="208"/>
    </row>
    <row r="104" spans="10:10">
      <c r="J104" s="208"/>
    </row>
    <row r="105" spans="10:10">
      <c r="J105" s="208"/>
    </row>
    <row r="106" spans="10:10">
      <c r="J106" s="208"/>
    </row>
    <row r="107" spans="10:10">
      <c r="J107" s="208"/>
    </row>
    <row r="108" spans="10:10">
      <c r="J108" s="208"/>
    </row>
    <row r="109" spans="10:10">
      <c r="J109" s="208"/>
    </row>
    <row r="110" spans="10:10">
      <c r="J110" s="208"/>
    </row>
    <row r="111" spans="10:10">
      <c r="J111" s="208"/>
    </row>
    <row r="112" spans="10:10">
      <c r="J112" s="208"/>
    </row>
    <row r="113" spans="10:10">
      <c r="J113" s="208"/>
    </row>
    <row r="114" spans="10:10">
      <c r="J114" s="208"/>
    </row>
    <row r="115" spans="10:10">
      <c r="J115" s="208"/>
    </row>
    <row r="116" spans="10:10">
      <c r="J116" s="208"/>
    </row>
    <row r="117" spans="10:10">
      <c r="J117" s="208"/>
    </row>
    <row r="118" spans="10:10">
      <c r="J118" s="208"/>
    </row>
    <row r="119" spans="10:10">
      <c r="J119" s="208"/>
    </row>
    <row r="120" spans="10:10">
      <c r="J120" s="208"/>
    </row>
    <row r="121" spans="10:10">
      <c r="J121" s="208"/>
    </row>
    <row r="122" spans="10:10">
      <c r="J122" s="208"/>
    </row>
    <row r="123" spans="10:10">
      <c r="J123" s="208"/>
    </row>
    <row r="124" spans="10:10">
      <c r="J124" s="208"/>
    </row>
    <row r="125" spans="10:10">
      <c r="J125" s="208"/>
    </row>
    <row r="126" spans="10:10">
      <c r="J126" s="208"/>
    </row>
    <row r="127" spans="10:10">
      <c r="J127" s="208"/>
    </row>
    <row r="128" spans="10:10">
      <c r="J128" s="208"/>
    </row>
    <row r="129" spans="10:10">
      <c r="J129" s="208"/>
    </row>
    <row r="130" spans="10:10">
      <c r="J130" s="208"/>
    </row>
    <row r="131" spans="10:10">
      <c r="J131" s="208"/>
    </row>
    <row r="132" spans="10:10">
      <c r="J132" s="208"/>
    </row>
  </sheetData>
  <printOptions horizontalCentered="1"/>
  <pageMargins left="0.70833333333333337" right="0.70833333333333337" top="0.75" bottom="0.75" header="0.34722222222222221" footer="0.34722222222222221"/>
  <pageSetup paperSize="9" fitToHeight="0" orientation="portrait" r:id="rId1"/>
  <headerFooter>
    <oddHeader>&amp;R&amp;A</oddHeader>
    <oddFooter>&amp;C&amp;P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6F502-20A4-465E-9459-CA8646AC1EE1}">
  <sheetPr>
    <pageSetUpPr fitToPage="1"/>
  </sheetPr>
  <dimension ref="A1:J131"/>
  <sheetViews>
    <sheetView topLeftCell="A57" zoomScaleNormal="100" zoomScaleSheetLayoutView="130" workbookViewId="0">
      <selection activeCell="J87" sqref="J87"/>
    </sheetView>
  </sheetViews>
  <sheetFormatPr defaultRowHeight="12.75"/>
  <cols>
    <col min="1" max="1" width="4.28515625" customWidth="1"/>
    <col min="2" max="2" width="5.42578125" customWidth="1"/>
    <col min="3" max="3" width="8.85546875" customWidth="1"/>
    <col min="4" max="4" width="10.42578125" customWidth="1"/>
    <col min="5" max="5" width="8.85546875" customWidth="1"/>
    <col min="6" max="6" width="8" customWidth="1"/>
    <col min="7" max="7" width="10" customWidth="1"/>
    <col min="8" max="8" width="8.140625" customWidth="1"/>
    <col min="9" max="9" width="7.85546875" customWidth="1"/>
    <col min="10" max="10" width="11.140625" customWidth="1"/>
  </cols>
  <sheetData>
    <row r="1" spans="1:10">
      <c r="A1" s="3"/>
      <c r="B1" s="281" t="s">
        <v>295</v>
      </c>
      <c r="C1" s="281" t="s">
        <v>321</v>
      </c>
      <c r="D1" s="281"/>
      <c r="E1" s="281"/>
      <c r="F1" s="281"/>
      <c r="G1" s="281"/>
      <c r="H1" s="281"/>
      <c r="I1" s="281"/>
      <c r="J1" s="284"/>
    </row>
    <row r="2" spans="1:10">
      <c r="A2" s="3"/>
      <c r="B2" s="215"/>
      <c r="C2" s="215"/>
      <c r="D2" s="215"/>
      <c r="E2" s="215"/>
      <c r="F2" s="215"/>
      <c r="G2" s="215"/>
      <c r="H2" s="216"/>
      <c r="I2" s="216"/>
      <c r="J2" s="238"/>
    </row>
    <row r="3" spans="1:10">
      <c r="A3" s="3"/>
      <c r="B3" s="215"/>
      <c r="C3" s="215" t="s">
        <v>173</v>
      </c>
      <c r="D3" s="216"/>
      <c r="E3" s="216"/>
      <c r="F3" s="216"/>
      <c r="G3" s="216"/>
      <c r="H3" s="217"/>
      <c r="I3" s="216"/>
      <c r="J3" s="238"/>
    </row>
    <row r="4" spans="1:10">
      <c r="A4" s="3"/>
      <c r="B4" s="216"/>
      <c r="C4" s="216" t="s">
        <v>24</v>
      </c>
      <c r="D4" s="216"/>
      <c r="E4" s="216"/>
      <c r="F4" s="216"/>
      <c r="G4" s="216"/>
      <c r="H4" s="217"/>
      <c r="I4" s="216"/>
      <c r="J4" s="238"/>
    </row>
    <row r="5" spans="1:10">
      <c r="A5" s="3"/>
      <c r="B5" s="216"/>
      <c r="C5" s="216" t="s">
        <v>300</v>
      </c>
      <c r="D5" s="216"/>
      <c r="E5" s="216"/>
      <c r="F5" s="216"/>
      <c r="G5" s="216"/>
      <c r="H5" s="217"/>
      <c r="I5" s="216"/>
      <c r="J5" s="238"/>
    </row>
    <row r="6" spans="1:10">
      <c r="A6" s="3"/>
      <c r="B6" s="216"/>
      <c r="C6" s="216" t="s">
        <v>228</v>
      </c>
      <c r="D6" s="216"/>
      <c r="E6" s="216"/>
      <c r="F6" s="216"/>
      <c r="G6" s="216"/>
      <c r="H6" s="217"/>
      <c r="I6" s="217"/>
      <c r="J6" s="238"/>
    </row>
    <row r="7" spans="1:10">
      <c r="A7" s="3"/>
      <c r="B7" s="216"/>
      <c r="C7" s="216"/>
      <c r="D7" s="216"/>
      <c r="E7" s="216"/>
      <c r="F7" s="216"/>
      <c r="G7" s="216"/>
      <c r="H7" s="216"/>
      <c r="I7" s="216"/>
      <c r="J7" s="238"/>
    </row>
    <row r="8" spans="1:10">
      <c r="A8" s="3"/>
      <c r="B8" s="216"/>
      <c r="C8" s="216" t="s">
        <v>190</v>
      </c>
      <c r="D8" s="216"/>
      <c r="E8" s="216"/>
      <c r="F8" s="216"/>
      <c r="G8" s="216"/>
      <c r="H8" s="216"/>
      <c r="I8" s="216"/>
      <c r="J8" s="238"/>
    </row>
    <row r="9" spans="1:10">
      <c r="A9" s="3"/>
      <c r="B9" s="216"/>
      <c r="C9" s="216" t="s">
        <v>432</v>
      </c>
      <c r="D9" s="216"/>
      <c r="E9" s="216"/>
      <c r="F9" s="216"/>
      <c r="G9" s="216"/>
      <c r="H9" s="216"/>
      <c r="I9" s="216"/>
      <c r="J9" s="238"/>
    </row>
    <row r="10" spans="1:10">
      <c r="A10" s="3"/>
      <c r="B10" s="216"/>
      <c r="C10" s="216" t="s">
        <v>433</v>
      </c>
      <c r="D10" s="216"/>
      <c r="E10" s="216"/>
      <c r="F10" s="216"/>
      <c r="G10" s="216"/>
      <c r="H10" s="216"/>
      <c r="I10" s="216"/>
      <c r="J10" s="238"/>
    </row>
    <row r="11" spans="1:10">
      <c r="A11" s="3"/>
      <c r="B11" s="216"/>
      <c r="C11" s="216" t="s">
        <v>434</v>
      </c>
      <c r="D11" s="216"/>
      <c r="E11" s="216"/>
      <c r="F11" s="216"/>
      <c r="G11" s="216"/>
      <c r="H11" s="216"/>
      <c r="I11" s="216"/>
      <c r="J11" s="238"/>
    </row>
    <row r="12" spans="1:10">
      <c r="A12" s="3"/>
      <c r="B12" s="216"/>
      <c r="C12" s="216" t="s">
        <v>322</v>
      </c>
      <c r="D12" s="216"/>
      <c r="E12" s="216"/>
      <c r="F12" s="216"/>
      <c r="G12" s="216"/>
      <c r="H12" s="216"/>
      <c r="I12" s="216"/>
      <c r="J12" s="238"/>
    </row>
    <row r="13" spans="1:10">
      <c r="A13" s="3"/>
      <c r="B13" s="216"/>
      <c r="C13" s="216" t="s">
        <v>435</v>
      </c>
      <c r="D13" s="216"/>
      <c r="E13" s="216"/>
      <c r="F13" s="216"/>
      <c r="G13" s="216"/>
      <c r="H13" s="216"/>
      <c r="I13" s="216"/>
      <c r="J13" s="238"/>
    </row>
    <row r="14" spans="1:10">
      <c r="A14" s="3"/>
      <c r="B14" s="216"/>
      <c r="C14" s="216" t="s">
        <v>436</v>
      </c>
      <c r="D14" s="216"/>
      <c r="E14" s="216"/>
      <c r="F14" s="216"/>
      <c r="G14" s="216"/>
      <c r="H14" s="216"/>
      <c r="I14" s="216"/>
      <c r="J14" s="238"/>
    </row>
    <row r="15" spans="1:10">
      <c r="A15" s="3"/>
      <c r="B15" s="216"/>
      <c r="C15" s="216" t="s">
        <v>437</v>
      </c>
      <c r="D15" s="216"/>
      <c r="E15" s="216"/>
      <c r="F15" s="216"/>
      <c r="G15" s="216"/>
      <c r="H15" s="216"/>
      <c r="I15" s="216"/>
      <c r="J15" s="238"/>
    </row>
    <row r="16" spans="1:10">
      <c r="A16" s="3"/>
      <c r="B16" s="216"/>
      <c r="C16" s="216" t="s">
        <v>323</v>
      </c>
      <c r="D16" s="216"/>
      <c r="E16" s="216"/>
      <c r="F16" s="216"/>
      <c r="G16" s="216"/>
      <c r="H16" s="216"/>
      <c r="I16" s="216"/>
      <c r="J16" s="238"/>
    </row>
    <row r="17" spans="1:10">
      <c r="A17" s="3"/>
      <c r="B17" s="216"/>
      <c r="C17" s="216" t="s">
        <v>324</v>
      </c>
      <c r="D17" s="216"/>
      <c r="E17" s="216"/>
      <c r="F17" s="216"/>
      <c r="G17" s="216"/>
      <c r="H17" s="216"/>
      <c r="I17" s="216"/>
      <c r="J17" s="238"/>
    </row>
    <row r="18" spans="1:10">
      <c r="A18" s="3"/>
      <c r="B18" s="216"/>
      <c r="C18" s="216" t="s">
        <v>438</v>
      </c>
      <c r="D18" s="216"/>
      <c r="E18" s="216"/>
      <c r="F18" s="216"/>
      <c r="G18" s="216"/>
      <c r="H18" s="216"/>
      <c r="I18" s="216"/>
      <c r="J18" s="238"/>
    </row>
    <row r="19" spans="1:10">
      <c r="A19" s="3"/>
      <c r="B19" s="216"/>
      <c r="C19" s="216" t="s">
        <v>439</v>
      </c>
      <c r="D19" s="216"/>
      <c r="E19" s="216"/>
      <c r="F19" s="216"/>
      <c r="G19" s="216"/>
      <c r="H19" s="216"/>
      <c r="I19" s="216"/>
      <c r="J19" s="238"/>
    </row>
    <row r="20" spans="1:10">
      <c r="A20" s="3"/>
      <c r="B20" s="216"/>
      <c r="C20" s="216"/>
      <c r="D20" s="215"/>
      <c r="E20" s="216"/>
      <c r="F20" s="216"/>
      <c r="G20" s="216"/>
      <c r="H20" s="216"/>
      <c r="I20" s="216"/>
      <c r="J20" s="219"/>
    </row>
    <row r="21" spans="1:10">
      <c r="A21" s="3"/>
      <c r="B21" s="215"/>
      <c r="C21" s="215" t="s">
        <v>440</v>
      </c>
      <c r="D21" s="215"/>
      <c r="E21" s="215"/>
      <c r="F21" s="215"/>
      <c r="G21" s="215"/>
      <c r="H21" s="216"/>
      <c r="I21" s="216"/>
      <c r="J21" s="238"/>
    </row>
    <row r="22" spans="1:10">
      <c r="A22" s="3"/>
      <c r="B22" s="215"/>
      <c r="C22" s="215" t="s">
        <v>441</v>
      </c>
      <c r="D22" s="215"/>
      <c r="E22" s="215"/>
      <c r="F22" s="215"/>
      <c r="G22" s="215"/>
      <c r="H22" s="216"/>
      <c r="I22" s="216"/>
      <c r="J22" s="238"/>
    </row>
    <row r="23" spans="1:10">
      <c r="A23" s="3"/>
      <c r="B23" s="215"/>
      <c r="C23" s="215" t="s">
        <v>325</v>
      </c>
      <c r="D23" s="215"/>
      <c r="E23" s="215"/>
      <c r="F23" s="215"/>
      <c r="G23" s="215"/>
      <c r="H23" s="216"/>
      <c r="I23" s="216"/>
      <c r="J23" s="238"/>
    </row>
    <row r="24" spans="1:10">
      <c r="A24" s="3"/>
      <c r="B24" s="215"/>
      <c r="C24" s="215" t="s">
        <v>442</v>
      </c>
      <c r="D24" s="215"/>
      <c r="E24" s="215"/>
      <c r="F24" s="215"/>
      <c r="G24" s="215"/>
      <c r="H24" s="216"/>
      <c r="I24" s="216"/>
      <c r="J24" s="238"/>
    </row>
    <row r="25" spans="1:10">
      <c r="A25" s="3"/>
      <c r="B25" s="215"/>
      <c r="C25" s="215"/>
      <c r="D25" s="215"/>
      <c r="E25" s="215"/>
      <c r="F25" s="239"/>
      <c r="G25" s="215"/>
      <c r="H25" s="215"/>
      <c r="I25" s="215"/>
      <c r="J25" s="238"/>
    </row>
    <row r="26" spans="1:10">
      <c r="A26" s="3"/>
      <c r="B26" s="215"/>
      <c r="C26" s="215" t="s">
        <v>443</v>
      </c>
      <c r="D26" s="215"/>
      <c r="E26" s="215"/>
      <c r="F26" s="215"/>
      <c r="G26" s="215"/>
      <c r="H26" s="215"/>
      <c r="I26" s="215"/>
      <c r="J26" s="240"/>
    </row>
    <row r="27" spans="1:10">
      <c r="A27" s="3"/>
      <c r="B27" s="215"/>
      <c r="C27" s="216" t="s">
        <v>326</v>
      </c>
      <c r="D27" s="217"/>
      <c r="E27" s="216"/>
      <c r="F27" s="216"/>
      <c r="G27" s="216"/>
      <c r="H27" s="216"/>
      <c r="I27" s="216"/>
      <c r="J27" s="238"/>
    </row>
    <row r="28" spans="1:10">
      <c r="A28" s="3"/>
      <c r="B28" s="215"/>
      <c r="C28" s="216" t="s">
        <v>444</v>
      </c>
      <c r="D28" s="217"/>
      <c r="E28" s="216"/>
      <c r="F28" s="216"/>
      <c r="G28" s="216"/>
      <c r="H28" s="216"/>
      <c r="I28" s="216"/>
      <c r="J28" s="238"/>
    </row>
    <row r="29" spans="1:10">
      <c r="A29" s="3"/>
      <c r="B29" s="215"/>
      <c r="C29" s="216" t="s">
        <v>445</v>
      </c>
      <c r="D29" s="217"/>
      <c r="E29" s="215"/>
      <c r="F29" s="215"/>
      <c r="G29" s="215"/>
      <c r="H29" s="215"/>
      <c r="I29" s="215"/>
      <c r="J29" s="216"/>
    </row>
    <row r="30" spans="1:10">
      <c r="A30" s="3"/>
      <c r="B30" s="215"/>
      <c r="C30" s="216" t="s">
        <v>446</v>
      </c>
      <c r="D30" s="217"/>
      <c r="E30" s="215"/>
      <c r="F30" s="215"/>
      <c r="G30" s="215"/>
      <c r="H30" s="215"/>
      <c r="I30" s="215"/>
      <c r="J30" s="216"/>
    </row>
    <row r="31" spans="1:10">
      <c r="A31" s="3"/>
      <c r="B31" s="215"/>
      <c r="C31" s="216"/>
      <c r="D31" s="217"/>
      <c r="E31" s="215"/>
      <c r="F31" s="215"/>
      <c r="G31" s="215"/>
      <c r="H31" s="215"/>
      <c r="I31" s="215"/>
      <c r="J31" s="238"/>
    </row>
    <row r="32" spans="1:10">
      <c r="A32" s="3"/>
      <c r="B32" s="215"/>
      <c r="C32" s="216" t="s">
        <v>447</v>
      </c>
      <c r="D32" s="217"/>
      <c r="E32" s="215"/>
      <c r="F32" s="215"/>
      <c r="G32" s="215"/>
      <c r="H32" s="215"/>
      <c r="I32" s="215"/>
      <c r="J32" s="238"/>
    </row>
    <row r="33" spans="1:10">
      <c r="A33" s="3"/>
      <c r="B33" s="215"/>
      <c r="C33" s="216"/>
      <c r="D33" s="217"/>
      <c r="E33" s="215"/>
      <c r="F33" s="215"/>
      <c r="G33" s="215"/>
      <c r="H33" s="215"/>
      <c r="I33" s="215"/>
      <c r="J33" s="238"/>
    </row>
    <row r="34" spans="1:10">
      <c r="A34" s="3"/>
      <c r="B34" s="215"/>
      <c r="C34" s="215" t="s">
        <v>448</v>
      </c>
      <c r="D34" s="215"/>
      <c r="E34" s="215"/>
      <c r="F34" s="215"/>
      <c r="G34" s="241"/>
      <c r="H34" s="215"/>
      <c r="I34" s="215"/>
      <c r="J34" s="238"/>
    </row>
    <row r="35" spans="1:10">
      <c r="A35" s="3"/>
      <c r="B35" s="215"/>
      <c r="C35" s="215" t="s">
        <v>327</v>
      </c>
      <c r="D35" s="215"/>
      <c r="E35" s="215"/>
      <c r="F35" s="215"/>
      <c r="G35" s="241"/>
      <c r="H35" s="215"/>
      <c r="I35" s="215"/>
      <c r="J35" s="238"/>
    </row>
    <row r="36" spans="1:10">
      <c r="A36" s="3"/>
      <c r="B36" s="215"/>
      <c r="C36" s="215" t="s">
        <v>449</v>
      </c>
      <c r="D36" s="215"/>
      <c r="E36" s="215"/>
      <c r="F36" s="215"/>
      <c r="G36" s="241"/>
      <c r="H36" s="215"/>
      <c r="I36" s="215"/>
      <c r="J36" s="238"/>
    </row>
    <row r="37" spans="1:10">
      <c r="A37" s="3"/>
      <c r="B37" s="215"/>
      <c r="C37" s="215"/>
      <c r="D37" s="215"/>
      <c r="E37" s="215"/>
      <c r="F37" s="215"/>
      <c r="G37" s="215"/>
      <c r="H37" s="216"/>
      <c r="I37" s="216"/>
      <c r="J37" s="238"/>
    </row>
    <row r="38" spans="1:10">
      <c r="A38" s="3"/>
      <c r="B38" s="280"/>
      <c r="C38" s="279" t="s">
        <v>67</v>
      </c>
      <c r="D38" s="279"/>
      <c r="E38" s="279" t="s">
        <v>68</v>
      </c>
      <c r="F38" s="279"/>
      <c r="G38" s="279" t="s">
        <v>69</v>
      </c>
      <c r="H38" s="279"/>
      <c r="I38" s="279"/>
      <c r="J38" s="285" t="s">
        <v>70</v>
      </c>
    </row>
    <row r="39" spans="1:10">
      <c r="A39" s="3"/>
      <c r="B39" s="215"/>
      <c r="C39" s="215"/>
      <c r="D39" s="215"/>
      <c r="E39" s="215"/>
      <c r="F39" s="215"/>
      <c r="G39" s="215"/>
      <c r="H39" s="216"/>
      <c r="I39" s="216"/>
      <c r="J39" s="238"/>
    </row>
    <row r="40" spans="1:10">
      <c r="A40" s="3"/>
      <c r="B40" s="216" t="s">
        <v>26</v>
      </c>
      <c r="C40" s="216" t="s">
        <v>450</v>
      </c>
      <c r="D40" s="216"/>
      <c r="E40" s="216"/>
      <c r="F40" s="216"/>
      <c r="G40" s="216"/>
      <c r="H40" s="216"/>
      <c r="I40" s="216"/>
      <c r="J40" s="242"/>
    </row>
    <row r="41" spans="1:10">
      <c r="A41" s="3"/>
      <c r="B41" s="216"/>
      <c r="C41" s="216" t="s">
        <v>451</v>
      </c>
      <c r="D41" s="216"/>
      <c r="E41" s="216"/>
      <c r="F41" s="216"/>
      <c r="G41" s="216"/>
      <c r="H41" s="216"/>
      <c r="I41" s="216"/>
      <c r="J41" s="242"/>
    </row>
    <row r="42" spans="1:10">
      <c r="A42" s="3"/>
      <c r="B42" s="216"/>
      <c r="C42" s="216" t="s">
        <v>452</v>
      </c>
      <c r="D42" s="216"/>
      <c r="E42" s="216"/>
      <c r="F42" s="216"/>
      <c r="G42" s="216"/>
      <c r="H42" s="216"/>
      <c r="I42" s="216"/>
      <c r="J42" s="243"/>
    </row>
    <row r="43" spans="1:10">
      <c r="A43" s="3"/>
      <c r="B43" s="216"/>
      <c r="C43" s="216"/>
      <c r="D43" s="216"/>
      <c r="E43" s="216"/>
      <c r="F43" s="216"/>
      <c r="G43" s="216"/>
      <c r="H43" s="216"/>
      <c r="I43" s="216"/>
      <c r="J43" s="243"/>
    </row>
    <row r="44" spans="1:10">
      <c r="A44" s="3"/>
      <c r="B44" s="216" t="s">
        <v>358</v>
      </c>
      <c r="C44" s="221" t="s">
        <v>363</v>
      </c>
      <c r="D44" s="221"/>
      <c r="E44" s="222"/>
      <c r="F44" s="221"/>
      <c r="G44" s="216"/>
      <c r="H44" s="216">
        <v>0.04</v>
      </c>
      <c r="I44" s="216"/>
      <c r="J44" s="243"/>
    </row>
    <row r="45" spans="1:10">
      <c r="A45" s="3"/>
      <c r="B45" s="216" t="s">
        <v>362</v>
      </c>
      <c r="C45" s="221" t="s">
        <v>364</v>
      </c>
      <c r="D45" s="221"/>
      <c r="E45" s="222"/>
      <c r="F45" s="221"/>
      <c r="G45" s="216"/>
      <c r="H45" s="216">
        <v>0.24</v>
      </c>
      <c r="I45" s="216"/>
      <c r="J45" s="243"/>
    </row>
    <row r="46" spans="1:10">
      <c r="A46" s="3"/>
      <c r="B46" s="3" t="s">
        <v>362</v>
      </c>
      <c r="C46" s="77" t="s">
        <v>610</v>
      </c>
      <c r="D46" s="221"/>
      <c r="E46" s="222"/>
      <c r="F46" s="221"/>
      <c r="G46" s="216"/>
      <c r="H46" s="216">
        <v>0.05</v>
      </c>
      <c r="I46" s="216"/>
      <c r="J46" s="243"/>
    </row>
    <row r="47" spans="1:10">
      <c r="A47" s="3"/>
      <c r="B47" s="216"/>
      <c r="C47" s="216"/>
      <c r="D47" s="217"/>
      <c r="E47" s="217"/>
      <c r="F47" s="216"/>
      <c r="G47" s="215"/>
      <c r="H47" s="216">
        <f>SUM(H44:H46)</f>
        <v>0.32999999999999996</v>
      </c>
      <c r="I47" s="216"/>
      <c r="J47" s="244"/>
    </row>
    <row r="48" spans="1:10">
      <c r="A48" s="3"/>
      <c r="B48" s="216"/>
      <c r="C48" s="216" t="s">
        <v>291</v>
      </c>
      <c r="D48" s="216"/>
      <c r="E48" s="216">
        <f>H47</f>
        <v>0.32999999999999996</v>
      </c>
      <c r="F48" s="216"/>
      <c r="G48" s="322"/>
      <c r="H48" s="216"/>
      <c r="I48" s="216"/>
      <c r="J48" s="180">
        <f>E48*G48</f>
        <v>0</v>
      </c>
    </row>
    <row r="49" spans="1:10">
      <c r="A49" s="3"/>
      <c r="B49" s="216"/>
      <c r="C49" s="216"/>
      <c r="D49" s="216"/>
      <c r="E49" s="216"/>
      <c r="F49" s="216"/>
      <c r="G49" s="216"/>
      <c r="H49" s="216"/>
      <c r="I49" s="216"/>
      <c r="J49" s="245"/>
    </row>
    <row r="50" spans="1:10">
      <c r="A50" s="3"/>
      <c r="B50" s="216" t="s">
        <v>30</v>
      </c>
      <c r="C50" s="216" t="s">
        <v>453</v>
      </c>
      <c r="D50" s="216"/>
      <c r="E50" s="216"/>
      <c r="F50" s="216"/>
      <c r="G50" s="216"/>
      <c r="H50" s="216"/>
      <c r="I50" s="216"/>
      <c r="J50" s="230"/>
    </row>
    <row r="51" spans="1:10">
      <c r="A51" s="3"/>
      <c r="B51" s="216"/>
      <c r="C51" s="216" t="s">
        <v>454</v>
      </c>
      <c r="D51" s="216"/>
      <c r="E51" s="216"/>
      <c r="F51" s="216"/>
      <c r="G51" s="216"/>
      <c r="H51" s="216"/>
      <c r="I51" s="216"/>
      <c r="J51" s="230"/>
    </row>
    <row r="52" spans="1:10">
      <c r="A52" s="3"/>
      <c r="B52" s="216"/>
      <c r="C52" s="216" t="s">
        <v>366</v>
      </c>
      <c r="D52" s="216"/>
      <c r="E52" s="216"/>
      <c r="F52" s="216"/>
      <c r="G52" s="216"/>
      <c r="H52" s="216"/>
      <c r="I52" s="216"/>
      <c r="J52" s="245"/>
    </row>
    <row r="53" spans="1:10">
      <c r="A53" s="3"/>
      <c r="B53" s="216"/>
      <c r="C53" s="216" t="s">
        <v>455</v>
      </c>
      <c r="D53" s="216"/>
      <c r="E53" s="216"/>
      <c r="F53" s="216"/>
      <c r="G53" s="216"/>
      <c r="H53" s="216"/>
      <c r="I53" s="216"/>
      <c r="J53" s="245"/>
    </row>
    <row r="54" spans="1:10">
      <c r="A54" s="3"/>
      <c r="B54" s="216"/>
      <c r="C54" s="216"/>
      <c r="D54" s="216"/>
      <c r="E54" s="216"/>
      <c r="F54" s="216"/>
      <c r="G54" s="216"/>
      <c r="H54" s="216"/>
      <c r="I54" s="216"/>
      <c r="J54" s="245"/>
    </row>
    <row r="55" spans="1:10">
      <c r="A55" s="3"/>
      <c r="B55" s="216" t="s">
        <v>358</v>
      </c>
      <c r="C55" s="221" t="s">
        <v>365</v>
      </c>
      <c r="D55" s="221"/>
      <c r="E55" s="222">
        <v>0.19</v>
      </c>
      <c r="F55" s="221"/>
      <c r="G55" s="216"/>
      <c r="H55" s="216"/>
      <c r="I55" s="216"/>
      <c r="J55" s="245"/>
    </row>
    <row r="56" spans="1:10">
      <c r="A56" s="3"/>
      <c r="B56" s="216"/>
      <c r="C56" s="216"/>
      <c r="D56" s="216"/>
      <c r="E56" s="216"/>
      <c r="F56" s="216"/>
      <c r="G56" s="216"/>
      <c r="H56" s="216"/>
      <c r="I56" s="216"/>
      <c r="J56" s="245"/>
    </row>
    <row r="57" spans="1:10">
      <c r="A57" s="3"/>
      <c r="B57" s="216"/>
      <c r="C57" s="216" t="s">
        <v>291</v>
      </c>
      <c r="D57" s="216"/>
      <c r="E57" s="216">
        <f>SUM(E55:E56)</f>
        <v>0.19</v>
      </c>
      <c r="F57" s="216"/>
      <c r="G57" s="322"/>
      <c r="H57" s="216"/>
      <c r="I57" s="216"/>
      <c r="J57" s="180">
        <f>E57*G57</f>
        <v>0</v>
      </c>
    </row>
    <row r="58" spans="1:10">
      <c r="A58" s="3"/>
      <c r="B58" s="216"/>
      <c r="C58" s="216"/>
      <c r="D58" s="216"/>
      <c r="E58" s="216"/>
      <c r="F58" s="216"/>
      <c r="G58" s="216"/>
      <c r="H58" s="216"/>
      <c r="I58" s="216"/>
      <c r="J58" s="245"/>
    </row>
    <row r="59" spans="1:10">
      <c r="A59" s="3"/>
      <c r="B59" s="216" t="s">
        <v>31</v>
      </c>
      <c r="C59" s="216" t="s">
        <v>456</v>
      </c>
      <c r="D59" s="216"/>
      <c r="E59" s="216"/>
      <c r="F59" s="216"/>
      <c r="G59" s="216"/>
      <c r="H59" s="216"/>
      <c r="I59" s="216"/>
      <c r="J59" s="245"/>
    </row>
    <row r="60" spans="1:10">
      <c r="A60" s="3"/>
      <c r="B60" s="216"/>
      <c r="C60" s="216" t="s">
        <v>457</v>
      </c>
      <c r="D60" s="216"/>
      <c r="E60" s="216"/>
      <c r="F60" s="216"/>
      <c r="G60" s="216"/>
      <c r="H60" s="216"/>
      <c r="I60" s="216"/>
      <c r="J60" s="245"/>
    </row>
    <row r="61" spans="1:10">
      <c r="A61" s="3"/>
      <c r="B61" s="216"/>
      <c r="C61" s="215" t="s">
        <v>458</v>
      </c>
      <c r="D61" s="215"/>
      <c r="E61" s="215"/>
      <c r="F61" s="215"/>
      <c r="G61" s="215"/>
      <c r="H61" s="215"/>
      <c r="I61" s="216"/>
      <c r="J61" s="245"/>
    </row>
    <row r="62" spans="1:10">
      <c r="A62" s="3"/>
      <c r="B62" s="216"/>
      <c r="C62" s="2" t="s">
        <v>615</v>
      </c>
      <c r="D62" s="215"/>
      <c r="E62" s="215"/>
      <c r="F62" s="215"/>
      <c r="G62" s="215"/>
      <c r="H62" s="215"/>
      <c r="I62" s="216"/>
      <c r="J62" s="245"/>
    </row>
    <row r="63" spans="1:10">
      <c r="A63" s="3"/>
      <c r="B63" s="216"/>
      <c r="C63" s="2" t="s">
        <v>611</v>
      </c>
      <c r="D63" s="215"/>
      <c r="E63" s="215"/>
      <c r="F63" s="215"/>
      <c r="G63" s="215"/>
      <c r="H63" s="215"/>
      <c r="I63" s="216"/>
      <c r="J63" s="245"/>
    </row>
    <row r="64" spans="1:10">
      <c r="A64" s="4"/>
      <c r="B64" s="216" t="s">
        <v>362</v>
      </c>
      <c r="C64" s="221" t="s">
        <v>367</v>
      </c>
      <c r="D64" s="221"/>
      <c r="E64" s="222"/>
      <c r="F64" s="221"/>
      <c r="G64" s="216"/>
      <c r="H64" s="216">
        <v>0.37</v>
      </c>
      <c r="I64" s="216"/>
      <c r="J64" s="245"/>
    </row>
    <row r="65" spans="1:10">
      <c r="A65" s="4"/>
      <c r="B65" s="216"/>
      <c r="C65" s="221"/>
      <c r="D65" s="221"/>
      <c r="E65" s="222"/>
      <c r="F65" s="221"/>
      <c r="G65" s="216"/>
      <c r="H65" s="216"/>
      <c r="I65" s="216"/>
      <c r="J65" s="245"/>
    </row>
    <row r="66" spans="1:10">
      <c r="A66" s="4"/>
      <c r="B66" s="216"/>
      <c r="C66" s="110" t="s">
        <v>616</v>
      </c>
      <c r="D66" s="110"/>
      <c r="E66" s="300"/>
      <c r="F66" s="221"/>
      <c r="G66" s="216"/>
      <c r="H66" s="216"/>
      <c r="I66" s="216"/>
      <c r="J66" s="245"/>
    </row>
    <row r="67" spans="1:10">
      <c r="A67" s="4"/>
      <c r="B67" s="3" t="s">
        <v>362</v>
      </c>
      <c r="C67" s="77" t="s">
        <v>603</v>
      </c>
      <c r="D67" s="221"/>
      <c r="E67" s="222"/>
      <c r="F67" s="221"/>
      <c r="G67" s="216"/>
      <c r="H67" s="216">
        <v>7.0000000000000007E-2</v>
      </c>
      <c r="I67" s="216"/>
      <c r="J67" s="245"/>
    </row>
    <row r="68" spans="1:10">
      <c r="A68" s="4"/>
      <c r="B68" s="216"/>
      <c r="C68" s="221"/>
      <c r="D68" s="221"/>
      <c r="E68" s="222"/>
      <c r="F68" s="221"/>
      <c r="G68" s="216"/>
      <c r="H68" s="216">
        <f>SUM(H64:H67)</f>
        <v>0.44</v>
      </c>
      <c r="I68" s="216"/>
      <c r="J68" s="245"/>
    </row>
    <row r="69" spans="1:10">
      <c r="A69" s="3"/>
      <c r="B69" s="216"/>
      <c r="C69" s="216" t="s">
        <v>291</v>
      </c>
      <c r="D69" s="216"/>
      <c r="E69" s="216">
        <f>H68</f>
        <v>0.44</v>
      </c>
      <c r="F69" s="216"/>
      <c r="G69" s="322"/>
      <c r="H69" s="216"/>
      <c r="I69" s="216"/>
      <c r="J69" s="180">
        <f>E69*G69</f>
        <v>0</v>
      </c>
    </row>
    <row r="70" spans="1:10">
      <c r="A70" s="3"/>
      <c r="B70" s="216"/>
      <c r="C70" s="216"/>
      <c r="D70" s="216"/>
      <c r="E70" s="216"/>
      <c r="F70" s="216"/>
      <c r="G70" s="216"/>
      <c r="H70" s="216"/>
      <c r="I70" s="216"/>
      <c r="J70" s="245"/>
    </row>
    <row r="71" spans="1:10">
      <c r="A71" s="3"/>
      <c r="B71" s="216" t="s">
        <v>48</v>
      </c>
      <c r="C71" s="216" t="s">
        <v>459</v>
      </c>
      <c r="D71" s="216"/>
      <c r="E71" s="216"/>
      <c r="F71" s="216"/>
      <c r="G71" s="216"/>
      <c r="H71" s="216"/>
      <c r="I71" s="216"/>
      <c r="J71" s="245"/>
    </row>
    <row r="72" spans="1:10">
      <c r="A72" s="3"/>
      <c r="B72" s="216"/>
      <c r="C72" s="216" t="s">
        <v>368</v>
      </c>
      <c r="D72" s="216"/>
      <c r="E72" s="216"/>
      <c r="F72" s="216"/>
      <c r="G72" s="216"/>
      <c r="H72" s="216"/>
      <c r="I72" s="216"/>
      <c r="J72" s="245"/>
    </row>
    <row r="73" spans="1:10">
      <c r="A73" s="3"/>
      <c r="B73" s="3" t="s">
        <v>612</v>
      </c>
      <c r="C73" s="216" t="s">
        <v>585</v>
      </c>
      <c r="D73" s="216"/>
      <c r="E73" s="216"/>
      <c r="F73" s="216"/>
      <c r="G73" s="216"/>
      <c r="H73" s="216">
        <v>9.5</v>
      </c>
      <c r="I73" s="216"/>
      <c r="J73" s="245"/>
    </row>
    <row r="74" spans="1:10">
      <c r="A74" s="3"/>
      <c r="B74" s="3" t="s">
        <v>617</v>
      </c>
      <c r="C74" s="3" t="s">
        <v>613</v>
      </c>
      <c r="D74" s="216"/>
      <c r="E74" s="216"/>
      <c r="F74" s="216"/>
      <c r="G74" s="216"/>
      <c r="H74" s="216">
        <v>3</v>
      </c>
      <c r="I74" s="216"/>
      <c r="J74" s="245"/>
    </row>
    <row r="75" spans="1:10">
      <c r="A75" s="3"/>
      <c r="B75" s="216"/>
      <c r="C75" s="216"/>
      <c r="D75" s="216"/>
      <c r="E75" s="216"/>
      <c r="F75" s="216"/>
      <c r="G75" s="216"/>
      <c r="H75" s="216">
        <f>SUM(H73:H74)</f>
        <v>12.5</v>
      </c>
      <c r="I75" s="216"/>
      <c r="J75" s="245"/>
    </row>
    <row r="76" spans="1:10">
      <c r="A76" s="3"/>
      <c r="B76" s="216"/>
      <c r="C76" s="216" t="s">
        <v>40</v>
      </c>
      <c r="D76" s="216"/>
      <c r="E76" s="216">
        <f>H75</f>
        <v>12.5</v>
      </c>
      <c r="F76" s="216"/>
      <c r="G76" s="322"/>
      <c r="H76" s="216"/>
      <c r="I76" s="216"/>
      <c r="J76" s="180">
        <f>E76*G76</f>
        <v>0</v>
      </c>
    </row>
    <row r="77" spans="1:10">
      <c r="A77" s="3"/>
      <c r="B77" s="216"/>
      <c r="C77" s="216"/>
      <c r="D77" s="216"/>
      <c r="E77" s="216"/>
      <c r="F77" s="216"/>
      <c r="G77" s="216"/>
      <c r="H77" s="216"/>
      <c r="I77" s="216"/>
      <c r="J77" s="245"/>
    </row>
    <row r="78" spans="1:10">
      <c r="A78" s="3"/>
      <c r="B78" s="216" t="s">
        <v>32</v>
      </c>
      <c r="C78" s="216" t="s">
        <v>328</v>
      </c>
      <c r="D78" s="216"/>
      <c r="E78" s="216"/>
      <c r="F78" s="216"/>
      <c r="G78" s="216"/>
      <c r="H78" s="216"/>
      <c r="I78" s="216"/>
      <c r="J78" s="245"/>
    </row>
    <row r="79" spans="1:10">
      <c r="A79" s="3"/>
      <c r="B79" s="216"/>
      <c r="C79" s="216" t="s">
        <v>460</v>
      </c>
      <c r="D79" s="216"/>
      <c r="E79" s="216"/>
      <c r="F79" s="216"/>
      <c r="G79" s="216"/>
      <c r="H79" s="216"/>
      <c r="I79" s="216"/>
      <c r="J79" s="245"/>
    </row>
    <row r="80" spans="1:10">
      <c r="A80" s="3"/>
      <c r="B80" s="216"/>
      <c r="C80" s="216" t="s">
        <v>329</v>
      </c>
      <c r="D80" s="216"/>
      <c r="E80" s="216"/>
      <c r="F80" s="216"/>
      <c r="G80" s="216"/>
      <c r="H80" s="216"/>
      <c r="I80" s="216"/>
      <c r="J80" s="216"/>
    </row>
    <row r="81" spans="1:10">
      <c r="A81" s="3"/>
      <c r="B81" s="216"/>
      <c r="C81" s="216" t="s">
        <v>330</v>
      </c>
      <c r="D81" s="216"/>
      <c r="E81" s="216"/>
      <c r="F81" s="216"/>
      <c r="G81" s="216"/>
      <c r="H81" s="216"/>
      <c r="I81" s="216"/>
      <c r="J81" s="216"/>
    </row>
    <row r="82" spans="1:10">
      <c r="A82" s="3"/>
      <c r="B82" s="216"/>
      <c r="C82" s="216" t="s">
        <v>461</v>
      </c>
      <c r="D82" s="216"/>
      <c r="E82" s="216"/>
      <c r="F82" s="216"/>
      <c r="G82" s="216"/>
      <c r="H82" s="216"/>
      <c r="I82" s="216"/>
      <c r="J82" s="245"/>
    </row>
    <row r="83" spans="1:10">
      <c r="A83" s="3"/>
      <c r="B83" s="216"/>
      <c r="C83" s="215" t="s">
        <v>462</v>
      </c>
      <c r="D83" s="215"/>
      <c r="E83" s="215"/>
      <c r="F83" s="215"/>
      <c r="G83" s="216"/>
      <c r="H83" s="216"/>
      <c r="I83" s="216"/>
      <c r="J83" s="245"/>
    </row>
    <row r="84" spans="1:10">
      <c r="A84" s="3"/>
      <c r="B84" s="216"/>
      <c r="C84" s="215"/>
      <c r="D84" s="215"/>
      <c r="E84" s="215"/>
      <c r="F84" s="215"/>
      <c r="G84" s="216"/>
      <c r="H84" s="216"/>
      <c r="I84" s="216"/>
      <c r="J84" s="245"/>
    </row>
    <row r="85" spans="1:10">
      <c r="A85" s="3"/>
      <c r="B85" s="216"/>
      <c r="C85" s="3" t="s">
        <v>614</v>
      </c>
      <c r="D85" s="3"/>
      <c r="E85" s="3">
        <v>63</v>
      </c>
      <c r="F85" s="3"/>
      <c r="G85" s="216"/>
      <c r="H85" s="216"/>
      <c r="I85" s="216"/>
      <c r="J85" s="245"/>
    </row>
    <row r="86" spans="1:10">
      <c r="A86" s="3"/>
      <c r="B86" s="216"/>
      <c r="C86" s="2"/>
      <c r="D86" s="215"/>
      <c r="E86" s="215"/>
      <c r="F86" s="215"/>
      <c r="G86" s="216"/>
      <c r="H86" s="216"/>
      <c r="I86" s="216"/>
      <c r="J86" s="245"/>
    </row>
    <row r="87" spans="1:10">
      <c r="A87" s="3"/>
      <c r="B87" s="215"/>
      <c r="C87" s="216" t="s">
        <v>39</v>
      </c>
      <c r="D87" s="215"/>
      <c r="E87" s="216">
        <f>SUM(E85)</f>
        <v>63</v>
      </c>
      <c r="F87" s="215"/>
      <c r="G87" s="322"/>
      <c r="H87" s="216"/>
      <c r="I87" s="216"/>
      <c r="J87" s="180">
        <f>G87*E87</f>
        <v>0</v>
      </c>
    </row>
    <row r="88" spans="1:10">
      <c r="A88" s="3"/>
      <c r="B88" s="215"/>
      <c r="C88" s="216"/>
      <c r="D88" s="215"/>
      <c r="E88" s="216"/>
      <c r="F88" s="215"/>
      <c r="G88" s="216"/>
      <c r="H88" s="216"/>
      <c r="I88" s="216"/>
      <c r="J88" s="245"/>
    </row>
    <row r="89" spans="1:10" ht="13.5" thickBot="1">
      <c r="A89" s="3"/>
      <c r="B89" s="288" t="s">
        <v>331</v>
      </c>
      <c r="C89" s="288"/>
      <c r="D89" s="288"/>
      <c r="E89" s="288"/>
      <c r="F89" s="288"/>
      <c r="G89" s="288"/>
      <c r="H89" s="288"/>
      <c r="I89" s="286"/>
      <c r="J89" s="287">
        <f>SUM(J48:J88)</f>
        <v>0</v>
      </c>
    </row>
    <row r="90" spans="1:10">
      <c r="A90" s="4"/>
      <c r="B90" s="4"/>
      <c r="C90" s="4"/>
      <c r="D90" s="4"/>
      <c r="E90" s="4"/>
      <c r="F90" s="4"/>
      <c r="G90" s="4"/>
      <c r="H90" s="4"/>
      <c r="I90" s="4"/>
      <c r="J90" s="29"/>
    </row>
    <row r="91" spans="1:10">
      <c r="A91" s="4"/>
      <c r="B91" s="4"/>
      <c r="C91" s="4"/>
      <c r="D91" s="4"/>
      <c r="E91" s="3"/>
      <c r="F91" s="4"/>
      <c r="G91" s="4"/>
      <c r="H91" s="4"/>
      <c r="I91" s="4"/>
      <c r="J91" s="29"/>
    </row>
    <row r="92" spans="1:10">
      <c r="A92" s="4"/>
      <c r="B92" s="4"/>
      <c r="C92" s="4"/>
      <c r="D92" s="4"/>
      <c r="E92" s="323"/>
      <c r="F92" s="4"/>
      <c r="G92" s="4"/>
      <c r="H92" s="4"/>
      <c r="I92" s="4"/>
      <c r="J92" s="29"/>
    </row>
    <row r="93" spans="1:10">
      <c r="A93" s="4"/>
      <c r="B93" s="4"/>
      <c r="C93" s="4"/>
      <c r="D93" s="4"/>
      <c r="E93" s="4"/>
      <c r="F93" s="4"/>
      <c r="G93" s="4"/>
      <c r="H93" s="4"/>
      <c r="I93" s="4"/>
      <c r="J93" s="29"/>
    </row>
    <row r="94" spans="1:10">
      <c r="A94" s="4"/>
      <c r="B94" s="4"/>
      <c r="C94" s="4"/>
      <c r="D94" s="4"/>
      <c r="E94" s="4"/>
      <c r="F94" s="4"/>
      <c r="G94" s="4"/>
      <c r="H94" s="4"/>
      <c r="I94" s="4"/>
      <c r="J94" s="29"/>
    </row>
    <row r="95" spans="1:10">
      <c r="A95" s="4"/>
      <c r="B95" s="4"/>
      <c r="C95" s="4"/>
      <c r="D95" s="4"/>
      <c r="E95" s="4"/>
      <c r="F95" s="4"/>
      <c r="G95" s="4"/>
      <c r="H95" s="4"/>
      <c r="I95" s="4"/>
      <c r="J95" s="29"/>
    </row>
    <row r="96" spans="1:10">
      <c r="A96" s="4"/>
      <c r="B96" s="4"/>
      <c r="C96" s="4"/>
      <c r="D96" s="4"/>
      <c r="E96" s="4"/>
      <c r="F96" s="4"/>
      <c r="G96" s="4"/>
      <c r="H96" s="4"/>
      <c r="I96" s="4"/>
      <c r="J96" s="29"/>
    </row>
    <row r="97" spans="1:10">
      <c r="A97" s="4"/>
      <c r="B97" s="4"/>
      <c r="C97" s="4"/>
      <c r="D97" s="4"/>
      <c r="E97" s="4"/>
      <c r="F97" s="4"/>
      <c r="G97" s="4"/>
      <c r="H97" s="4"/>
      <c r="I97" s="4"/>
      <c r="J97" s="29"/>
    </row>
    <row r="98" spans="1:10">
      <c r="A98" s="4"/>
      <c r="B98" s="4"/>
      <c r="C98" s="4"/>
      <c r="D98" s="4"/>
      <c r="E98" s="4"/>
      <c r="F98" s="4"/>
      <c r="G98" s="4"/>
      <c r="H98" s="4"/>
      <c r="I98" s="4"/>
      <c r="J98" s="29"/>
    </row>
    <row r="99" spans="1:10">
      <c r="A99" s="4"/>
      <c r="B99" s="4"/>
      <c r="C99" s="4"/>
      <c r="D99" s="4"/>
      <c r="E99" s="4"/>
      <c r="F99" s="4"/>
      <c r="G99" s="4"/>
      <c r="H99" s="4"/>
      <c r="I99" s="4"/>
      <c r="J99" s="29"/>
    </row>
    <row r="100" spans="1:10">
      <c r="A100" s="4"/>
      <c r="B100" s="4"/>
      <c r="C100" s="4"/>
      <c r="D100" s="4"/>
      <c r="E100" s="4"/>
      <c r="F100" s="4"/>
      <c r="G100" s="4"/>
      <c r="H100" s="4"/>
      <c r="I100" s="4"/>
      <c r="J100" s="29"/>
    </row>
    <row r="101" spans="1:10">
      <c r="A101" s="4"/>
      <c r="B101" s="4"/>
      <c r="C101" s="4"/>
      <c r="D101" s="4"/>
      <c r="E101" s="4"/>
      <c r="F101" s="4"/>
      <c r="G101" s="4"/>
      <c r="H101" s="4"/>
      <c r="I101" s="4"/>
      <c r="J101" s="29"/>
    </row>
    <row r="102" spans="1:10">
      <c r="A102" s="4"/>
      <c r="B102" s="4"/>
      <c r="C102" s="4"/>
      <c r="D102" s="4"/>
      <c r="E102" s="4"/>
      <c r="F102" s="4"/>
      <c r="G102" s="4"/>
      <c r="H102" s="4"/>
      <c r="I102" s="4"/>
      <c r="J102" s="29"/>
    </row>
    <row r="103" spans="1:10">
      <c r="A103" s="4"/>
      <c r="B103" s="4"/>
      <c r="C103" s="4"/>
      <c r="D103" s="4"/>
      <c r="E103" s="4"/>
      <c r="F103" s="4"/>
      <c r="G103" s="4"/>
      <c r="H103" s="4"/>
      <c r="I103" s="4"/>
      <c r="J103" s="29"/>
    </row>
    <row r="104" spans="1:10">
      <c r="A104" s="4"/>
      <c r="B104" s="4"/>
      <c r="C104" s="4"/>
      <c r="D104" s="4"/>
      <c r="E104" s="4"/>
      <c r="F104" s="4"/>
      <c r="G104" s="4"/>
      <c r="H104" s="4"/>
      <c r="I104" s="4"/>
      <c r="J104" s="29"/>
    </row>
    <row r="105" spans="1:10">
      <c r="A105" s="4"/>
      <c r="B105" s="4"/>
      <c r="C105" s="4"/>
      <c r="D105" s="4"/>
      <c r="E105" s="4"/>
      <c r="F105" s="4"/>
      <c r="G105" s="4"/>
      <c r="H105" s="4"/>
      <c r="I105" s="4"/>
      <c r="J105" s="29"/>
    </row>
    <row r="106" spans="1:10">
      <c r="A106" s="4"/>
      <c r="B106" s="4"/>
      <c r="C106" s="4"/>
      <c r="D106" s="4"/>
      <c r="E106" s="4"/>
      <c r="F106" s="4"/>
      <c r="G106" s="4"/>
      <c r="H106" s="4"/>
      <c r="I106" s="4"/>
      <c r="J106" s="29"/>
    </row>
    <row r="107" spans="1:10">
      <c r="A107" s="4"/>
      <c r="B107" s="4"/>
      <c r="C107" s="4"/>
      <c r="D107" s="4"/>
      <c r="E107" s="4"/>
      <c r="F107" s="4"/>
      <c r="G107" s="4"/>
      <c r="H107" s="4"/>
      <c r="I107" s="4"/>
      <c r="J107" s="29"/>
    </row>
    <row r="108" spans="1:10">
      <c r="A108" s="4"/>
      <c r="B108" s="4"/>
      <c r="C108" s="4"/>
      <c r="D108" s="4"/>
      <c r="E108" s="4"/>
      <c r="F108" s="4"/>
      <c r="G108" s="4"/>
      <c r="H108" s="4"/>
      <c r="I108" s="4"/>
      <c r="J108" s="29"/>
    </row>
    <row r="109" spans="1:10">
      <c r="A109" s="4"/>
      <c r="B109" s="4"/>
      <c r="C109" s="4"/>
      <c r="D109" s="4"/>
      <c r="E109" s="4"/>
      <c r="F109" s="4"/>
      <c r="G109" s="4"/>
      <c r="H109" s="4"/>
      <c r="I109" s="4"/>
      <c r="J109" s="29"/>
    </row>
    <row r="110" spans="1:10">
      <c r="A110" s="4"/>
      <c r="B110" s="4"/>
      <c r="C110" s="4"/>
      <c r="D110" s="4"/>
      <c r="E110" s="4"/>
      <c r="F110" s="4"/>
      <c r="G110" s="4"/>
      <c r="H110" s="4"/>
      <c r="I110" s="4"/>
      <c r="J110" s="29"/>
    </row>
    <row r="111" spans="1:10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>
      <c r="A131" s="4"/>
      <c r="B131" s="4"/>
      <c r="C131" s="4"/>
      <c r="D131" s="4"/>
      <c r="E131" s="4"/>
      <c r="F131" s="4"/>
      <c r="G131" s="4"/>
      <c r="H131" s="4"/>
      <c r="I131" s="4"/>
      <c r="J131" s="4"/>
    </row>
  </sheetData>
  <printOptions horizontalCentered="1"/>
  <pageMargins left="0.70833333333333337" right="0.70833333333333337" top="0.75" bottom="0.75" header="0.34722222222222221" footer="0.34722222222222221"/>
  <pageSetup paperSize="9" fitToHeight="0" orientation="portrait" r:id="rId1"/>
  <headerFooter>
    <oddHeader>&amp;R&amp;A</oddHeader>
    <oddFooter>&amp;C&amp;P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2753E-48E3-4FC5-B522-C3CD57CC464F}">
  <sheetPr>
    <pageSetUpPr fitToPage="1"/>
  </sheetPr>
  <dimension ref="A1:U225"/>
  <sheetViews>
    <sheetView topLeftCell="A10" zoomScaleNormal="100" zoomScaleSheetLayoutView="100" workbookViewId="0">
      <selection activeCell="J34" sqref="J34"/>
    </sheetView>
  </sheetViews>
  <sheetFormatPr defaultColWidth="8.85546875" defaultRowHeight="12.75"/>
  <cols>
    <col min="1" max="1" width="4.28515625" style="4" customWidth="1"/>
    <col min="2" max="2" width="5.42578125" style="4" customWidth="1"/>
    <col min="3" max="3" width="8.85546875" style="4"/>
    <col min="4" max="4" width="10.42578125" style="4" customWidth="1"/>
    <col min="5" max="5" width="8.85546875" style="4"/>
    <col min="6" max="6" width="8" style="4" customWidth="1"/>
    <col min="7" max="7" width="10" style="4" customWidth="1"/>
    <col min="8" max="8" width="8.140625" style="4" customWidth="1"/>
    <col min="9" max="9" width="7.85546875" style="4" customWidth="1"/>
    <col min="10" max="10" width="11.140625" style="29" customWidth="1"/>
    <col min="11" max="16384" width="8.85546875" style="4"/>
  </cols>
  <sheetData>
    <row r="1" spans="1:21">
      <c r="A1" s="3"/>
      <c r="B1" s="199" t="s">
        <v>296</v>
      </c>
      <c r="C1" s="199" t="s">
        <v>127</v>
      </c>
      <c r="D1" s="199"/>
      <c r="E1" s="200"/>
      <c r="F1" s="200"/>
      <c r="G1" s="200"/>
      <c r="H1" s="200"/>
      <c r="I1" s="200"/>
      <c r="J1" s="200"/>
      <c r="K1" s="60"/>
      <c r="L1" s="93"/>
      <c r="M1" s="93"/>
      <c r="N1" s="92"/>
      <c r="O1" s="92"/>
      <c r="P1" s="92"/>
      <c r="Q1" s="92"/>
      <c r="R1" s="92"/>
      <c r="S1" s="92"/>
      <c r="T1" s="92"/>
      <c r="U1" s="60"/>
    </row>
    <row r="2" spans="1:21">
      <c r="A2" s="3"/>
      <c r="B2" s="179"/>
      <c r="C2" s="179"/>
      <c r="D2" s="179"/>
      <c r="E2" s="180"/>
      <c r="F2" s="180"/>
      <c r="G2" s="180"/>
      <c r="H2" s="180"/>
      <c r="I2" s="180"/>
      <c r="J2" s="180"/>
      <c r="K2" s="60"/>
      <c r="L2" s="92"/>
      <c r="M2" s="92"/>
      <c r="N2" s="92"/>
      <c r="O2" s="92"/>
      <c r="P2" s="92"/>
      <c r="Q2" s="92"/>
      <c r="R2" s="92"/>
      <c r="S2" s="92"/>
      <c r="T2" s="92"/>
      <c r="U2" s="60"/>
    </row>
    <row r="3" spans="1:21">
      <c r="A3" s="3"/>
      <c r="B3" s="180"/>
      <c r="C3" s="180" t="s">
        <v>173</v>
      </c>
      <c r="D3" s="180"/>
      <c r="E3" s="180"/>
      <c r="F3" s="180"/>
      <c r="G3" s="180"/>
      <c r="H3" s="180"/>
      <c r="I3" s="180"/>
      <c r="J3" s="180"/>
      <c r="K3" s="60"/>
      <c r="L3" s="92"/>
      <c r="M3" s="92"/>
      <c r="N3" s="92"/>
      <c r="O3" s="92"/>
      <c r="P3" s="92"/>
      <c r="Q3" s="92"/>
      <c r="R3" s="92"/>
      <c r="S3" s="92"/>
      <c r="T3" s="92"/>
      <c r="U3" s="93"/>
    </row>
    <row r="4" spans="1:21">
      <c r="A4" s="3"/>
      <c r="B4" s="180"/>
      <c r="C4" s="180" t="s">
        <v>24</v>
      </c>
      <c r="D4" s="180"/>
      <c r="E4" s="180"/>
      <c r="F4" s="180"/>
      <c r="G4" s="180"/>
      <c r="H4" s="180"/>
      <c r="I4" s="180"/>
      <c r="J4" s="180"/>
      <c r="K4" s="60"/>
      <c r="L4" s="92"/>
      <c r="M4" s="156"/>
      <c r="N4" s="156"/>
      <c r="O4" s="92"/>
      <c r="P4" s="92"/>
      <c r="Q4" s="92"/>
      <c r="R4" s="92"/>
      <c r="S4" s="92"/>
      <c r="T4" s="92"/>
      <c r="U4" s="93"/>
    </row>
    <row r="5" spans="1:21">
      <c r="A5" s="3"/>
      <c r="B5" s="180"/>
      <c r="C5" s="180" t="s">
        <v>174</v>
      </c>
      <c r="D5" s="180"/>
      <c r="E5" s="180"/>
      <c r="F5" s="180"/>
      <c r="G5" s="180"/>
      <c r="H5" s="180"/>
      <c r="I5" s="180"/>
      <c r="J5" s="180"/>
      <c r="K5" s="60"/>
      <c r="L5" s="92"/>
      <c r="M5" s="92"/>
      <c r="N5" s="92"/>
      <c r="O5" s="92"/>
      <c r="P5" s="92"/>
      <c r="Q5" s="92"/>
      <c r="R5" s="92"/>
      <c r="S5" s="92"/>
      <c r="T5" s="92"/>
      <c r="U5" s="60"/>
    </row>
    <row r="6" spans="1:21">
      <c r="A6" s="3"/>
      <c r="B6" s="180"/>
      <c r="C6" s="174" t="s">
        <v>175</v>
      </c>
      <c r="D6" s="174"/>
      <c r="E6" s="174"/>
      <c r="F6" s="174"/>
      <c r="G6" s="174"/>
      <c r="H6" s="174"/>
      <c r="I6" s="174"/>
      <c r="J6" s="180"/>
      <c r="K6" s="60"/>
      <c r="L6" s="92"/>
      <c r="M6" s="92"/>
      <c r="N6" s="92"/>
      <c r="O6" s="92"/>
      <c r="P6" s="92"/>
      <c r="Q6" s="92"/>
      <c r="R6" s="92"/>
      <c r="S6" s="92"/>
      <c r="T6" s="92"/>
      <c r="U6" s="60"/>
    </row>
    <row r="7" spans="1:21">
      <c r="A7" s="3"/>
      <c r="B7" s="180"/>
      <c r="C7" s="182"/>
      <c r="D7" s="174"/>
      <c r="E7" s="174"/>
      <c r="F7" s="174"/>
      <c r="G7" s="174"/>
      <c r="H7" s="174"/>
      <c r="I7" s="174"/>
      <c r="J7" s="180"/>
      <c r="K7" s="60"/>
      <c r="L7" s="92"/>
      <c r="M7" s="92"/>
      <c r="N7" s="92"/>
      <c r="O7" s="92"/>
      <c r="P7" s="92"/>
      <c r="Q7" s="92"/>
      <c r="R7" s="92"/>
      <c r="S7" s="92"/>
      <c r="T7" s="92"/>
      <c r="U7" s="60"/>
    </row>
    <row r="8" spans="1:21">
      <c r="A8" s="3"/>
      <c r="B8" s="180"/>
      <c r="C8" s="180" t="s">
        <v>190</v>
      </c>
      <c r="D8" s="180"/>
      <c r="E8" s="180"/>
      <c r="F8" s="180"/>
      <c r="G8" s="180"/>
      <c r="H8" s="180"/>
      <c r="I8" s="180"/>
      <c r="J8" s="180"/>
      <c r="K8" s="60"/>
      <c r="L8" s="93"/>
      <c r="M8" s="92"/>
      <c r="N8" s="92"/>
      <c r="O8" s="92"/>
      <c r="P8" s="92"/>
      <c r="Q8" s="92"/>
      <c r="R8" s="92"/>
      <c r="S8" s="92"/>
      <c r="T8" s="92"/>
      <c r="U8" s="60"/>
    </row>
    <row r="9" spans="1:21">
      <c r="A9" s="3"/>
      <c r="B9" s="180"/>
      <c r="C9" s="180" t="s">
        <v>128</v>
      </c>
      <c r="D9" s="180"/>
      <c r="E9" s="180"/>
      <c r="F9" s="180"/>
      <c r="G9" s="180"/>
      <c r="H9" s="180"/>
      <c r="I9" s="180"/>
      <c r="J9" s="180"/>
      <c r="K9" s="60"/>
      <c r="L9" s="92"/>
      <c r="M9" s="92"/>
      <c r="N9" s="92"/>
      <c r="O9" s="92"/>
      <c r="P9" s="92"/>
      <c r="Q9" s="92"/>
      <c r="R9" s="92"/>
      <c r="S9" s="92"/>
      <c r="T9" s="92"/>
      <c r="U9" s="60"/>
    </row>
    <row r="10" spans="1:21">
      <c r="A10" s="3"/>
      <c r="B10" s="180"/>
      <c r="C10" s="180" t="s">
        <v>191</v>
      </c>
      <c r="D10" s="180"/>
      <c r="E10" s="180"/>
      <c r="F10" s="180"/>
      <c r="G10" s="180"/>
      <c r="H10" s="180"/>
      <c r="I10" s="180"/>
      <c r="J10" s="180"/>
      <c r="K10" s="60"/>
      <c r="L10" s="92"/>
      <c r="M10" s="92"/>
      <c r="N10" s="92"/>
      <c r="O10" s="92"/>
      <c r="P10" s="92"/>
      <c r="Q10" s="92"/>
      <c r="R10" s="92"/>
      <c r="S10" s="92"/>
      <c r="T10" s="92"/>
      <c r="U10" s="60"/>
    </row>
    <row r="11" spans="1:21">
      <c r="A11" s="3"/>
      <c r="B11" s="180"/>
      <c r="C11" s="180" t="s">
        <v>192</v>
      </c>
      <c r="D11" s="180"/>
      <c r="E11" s="180"/>
      <c r="F11" s="180"/>
      <c r="G11" s="180"/>
      <c r="H11" s="180"/>
      <c r="I11" s="180"/>
      <c r="J11" s="180"/>
      <c r="K11" s="60"/>
      <c r="L11" s="92"/>
      <c r="M11" s="92"/>
      <c r="N11" s="92"/>
      <c r="O11" s="92"/>
      <c r="P11" s="92"/>
      <c r="Q11" s="92"/>
      <c r="R11" s="92"/>
      <c r="S11" s="92"/>
      <c r="T11" s="92"/>
      <c r="U11" s="60"/>
    </row>
    <row r="12" spans="1:21">
      <c r="A12" s="3"/>
      <c r="B12" s="180"/>
      <c r="C12" s="180" t="s">
        <v>193</v>
      </c>
      <c r="D12" s="180"/>
      <c r="E12" s="180"/>
      <c r="F12" s="180"/>
      <c r="G12" s="180"/>
      <c r="H12" s="180"/>
      <c r="I12" s="180"/>
      <c r="J12" s="180"/>
      <c r="K12" s="60"/>
      <c r="L12" s="92"/>
      <c r="M12" s="92"/>
      <c r="N12" s="92"/>
      <c r="O12" s="92"/>
      <c r="P12" s="92"/>
      <c r="Q12" s="92"/>
      <c r="R12" s="92"/>
      <c r="S12" s="92"/>
      <c r="T12" s="92"/>
      <c r="U12" s="60"/>
    </row>
    <row r="13" spans="1:21">
      <c r="A13" s="3"/>
      <c r="B13" s="180"/>
      <c r="C13" s="180" t="s">
        <v>194</v>
      </c>
      <c r="D13" s="180"/>
      <c r="E13" s="180"/>
      <c r="F13" s="180"/>
      <c r="G13" s="180"/>
      <c r="H13" s="180"/>
      <c r="I13" s="180"/>
      <c r="J13" s="180"/>
      <c r="K13" s="60"/>
      <c r="L13" s="92"/>
      <c r="M13" s="92"/>
      <c r="N13" s="92"/>
      <c r="O13" s="92"/>
      <c r="P13" s="92"/>
      <c r="Q13" s="92"/>
      <c r="R13" s="92"/>
      <c r="S13" s="92"/>
      <c r="T13" s="92"/>
      <c r="U13" s="60"/>
    </row>
    <row r="14" spans="1:21" ht="15">
      <c r="A14" s="3"/>
      <c r="B14" s="180"/>
      <c r="C14" s="180" t="s">
        <v>41</v>
      </c>
      <c r="D14" s="180"/>
      <c r="E14" s="180"/>
      <c r="F14" s="180"/>
      <c r="G14" s="180"/>
      <c r="H14" s="180"/>
      <c r="I14" s="180"/>
      <c r="J14" s="180"/>
      <c r="K14" s="60"/>
      <c r="L14" s="93"/>
      <c r="M14" s="93"/>
      <c r="N14" s="92"/>
      <c r="O14" s="92"/>
      <c r="P14" s="92"/>
      <c r="Q14" s="92"/>
      <c r="R14" s="92"/>
      <c r="S14" s="92"/>
      <c r="T14" s="92"/>
      <c r="U14" s="94"/>
    </row>
    <row r="15" spans="1:21">
      <c r="A15" s="3"/>
      <c r="B15" s="180"/>
      <c r="C15" s="180" t="s">
        <v>129</v>
      </c>
      <c r="D15" s="180"/>
      <c r="E15" s="180"/>
      <c r="F15" s="180"/>
      <c r="G15" s="180"/>
      <c r="H15" s="180"/>
      <c r="I15" s="180"/>
      <c r="J15" s="180"/>
      <c r="K15" s="60"/>
      <c r="L15" s="92"/>
      <c r="M15" s="93"/>
      <c r="N15" s="92"/>
      <c r="O15" s="92"/>
      <c r="P15" s="92"/>
      <c r="Q15" s="92"/>
      <c r="R15" s="92"/>
      <c r="S15" s="92"/>
      <c r="T15" s="92"/>
      <c r="U15" s="58"/>
    </row>
    <row r="16" spans="1:21">
      <c r="A16" s="3"/>
      <c r="B16" s="180"/>
      <c r="C16" s="180" t="s">
        <v>195</v>
      </c>
      <c r="D16" s="180"/>
      <c r="E16" s="180"/>
      <c r="F16" s="180"/>
      <c r="G16" s="180"/>
      <c r="H16" s="180"/>
      <c r="I16" s="180"/>
      <c r="J16" s="180"/>
      <c r="K16" s="60"/>
      <c r="L16" s="92"/>
      <c r="M16" s="93"/>
      <c r="N16" s="92"/>
      <c r="O16" s="92"/>
      <c r="P16" s="92"/>
      <c r="Q16" s="92"/>
      <c r="R16" s="92"/>
      <c r="S16" s="92"/>
      <c r="T16" s="92"/>
      <c r="U16" s="58"/>
    </row>
    <row r="17" spans="1:21" ht="15">
      <c r="A17" s="3"/>
      <c r="B17" s="180"/>
      <c r="C17" s="180" t="s">
        <v>42</v>
      </c>
      <c r="D17" s="180"/>
      <c r="E17" s="180"/>
      <c r="F17" s="180"/>
      <c r="G17" s="180"/>
      <c r="H17" s="180"/>
      <c r="I17" s="180"/>
      <c r="J17" s="180"/>
      <c r="K17" s="60"/>
      <c r="L17" s="155"/>
      <c r="M17" s="93"/>
      <c r="N17" s="93"/>
      <c r="O17" s="93"/>
      <c r="P17" s="155"/>
      <c r="Q17" s="155"/>
      <c r="R17" s="155"/>
      <c r="S17" s="155"/>
      <c r="T17" s="92"/>
      <c r="U17" s="58"/>
    </row>
    <row r="18" spans="1:21" ht="15">
      <c r="A18" s="3"/>
      <c r="B18" s="180"/>
      <c r="C18" s="180" t="s">
        <v>196</v>
      </c>
      <c r="D18" s="180"/>
      <c r="E18" s="180"/>
      <c r="F18" s="180"/>
      <c r="G18" s="180"/>
      <c r="H18" s="180"/>
      <c r="I18" s="180"/>
      <c r="J18" s="180"/>
      <c r="K18" s="60"/>
      <c r="L18" s="155"/>
      <c r="M18" s="93"/>
      <c r="N18" s="93"/>
      <c r="O18" s="93"/>
      <c r="P18" s="155"/>
      <c r="Q18" s="155"/>
      <c r="R18" s="155"/>
      <c r="S18" s="155"/>
      <c r="T18" s="92"/>
      <c r="U18" s="58"/>
    </row>
    <row r="19" spans="1:21">
      <c r="A19" s="3"/>
      <c r="B19" s="180"/>
      <c r="C19" s="180" t="s">
        <v>197</v>
      </c>
      <c r="D19" s="180"/>
      <c r="E19" s="180"/>
      <c r="F19" s="180"/>
      <c r="G19" s="180"/>
      <c r="H19" s="180"/>
      <c r="I19" s="180"/>
      <c r="J19" s="180"/>
      <c r="K19" s="60"/>
      <c r="L19" s="92"/>
      <c r="M19" s="93"/>
      <c r="N19" s="92"/>
      <c r="O19" s="92"/>
      <c r="P19" s="92"/>
      <c r="Q19" s="92"/>
      <c r="R19" s="92"/>
      <c r="S19" s="92"/>
      <c r="T19" s="92"/>
      <c r="U19" s="58"/>
    </row>
    <row r="20" spans="1:21">
      <c r="A20" s="3"/>
      <c r="B20" s="180"/>
      <c r="C20" s="180"/>
      <c r="D20" s="180"/>
      <c r="E20" s="180"/>
      <c r="F20" s="180"/>
      <c r="G20" s="180"/>
      <c r="H20" s="180"/>
      <c r="I20" s="180"/>
      <c r="J20" s="180"/>
      <c r="K20" s="60"/>
      <c r="L20" s="92"/>
      <c r="M20" s="92"/>
      <c r="N20" s="92"/>
      <c r="O20" s="92"/>
      <c r="P20" s="92"/>
      <c r="Q20" s="92"/>
      <c r="R20" s="92"/>
      <c r="S20" s="92"/>
      <c r="T20" s="92"/>
      <c r="U20" s="58"/>
    </row>
    <row r="21" spans="1:21">
      <c r="A21" s="3"/>
      <c r="B21" s="180"/>
      <c r="C21" s="179" t="s">
        <v>198</v>
      </c>
      <c r="D21" s="179"/>
      <c r="E21" s="179"/>
      <c r="F21" s="179"/>
      <c r="G21" s="179"/>
      <c r="H21" s="179"/>
      <c r="I21" s="179"/>
      <c r="J21" s="179"/>
      <c r="K21" s="3"/>
      <c r="L21" s="3"/>
      <c r="M21" s="3"/>
      <c r="N21" s="3"/>
      <c r="O21" s="3"/>
      <c r="P21" s="3"/>
      <c r="Q21" s="3"/>
      <c r="R21" s="3"/>
      <c r="S21" s="92"/>
      <c r="T21" s="92"/>
      <c r="U21" s="58"/>
    </row>
    <row r="22" spans="1:21">
      <c r="A22" s="3"/>
      <c r="B22" s="180"/>
      <c r="C22" s="179" t="s">
        <v>199</v>
      </c>
      <c r="D22" s="179"/>
      <c r="E22" s="179"/>
      <c r="F22" s="179"/>
      <c r="G22" s="179"/>
      <c r="H22" s="179"/>
      <c r="I22" s="179"/>
      <c r="J22" s="179"/>
      <c r="K22" s="3"/>
      <c r="L22" s="3"/>
      <c r="M22" s="3"/>
      <c r="N22" s="3"/>
      <c r="O22" s="3"/>
      <c r="P22" s="3"/>
      <c r="Q22" s="3"/>
      <c r="R22" s="3"/>
      <c r="S22" s="92"/>
      <c r="T22" s="92"/>
      <c r="U22" s="60"/>
    </row>
    <row r="23" spans="1:21">
      <c r="A23" s="3"/>
      <c r="B23" s="180"/>
      <c r="C23" s="179" t="s">
        <v>200</v>
      </c>
      <c r="D23" s="179"/>
      <c r="E23" s="179"/>
      <c r="F23" s="179"/>
      <c r="G23" s="179"/>
      <c r="H23" s="179"/>
      <c r="I23" s="179"/>
      <c r="J23" s="179"/>
      <c r="K23" s="3"/>
      <c r="L23" s="23"/>
      <c r="M23" s="23"/>
      <c r="N23" s="3"/>
      <c r="O23" s="3"/>
      <c r="P23" s="3"/>
      <c r="Q23" s="3"/>
      <c r="R23" s="23"/>
      <c r="S23" s="92"/>
      <c r="T23" s="92"/>
      <c r="U23" s="60"/>
    </row>
    <row r="24" spans="1:21">
      <c r="A24" s="3"/>
      <c r="B24" s="180"/>
      <c r="C24" s="179" t="s">
        <v>201</v>
      </c>
      <c r="D24" s="179"/>
      <c r="E24" s="179"/>
      <c r="F24" s="179"/>
      <c r="G24" s="179"/>
      <c r="H24" s="179"/>
      <c r="I24" s="179"/>
      <c r="J24" s="179"/>
      <c r="K24" s="3"/>
      <c r="L24" s="3"/>
      <c r="M24" s="3"/>
      <c r="N24" s="3"/>
      <c r="O24" s="3"/>
      <c r="P24" s="3"/>
      <c r="Q24" s="3"/>
      <c r="R24" s="3"/>
      <c r="S24" s="92"/>
      <c r="T24" s="92"/>
      <c r="U24" s="60"/>
    </row>
    <row r="25" spans="1:21">
      <c r="A25" s="3"/>
      <c r="B25" s="180"/>
      <c r="C25" s="180"/>
      <c r="D25" s="180"/>
      <c r="E25" s="180"/>
      <c r="F25" s="180"/>
      <c r="G25" s="180"/>
      <c r="H25" s="180"/>
      <c r="I25" s="180"/>
      <c r="J25" s="180"/>
      <c r="K25" s="3"/>
      <c r="P25" s="173"/>
      <c r="Q25" s="166"/>
      <c r="R25" s="173"/>
      <c r="S25" s="92"/>
      <c r="T25" s="92"/>
      <c r="U25" s="60"/>
    </row>
    <row r="26" spans="1:21">
      <c r="A26" s="3"/>
      <c r="B26" s="180"/>
      <c r="C26" s="198" t="s">
        <v>67</v>
      </c>
      <c r="D26" s="198"/>
      <c r="E26" s="198" t="s">
        <v>68</v>
      </c>
      <c r="F26" s="198"/>
      <c r="G26" s="198" t="s">
        <v>69</v>
      </c>
      <c r="H26" s="198"/>
      <c r="I26" s="198"/>
      <c r="J26" s="201" t="s">
        <v>70</v>
      </c>
      <c r="K26" s="3"/>
      <c r="P26" s="173"/>
      <c r="Q26" s="166"/>
      <c r="R26" s="173"/>
      <c r="S26" s="92"/>
      <c r="T26" s="92"/>
      <c r="U26" s="60"/>
    </row>
    <row r="27" spans="1:21">
      <c r="A27" s="3"/>
      <c r="B27" s="180"/>
      <c r="C27" s="180"/>
      <c r="D27" s="180"/>
      <c r="E27" s="180"/>
      <c r="F27" s="180"/>
      <c r="G27" s="180"/>
      <c r="H27" s="180"/>
      <c r="I27" s="180"/>
      <c r="J27" s="180"/>
      <c r="K27" s="3"/>
      <c r="P27" s="173"/>
      <c r="Q27" s="166"/>
      <c r="R27" s="173"/>
      <c r="S27" s="92"/>
      <c r="T27" s="92"/>
      <c r="U27" s="60"/>
    </row>
    <row r="28" spans="1:21">
      <c r="A28" s="3"/>
      <c r="B28" s="3" t="s">
        <v>26</v>
      </c>
      <c r="C28" s="3" t="s">
        <v>369</v>
      </c>
      <c r="D28" s="180"/>
      <c r="E28" s="180"/>
      <c r="F28" s="180"/>
      <c r="G28" s="180"/>
      <c r="H28" s="180"/>
      <c r="I28" s="180"/>
      <c r="J28" s="180"/>
      <c r="K28" s="3"/>
      <c r="P28" s="173"/>
      <c r="R28" s="173"/>
      <c r="S28" s="92"/>
      <c r="T28" s="92"/>
      <c r="U28" s="60"/>
    </row>
    <row r="29" spans="1:21">
      <c r="A29" s="3"/>
      <c r="B29" s="180"/>
      <c r="C29" s="3" t="s">
        <v>463</v>
      </c>
      <c r="D29" s="180"/>
      <c r="E29" s="180"/>
      <c r="F29" s="180"/>
      <c r="G29" s="180"/>
      <c r="H29" s="180"/>
      <c r="I29" s="180"/>
      <c r="J29" s="180"/>
      <c r="K29" s="3"/>
      <c r="L29" s="3"/>
      <c r="M29" s="3"/>
      <c r="N29" s="3"/>
      <c r="O29" s="3"/>
      <c r="P29" s="3"/>
      <c r="Q29" s="3"/>
      <c r="R29" s="3"/>
      <c r="S29" s="92"/>
      <c r="T29" s="92"/>
      <c r="U29" s="60"/>
    </row>
    <row r="30" spans="1:21">
      <c r="A30" s="3"/>
      <c r="B30" s="180"/>
      <c r="C30" s="3" t="s">
        <v>464</v>
      </c>
      <c r="D30" s="180"/>
      <c r="E30" s="180"/>
      <c r="F30" s="180"/>
      <c r="G30" s="180"/>
      <c r="H30" s="180"/>
      <c r="I30" s="180"/>
      <c r="J30" s="180"/>
      <c r="K30" s="3"/>
      <c r="L30" s="3"/>
      <c r="M30" s="3"/>
      <c r="N30" s="3"/>
      <c r="O30" s="3"/>
      <c r="P30" s="3"/>
      <c r="Q30" s="3"/>
      <c r="R30" s="3"/>
      <c r="S30" s="92"/>
      <c r="T30" s="92"/>
      <c r="U30" s="60"/>
    </row>
    <row r="31" spans="1:21">
      <c r="A31" s="3"/>
      <c r="B31" s="180"/>
      <c r="C31" s="180"/>
      <c r="D31" s="180"/>
      <c r="E31" s="180"/>
      <c r="F31" s="180"/>
      <c r="G31" s="180"/>
      <c r="H31" s="180"/>
      <c r="I31" s="180"/>
      <c r="J31" s="180"/>
      <c r="K31" s="3"/>
      <c r="P31" s="173"/>
      <c r="R31" s="173"/>
      <c r="S31" s="92"/>
      <c r="T31" s="92"/>
      <c r="U31" s="60"/>
    </row>
    <row r="32" spans="1:21">
      <c r="A32" s="3"/>
      <c r="B32" s="3" t="s">
        <v>358</v>
      </c>
      <c r="C32" s="3" t="s">
        <v>370</v>
      </c>
      <c r="D32" s="180"/>
      <c r="E32" s="180">
        <v>1.71</v>
      </c>
      <c r="F32" s="180"/>
      <c r="G32" s="180"/>
      <c r="H32" s="180"/>
      <c r="I32" s="180"/>
      <c r="J32" s="180"/>
      <c r="K32" s="3"/>
      <c r="L32" s="3"/>
      <c r="M32" s="3"/>
      <c r="N32" s="3"/>
      <c r="O32" s="3"/>
      <c r="P32" s="3"/>
      <c r="Q32" s="3"/>
      <c r="R32" s="3"/>
      <c r="S32" s="92"/>
      <c r="T32" s="92"/>
      <c r="U32" s="60"/>
    </row>
    <row r="33" spans="1:21">
      <c r="A33" s="3"/>
      <c r="B33" s="180"/>
      <c r="C33" s="180"/>
      <c r="D33" s="180"/>
      <c r="E33" s="180"/>
      <c r="F33" s="180"/>
      <c r="G33" s="180"/>
      <c r="H33" s="180"/>
      <c r="I33" s="180"/>
      <c r="J33" s="180"/>
      <c r="K33" s="3"/>
      <c r="L33" s="3"/>
      <c r="M33" s="3"/>
      <c r="N33" s="3"/>
      <c r="O33" s="3"/>
      <c r="P33" s="3"/>
      <c r="Q33" s="3"/>
      <c r="R33" s="3"/>
      <c r="S33" s="92"/>
      <c r="T33" s="92"/>
      <c r="U33" s="59"/>
    </row>
    <row r="34" spans="1:21">
      <c r="A34" s="3"/>
      <c r="B34" s="180"/>
      <c r="C34" s="3" t="s">
        <v>285</v>
      </c>
      <c r="D34" s="180"/>
      <c r="E34" s="180">
        <f>SUM(E32:E33)</f>
        <v>1.71</v>
      </c>
      <c r="F34" s="180"/>
      <c r="G34" s="324"/>
      <c r="H34" s="180"/>
      <c r="I34" s="180"/>
      <c r="J34" s="180">
        <f>E34*G34</f>
        <v>0</v>
      </c>
      <c r="K34" s="3"/>
      <c r="L34" s="3"/>
      <c r="M34" s="3"/>
      <c r="N34" s="3"/>
      <c r="O34" s="3"/>
      <c r="P34" s="3"/>
      <c r="Q34" s="3"/>
      <c r="S34" s="92"/>
      <c r="T34" s="92"/>
      <c r="U34" s="59"/>
    </row>
    <row r="35" spans="1:21">
      <c r="A35" s="3"/>
      <c r="B35" s="180"/>
      <c r="C35" s="180"/>
      <c r="D35" s="180"/>
      <c r="E35" s="180"/>
      <c r="F35" s="180"/>
      <c r="G35" s="180"/>
      <c r="H35" s="180"/>
      <c r="I35" s="180"/>
      <c r="J35" s="180"/>
      <c r="K35" s="3"/>
      <c r="L35" s="3"/>
      <c r="M35" s="3"/>
      <c r="N35" s="3"/>
      <c r="O35" s="3"/>
      <c r="P35" s="3"/>
      <c r="Q35" s="3"/>
      <c r="R35" s="3"/>
      <c r="S35" s="156"/>
      <c r="T35" s="156"/>
      <c r="U35" s="59"/>
    </row>
    <row r="36" spans="1:21">
      <c r="A36" s="3"/>
      <c r="B36" s="3" t="s">
        <v>30</v>
      </c>
      <c r="C36" s="180" t="s">
        <v>130</v>
      </c>
      <c r="D36" s="180"/>
      <c r="E36" s="180"/>
      <c r="F36" s="180"/>
      <c r="G36" s="180"/>
      <c r="H36" s="180"/>
      <c r="I36" s="180"/>
      <c r="J36" s="180"/>
      <c r="K36" s="3"/>
      <c r="L36" s="3"/>
      <c r="M36" s="3"/>
      <c r="N36" s="3"/>
      <c r="O36" s="3"/>
      <c r="P36" s="3"/>
      <c r="Q36" s="3"/>
      <c r="R36" s="3"/>
      <c r="S36" s="156"/>
      <c r="T36" s="156"/>
      <c r="U36" s="59"/>
    </row>
    <row r="37" spans="1:21">
      <c r="A37" s="3"/>
      <c r="B37" s="180"/>
      <c r="C37" s="180" t="s">
        <v>202</v>
      </c>
      <c r="D37" s="180"/>
      <c r="E37" s="180"/>
      <c r="F37" s="180"/>
      <c r="G37" s="180"/>
      <c r="H37" s="180"/>
      <c r="I37" s="202"/>
      <c r="J37" s="180"/>
      <c r="K37" s="60"/>
      <c r="L37" s="92"/>
      <c r="M37" s="156"/>
      <c r="N37" s="156"/>
      <c r="O37" s="156"/>
      <c r="P37" s="156"/>
      <c r="Q37" s="156"/>
      <c r="R37" s="156"/>
      <c r="S37" s="156"/>
      <c r="T37" s="156"/>
      <c r="U37" s="59"/>
    </row>
    <row r="38" spans="1:21">
      <c r="A38" s="3"/>
      <c r="B38" s="180"/>
      <c r="C38" s="180" t="s">
        <v>203</v>
      </c>
      <c r="D38" s="180"/>
      <c r="E38" s="180"/>
      <c r="F38" s="180"/>
      <c r="G38" s="180"/>
      <c r="H38" s="180"/>
      <c r="I38" s="202"/>
      <c r="J38" s="180"/>
      <c r="K38" s="60"/>
      <c r="L38" s="92"/>
      <c r="M38" s="156"/>
      <c r="N38" s="156"/>
      <c r="O38" s="156"/>
      <c r="P38" s="156"/>
      <c r="Q38" s="156"/>
      <c r="R38" s="156"/>
      <c r="S38" s="156"/>
      <c r="T38" s="156"/>
      <c r="U38" s="59"/>
    </row>
    <row r="39" spans="1:21">
      <c r="A39" s="3"/>
      <c r="B39" s="180"/>
      <c r="C39" s="180" t="s">
        <v>465</v>
      </c>
      <c r="D39" s="180"/>
      <c r="E39" s="180"/>
      <c r="F39" s="180"/>
      <c r="G39" s="180"/>
      <c r="H39" s="180"/>
      <c r="I39" s="180"/>
      <c r="J39" s="180"/>
      <c r="K39" s="60"/>
      <c r="L39" s="92"/>
      <c r="M39" s="156"/>
      <c r="N39" s="156"/>
      <c r="O39" s="156"/>
      <c r="P39" s="156"/>
      <c r="Q39" s="156"/>
      <c r="R39" s="156"/>
      <c r="S39" s="156"/>
      <c r="T39" s="156"/>
      <c r="U39" s="59"/>
    </row>
    <row r="40" spans="1:21">
      <c r="A40" s="3"/>
      <c r="B40" s="180"/>
      <c r="C40" s="179" t="s">
        <v>204</v>
      </c>
      <c r="D40" s="179"/>
      <c r="E40" s="179"/>
      <c r="F40" s="179"/>
      <c r="G40" s="179"/>
      <c r="H40" s="179"/>
      <c r="I40" s="179"/>
      <c r="J40" s="180"/>
      <c r="K40" s="60"/>
      <c r="L40" s="92"/>
      <c r="M40" s="156"/>
      <c r="N40" s="156"/>
      <c r="O40" s="156"/>
      <c r="P40" s="156"/>
      <c r="Q40" s="156"/>
      <c r="R40" s="156"/>
      <c r="S40" s="156"/>
      <c r="T40" s="156"/>
      <c r="U40" s="59"/>
    </row>
    <row r="41" spans="1:21">
      <c r="A41" s="3"/>
      <c r="B41" s="180"/>
      <c r="C41" s="179" t="s">
        <v>205</v>
      </c>
      <c r="D41" s="179"/>
      <c r="E41" s="179"/>
      <c r="F41" s="179"/>
      <c r="G41" s="179"/>
      <c r="H41" s="179"/>
      <c r="I41" s="179"/>
      <c r="J41" s="180"/>
      <c r="K41" s="60"/>
      <c r="L41" s="92"/>
      <c r="M41" s="156"/>
      <c r="N41" s="156"/>
      <c r="O41" s="156"/>
      <c r="P41" s="156"/>
      <c r="Q41" s="156"/>
      <c r="R41" s="156"/>
      <c r="S41" s="156"/>
      <c r="T41" s="156"/>
      <c r="U41" s="59"/>
    </row>
    <row r="42" spans="1:21">
      <c r="A42" s="3"/>
      <c r="B42" s="180"/>
      <c r="C42" s="179" t="s">
        <v>206</v>
      </c>
      <c r="D42" s="179"/>
      <c r="E42" s="179"/>
      <c r="F42" s="179"/>
      <c r="G42" s="179"/>
      <c r="H42" s="179"/>
      <c r="I42" s="179"/>
      <c r="J42" s="180"/>
      <c r="K42" s="60"/>
      <c r="L42" s="92"/>
      <c r="M42" s="156"/>
      <c r="N42" s="156"/>
      <c r="O42" s="156"/>
      <c r="P42" s="156"/>
      <c r="Q42" s="156"/>
      <c r="R42" s="156"/>
      <c r="S42" s="156"/>
      <c r="T42" s="156"/>
      <c r="U42" s="59"/>
    </row>
    <row r="43" spans="1:21">
      <c r="A43" s="3"/>
      <c r="B43" s="180"/>
      <c r="C43" s="179" t="s">
        <v>466</v>
      </c>
      <c r="D43" s="179"/>
      <c r="E43" s="179"/>
      <c r="F43" s="179"/>
      <c r="G43" s="179"/>
      <c r="H43" s="179"/>
      <c r="I43" s="179"/>
      <c r="J43" s="180"/>
      <c r="K43" s="60"/>
      <c r="L43" s="92"/>
      <c r="M43" s="156"/>
      <c r="N43" s="156"/>
      <c r="O43" s="156"/>
      <c r="P43" s="156"/>
      <c r="Q43" s="156"/>
      <c r="R43" s="156"/>
      <c r="S43" s="156"/>
      <c r="T43" s="156"/>
      <c r="U43" s="59"/>
    </row>
    <row r="44" spans="1:21">
      <c r="A44" s="3"/>
      <c r="B44" s="180"/>
      <c r="C44" s="179" t="s">
        <v>207</v>
      </c>
      <c r="D44" s="179"/>
      <c r="E44" s="179"/>
      <c r="F44" s="179"/>
      <c r="G44" s="179"/>
      <c r="H44" s="179"/>
      <c r="I44" s="179"/>
      <c r="J44" s="180"/>
      <c r="K44" s="60"/>
      <c r="L44" s="92"/>
      <c r="M44" s="156"/>
      <c r="N44" s="156"/>
      <c r="O44" s="156"/>
      <c r="P44" s="156"/>
      <c r="Q44" s="156"/>
      <c r="R44" s="156"/>
      <c r="S44" s="156"/>
      <c r="T44" s="156"/>
      <c r="U44" s="59"/>
    </row>
    <row r="45" spans="1:21">
      <c r="A45" s="3"/>
      <c r="B45" s="180"/>
      <c r="C45" s="179" t="s">
        <v>208</v>
      </c>
      <c r="D45" s="179"/>
      <c r="E45" s="179"/>
      <c r="F45" s="179"/>
      <c r="G45" s="179"/>
      <c r="H45" s="179"/>
      <c r="I45" s="179"/>
      <c r="J45" s="180"/>
      <c r="K45" s="60"/>
      <c r="L45" s="92"/>
      <c r="M45" s="156"/>
      <c r="N45" s="156"/>
      <c r="O45" s="156"/>
      <c r="P45" s="156"/>
      <c r="Q45" s="156"/>
      <c r="R45" s="156"/>
      <c r="S45" s="156"/>
      <c r="T45" s="156"/>
      <c r="U45" s="59"/>
    </row>
    <row r="46" spans="1:21">
      <c r="A46" s="3"/>
      <c r="B46" s="180"/>
      <c r="C46" s="179" t="s">
        <v>209</v>
      </c>
      <c r="D46" s="179"/>
      <c r="E46" s="179"/>
      <c r="F46" s="179"/>
      <c r="G46" s="179"/>
      <c r="H46" s="179"/>
      <c r="I46" s="179"/>
      <c r="J46" s="180"/>
      <c r="K46" s="60"/>
      <c r="L46" s="60"/>
      <c r="M46" s="93"/>
      <c r="N46" s="93"/>
      <c r="O46" s="92"/>
      <c r="P46" s="92"/>
      <c r="Q46" s="92"/>
      <c r="R46" s="92"/>
      <c r="S46" s="92"/>
      <c r="T46" s="92"/>
      <c r="U46" s="92"/>
    </row>
    <row r="47" spans="1:21">
      <c r="A47" s="3"/>
      <c r="B47" s="180"/>
      <c r="C47" s="179" t="s">
        <v>210</v>
      </c>
      <c r="D47" s="179"/>
      <c r="E47" s="179"/>
      <c r="F47" s="179"/>
      <c r="G47" s="179"/>
      <c r="H47" s="179"/>
      <c r="I47" s="179"/>
      <c r="J47" s="180"/>
      <c r="K47" s="60"/>
      <c r="L47" s="60"/>
      <c r="M47" s="92"/>
      <c r="N47" s="92"/>
      <c r="O47" s="92"/>
      <c r="P47" s="92"/>
      <c r="Q47" s="92"/>
      <c r="R47" s="92"/>
      <c r="S47" s="92"/>
      <c r="T47" s="92"/>
      <c r="U47" s="92"/>
    </row>
    <row r="48" spans="1:21">
      <c r="A48" s="3"/>
      <c r="B48" s="180"/>
      <c r="C48" s="179" t="s">
        <v>211</v>
      </c>
      <c r="D48" s="179"/>
      <c r="E48" s="179"/>
      <c r="F48" s="179"/>
      <c r="G48" s="179"/>
      <c r="H48" s="179"/>
      <c r="I48" s="179"/>
      <c r="J48" s="180"/>
      <c r="K48" s="60"/>
      <c r="L48" s="60"/>
      <c r="M48" s="92"/>
      <c r="N48" s="92"/>
      <c r="O48" s="92"/>
      <c r="P48" s="92"/>
      <c r="Q48" s="92"/>
      <c r="R48" s="92"/>
      <c r="S48" s="92"/>
      <c r="T48" s="92"/>
      <c r="U48" s="92"/>
    </row>
    <row r="49" spans="1:21">
      <c r="A49" s="3"/>
      <c r="B49" s="180"/>
      <c r="C49" s="179" t="s">
        <v>131</v>
      </c>
      <c r="D49" s="179"/>
      <c r="E49" s="179"/>
      <c r="F49" s="179"/>
      <c r="G49" s="179"/>
      <c r="H49" s="179"/>
      <c r="I49" s="179"/>
      <c r="J49" s="180"/>
      <c r="K49" s="60"/>
      <c r="L49" s="60"/>
      <c r="M49" s="92"/>
      <c r="N49" s="156"/>
      <c r="O49" s="156"/>
      <c r="P49" s="92"/>
      <c r="Q49" s="92"/>
      <c r="R49" s="92"/>
      <c r="S49" s="92"/>
      <c r="T49" s="92"/>
      <c r="U49" s="92"/>
    </row>
    <row r="50" spans="1:21">
      <c r="A50" s="3"/>
      <c r="B50" s="179"/>
      <c r="C50" s="179" t="s">
        <v>132</v>
      </c>
      <c r="D50" s="179"/>
      <c r="E50" s="179"/>
      <c r="F50" s="179"/>
      <c r="G50" s="179"/>
      <c r="H50" s="179"/>
      <c r="I50" s="180"/>
      <c r="J50" s="180"/>
      <c r="K50" s="60"/>
      <c r="L50" s="60"/>
      <c r="M50" s="92"/>
      <c r="N50" s="92"/>
      <c r="O50" s="92"/>
      <c r="P50" s="92"/>
      <c r="Q50" s="92"/>
      <c r="R50" s="92"/>
      <c r="S50" s="92"/>
      <c r="T50" s="92"/>
      <c r="U50" s="92"/>
    </row>
    <row r="51" spans="1:21">
      <c r="A51" s="3"/>
      <c r="B51" s="180"/>
      <c r="C51" s="180"/>
      <c r="D51" s="180"/>
      <c r="E51" s="180"/>
      <c r="F51" s="180"/>
      <c r="G51" s="180"/>
      <c r="H51" s="180"/>
      <c r="I51" s="180"/>
      <c r="J51" s="180"/>
      <c r="K51" s="60"/>
      <c r="L51" s="60"/>
      <c r="M51" s="92"/>
      <c r="N51" s="92"/>
      <c r="O51" s="92"/>
      <c r="P51" s="92"/>
      <c r="Q51" s="92"/>
      <c r="R51" s="92"/>
      <c r="S51" s="92"/>
      <c r="T51" s="92"/>
      <c r="U51" s="92"/>
    </row>
    <row r="52" spans="1:21">
      <c r="A52" s="3"/>
      <c r="B52" s="180"/>
      <c r="C52" s="180" t="s">
        <v>133</v>
      </c>
      <c r="D52" s="180"/>
      <c r="E52" s="180">
        <v>42</v>
      </c>
      <c r="F52" s="180"/>
      <c r="G52" s="180"/>
      <c r="H52" s="180"/>
      <c r="I52" s="180"/>
      <c r="J52" s="180"/>
      <c r="K52" s="60"/>
      <c r="L52" s="60"/>
      <c r="M52" s="92"/>
      <c r="N52" s="92"/>
      <c r="O52" s="92"/>
      <c r="P52" s="92"/>
      <c r="Q52" s="92"/>
      <c r="R52" s="92"/>
      <c r="S52" s="92"/>
      <c r="T52" s="92"/>
      <c r="U52" s="92"/>
    </row>
    <row r="53" spans="1:21">
      <c r="A53" s="3"/>
      <c r="B53" s="180"/>
      <c r="C53" s="180"/>
      <c r="D53" s="180"/>
      <c r="E53" s="180"/>
      <c r="F53" s="180"/>
      <c r="G53" s="180"/>
      <c r="H53" s="180"/>
      <c r="I53" s="180"/>
      <c r="J53" s="180"/>
      <c r="K53" s="60"/>
      <c r="L53" s="60"/>
      <c r="M53" s="93"/>
      <c r="N53" s="92"/>
      <c r="O53" s="92"/>
      <c r="P53" s="92"/>
      <c r="Q53" s="92"/>
      <c r="R53" s="92"/>
      <c r="S53" s="92"/>
      <c r="T53" s="92"/>
      <c r="U53" s="92"/>
    </row>
    <row r="54" spans="1:21">
      <c r="A54" s="3"/>
      <c r="B54" s="180"/>
      <c r="C54" s="180" t="s">
        <v>40</v>
      </c>
      <c r="D54" s="180"/>
      <c r="E54" s="180">
        <f>SUM(E52:E53)</f>
        <v>42</v>
      </c>
      <c r="F54" s="180"/>
      <c r="G54" s="324"/>
      <c r="H54" s="180"/>
      <c r="I54" s="180"/>
      <c r="J54" s="180">
        <f>E54*G54</f>
        <v>0</v>
      </c>
      <c r="K54" s="60"/>
      <c r="L54" s="60"/>
      <c r="M54" s="92"/>
      <c r="N54" s="92"/>
      <c r="O54" s="92"/>
      <c r="P54" s="92"/>
      <c r="Q54" s="92"/>
      <c r="R54" s="92"/>
      <c r="S54" s="92"/>
      <c r="T54" s="92"/>
      <c r="U54" s="92"/>
    </row>
    <row r="55" spans="1:21">
      <c r="A55" s="3"/>
      <c r="B55" s="180"/>
      <c r="C55" s="180"/>
      <c r="D55" s="180"/>
      <c r="E55" s="180"/>
      <c r="F55" s="180"/>
      <c r="G55" s="180"/>
      <c r="H55" s="180"/>
      <c r="I55" s="180"/>
      <c r="J55" s="180"/>
      <c r="K55" s="60"/>
      <c r="L55" s="60"/>
      <c r="M55" s="92"/>
      <c r="N55" s="92"/>
      <c r="O55" s="92"/>
      <c r="P55" s="92"/>
      <c r="Q55" s="92"/>
      <c r="R55" s="92"/>
      <c r="S55" s="92"/>
      <c r="T55" s="92"/>
      <c r="U55" s="92"/>
    </row>
    <row r="56" spans="1:21" ht="13.5" thickBot="1">
      <c r="B56" s="288" t="s">
        <v>212</v>
      </c>
      <c r="C56" s="288"/>
      <c r="D56" s="288"/>
      <c r="E56" s="288"/>
      <c r="F56" s="288"/>
      <c r="G56" s="288"/>
      <c r="H56" s="288"/>
      <c r="I56" s="286"/>
      <c r="J56" s="287">
        <f>SUM(J34:J55)</f>
        <v>0</v>
      </c>
      <c r="K56" s="60"/>
      <c r="L56" s="60"/>
      <c r="M56" s="92"/>
      <c r="N56" s="92"/>
      <c r="O56" s="92"/>
      <c r="P56" s="92"/>
      <c r="Q56" s="92"/>
      <c r="R56" s="92"/>
      <c r="S56" s="92"/>
      <c r="T56" s="92"/>
      <c r="U56" s="92"/>
    </row>
    <row r="57" spans="1:21">
      <c r="K57" s="60"/>
      <c r="L57" s="60"/>
      <c r="M57" s="92"/>
      <c r="N57" s="92"/>
      <c r="O57" s="92"/>
      <c r="P57" s="92"/>
      <c r="Q57" s="92"/>
      <c r="R57" s="92"/>
      <c r="S57" s="92"/>
      <c r="T57" s="92"/>
      <c r="U57" s="92"/>
    </row>
    <row r="58" spans="1:21">
      <c r="K58" s="60"/>
      <c r="L58" s="60"/>
      <c r="M58" s="92"/>
      <c r="N58" s="92"/>
      <c r="O58" s="92"/>
      <c r="P58" s="92"/>
      <c r="Q58" s="92"/>
      <c r="R58" s="92"/>
      <c r="S58" s="92"/>
      <c r="T58" s="92"/>
      <c r="U58" s="92"/>
    </row>
    <row r="59" spans="1:21">
      <c r="K59" s="60"/>
      <c r="L59" s="60"/>
      <c r="M59" s="93"/>
      <c r="N59" s="93"/>
      <c r="O59" s="92"/>
      <c r="P59" s="92"/>
      <c r="Q59" s="92"/>
      <c r="R59" s="92"/>
      <c r="S59" s="92"/>
      <c r="T59" s="92"/>
      <c r="U59" s="92"/>
    </row>
    <row r="60" spans="1:21">
      <c r="K60" s="60"/>
      <c r="L60" s="60"/>
      <c r="M60" s="92"/>
      <c r="N60" s="93"/>
      <c r="O60" s="92"/>
      <c r="P60" s="92"/>
      <c r="Q60" s="92"/>
      <c r="R60" s="92"/>
      <c r="S60" s="92"/>
      <c r="T60" s="92"/>
      <c r="U60" s="92"/>
    </row>
    <row r="61" spans="1:21">
      <c r="K61" s="60"/>
      <c r="L61" s="60"/>
      <c r="M61" s="92"/>
      <c r="N61" s="93"/>
      <c r="O61" s="92"/>
      <c r="P61" s="92"/>
      <c r="Q61" s="92"/>
      <c r="R61" s="92"/>
      <c r="S61" s="92"/>
      <c r="T61" s="92"/>
      <c r="U61" s="92"/>
    </row>
    <row r="62" spans="1:21" ht="15">
      <c r="K62" s="60"/>
      <c r="L62" s="60"/>
      <c r="M62" s="155"/>
      <c r="N62" s="93"/>
      <c r="O62" s="93"/>
      <c r="P62" s="93"/>
      <c r="Q62" s="155"/>
      <c r="R62" s="155"/>
      <c r="S62" s="155"/>
      <c r="T62" s="155"/>
      <c r="U62" s="92"/>
    </row>
    <row r="63" spans="1:21" ht="15">
      <c r="K63" s="60"/>
      <c r="L63" s="60"/>
      <c r="M63" s="155"/>
      <c r="N63" s="93"/>
      <c r="O63" s="93"/>
      <c r="P63" s="93"/>
      <c r="Q63" s="155"/>
      <c r="R63" s="155"/>
      <c r="S63" s="155"/>
      <c r="T63" s="155"/>
      <c r="U63" s="92"/>
    </row>
    <row r="64" spans="1:21">
      <c r="K64" s="60"/>
      <c r="L64" s="60"/>
      <c r="M64" s="92"/>
      <c r="N64" s="93"/>
      <c r="O64" s="92"/>
      <c r="P64" s="92"/>
      <c r="Q64" s="92"/>
      <c r="R64" s="92"/>
      <c r="S64" s="92"/>
      <c r="T64" s="92"/>
      <c r="U64" s="92"/>
    </row>
    <row r="65" spans="11:21">
      <c r="K65" s="60"/>
      <c r="L65" s="60"/>
      <c r="M65" s="92"/>
      <c r="N65" s="92"/>
      <c r="O65" s="92"/>
      <c r="P65" s="92"/>
      <c r="Q65" s="92"/>
      <c r="R65" s="92"/>
      <c r="S65" s="92"/>
      <c r="T65" s="92"/>
      <c r="U65" s="92"/>
    </row>
    <row r="66" spans="11:21">
      <c r="K66" s="60"/>
      <c r="L66" s="60"/>
      <c r="M66" s="92"/>
      <c r="N66" s="92"/>
      <c r="O66" s="92"/>
      <c r="P66" s="92"/>
      <c r="Q66" s="92"/>
      <c r="R66" s="92"/>
      <c r="S66" s="92"/>
      <c r="T66" s="92"/>
      <c r="U66" s="92"/>
    </row>
    <row r="67" spans="11:21">
      <c r="K67" s="60"/>
      <c r="L67" s="60"/>
      <c r="M67" s="92"/>
      <c r="N67" s="92"/>
      <c r="O67" s="92"/>
      <c r="P67" s="92"/>
      <c r="Q67" s="92"/>
      <c r="R67" s="92"/>
      <c r="S67" s="92"/>
      <c r="T67" s="92"/>
      <c r="U67" s="92"/>
    </row>
    <row r="68" spans="11:21">
      <c r="K68" s="60"/>
      <c r="L68" s="60"/>
      <c r="M68" s="92"/>
      <c r="N68" s="92"/>
      <c r="O68" s="92"/>
      <c r="P68" s="92"/>
      <c r="Q68" s="92"/>
      <c r="R68" s="92"/>
      <c r="S68" s="92"/>
      <c r="T68" s="92"/>
      <c r="U68" s="92"/>
    </row>
    <row r="69" spans="11:21">
      <c r="K69"/>
      <c r="L69" s="60"/>
      <c r="M69" s="92"/>
      <c r="N69" s="92"/>
      <c r="O69" s="92"/>
      <c r="P69" s="92"/>
      <c r="Q69" s="92"/>
      <c r="R69" s="92"/>
      <c r="S69" s="92"/>
      <c r="T69" s="92"/>
      <c r="U69" s="92"/>
    </row>
    <row r="70" spans="11:21">
      <c r="K70"/>
      <c r="L70" s="60"/>
      <c r="M70" s="93"/>
      <c r="N70" s="92"/>
      <c r="O70" s="92"/>
      <c r="P70" s="92"/>
      <c r="Q70" s="92"/>
      <c r="R70" s="92"/>
      <c r="S70" s="92"/>
      <c r="T70" s="92"/>
      <c r="U70" s="92"/>
    </row>
    <row r="71" spans="11:21">
      <c r="K71"/>
      <c r="L71" s="60"/>
      <c r="M71" s="92"/>
      <c r="N71" s="92"/>
      <c r="O71" s="92"/>
      <c r="P71" s="92"/>
      <c r="Q71" s="92"/>
      <c r="R71" s="92"/>
      <c r="S71" s="92"/>
      <c r="T71" s="92"/>
      <c r="U71" s="92"/>
    </row>
    <row r="72" spans="11:21">
      <c r="K72"/>
      <c r="L72" s="60"/>
      <c r="M72" s="92"/>
      <c r="N72" s="92"/>
      <c r="O72" s="92"/>
      <c r="P72" s="92"/>
      <c r="Q72" s="92"/>
      <c r="R72" s="92"/>
      <c r="S72" s="92"/>
      <c r="T72" s="92"/>
      <c r="U72" s="92"/>
    </row>
    <row r="73" spans="11:21">
      <c r="K73" s="60"/>
      <c r="L73" s="60"/>
      <c r="M73" s="92"/>
      <c r="N73" s="92"/>
      <c r="O73" s="92"/>
      <c r="P73" s="92"/>
      <c r="Q73" s="92"/>
      <c r="R73" s="92"/>
      <c r="S73" s="92"/>
      <c r="T73" s="92"/>
      <c r="U73" s="92"/>
    </row>
    <row r="74" spans="11:21">
      <c r="K74" s="60"/>
      <c r="L74" s="60"/>
      <c r="M74" s="92"/>
      <c r="N74" s="92"/>
      <c r="O74" s="92"/>
      <c r="P74" s="92"/>
      <c r="Q74" s="92"/>
      <c r="R74" s="92"/>
      <c r="S74" s="92"/>
      <c r="T74" s="92"/>
      <c r="U74" s="92"/>
    </row>
    <row r="75" spans="11:21">
      <c r="K75" s="60"/>
      <c r="L75" s="60"/>
      <c r="M75" s="93"/>
      <c r="N75" s="92"/>
      <c r="O75" s="92"/>
      <c r="P75" s="92"/>
      <c r="Q75" s="92"/>
      <c r="R75" s="92"/>
      <c r="S75" s="92"/>
      <c r="T75" s="92"/>
      <c r="U75" s="92"/>
    </row>
    <row r="76" spans="11:21">
      <c r="K76" s="60"/>
      <c r="L76" s="60"/>
      <c r="M76" s="92"/>
      <c r="N76" s="92"/>
      <c r="O76" s="92"/>
      <c r="P76" s="92"/>
      <c r="Q76" s="92"/>
      <c r="R76" s="92"/>
      <c r="S76" s="92"/>
      <c r="T76" s="92"/>
      <c r="U76" s="92"/>
    </row>
    <row r="77" spans="11:21">
      <c r="K77" s="60"/>
      <c r="L77" s="60"/>
      <c r="M77" s="92"/>
      <c r="N77" s="92"/>
      <c r="O77" s="92"/>
      <c r="P77" s="92"/>
      <c r="Q77" s="92"/>
      <c r="R77" s="92"/>
      <c r="S77" s="92"/>
      <c r="T77" s="92"/>
      <c r="U77" s="92"/>
    </row>
    <row r="78" spans="11:21">
      <c r="K78" s="60"/>
      <c r="L78" s="60"/>
      <c r="M78" s="92"/>
      <c r="N78" s="92"/>
      <c r="O78" s="92"/>
      <c r="P78" s="92"/>
      <c r="Q78" s="92"/>
      <c r="R78" s="92"/>
      <c r="S78" s="92"/>
      <c r="T78" s="92"/>
      <c r="U78" s="92"/>
    </row>
    <row r="79" spans="11:21">
      <c r="K79" s="60"/>
      <c r="L79" s="60"/>
      <c r="M79" s="92"/>
      <c r="N79" s="92"/>
      <c r="O79" s="92"/>
      <c r="P79" s="92"/>
      <c r="Q79" s="92"/>
      <c r="R79" s="92"/>
      <c r="S79" s="92"/>
      <c r="T79" s="92"/>
      <c r="U79" s="92"/>
    </row>
    <row r="80" spans="11:21">
      <c r="K80" s="60"/>
      <c r="L80" s="60"/>
      <c r="M80" s="92"/>
      <c r="N80" s="156"/>
      <c r="O80" s="156"/>
      <c r="P80" s="156"/>
      <c r="Q80" s="156"/>
      <c r="R80" s="156"/>
      <c r="S80" s="156"/>
      <c r="T80" s="156"/>
      <c r="U80" s="156"/>
    </row>
    <row r="81" spans="11:21">
      <c r="K81" s="60"/>
      <c r="L81" s="60"/>
      <c r="M81" s="92"/>
      <c r="N81" s="156"/>
      <c r="O81" s="156"/>
      <c r="P81" s="156"/>
      <c r="Q81" s="156"/>
      <c r="R81" s="156"/>
      <c r="S81" s="156"/>
      <c r="T81" s="156"/>
      <c r="U81" s="156"/>
    </row>
    <row r="82" spans="11:21">
      <c r="K82" s="60"/>
      <c r="L82" s="60"/>
      <c r="M82" s="92"/>
      <c r="N82" s="156"/>
      <c r="O82" s="156"/>
      <c r="P82" s="156"/>
      <c r="Q82" s="156"/>
      <c r="R82" s="156"/>
      <c r="S82" s="156"/>
      <c r="T82" s="156"/>
      <c r="U82" s="156"/>
    </row>
    <row r="83" spans="11:21">
      <c r="K83" s="60"/>
      <c r="L83" s="60"/>
      <c r="M83" s="92"/>
      <c r="N83" s="156"/>
      <c r="O83" s="156"/>
      <c r="P83" s="156"/>
      <c r="Q83" s="156"/>
      <c r="R83" s="156"/>
      <c r="S83" s="156"/>
      <c r="T83" s="156"/>
      <c r="U83" s="156"/>
    </row>
    <row r="84" spans="11:21">
      <c r="K84" s="60"/>
      <c r="L84" s="60"/>
      <c r="M84" s="92"/>
      <c r="N84" s="156"/>
      <c r="O84" s="156"/>
      <c r="P84" s="156"/>
      <c r="Q84" s="156"/>
      <c r="R84" s="156"/>
      <c r="S84" s="156"/>
      <c r="T84" s="156"/>
      <c r="U84" s="156"/>
    </row>
    <row r="85" spans="11:21">
      <c r="K85" s="60"/>
      <c r="L85" s="60"/>
      <c r="M85" s="92"/>
      <c r="N85" s="156"/>
      <c r="O85" s="156"/>
      <c r="P85" s="156"/>
      <c r="Q85" s="156"/>
      <c r="R85" s="156"/>
      <c r="S85" s="156"/>
      <c r="T85" s="156"/>
      <c r="U85" s="156"/>
    </row>
    <row r="86" spans="11:21">
      <c r="K86" s="60"/>
      <c r="L86" s="60"/>
      <c r="M86" s="92"/>
      <c r="N86" s="156"/>
      <c r="O86" s="156"/>
      <c r="P86" s="156"/>
      <c r="Q86" s="156"/>
      <c r="R86" s="156"/>
      <c r="S86" s="156"/>
      <c r="T86" s="156"/>
      <c r="U86" s="156"/>
    </row>
    <row r="87" spans="11:21">
      <c r="K87" s="60"/>
      <c r="L87" s="60"/>
      <c r="M87" s="92"/>
      <c r="N87" s="156"/>
      <c r="O87" s="156"/>
      <c r="P87" s="156"/>
      <c r="Q87" s="156"/>
      <c r="R87" s="156"/>
      <c r="S87" s="156"/>
      <c r="T87" s="156"/>
      <c r="U87" s="156"/>
    </row>
    <row r="88" spans="11:21">
      <c r="K88" s="60"/>
      <c r="L88" s="60"/>
      <c r="M88" s="92"/>
      <c r="N88" s="156"/>
      <c r="O88" s="156"/>
      <c r="P88" s="156"/>
      <c r="Q88" s="156"/>
      <c r="R88" s="156"/>
      <c r="S88" s="156"/>
      <c r="T88" s="156"/>
      <c r="U88" s="156"/>
    </row>
    <row r="89" spans="11:21">
      <c r="K89" s="60"/>
      <c r="L89" s="60"/>
      <c r="M89" s="92"/>
      <c r="N89" s="156"/>
      <c r="O89" s="156"/>
      <c r="P89" s="156"/>
      <c r="Q89" s="156"/>
      <c r="R89" s="156"/>
      <c r="S89" s="156"/>
      <c r="T89" s="156"/>
      <c r="U89" s="156"/>
    </row>
    <row r="90" spans="11:21">
      <c r="K90" s="60"/>
      <c r="L90" s="60"/>
      <c r="M90" s="92"/>
      <c r="N90" s="156"/>
      <c r="O90" s="156"/>
      <c r="P90" s="156"/>
      <c r="Q90" s="156"/>
      <c r="R90" s="156"/>
      <c r="S90" s="156"/>
      <c r="T90" s="156"/>
      <c r="U90" s="156"/>
    </row>
    <row r="91" spans="11:21">
      <c r="K91" s="60"/>
      <c r="L91" s="60"/>
      <c r="M91" s="156"/>
      <c r="N91" s="156"/>
      <c r="O91" s="156"/>
      <c r="P91" s="156"/>
      <c r="Q91" s="156"/>
      <c r="R91" s="156"/>
      <c r="S91" s="156"/>
      <c r="T91" s="156"/>
      <c r="U91" s="156"/>
    </row>
    <row r="92" spans="11:21">
      <c r="K92" s="60"/>
      <c r="L92" s="60"/>
      <c r="M92" s="93"/>
      <c r="N92" s="93"/>
      <c r="O92" s="93"/>
      <c r="P92" s="93"/>
      <c r="Q92" s="93"/>
      <c r="R92" s="93"/>
      <c r="S92" s="93"/>
      <c r="T92" s="93"/>
      <c r="U92" s="93"/>
    </row>
    <row r="93" spans="11:21">
      <c r="K93" s="60"/>
      <c r="L93" s="60"/>
      <c r="M93" s="93"/>
      <c r="N93" s="93"/>
      <c r="O93" s="93"/>
      <c r="P93" s="93"/>
      <c r="Q93" s="93"/>
      <c r="R93" s="93"/>
      <c r="S93" s="93"/>
      <c r="T93" s="93"/>
      <c r="U93" s="93"/>
    </row>
    <row r="94" spans="11:21">
      <c r="K94" s="60"/>
      <c r="L94" s="60"/>
      <c r="M94" s="93"/>
      <c r="N94" s="93"/>
      <c r="O94" s="93"/>
      <c r="P94" s="93"/>
      <c r="Q94" s="93"/>
      <c r="R94" s="93"/>
      <c r="S94" s="93"/>
      <c r="T94" s="93"/>
      <c r="U94" s="93"/>
    </row>
    <row r="95" spans="11:21">
      <c r="K95" s="60"/>
      <c r="L95" s="60"/>
      <c r="M95" s="93"/>
      <c r="N95" s="93"/>
      <c r="O95" s="93"/>
      <c r="P95" s="93"/>
      <c r="Q95" s="93"/>
      <c r="R95" s="93"/>
      <c r="S95" s="93"/>
      <c r="T95" s="93"/>
      <c r="U95" s="93"/>
    </row>
    <row r="96" spans="11:21">
      <c r="K96" s="92"/>
      <c r="L96" s="60"/>
      <c r="M96" s="93"/>
      <c r="N96" s="93"/>
      <c r="O96" s="93"/>
      <c r="P96" s="93"/>
      <c r="Q96" s="93"/>
      <c r="R96" s="93"/>
      <c r="S96" s="93"/>
      <c r="T96" s="93"/>
      <c r="U96" s="93"/>
    </row>
    <row r="97" spans="11:21">
      <c r="K97" s="92"/>
      <c r="L97" s="60"/>
      <c r="M97" s="93"/>
      <c r="N97" s="93"/>
      <c r="O97" s="93"/>
      <c r="P97" s="93"/>
      <c r="Q97" s="93"/>
      <c r="R97" s="93"/>
      <c r="S97" s="93"/>
      <c r="T97" s="93"/>
      <c r="U97" s="93"/>
    </row>
    <row r="98" spans="11:21">
      <c r="K98" s="92"/>
      <c r="L98" s="60"/>
      <c r="M98" s="156"/>
      <c r="N98" s="156"/>
      <c r="O98" s="156"/>
      <c r="P98" s="156"/>
      <c r="Q98" s="156"/>
      <c r="R98" s="156"/>
      <c r="S98" s="156"/>
      <c r="T98" s="156"/>
      <c r="U98" s="156"/>
    </row>
    <row r="99" spans="11:21">
      <c r="K99" s="92"/>
      <c r="L99" s="60"/>
      <c r="M99" s="156"/>
      <c r="N99" s="156"/>
      <c r="O99" s="156"/>
      <c r="P99" s="156"/>
      <c r="Q99" s="156"/>
      <c r="R99" s="156"/>
      <c r="S99" s="156"/>
      <c r="T99" s="156"/>
      <c r="U99" s="156"/>
    </row>
    <row r="100" spans="11:21">
      <c r="K100" s="92"/>
      <c r="L100" s="60"/>
      <c r="M100" s="60"/>
      <c r="N100" s="60"/>
      <c r="O100" s="60"/>
      <c r="P100" s="60"/>
      <c r="Q100" s="60"/>
      <c r="R100" s="60"/>
      <c r="S100" s="60"/>
      <c r="T100" s="60"/>
      <c r="U100" s="60"/>
    </row>
    <row r="101" spans="11:21">
      <c r="K101" s="92"/>
      <c r="L101" s="60"/>
      <c r="M101" s="60"/>
      <c r="N101" s="60"/>
      <c r="O101" s="60"/>
      <c r="P101" s="60"/>
      <c r="Q101" s="60"/>
      <c r="R101" s="60"/>
      <c r="S101" s="60"/>
      <c r="T101" s="60"/>
      <c r="U101" s="60"/>
    </row>
    <row r="102" spans="11:21"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60"/>
    </row>
    <row r="103" spans="11:21"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60"/>
    </row>
    <row r="104" spans="11:21"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60"/>
    </row>
    <row r="105" spans="11:21"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60"/>
    </row>
    <row r="106" spans="11:21"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60"/>
    </row>
    <row r="107" spans="11:21"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60"/>
    </row>
    <row r="108" spans="11:21"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156"/>
    </row>
    <row r="109" spans="11:21"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92"/>
    </row>
    <row r="110" spans="11:21"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92"/>
    </row>
    <row r="111" spans="11:21"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92"/>
    </row>
    <row r="112" spans="11:21"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92"/>
    </row>
    <row r="113" spans="11:21"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92"/>
    </row>
    <row r="114" spans="11:21"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92"/>
    </row>
    <row r="115" spans="11:21"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92"/>
    </row>
    <row r="116" spans="11:21"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92"/>
    </row>
    <row r="117" spans="11:21"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92"/>
    </row>
    <row r="118" spans="11:21"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156"/>
    </row>
    <row r="119" spans="11:21"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92"/>
    </row>
    <row r="120" spans="11:21"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92"/>
    </row>
    <row r="121" spans="11:21"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92"/>
    </row>
    <row r="122" spans="11:21"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92"/>
    </row>
    <row r="123" spans="11:21">
      <c r="K123" s="60"/>
      <c r="L123" s="60"/>
      <c r="M123" s="92"/>
      <c r="N123" s="92"/>
      <c r="O123" s="92"/>
      <c r="P123" s="92"/>
      <c r="Q123" s="92"/>
      <c r="R123" s="92"/>
      <c r="S123" s="92"/>
      <c r="T123" s="92"/>
      <c r="U123" s="92"/>
    </row>
    <row r="124" spans="11:21">
      <c r="K124" s="60"/>
      <c r="L124" s="60"/>
      <c r="M124" s="92"/>
      <c r="N124" s="92"/>
      <c r="O124" s="92"/>
      <c r="P124" s="92"/>
      <c r="Q124" s="92"/>
      <c r="R124" s="92"/>
      <c r="S124" s="92"/>
      <c r="T124" s="92"/>
      <c r="U124" s="92"/>
    </row>
    <row r="125" spans="11:21">
      <c r="K125" s="60"/>
      <c r="L125" s="60"/>
      <c r="M125" s="92"/>
      <c r="N125" s="92"/>
      <c r="O125" s="92"/>
      <c r="P125" s="92"/>
      <c r="Q125" s="92"/>
      <c r="R125" s="92"/>
      <c r="S125" s="92"/>
      <c r="T125" s="92"/>
      <c r="U125" s="92"/>
    </row>
    <row r="126" spans="11:21">
      <c r="K126" s="92"/>
      <c r="L126" s="60"/>
      <c r="M126" s="93"/>
      <c r="N126" s="60"/>
      <c r="O126" s="60"/>
      <c r="P126" s="60"/>
      <c r="Q126" s="60"/>
      <c r="R126" s="60"/>
      <c r="S126" s="60"/>
      <c r="T126" s="60"/>
      <c r="U126" s="60"/>
    </row>
    <row r="127" spans="11:21">
      <c r="K127" s="92"/>
      <c r="L127" s="60"/>
      <c r="M127" s="92"/>
      <c r="N127" s="60"/>
      <c r="O127" s="60"/>
      <c r="P127" s="60"/>
      <c r="Q127" s="60"/>
      <c r="R127" s="60"/>
      <c r="S127" s="60"/>
      <c r="T127" s="60"/>
      <c r="U127" s="60"/>
    </row>
    <row r="128" spans="11:21">
      <c r="K128" s="92"/>
      <c r="L128" s="60"/>
      <c r="M128" s="92"/>
      <c r="N128" s="60"/>
      <c r="O128" s="60"/>
      <c r="P128" s="60"/>
      <c r="Q128" s="60"/>
      <c r="R128" s="60"/>
      <c r="S128" s="60"/>
      <c r="T128" s="60"/>
      <c r="U128" s="60"/>
    </row>
    <row r="129" spans="11:21">
      <c r="K129" s="92"/>
      <c r="L129" s="60"/>
      <c r="M129" s="92"/>
      <c r="N129" s="92"/>
      <c r="O129" s="92"/>
      <c r="P129" s="92"/>
      <c r="Q129" s="92"/>
      <c r="R129" s="92"/>
      <c r="S129" s="92"/>
      <c r="T129" s="92"/>
      <c r="U129" s="92"/>
    </row>
    <row r="130" spans="11:21">
      <c r="K130" s="92"/>
      <c r="L130" s="60"/>
      <c r="M130" s="92"/>
      <c r="N130" s="92"/>
      <c r="O130" s="92"/>
      <c r="P130" s="92"/>
      <c r="Q130" s="92"/>
      <c r="R130" s="92"/>
      <c r="S130" s="92"/>
      <c r="T130" s="92"/>
      <c r="U130" s="92"/>
    </row>
    <row r="131" spans="11:21">
      <c r="K131" s="92"/>
      <c r="L131" s="60"/>
      <c r="M131" s="93"/>
      <c r="N131" s="60"/>
      <c r="O131" s="60"/>
      <c r="P131" s="60"/>
      <c r="Q131" s="60"/>
      <c r="R131" s="60"/>
      <c r="S131" s="60"/>
      <c r="T131" s="60"/>
      <c r="U131" s="60"/>
    </row>
    <row r="132" spans="11:21">
      <c r="K132" s="92"/>
      <c r="L132" s="60"/>
      <c r="M132" s="93"/>
      <c r="N132" s="92"/>
      <c r="O132" s="92"/>
      <c r="P132" s="92"/>
      <c r="Q132" s="92"/>
      <c r="R132" s="92"/>
      <c r="S132" s="92"/>
      <c r="T132" s="92"/>
      <c r="U132" s="92"/>
    </row>
    <row r="133" spans="11:21">
      <c r="K133" s="92"/>
      <c r="L133" s="60"/>
      <c r="M133" s="92"/>
      <c r="N133" s="92"/>
      <c r="O133" s="92"/>
      <c r="P133" s="92"/>
      <c r="Q133" s="92"/>
      <c r="R133" s="92"/>
      <c r="S133" s="92"/>
      <c r="T133" s="92"/>
      <c r="U133" s="92"/>
    </row>
    <row r="134" spans="11:21">
      <c r="K134" s="92"/>
      <c r="L134" s="60"/>
      <c r="M134" s="92"/>
      <c r="N134" s="92"/>
      <c r="O134" s="92"/>
      <c r="P134" s="92"/>
      <c r="Q134" s="92"/>
      <c r="R134" s="92"/>
      <c r="S134" s="92"/>
      <c r="T134" s="92"/>
      <c r="U134" s="92"/>
    </row>
    <row r="135" spans="11:21">
      <c r="K135" s="92"/>
      <c r="L135" s="60"/>
      <c r="M135" s="92"/>
      <c r="N135" s="92"/>
      <c r="O135" s="92"/>
      <c r="P135" s="92"/>
      <c r="Q135" s="92"/>
      <c r="R135" s="92"/>
      <c r="S135" s="92"/>
      <c r="T135" s="92"/>
      <c r="U135" s="92"/>
    </row>
    <row r="136" spans="11:21">
      <c r="K136" s="93"/>
      <c r="L136" s="60"/>
      <c r="M136" s="92"/>
      <c r="N136" s="60"/>
      <c r="O136" s="60"/>
      <c r="P136" s="60"/>
      <c r="Q136" s="60"/>
      <c r="R136" s="60"/>
      <c r="S136" s="60"/>
      <c r="T136" s="60"/>
      <c r="U136" s="60"/>
    </row>
    <row r="137" spans="11:21">
      <c r="K137" s="93"/>
      <c r="L137" s="60"/>
      <c r="M137" s="92"/>
      <c r="N137" s="60"/>
      <c r="O137" s="60"/>
      <c r="P137" s="60"/>
      <c r="Q137" s="60"/>
      <c r="R137" s="60"/>
      <c r="S137" s="60"/>
      <c r="T137" s="60"/>
      <c r="U137" s="60"/>
    </row>
    <row r="138" spans="11:21">
      <c r="K138" s="92"/>
      <c r="L138" s="60"/>
      <c r="M138" s="92"/>
      <c r="N138" s="92"/>
      <c r="O138" s="92"/>
      <c r="P138" s="92"/>
      <c r="Q138" s="92"/>
      <c r="R138" s="92"/>
      <c r="S138" s="92"/>
      <c r="T138" s="92"/>
      <c r="U138" s="92"/>
    </row>
    <row r="139" spans="11:21">
      <c r="K139" s="92"/>
      <c r="L139" s="60"/>
      <c r="M139" s="59"/>
      <c r="N139" s="59"/>
      <c r="O139" s="59"/>
      <c r="P139" s="59"/>
      <c r="Q139" s="59"/>
      <c r="R139" s="92"/>
      <c r="S139" s="92"/>
      <c r="T139" s="92"/>
      <c r="U139" s="163"/>
    </row>
    <row r="140" spans="11:21">
      <c r="K140" s="92"/>
      <c r="L140" s="60"/>
      <c r="M140" s="92"/>
      <c r="N140" s="92"/>
      <c r="O140" s="92"/>
      <c r="P140" s="92"/>
      <c r="Q140" s="92"/>
      <c r="R140" s="92"/>
      <c r="S140" s="92"/>
      <c r="T140" s="92"/>
      <c r="U140" s="92"/>
    </row>
    <row r="141" spans="11:21">
      <c r="K141" s="92"/>
      <c r="L141" s="92"/>
      <c r="M141" s="160"/>
      <c r="N141" s="160"/>
      <c r="O141" s="160"/>
      <c r="P141" s="160"/>
      <c r="Q141" s="160"/>
      <c r="R141" s="92"/>
      <c r="S141" s="92"/>
      <c r="T141" s="92"/>
      <c r="U141" s="92"/>
    </row>
    <row r="142" spans="11:21">
      <c r="K142" s="92"/>
      <c r="L142" s="92"/>
      <c r="M142" s="160"/>
      <c r="N142" s="160"/>
      <c r="O142" s="160"/>
      <c r="P142" s="160"/>
      <c r="Q142" s="160"/>
      <c r="R142" s="92"/>
      <c r="S142" s="92"/>
      <c r="T142" s="92"/>
      <c r="U142" s="92"/>
    </row>
    <row r="143" spans="11:21">
      <c r="K143" s="92"/>
      <c r="L143" s="92"/>
      <c r="M143" s="92"/>
      <c r="N143" s="93"/>
      <c r="O143" s="92"/>
      <c r="P143" s="92"/>
      <c r="Q143" s="92"/>
      <c r="R143" s="92"/>
      <c r="S143" s="92"/>
      <c r="T143" s="92"/>
      <c r="U143" s="92"/>
    </row>
    <row r="144" spans="11:21">
      <c r="K144" s="92"/>
      <c r="L144" s="92"/>
      <c r="M144" s="92"/>
      <c r="N144" s="93"/>
      <c r="O144" s="92"/>
      <c r="P144" s="92"/>
      <c r="Q144" s="92"/>
      <c r="R144" s="92"/>
      <c r="S144" s="92"/>
      <c r="T144" s="92"/>
      <c r="U144" s="92"/>
    </row>
    <row r="145" spans="11:21"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</row>
    <row r="146" spans="11:21"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</row>
    <row r="147" spans="11:21"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</row>
    <row r="148" spans="11:21">
      <c r="K148" s="60"/>
      <c r="L148" s="92"/>
      <c r="M148" s="92"/>
      <c r="N148" s="92"/>
      <c r="O148" s="92"/>
      <c r="P148" s="92"/>
      <c r="Q148" s="92"/>
      <c r="R148" s="92"/>
      <c r="S148" s="92"/>
      <c r="T148" s="92"/>
      <c r="U148" s="92"/>
    </row>
    <row r="149" spans="11:21">
      <c r="K149" s="60"/>
      <c r="L149" s="92"/>
      <c r="M149" s="92"/>
      <c r="N149" s="92"/>
      <c r="O149" s="92"/>
      <c r="P149" s="92"/>
      <c r="Q149" s="92"/>
      <c r="R149" s="92"/>
      <c r="S149" s="92"/>
      <c r="T149" s="92"/>
      <c r="U149" s="92"/>
    </row>
    <row r="150" spans="11:21">
      <c r="K150" s="60"/>
      <c r="L150" s="92"/>
      <c r="M150" s="92"/>
      <c r="N150" s="93"/>
      <c r="O150" s="92"/>
      <c r="P150" s="92"/>
      <c r="Q150" s="92"/>
      <c r="R150" s="92"/>
      <c r="S150" s="92"/>
      <c r="T150" s="92"/>
      <c r="U150" s="92"/>
    </row>
    <row r="151" spans="11:21">
      <c r="K151" s="60"/>
      <c r="L151" s="92"/>
      <c r="M151" s="92"/>
      <c r="N151" s="92"/>
      <c r="O151" s="92"/>
      <c r="P151" s="92"/>
      <c r="Q151" s="92"/>
      <c r="R151" s="92"/>
      <c r="S151" s="92"/>
      <c r="T151" s="92"/>
      <c r="U151" s="92"/>
    </row>
    <row r="152" spans="11:21">
      <c r="K152" s="60"/>
      <c r="L152" s="92"/>
      <c r="M152" s="92"/>
      <c r="N152" s="92"/>
      <c r="O152" s="92"/>
      <c r="P152" s="92"/>
      <c r="Q152" s="92"/>
      <c r="R152" s="92"/>
      <c r="S152" s="92"/>
      <c r="T152" s="92"/>
      <c r="U152" s="92"/>
    </row>
    <row r="153" spans="11:21">
      <c r="K153"/>
      <c r="L153" s="60"/>
      <c r="M153" s="93"/>
      <c r="N153" s="93"/>
      <c r="O153" s="93"/>
      <c r="P153" s="93"/>
      <c r="Q153" s="93"/>
      <c r="R153" s="93"/>
      <c r="S153" s="93"/>
      <c r="T153" s="93"/>
      <c r="U153" s="93"/>
    </row>
    <row r="154" spans="11:21">
      <c r="K154"/>
      <c r="L154" s="60"/>
      <c r="M154" s="92"/>
      <c r="N154" s="92"/>
      <c r="O154" s="92"/>
      <c r="P154" s="92"/>
      <c r="Q154" s="92"/>
      <c r="R154" s="92"/>
      <c r="S154" s="92"/>
      <c r="T154" s="92"/>
      <c r="U154" s="92"/>
    </row>
    <row r="155" spans="11:21">
      <c r="K155"/>
      <c r="L155" s="60"/>
      <c r="M155" s="92"/>
      <c r="N155" s="92"/>
      <c r="O155" s="92"/>
      <c r="P155" s="92"/>
      <c r="Q155" s="92"/>
      <c r="R155" s="92"/>
      <c r="S155" s="92"/>
      <c r="T155" s="92"/>
      <c r="U155" s="92"/>
    </row>
    <row r="156" spans="11:21">
      <c r="K156"/>
      <c r="L156" s="60"/>
      <c r="M156" s="92"/>
      <c r="N156" s="92"/>
      <c r="O156" s="92"/>
      <c r="P156" s="92"/>
      <c r="Q156" s="92"/>
      <c r="R156" s="92"/>
      <c r="S156" s="92"/>
      <c r="T156" s="92"/>
      <c r="U156" s="92"/>
    </row>
    <row r="157" spans="11:21">
      <c r="K157"/>
      <c r="L157" s="60"/>
      <c r="M157" s="92"/>
      <c r="N157" s="92"/>
      <c r="O157" s="92"/>
      <c r="P157" s="92"/>
      <c r="Q157" s="92"/>
      <c r="R157" s="92"/>
      <c r="S157" s="92"/>
      <c r="T157" s="92"/>
      <c r="U157" s="92"/>
    </row>
    <row r="158" spans="11:21">
      <c r="K158"/>
      <c r="L158" s="60"/>
      <c r="M158" s="92"/>
      <c r="N158" s="92"/>
      <c r="O158" s="92"/>
      <c r="P158" s="92"/>
      <c r="Q158" s="92"/>
      <c r="R158" s="92"/>
      <c r="S158" s="92"/>
      <c r="T158" s="92"/>
      <c r="U158" s="92"/>
    </row>
    <row r="159" spans="11:21">
      <c r="K159" s="92"/>
      <c r="L159" s="60"/>
      <c r="M159" s="92"/>
      <c r="N159" s="92"/>
      <c r="O159" s="92"/>
      <c r="P159" s="92"/>
      <c r="Q159" s="92"/>
      <c r="R159" s="92"/>
      <c r="S159" s="92"/>
      <c r="T159" s="92"/>
      <c r="U159" s="92"/>
    </row>
    <row r="160" spans="11:21">
      <c r="K160" s="92"/>
      <c r="L160" s="60"/>
      <c r="M160" s="92"/>
      <c r="N160" s="92"/>
      <c r="O160" s="92"/>
      <c r="P160" s="92"/>
      <c r="Q160" s="92"/>
      <c r="R160" s="92"/>
      <c r="S160" s="92"/>
      <c r="T160" s="92"/>
      <c r="U160" s="92"/>
    </row>
    <row r="161" spans="1:21">
      <c r="K161" s="92"/>
      <c r="L161" s="60"/>
      <c r="M161" s="92"/>
      <c r="N161" s="92"/>
      <c r="O161" s="92"/>
      <c r="P161" s="92"/>
      <c r="Q161" s="92"/>
      <c r="R161" s="92"/>
      <c r="S161" s="92"/>
      <c r="T161" s="92"/>
      <c r="U161" s="92"/>
    </row>
    <row r="162" spans="1:21">
      <c r="K162" s="60"/>
      <c r="L162" s="60"/>
      <c r="M162" s="92"/>
      <c r="N162" s="92"/>
      <c r="O162" s="92"/>
      <c r="P162" s="92"/>
      <c r="Q162" s="92"/>
      <c r="R162" s="92"/>
      <c r="S162" s="92"/>
      <c r="T162" s="92"/>
      <c r="U162" s="92"/>
    </row>
    <row r="163" spans="1:21">
      <c r="K163" s="60"/>
      <c r="L163" s="60"/>
      <c r="M163" s="92"/>
      <c r="N163" s="93"/>
      <c r="O163" s="92"/>
      <c r="P163" s="92"/>
      <c r="Q163" s="92"/>
      <c r="R163" s="92"/>
      <c r="S163" s="92"/>
      <c r="T163" s="92"/>
      <c r="U163" s="92"/>
    </row>
    <row r="164" spans="1:21">
      <c r="K164" s="60"/>
      <c r="L164" s="60"/>
      <c r="M164" s="92"/>
      <c r="N164" s="92"/>
      <c r="O164" s="92"/>
      <c r="P164" s="92"/>
      <c r="Q164" s="92"/>
      <c r="R164" s="92"/>
      <c r="S164" s="92"/>
      <c r="T164" s="92"/>
      <c r="U164" s="92"/>
    </row>
    <row r="165" spans="1:21">
      <c r="K165" s="60"/>
      <c r="L165" s="60"/>
      <c r="M165" s="92"/>
      <c r="N165" s="93"/>
      <c r="O165" s="92"/>
      <c r="P165" s="92"/>
      <c r="Q165" s="92"/>
      <c r="R165" s="92"/>
      <c r="S165" s="92"/>
      <c r="T165" s="92"/>
      <c r="U165" s="92"/>
    </row>
    <row r="166" spans="1:21">
      <c r="K166" s="60"/>
      <c r="L166" s="60"/>
      <c r="M166" s="92"/>
      <c r="N166" s="92"/>
      <c r="O166" s="92"/>
      <c r="P166" s="92"/>
      <c r="Q166" s="92"/>
      <c r="R166" s="92"/>
      <c r="S166" s="92"/>
      <c r="T166" s="92"/>
      <c r="U166" s="92"/>
    </row>
    <row r="167" spans="1:21">
      <c r="K167" s="60"/>
      <c r="L167" s="60"/>
      <c r="M167" s="92"/>
      <c r="N167" s="92"/>
      <c r="O167" s="92"/>
      <c r="P167" s="92"/>
      <c r="Q167" s="92"/>
      <c r="R167" s="92"/>
      <c r="S167" s="92"/>
      <c r="T167" s="92"/>
      <c r="U167" s="92"/>
    </row>
    <row r="168" spans="1:21">
      <c r="K168" s="60"/>
      <c r="L168" s="60"/>
      <c r="M168" s="92"/>
      <c r="N168" s="92"/>
      <c r="O168" s="92"/>
      <c r="P168" s="92"/>
      <c r="Q168" s="92"/>
      <c r="R168" s="92"/>
      <c r="S168" s="92"/>
      <c r="T168" s="92"/>
      <c r="U168" s="92"/>
    </row>
    <row r="169" spans="1:21">
      <c r="K169" s="60"/>
      <c r="L169" s="60"/>
      <c r="M169" s="92"/>
      <c r="N169" s="92"/>
      <c r="O169" s="92"/>
      <c r="P169" s="92"/>
      <c r="Q169" s="92"/>
      <c r="R169" s="92"/>
      <c r="S169" s="92"/>
      <c r="T169" s="92"/>
      <c r="U169" s="92"/>
    </row>
    <row r="170" spans="1:21">
      <c r="K170" s="60"/>
      <c r="L170" s="60"/>
      <c r="M170" s="92"/>
      <c r="N170" s="92"/>
      <c r="O170" s="92"/>
      <c r="P170" s="92"/>
      <c r="Q170" s="92"/>
      <c r="R170" s="92"/>
      <c r="S170" s="92"/>
      <c r="T170" s="92"/>
      <c r="U170" s="92"/>
    </row>
    <row r="171" spans="1:21">
      <c r="K171" s="60"/>
      <c r="L171" s="92"/>
      <c r="M171" s="92"/>
      <c r="N171" s="92"/>
      <c r="O171" s="92"/>
      <c r="P171" s="92"/>
      <c r="Q171" s="92"/>
      <c r="R171" s="92"/>
      <c r="S171" s="92"/>
      <c r="T171" s="92"/>
      <c r="U171" s="92"/>
    </row>
    <row r="172" spans="1:21">
      <c r="K172" s="60"/>
      <c r="L172" s="92"/>
      <c r="M172" s="92"/>
      <c r="N172" s="92"/>
      <c r="O172" s="92"/>
      <c r="P172" s="92"/>
      <c r="Q172" s="92"/>
      <c r="R172" s="92"/>
      <c r="S172" s="92"/>
      <c r="T172" s="92"/>
      <c r="U172" s="92"/>
    </row>
    <row r="173" spans="1:21" s="72" customFormat="1">
      <c r="A173" s="4"/>
      <c r="B173" s="4"/>
      <c r="C173" s="4"/>
      <c r="D173" s="4"/>
      <c r="E173" s="4"/>
      <c r="F173" s="4"/>
      <c r="G173" s="4"/>
      <c r="H173" s="4"/>
      <c r="I173" s="4"/>
      <c r="J173" s="29"/>
      <c r="K173" s="60"/>
      <c r="L173" s="92"/>
      <c r="M173" s="92"/>
      <c r="N173" s="92"/>
      <c r="O173" s="92"/>
      <c r="P173" s="92"/>
      <c r="Q173" s="92"/>
      <c r="R173" s="92"/>
      <c r="S173" s="92"/>
      <c r="T173" s="92"/>
      <c r="U173" s="92"/>
    </row>
    <row r="174" spans="1:21">
      <c r="K174" s="59"/>
      <c r="L174" s="92"/>
      <c r="M174" s="92"/>
      <c r="N174" s="92"/>
      <c r="O174" s="92"/>
      <c r="P174" s="92"/>
      <c r="Q174" s="92"/>
      <c r="R174" s="92"/>
      <c r="S174" s="92"/>
      <c r="T174" s="92"/>
      <c r="U174" s="92"/>
    </row>
    <row r="175" spans="1:21"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</row>
    <row r="176" spans="1:21">
      <c r="K176" s="60"/>
      <c r="L176" s="92"/>
      <c r="M176" s="92"/>
      <c r="N176" s="92"/>
      <c r="O176" s="92"/>
      <c r="P176" s="92"/>
      <c r="Q176" s="92"/>
      <c r="R176" s="92"/>
      <c r="S176" s="92"/>
      <c r="T176" s="92"/>
      <c r="U176" s="92"/>
    </row>
    <row r="177" spans="11:21">
      <c r="K177" s="60"/>
      <c r="L177" s="92"/>
      <c r="M177" s="92"/>
      <c r="N177" s="92"/>
      <c r="O177" s="92"/>
      <c r="P177" s="92"/>
      <c r="Q177" s="92"/>
      <c r="R177" s="92"/>
      <c r="S177" s="92"/>
      <c r="T177" s="92"/>
      <c r="U177" s="92"/>
    </row>
    <row r="178" spans="11:21">
      <c r="K178" s="60"/>
      <c r="L178" s="92"/>
      <c r="M178" s="92"/>
      <c r="N178" s="92"/>
      <c r="O178" s="92"/>
      <c r="P178" s="92"/>
      <c r="Q178" s="92"/>
      <c r="R178" s="92"/>
      <c r="S178" s="92"/>
      <c r="T178" s="92"/>
      <c r="U178" s="92"/>
    </row>
    <row r="179" spans="11:21">
      <c r="K179" s="60"/>
      <c r="L179" s="92"/>
      <c r="M179" s="92"/>
      <c r="N179" s="92"/>
      <c r="O179" s="92"/>
      <c r="P179" s="92"/>
      <c r="Q179" s="92"/>
      <c r="R179" s="92"/>
      <c r="S179" s="92"/>
      <c r="T179" s="92"/>
      <c r="U179" s="92"/>
    </row>
    <row r="180" spans="11:21">
      <c r="K180" s="157"/>
      <c r="L180" s="92"/>
      <c r="M180" s="92"/>
      <c r="N180" s="92"/>
      <c r="O180" s="92"/>
      <c r="P180" s="92"/>
      <c r="Q180" s="92"/>
      <c r="R180" s="92"/>
      <c r="S180" s="92"/>
      <c r="T180" s="92"/>
      <c r="U180" s="92"/>
    </row>
    <row r="181" spans="11:21">
      <c r="L181" s="93"/>
      <c r="M181" s="92"/>
      <c r="N181" s="93"/>
      <c r="O181" s="92"/>
      <c r="P181" s="92"/>
      <c r="Q181" s="92"/>
      <c r="R181" s="92"/>
      <c r="S181" s="92"/>
      <c r="T181" s="92"/>
      <c r="U181" s="92"/>
    </row>
    <row r="182" spans="11:21">
      <c r="L182" s="93"/>
      <c r="M182" s="92"/>
      <c r="N182" s="93"/>
      <c r="O182" s="92"/>
      <c r="P182" s="92"/>
      <c r="Q182" s="92"/>
      <c r="R182" s="92"/>
      <c r="S182" s="92"/>
      <c r="T182" s="92"/>
      <c r="U182" s="92"/>
    </row>
    <row r="183" spans="11:21">
      <c r="L183" s="92"/>
      <c r="M183" s="92"/>
      <c r="N183" s="92"/>
      <c r="O183" s="92"/>
      <c r="P183" s="92"/>
      <c r="Q183" s="92"/>
      <c r="R183" s="92"/>
      <c r="S183" s="92"/>
      <c r="T183" s="92"/>
      <c r="U183" s="92"/>
    </row>
    <row r="184" spans="11:21">
      <c r="L184" s="92"/>
      <c r="M184" s="92"/>
      <c r="N184" s="92"/>
      <c r="O184" s="92"/>
      <c r="P184" s="92"/>
      <c r="Q184" s="92"/>
      <c r="R184" s="92"/>
      <c r="S184" s="92"/>
      <c r="T184" s="92"/>
      <c r="U184" s="92"/>
    </row>
    <row r="185" spans="11:21">
      <c r="L185" s="92"/>
      <c r="M185" s="93"/>
      <c r="N185" s="92"/>
      <c r="O185" s="92"/>
      <c r="P185" s="92"/>
      <c r="Q185" s="92"/>
      <c r="R185" s="92"/>
      <c r="S185" s="92"/>
      <c r="T185" s="92"/>
      <c r="U185" s="92"/>
    </row>
    <row r="186" spans="11:21">
      <c r="L186" s="92"/>
      <c r="M186" s="92"/>
      <c r="N186" s="92"/>
      <c r="O186" s="92"/>
      <c r="P186" s="92"/>
      <c r="Q186" s="92"/>
      <c r="R186" s="92"/>
      <c r="S186" s="92"/>
      <c r="T186" s="92"/>
      <c r="U186" s="92"/>
    </row>
    <row r="187" spans="11:21">
      <c r="L187" s="92"/>
      <c r="M187" s="92"/>
      <c r="N187" s="92"/>
      <c r="O187" s="92"/>
      <c r="P187" s="92"/>
      <c r="Q187" s="92"/>
      <c r="R187" s="92"/>
      <c r="S187" s="92"/>
      <c r="T187" s="92"/>
      <c r="U187" s="92"/>
    </row>
    <row r="188" spans="11:21">
      <c r="L188" s="92"/>
      <c r="M188" s="92"/>
      <c r="N188" s="92"/>
      <c r="O188" s="92"/>
      <c r="P188" s="92"/>
      <c r="Q188" s="92"/>
      <c r="R188" s="92"/>
      <c r="S188" s="92"/>
      <c r="T188" s="92"/>
      <c r="U188" s="92"/>
    </row>
    <row r="189" spans="11:21">
      <c r="L189" s="92"/>
      <c r="M189" s="92"/>
      <c r="N189" s="92"/>
      <c r="O189" s="92"/>
      <c r="P189" s="92"/>
      <c r="Q189" s="92"/>
      <c r="R189" s="92"/>
      <c r="S189" s="92"/>
      <c r="T189" s="92"/>
      <c r="U189" s="92"/>
    </row>
    <row r="190" spans="11:21">
      <c r="L190" s="92"/>
      <c r="M190" s="92"/>
      <c r="N190" s="92"/>
      <c r="O190" s="92"/>
      <c r="P190" s="92"/>
      <c r="Q190" s="92"/>
      <c r="R190" s="92"/>
      <c r="S190" s="92"/>
      <c r="T190" s="92"/>
      <c r="U190" s="92"/>
    </row>
    <row r="191" spans="11:21">
      <c r="L191" s="92"/>
      <c r="M191" s="92"/>
      <c r="N191" s="92"/>
      <c r="O191" s="92"/>
      <c r="P191" s="92"/>
      <c r="Q191" s="92"/>
      <c r="R191" s="92"/>
      <c r="S191" s="92"/>
      <c r="T191" s="92"/>
      <c r="U191" s="92"/>
    </row>
    <row r="192" spans="11:21">
      <c r="L192" s="92"/>
      <c r="M192" s="92"/>
      <c r="N192" s="92"/>
      <c r="O192" s="92"/>
      <c r="P192" s="92"/>
      <c r="Q192" s="92"/>
      <c r="R192" s="92"/>
      <c r="S192" s="93"/>
      <c r="T192" s="93"/>
      <c r="U192" s="92"/>
    </row>
    <row r="193" spans="12:21">
      <c r="L193" s="60"/>
      <c r="M193" s="93"/>
      <c r="N193" s="93"/>
      <c r="O193" s="92"/>
      <c r="P193" s="92"/>
      <c r="Q193" s="92"/>
      <c r="R193" s="92"/>
      <c r="S193" s="92"/>
      <c r="T193" s="92"/>
      <c r="U193" s="92"/>
    </row>
    <row r="194" spans="12:21">
      <c r="L194" s="60"/>
      <c r="M194" s="92"/>
      <c r="N194" s="93"/>
      <c r="O194" s="92"/>
      <c r="P194" s="92"/>
      <c r="Q194" s="92"/>
      <c r="R194" s="92"/>
      <c r="S194" s="92"/>
      <c r="T194" s="92"/>
      <c r="U194" s="92"/>
    </row>
    <row r="195" spans="12:21">
      <c r="L195" s="60"/>
      <c r="M195" s="92"/>
      <c r="N195" s="92"/>
      <c r="O195" s="92"/>
      <c r="P195" s="92"/>
      <c r="Q195" s="92"/>
      <c r="R195" s="92"/>
      <c r="S195" s="92"/>
      <c r="T195" s="92"/>
      <c r="U195" s="92"/>
    </row>
    <row r="196" spans="12:21">
      <c r="L196" s="60"/>
      <c r="M196" s="92"/>
      <c r="N196" s="92"/>
      <c r="O196" s="92"/>
      <c r="P196" s="92"/>
      <c r="Q196" s="92"/>
      <c r="R196" s="92"/>
      <c r="S196" s="92"/>
      <c r="T196" s="92"/>
      <c r="U196" s="92"/>
    </row>
    <row r="197" spans="12:21">
      <c r="L197" s="60"/>
      <c r="M197" s="92"/>
      <c r="N197" s="92"/>
      <c r="O197" s="92"/>
      <c r="P197" s="92"/>
      <c r="Q197" s="92"/>
      <c r="R197" s="92"/>
      <c r="S197" s="92"/>
      <c r="T197" s="92"/>
      <c r="U197" s="92"/>
    </row>
    <row r="198" spans="12:21">
      <c r="L198"/>
      <c r="M198" s="92"/>
      <c r="N198" s="92"/>
      <c r="O198" s="92"/>
      <c r="P198" s="92"/>
      <c r="Q198" s="92"/>
      <c r="R198" s="92"/>
      <c r="S198" s="92"/>
      <c r="T198" s="92"/>
      <c r="U198" s="92"/>
    </row>
    <row r="199" spans="12:21">
      <c r="L199"/>
      <c r="M199" s="92"/>
      <c r="N199" s="92"/>
      <c r="O199" s="92"/>
      <c r="P199" s="92"/>
      <c r="Q199" s="92"/>
      <c r="R199" s="92"/>
      <c r="S199" s="92"/>
      <c r="T199" s="92"/>
      <c r="U199" s="92"/>
    </row>
    <row r="200" spans="12:21">
      <c r="L200"/>
      <c r="M200" s="92"/>
      <c r="N200" s="92"/>
      <c r="O200" s="92"/>
      <c r="P200" s="92"/>
      <c r="Q200" s="92"/>
      <c r="R200" s="92"/>
      <c r="S200" s="92"/>
      <c r="T200" s="92"/>
      <c r="U200" s="92"/>
    </row>
    <row r="201" spans="12:21">
      <c r="L201"/>
      <c r="M201" s="92"/>
      <c r="N201" s="92"/>
      <c r="O201" s="92"/>
      <c r="P201" s="92"/>
      <c r="Q201" s="92"/>
      <c r="R201" s="92"/>
      <c r="S201" s="92"/>
      <c r="T201" s="92"/>
      <c r="U201" s="92"/>
    </row>
    <row r="202" spans="12:21">
      <c r="L202"/>
      <c r="M202" s="92"/>
      <c r="N202" s="92"/>
      <c r="O202" s="92"/>
      <c r="P202" s="92"/>
      <c r="Q202" s="92"/>
      <c r="R202" s="92"/>
      <c r="S202" s="92"/>
      <c r="T202" s="92"/>
      <c r="U202" s="92"/>
    </row>
    <row r="203" spans="12:21">
      <c r="L203"/>
      <c r="M203" s="93"/>
      <c r="N203" s="92"/>
      <c r="O203" s="92"/>
      <c r="P203" s="92"/>
      <c r="Q203" s="92"/>
      <c r="R203" s="92"/>
      <c r="S203" s="92"/>
      <c r="T203" s="92"/>
      <c r="U203" s="92"/>
    </row>
    <row r="204" spans="12:21">
      <c r="L204" s="92"/>
      <c r="M204" s="92"/>
      <c r="N204" s="92"/>
      <c r="O204" s="92"/>
      <c r="P204" s="92"/>
      <c r="Q204" s="92"/>
      <c r="R204" s="92"/>
      <c r="S204" s="92"/>
      <c r="T204" s="92"/>
      <c r="U204" s="92"/>
    </row>
    <row r="205" spans="12:21">
      <c r="L205" s="92"/>
      <c r="M205" s="92"/>
      <c r="N205" s="92"/>
      <c r="O205" s="92"/>
      <c r="P205" s="92"/>
      <c r="Q205" s="92"/>
      <c r="R205" s="92"/>
      <c r="S205" s="92"/>
      <c r="T205" s="92"/>
      <c r="U205" s="92"/>
    </row>
    <row r="206" spans="12:21">
      <c r="L206" s="92"/>
      <c r="M206" s="92"/>
      <c r="N206" s="92"/>
      <c r="O206" s="92"/>
      <c r="P206" s="92"/>
      <c r="Q206" s="92"/>
      <c r="R206" s="92"/>
      <c r="S206" s="92"/>
      <c r="T206" s="92"/>
      <c r="U206" s="92"/>
    </row>
    <row r="207" spans="12:21">
      <c r="L207" s="60"/>
      <c r="M207" s="92"/>
      <c r="N207" s="92"/>
      <c r="O207" s="92"/>
      <c r="P207" s="92"/>
      <c r="Q207" s="92"/>
      <c r="R207" s="92"/>
      <c r="S207" s="92"/>
      <c r="T207" s="92"/>
      <c r="U207" s="92"/>
    </row>
    <row r="208" spans="12:21">
      <c r="L208" s="60"/>
      <c r="M208" s="92"/>
      <c r="N208" s="92"/>
      <c r="O208" s="92"/>
      <c r="P208" s="92"/>
      <c r="Q208" s="92"/>
      <c r="R208" s="92"/>
      <c r="S208" s="92"/>
      <c r="T208" s="92"/>
      <c r="U208" s="92"/>
    </row>
    <row r="209" spans="12:21">
      <c r="L209" s="60"/>
      <c r="M209" s="92"/>
      <c r="N209" s="92"/>
      <c r="O209" s="92"/>
      <c r="P209" s="92"/>
      <c r="Q209" s="92"/>
      <c r="R209" s="92"/>
      <c r="S209" s="60"/>
      <c r="T209" s="60"/>
      <c r="U209" s="92"/>
    </row>
    <row r="210" spans="12:21">
      <c r="L210" s="60"/>
      <c r="M210" s="93"/>
      <c r="N210" s="60"/>
      <c r="O210" s="60"/>
      <c r="P210" s="60"/>
      <c r="Q210" s="60"/>
      <c r="R210" s="60"/>
      <c r="S210" s="60"/>
      <c r="T210" s="60"/>
      <c r="U210" s="60"/>
    </row>
    <row r="211" spans="12:21">
      <c r="L211" s="60"/>
      <c r="M211" s="92"/>
      <c r="N211" s="60"/>
      <c r="O211" s="60"/>
      <c r="P211" s="60"/>
      <c r="Q211" s="60"/>
      <c r="R211" s="60"/>
      <c r="S211" s="60"/>
      <c r="T211" s="60"/>
      <c r="U211" s="60"/>
    </row>
    <row r="212" spans="12:21">
      <c r="L212" s="60"/>
      <c r="M212" s="92"/>
      <c r="N212" s="60"/>
      <c r="O212" s="60"/>
      <c r="P212" s="60"/>
      <c r="Q212" s="60"/>
      <c r="R212" s="60"/>
      <c r="S212" s="60"/>
      <c r="T212" s="60"/>
      <c r="U212" s="60"/>
    </row>
    <row r="213" spans="12:21">
      <c r="L213" s="60"/>
      <c r="M213" s="92"/>
      <c r="N213" s="60"/>
      <c r="O213" s="60"/>
      <c r="P213" s="60"/>
      <c r="Q213" s="60"/>
      <c r="R213" s="60"/>
      <c r="S213" s="92"/>
      <c r="T213" s="92"/>
      <c r="U213" s="60"/>
    </row>
    <row r="214" spans="12:21">
      <c r="L214" s="60"/>
      <c r="M214" s="92"/>
      <c r="N214" s="92"/>
      <c r="O214" s="92"/>
      <c r="P214" s="92"/>
      <c r="Q214" s="92"/>
      <c r="R214" s="92"/>
      <c r="S214" s="92"/>
      <c r="T214" s="92"/>
      <c r="U214" s="92"/>
    </row>
    <row r="215" spans="12:21">
      <c r="L215" s="60"/>
      <c r="M215" s="92"/>
      <c r="N215" s="92"/>
      <c r="O215" s="92"/>
      <c r="P215" s="92"/>
      <c r="Q215" s="92"/>
      <c r="R215" s="92"/>
      <c r="S215" s="92"/>
      <c r="T215" s="92"/>
      <c r="U215" s="92"/>
    </row>
    <row r="216" spans="12:21">
      <c r="L216" s="60"/>
      <c r="M216" s="93"/>
      <c r="N216" s="93"/>
      <c r="O216" s="92"/>
      <c r="P216" s="92"/>
      <c r="Q216" s="92"/>
      <c r="R216" s="92"/>
      <c r="S216" s="92"/>
      <c r="T216" s="92"/>
      <c r="U216" s="92"/>
    </row>
    <row r="217" spans="12:21">
      <c r="L217" s="60"/>
      <c r="M217" s="92"/>
      <c r="N217" s="92"/>
      <c r="O217" s="92"/>
      <c r="P217" s="92"/>
      <c r="Q217" s="92"/>
      <c r="R217" s="92"/>
      <c r="S217" s="92"/>
      <c r="T217" s="92"/>
      <c r="U217" s="92"/>
    </row>
    <row r="218" spans="12:21">
      <c r="L218" s="60"/>
      <c r="M218" s="92"/>
      <c r="N218" s="92"/>
      <c r="O218" s="92"/>
      <c r="P218" s="92"/>
      <c r="Q218" s="92"/>
      <c r="R218" s="92"/>
      <c r="S218" s="59"/>
      <c r="T218" s="59"/>
      <c r="U218" s="92"/>
    </row>
    <row r="219" spans="12:21">
      <c r="L219" s="59"/>
      <c r="M219" s="59"/>
      <c r="N219" s="59"/>
      <c r="O219" s="59"/>
      <c r="P219" s="59"/>
      <c r="Q219" s="59"/>
      <c r="R219" s="59"/>
      <c r="S219" s="92"/>
      <c r="T219" s="92"/>
      <c r="U219" s="59"/>
    </row>
    <row r="220" spans="12:21">
      <c r="L220" s="92"/>
      <c r="M220" s="93"/>
      <c r="N220" s="92"/>
      <c r="O220" s="92"/>
      <c r="P220" s="92"/>
      <c r="Q220" s="92"/>
      <c r="R220" s="92"/>
      <c r="S220" s="92"/>
      <c r="T220" s="92"/>
      <c r="U220" s="92"/>
    </row>
    <row r="221" spans="12:21">
      <c r="L221" s="60"/>
      <c r="M221" s="92"/>
      <c r="N221" s="92"/>
      <c r="O221" s="92"/>
      <c r="P221" s="92"/>
      <c r="Q221" s="92"/>
      <c r="R221" s="92"/>
      <c r="S221" s="92"/>
      <c r="T221" s="92"/>
      <c r="U221" s="92"/>
    </row>
    <row r="222" spans="12:21">
      <c r="L222" s="60"/>
      <c r="M222" s="92"/>
      <c r="N222" s="92"/>
      <c r="O222" s="92"/>
      <c r="P222" s="92"/>
      <c r="Q222" s="92"/>
      <c r="R222" s="92"/>
      <c r="S222" s="92"/>
      <c r="T222" s="92"/>
      <c r="U222" s="92"/>
    </row>
    <row r="223" spans="12:21">
      <c r="L223" s="60"/>
      <c r="M223" s="92"/>
      <c r="N223" s="92"/>
      <c r="O223" s="92"/>
      <c r="P223" s="92"/>
      <c r="Q223" s="92"/>
      <c r="R223" s="92"/>
      <c r="S223" s="92"/>
      <c r="T223" s="92"/>
      <c r="U223" s="92"/>
    </row>
    <row r="224" spans="12:21">
      <c r="L224" s="60"/>
      <c r="M224" s="92"/>
      <c r="N224" s="92"/>
      <c r="O224" s="92"/>
      <c r="P224" s="92"/>
      <c r="Q224" s="92"/>
      <c r="R224" s="92"/>
      <c r="S224" s="92"/>
      <c r="T224" s="92"/>
      <c r="U224" s="92"/>
    </row>
    <row r="225" spans="12:21">
      <c r="L225" s="157"/>
      <c r="M225" s="163"/>
      <c r="N225" s="163"/>
      <c r="O225" s="163"/>
      <c r="P225" s="163"/>
      <c r="Q225" s="163"/>
      <c r="R225" s="163"/>
      <c r="S225" s="163"/>
      <c r="T225" s="163"/>
      <c r="U225" s="163"/>
    </row>
  </sheetData>
  <printOptions horizontalCentered="1"/>
  <pageMargins left="0.70833333333333337" right="0.70833333333333337" top="0.75" bottom="0.75" header="0.34722222222222221" footer="0.34722222222222221"/>
  <pageSetup paperSize="9" firstPageNumber="0" fitToHeight="0" orientation="portrait" horizontalDpi="300" verticalDpi="300" r:id="rId1"/>
  <headerFooter alignWithMargins="0">
    <oddHeader>&amp;R&amp;A</oddHeader>
    <oddFooter>&amp;C&amp;P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07A1F-2046-4C88-B54E-502E5E1DE655}">
  <sheetPr>
    <pageSetUpPr fitToPage="1"/>
  </sheetPr>
  <dimension ref="A1:AC611"/>
  <sheetViews>
    <sheetView zoomScaleNormal="100" zoomScaleSheetLayoutView="100" workbookViewId="0">
      <selection activeCell="M23" sqref="M23"/>
    </sheetView>
  </sheetViews>
  <sheetFormatPr defaultColWidth="8.85546875" defaultRowHeight="12.75"/>
  <cols>
    <col min="1" max="1" width="4.28515625" style="4" customWidth="1"/>
    <col min="2" max="2" width="5.42578125" style="4" customWidth="1"/>
    <col min="3" max="3" width="8.85546875" style="4"/>
    <col min="4" max="4" width="10.42578125" style="4" customWidth="1"/>
    <col min="5" max="5" width="8.85546875" style="4" customWidth="1"/>
    <col min="6" max="6" width="8" style="4" customWidth="1"/>
    <col min="7" max="7" width="10" style="4" customWidth="1"/>
    <col min="8" max="8" width="8.140625" style="4" customWidth="1"/>
    <col min="9" max="9" width="7.85546875" style="4" customWidth="1"/>
    <col min="10" max="10" width="11.140625" style="29" customWidth="1"/>
    <col min="11" max="16384" width="8.85546875" style="4"/>
  </cols>
  <sheetData>
    <row r="1" spans="1:21">
      <c r="A1" s="3"/>
      <c r="B1" s="246" t="s">
        <v>294</v>
      </c>
      <c r="C1" s="246" t="s">
        <v>213</v>
      </c>
      <c r="D1" s="246"/>
      <c r="E1" s="246"/>
      <c r="F1" s="246"/>
      <c r="G1" s="246"/>
      <c r="H1" s="246"/>
      <c r="I1" s="246"/>
      <c r="J1" s="246"/>
      <c r="K1" s="3"/>
      <c r="L1" s="2"/>
      <c r="M1" s="2"/>
      <c r="N1" s="2"/>
      <c r="O1" s="2"/>
      <c r="P1" s="2"/>
      <c r="Q1" s="3"/>
      <c r="R1" s="3"/>
      <c r="S1" s="3"/>
      <c r="T1" s="3"/>
      <c r="U1" s="3"/>
    </row>
    <row r="2" spans="1:21">
      <c r="A2" s="3"/>
      <c r="B2" s="215"/>
      <c r="C2" s="215"/>
      <c r="D2" s="215"/>
      <c r="E2" s="215"/>
      <c r="F2" s="215"/>
      <c r="G2" s="215"/>
      <c r="H2" s="216"/>
      <c r="I2" s="216"/>
      <c r="J2" s="216"/>
      <c r="K2" s="3"/>
      <c r="L2" s="2"/>
      <c r="M2" s="2"/>
      <c r="N2" s="2"/>
      <c r="O2" s="2"/>
      <c r="P2" s="2"/>
      <c r="Q2" s="3"/>
      <c r="R2" s="3"/>
      <c r="S2" s="3"/>
      <c r="T2" s="3"/>
      <c r="U2" s="3"/>
    </row>
    <row r="3" spans="1:21">
      <c r="A3" s="2"/>
      <c r="B3" s="215"/>
      <c r="C3" s="215" t="s">
        <v>173</v>
      </c>
      <c r="D3" s="215"/>
      <c r="E3" s="215"/>
      <c r="F3" s="215"/>
      <c r="G3" s="216"/>
      <c r="H3" s="216"/>
      <c r="I3" s="216"/>
      <c r="J3" s="216"/>
      <c r="K3" s="3"/>
      <c r="L3" s="3"/>
      <c r="M3" s="3"/>
      <c r="N3" s="3"/>
      <c r="O3" s="3"/>
      <c r="P3" s="3"/>
      <c r="Q3" s="3"/>
      <c r="S3" s="11"/>
      <c r="U3" s="3"/>
    </row>
    <row r="4" spans="1:21">
      <c r="A4" s="2"/>
      <c r="B4" s="216"/>
      <c r="C4" s="216" t="s">
        <v>24</v>
      </c>
      <c r="D4" s="216"/>
      <c r="E4" s="216"/>
      <c r="F4" s="216"/>
      <c r="G4" s="216"/>
      <c r="H4" s="216"/>
      <c r="I4" s="216"/>
      <c r="J4" s="216"/>
      <c r="K4" s="3"/>
      <c r="L4" s="3"/>
      <c r="M4" s="3"/>
      <c r="N4" s="3"/>
      <c r="O4" s="3"/>
      <c r="P4" s="3"/>
      <c r="Q4" s="3"/>
      <c r="S4" s="11"/>
      <c r="U4" s="3"/>
    </row>
    <row r="5" spans="1:21">
      <c r="A5" s="2"/>
      <c r="B5" s="216"/>
      <c r="C5" s="216" t="s">
        <v>119</v>
      </c>
      <c r="D5" s="216"/>
      <c r="E5" s="216"/>
      <c r="F5" s="216"/>
      <c r="G5" s="216"/>
      <c r="H5" s="216"/>
      <c r="I5" s="216"/>
      <c r="J5" s="216"/>
      <c r="K5" s="3"/>
      <c r="L5" s="3"/>
      <c r="M5" s="3"/>
      <c r="N5" s="3"/>
      <c r="O5" s="3"/>
      <c r="P5" s="3"/>
      <c r="Q5" s="3"/>
      <c r="S5" s="11"/>
      <c r="U5" s="3"/>
    </row>
    <row r="6" spans="1:21">
      <c r="A6" s="2"/>
      <c r="B6" s="216"/>
      <c r="C6" s="217" t="s">
        <v>179</v>
      </c>
      <c r="D6" s="217"/>
      <c r="E6" s="217"/>
      <c r="F6" s="217"/>
      <c r="G6" s="217"/>
      <c r="H6" s="216"/>
      <c r="I6" s="216"/>
      <c r="J6" s="216"/>
      <c r="K6" s="3"/>
      <c r="L6" s="3"/>
      <c r="M6" s="3"/>
      <c r="N6" s="3"/>
      <c r="O6" s="3"/>
      <c r="P6" s="3"/>
      <c r="Q6" s="3"/>
      <c r="S6" s="11"/>
      <c r="U6" s="3"/>
    </row>
    <row r="7" spans="1:21">
      <c r="A7" s="2"/>
      <c r="B7" s="215"/>
      <c r="C7" s="215"/>
      <c r="D7" s="215"/>
      <c r="E7" s="215"/>
      <c r="F7" s="215"/>
      <c r="G7" s="215"/>
      <c r="H7" s="216"/>
      <c r="I7" s="216"/>
      <c r="J7" s="216"/>
      <c r="K7" s="3"/>
      <c r="L7" s="3"/>
      <c r="M7" s="3"/>
      <c r="N7" s="3"/>
      <c r="O7" s="3"/>
      <c r="P7" s="3"/>
      <c r="Q7" s="3"/>
      <c r="R7" s="3"/>
      <c r="S7" s="3"/>
      <c r="U7" s="3"/>
    </row>
    <row r="8" spans="1:21">
      <c r="A8" s="2"/>
      <c r="B8" s="216"/>
      <c r="C8" s="216" t="s">
        <v>190</v>
      </c>
      <c r="D8" s="216"/>
      <c r="E8" s="216"/>
      <c r="F8" s="216"/>
      <c r="G8" s="216"/>
      <c r="H8" s="216"/>
      <c r="I8" s="216"/>
      <c r="J8" s="216"/>
      <c r="K8" s="3"/>
      <c r="L8" s="3"/>
      <c r="M8" s="3"/>
      <c r="N8" s="3"/>
      <c r="O8" s="3"/>
      <c r="P8" s="3"/>
      <c r="Q8" s="3"/>
      <c r="S8" s="11"/>
      <c r="U8" s="3"/>
    </row>
    <row r="9" spans="1:21">
      <c r="A9" s="2"/>
      <c r="B9" s="216"/>
      <c r="C9" s="216" t="s">
        <v>214</v>
      </c>
      <c r="D9" s="216"/>
      <c r="E9" s="216"/>
      <c r="F9" s="216"/>
      <c r="G9" s="216"/>
      <c r="H9" s="216"/>
      <c r="I9" s="216"/>
      <c r="J9" s="216"/>
      <c r="K9" s="3"/>
      <c r="L9" s="3"/>
      <c r="M9" s="3"/>
      <c r="N9" s="3"/>
      <c r="O9" s="3"/>
      <c r="P9" s="3"/>
      <c r="Q9" s="3"/>
      <c r="R9" s="3"/>
      <c r="S9" s="3"/>
      <c r="U9" s="3"/>
    </row>
    <row r="10" spans="1:21">
      <c r="A10" s="2"/>
      <c r="B10" s="216"/>
      <c r="C10" s="216" t="s">
        <v>215</v>
      </c>
      <c r="D10" s="216"/>
      <c r="E10" s="216"/>
      <c r="F10" s="216"/>
      <c r="G10" s="216"/>
      <c r="H10" s="216"/>
      <c r="I10" s="216"/>
      <c r="J10" s="216"/>
      <c r="K10" s="3"/>
      <c r="L10" s="3"/>
      <c r="M10" s="3"/>
      <c r="N10" s="3"/>
      <c r="O10" s="3"/>
      <c r="P10" s="3"/>
      <c r="Q10" s="3"/>
      <c r="R10" s="3"/>
      <c r="S10" s="3"/>
      <c r="U10" s="3"/>
    </row>
    <row r="11" spans="1:21">
      <c r="A11" s="2"/>
      <c r="B11" s="216"/>
      <c r="C11" s="216" t="s">
        <v>216</v>
      </c>
      <c r="D11" s="216"/>
      <c r="E11" s="216"/>
      <c r="F11" s="216"/>
      <c r="G11" s="216"/>
      <c r="H11" s="216"/>
      <c r="I11" s="216"/>
      <c r="J11" s="216"/>
      <c r="K11" s="3"/>
      <c r="L11" s="3"/>
      <c r="M11" s="3"/>
      <c r="N11" s="3"/>
      <c r="O11" s="3"/>
      <c r="P11" s="3"/>
      <c r="Q11" s="3"/>
      <c r="R11" s="3"/>
      <c r="S11" s="3"/>
      <c r="U11" s="3"/>
    </row>
    <row r="12" spans="1:21">
      <c r="A12" s="2"/>
      <c r="B12" s="216"/>
      <c r="C12" s="216" t="s">
        <v>43</v>
      </c>
      <c r="D12" s="216"/>
      <c r="E12" s="216"/>
      <c r="F12" s="216"/>
      <c r="G12" s="216"/>
      <c r="H12" s="216"/>
      <c r="I12" s="216"/>
      <c r="J12" s="216"/>
      <c r="K12" s="3"/>
      <c r="L12" s="3"/>
      <c r="M12" s="3"/>
      <c r="N12" s="3"/>
      <c r="O12" s="3"/>
      <c r="P12" s="3"/>
      <c r="Q12" s="3"/>
      <c r="R12" s="3"/>
      <c r="S12" s="3"/>
      <c r="U12" s="3"/>
    </row>
    <row r="13" spans="1:21">
      <c r="A13" s="2"/>
      <c r="B13" s="216"/>
      <c r="C13" s="216" t="s">
        <v>217</v>
      </c>
      <c r="D13" s="216"/>
      <c r="E13" s="216"/>
      <c r="F13" s="216"/>
      <c r="G13" s="216"/>
      <c r="H13" s="216"/>
      <c r="I13" s="216"/>
      <c r="J13" s="216"/>
      <c r="K13" s="3"/>
      <c r="L13" s="3"/>
      <c r="M13" s="2"/>
      <c r="N13" s="2"/>
      <c r="O13" s="3"/>
      <c r="P13" s="3"/>
      <c r="Q13" s="3"/>
      <c r="R13" s="3"/>
      <c r="S13" s="3"/>
      <c r="T13" s="3"/>
      <c r="U13" s="3"/>
    </row>
    <row r="14" spans="1:21" ht="15.75">
      <c r="A14" s="2"/>
      <c r="B14" s="216"/>
      <c r="C14" s="216" t="s">
        <v>218</v>
      </c>
      <c r="D14" s="216"/>
      <c r="E14" s="216"/>
      <c r="F14" s="216"/>
      <c r="G14" s="216"/>
      <c r="H14" s="216"/>
      <c r="I14" s="216"/>
      <c r="J14" s="216"/>
      <c r="K14" s="3"/>
      <c r="L14" s="3"/>
      <c r="M14" s="3"/>
      <c r="N14" s="15"/>
      <c r="O14" s="3"/>
      <c r="P14" s="3"/>
      <c r="Q14" s="3"/>
      <c r="R14" s="3"/>
      <c r="S14" s="3"/>
      <c r="T14" s="3"/>
      <c r="U14" s="3"/>
    </row>
    <row r="15" spans="1:21">
      <c r="A15" s="2"/>
      <c r="B15" s="216"/>
      <c r="C15" s="216" t="s">
        <v>219</v>
      </c>
      <c r="D15" s="216"/>
      <c r="E15" s="216"/>
      <c r="F15" s="216"/>
      <c r="G15" s="216"/>
      <c r="H15" s="216"/>
      <c r="I15" s="216"/>
      <c r="J15" s="216"/>
      <c r="K15" s="3"/>
      <c r="L15" s="3"/>
      <c r="M15" s="3"/>
      <c r="O15" s="3"/>
      <c r="P15" s="3"/>
      <c r="Q15" s="3"/>
      <c r="R15" s="3"/>
      <c r="S15" s="3"/>
      <c r="T15" s="3"/>
      <c r="U15" s="3"/>
    </row>
    <row r="16" spans="1:21">
      <c r="A16" s="2"/>
      <c r="B16" s="216"/>
      <c r="C16" s="216" t="s">
        <v>220</v>
      </c>
      <c r="D16" s="216"/>
      <c r="E16" s="216"/>
      <c r="F16" s="216"/>
      <c r="G16" s="216"/>
      <c r="H16" s="216"/>
      <c r="I16" s="216"/>
      <c r="J16" s="21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>
      <c r="A17" s="2"/>
      <c r="B17" s="216"/>
      <c r="C17" s="216" t="s">
        <v>221</v>
      </c>
      <c r="D17" s="216"/>
      <c r="E17" s="216"/>
      <c r="F17" s="216"/>
      <c r="G17" s="216"/>
      <c r="H17" s="216"/>
      <c r="I17" s="216"/>
      <c r="J17" s="21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>
      <c r="A18" s="2"/>
      <c r="B18" s="216"/>
      <c r="C18" s="216" t="s">
        <v>44</v>
      </c>
      <c r="D18" s="216"/>
      <c r="E18" s="216"/>
      <c r="F18" s="216"/>
      <c r="G18" s="216"/>
      <c r="H18" s="216"/>
      <c r="I18" s="216"/>
      <c r="J18" s="216"/>
      <c r="K18" s="3"/>
      <c r="L18" s="3"/>
      <c r="M18" s="3"/>
      <c r="O18" s="3"/>
      <c r="P18" s="3"/>
      <c r="Q18" s="3"/>
      <c r="R18" s="3"/>
      <c r="S18" s="3"/>
      <c r="T18" s="3"/>
      <c r="U18" s="3"/>
    </row>
    <row r="19" spans="1:21">
      <c r="A19" s="2"/>
      <c r="B19" s="216"/>
      <c r="C19" s="216"/>
      <c r="D19" s="216"/>
      <c r="E19" s="216"/>
      <c r="F19" s="216"/>
      <c r="G19" s="216"/>
      <c r="H19" s="216"/>
      <c r="I19" s="216"/>
      <c r="J19" s="216"/>
      <c r="K19" s="3"/>
      <c r="L19" s="3"/>
      <c r="M19" s="3"/>
      <c r="O19" s="3"/>
      <c r="P19" s="3"/>
      <c r="Q19" s="3"/>
      <c r="R19" s="3"/>
      <c r="S19" s="3"/>
      <c r="T19" s="3"/>
      <c r="U19" s="3"/>
    </row>
    <row r="20" spans="1:21">
      <c r="A20" s="2"/>
      <c r="B20" s="279"/>
      <c r="C20" s="279" t="s">
        <v>67</v>
      </c>
      <c r="D20" s="279"/>
      <c r="E20" s="279" t="s">
        <v>68</v>
      </c>
      <c r="F20" s="279"/>
      <c r="G20" s="279" t="s">
        <v>69</v>
      </c>
      <c r="H20" s="279"/>
      <c r="I20" s="279"/>
      <c r="J20" s="279" t="s">
        <v>70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>
      <c r="A21" s="3"/>
      <c r="B21" s="216"/>
      <c r="C21" s="216"/>
      <c r="D21" s="216"/>
      <c r="E21" s="216"/>
      <c r="F21" s="216"/>
      <c r="G21" s="216"/>
      <c r="H21" s="216"/>
      <c r="I21" s="216"/>
      <c r="J21" s="216"/>
      <c r="K21" s="3"/>
      <c r="L21" s="3"/>
      <c r="M21" s="3"/>
      <c r="O21" s="3"/>
      <c r="P21" s="3"/>
      <c r="Q21" s="3"/>
      <c r="R21" s="3"/>
      <c r="S21" s="3"/>
      <c r="T21" s="3"/>
      <c r="U21" s="3"/>
    </row>
    <row r="22" spans="1:21">
      <c r="A22" s="3"/>
      <c r="B22" s="216" t="s">
        <v>26</v>
      </c>
      <c r="C22" s="216" t="s">
        <v>467</v>
      </c>
      <c r="D22" s="216"/>
      <c r="E22" s="216"/>
      <c r="F22" s="216"/>
      <c r="G22" s="216"/>
      <c r="H22" s="216"/>
      <c r="I22" s="216"/>
      <c r="J22" s="216"/>
      <c r="K22" s="3"/>
      <c r="L22" s="3"/>
      <c r="M22" s="3"/>
      <c r="N22" s="6"/>
      <c r="O22" s="3"/>
      <c r="P22" s="3"/>
      <c r="Q22" s="3"/>
      <c r="R22" s="3"/>
      <c r="S22" s="3"/>
      <c r="T22" s="3"/>
      <c r="U22" s="3"/>
    </row>
    <row r="23" spans="1:21">
      <c r="A23" s="3"/>
      <c r="B23" s="216"/>
      <c r="C23" s="216" t="s">
        <v>468</v>
      </c>
      <c r="D23" s="216"/>
      <c r="E23" s="216"/>
      <c r="F23" s="216"/>
      <c r="G23" s="216"/>
      <c r="H23" s="216"/>
      <c r="I23" s="216"/>
      <c r="J23" s="216"/>
      <c r="K23" s="3"/>
      <c r="L23" s="3"/>
      <c r="M23" s="3"/>
      <c r="O23" s="3"/>
      <c r="P23" s="3"/>
      <c r="Q23" s="3"/>
      <c r="R23" s="3"/>
      <c r="S23" s="3"/>
      <c r="T23" s="3"/>
      <c r="U23" s="3"/>
    </row>
    <row r="24" spans="1:21">
      <c r="A24" s="3"/>
      <c r="B24" s="216"/>
      <c r="C24" s="216" t="s">
        <v>318</v>
      </c>
      <c r="D24" s="216"/>
      <c r="E24" s="216"/>
      <c r="F24" s="216"/>
      <c r="G24" s="216"/>
      <c r="H24" s="216"/>
      <c r="I24" s="216"/>
      <c r="J24" s="216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>
      <c r="A25" s="3"/>
      <c r="B25" s="216"/>
      <c r="C25" s="216" t="s">
        <v>409</v>
      </c>
      <c r="D25" s="216"/>
      <c r="E25" s="216"/>
      <c r="F25" s="216"/>
      <c r="G25" s="216"/>
      <c r="H25" s="216"/>
      <c r="I25" s="216"/>
      <c r="J25" s="216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>
      <c r="A26" s="3"/>
      <c r="B26" s="216"/>
      <c r="C26" s="216"/>
      <c r="D26" s="216"/>
      <c r="E26" s="216"/>
      <c r="F26" s="216"/>
      <c r="G26" s="216"/>
      <c r="H26" s="216"/>
      <c r="I26" s="216"/>
      <c r="J26" s="216"/>
      <c r="K26" s="3"/>
      <c r="L26" s="3"/>
      <c r="M26" s="3"/>
      <c r="N26" s="3"/>
      <c r="O26" s="3"/>
      <c r="P26" s="3"/>
      <c r="Q26" s="3"/>
      <c r="R26" s="3"/>
      <c r="S26" s="3"/>
      <c r="U26" s="3"/>
    </row>
    <row r="27" spans="1:21">
      <c r="A27" s="3"/>
      <c r="B27" s="216"/>
      <c r="C27" s="216" t="s">
        <v>285</v>
      </c>
      <c r="D27" s="216" t="s">
        <v>314</v>
      </c>
      <c r="E27" s="216">
        <v>10</v>
      </c>
      <c r="F27" s="216"/>
      <c r="G27" s="325"/>
      <c r="H27" s="216"/>
      <c r="I27" s="217"/>
      <c r="J27" s="216">
        <f>E27*G27</f>
        <v>0</v>
      </c>
      <c r="K27" s="3"/>
      <c r="L27" s="3"/>
      <c r="M27" s="3"/>
      <c r="N27" s="3"/>
      <c r="O27" s="3"/>
      <c r="P27" s="3"/>
      <c r="Q27" s="3"/>
      <c r="R27" s="3"/>
      <c r="S27" s="3"/>
      <c r="U27" s="3"/>
    </row>
    <row r="28" spans="1:21">
      <c r="A28" s="3"/>
      <c r="B28" s="216"/>
      <c r="C28" s="216"/>
      <c r="D28" s="216"/>
      <c r="E28" s="216"/>
      <c r="F28" s="216"/>
      <c r="G28" s="216"/>
      <c r="H28" s="216"/>
      <c r="I28" s="216"/>
      <c r="J28" s="216"/>
      <c r="K28" s="3"/>
      <c r="L28" s="3"/>
      <c r="M28" s="3"/>
      <c r="N28" s="3"/>
      <c r="O28" s="3"/>
      <c r="P28" s="3"/>
      <c r="Q28" s="3"/>
      <c r="R28" s="3"/>
      <c r="S28" s="3"/>
      <c r="U28" s="3"/>
    </row>
    <row r="29" spans="1:21">
      <c r="A29" s="3"/>
      <c r="B29" s="216" t="s">
        <v>30</v>
      </c>
      <c r="C29" s="216" t="s">
        <v>222</v>
      </c>
      <c r="D29" s="216"/>
      <c r="E29" s="216"/>
      <c r="F29" s="216"/>
      <c r="G29" s="216"/>
      <c r="H29" s="217"/>
      <c r="I29" s="216"/>
      <c r="J29" s="216"/>
      <c r="K29" s="3"/>
      <c r="L29" s="3"/>
      <c r="M29" s="3"/>
      <c r="N29" s="3"/>
      <c r="O29" s="3"/>
      <c r="P29" s="3"/>
      <c r="Q29" s="3"/>
      <c r="R29" s="3"/>
      <c r="S29" s="3"/>
      <c r="U29" s="3"/>
    </row>
    <row r="30" spans="1:21">
      <c r="A30" s="3"/>
      <c r="B30" s="216"/>
      <c r="C30" s="216" t="s">
        <v>223</v>
      </c>
      <c r="D30" s="216"/>
      <c r="E30" s="216"/>
      <c r="F30" s="216"/>
      <c r="G30" s="216"/>
      <c r="H30" s="216"/>
      <c r="I30" s="217"/>
      <c r="J30" s="216"/>
      <c r="K30" s="3"/>
      <c r="L30" s="3"/>
      <c r="M30" s="3"/>
      <c r="N30" s="3"/>
      <c r="O30" s="3"/>
      <c r="P30" s="3"/>
      <c r="Q30" s="3"/>
      <c r="R30" s="3"/>
      <c r="S30" s="3"/>
      <c r="U30" s="3"/>
    </row>
    <row r="31" spans="1:21">
      <c r="A31" s="3"/>
      <c r="B31" s="216"/>
      <c r="C31" s="216" t="s">
        <v>419</v>
      </c>
      <c r="D31" s="216"/>
      <c r="E31" s="216"/>
      <c r="F31" s="216"/>
      <c r="G31" s="216"/>
      <c r="H31" s="216"/>
      <c r="I31" s="217"/>
      <c r="J31" s="216"/>
      <c r="K31" s="3"/>
      <c r="L31" s="3"/>
      <c r="M31" s="3"/>
      <c r="N31" s="3"/>
      <c r="O31" s="3"/>
      <c r="P31" s="3"/>
      <c r="Q31" s="3"/>
      <c r="R31" s="3"/>
      <c r="S31" s="3"/>
      <c r="U31" s="3"/>
    </row>
    <row r="32" spans="1:21">
      <c r="A32" s="3"/>
      <c r="B32" s="216"/>
      <c r="C32" s="216" t="s">
        <v>224</v>
      </c>
      <c r="D32" s="216"/>
      <c r="E32" s="216"/>
      <c r="F32" s="216"/>
      <c r="G32" s="216"/>
      <c r="H32" s="216"/>
      <c r="I32" s="217"/>
      <c r="J32" s="216"/>
      <c r="K32" s="3"/>
      <c r="L32" s="3"/>
      <c r="M32" s="3"/>
      <c r="N32" s="3"/>
      <c r="O32" s="3"/>
      <c r="P32" s="3"/>
      <c r="Q32" s="3"/>
      <c r="R32" s="3"/>
      <c r="S32" s="3"/>
      <c r="U32" s="3"/>
    </row>
    <row r="33" spans="1:21">
      <c r="A33" s="3"/>
      <c r="B33" s="216"/>
      <c r="C33" s="216" t="s">
        <v>136</v>
      </c>
      <c r="D33" s="216"/>
      <c r="E33" s="216"/>
      <c r="F33" s="216"/>
      <c r="G33" s="216"/>
      <c r="H33" s="216"/>
      <c r="I33" s="217"/>
      <c r="J33" s="216"/>
      <c r="K33" s="3"/>
      <c r="L33" s="3"/>
      <c r="M33" s="3"/>
      <c r="N33" s="3"/>
      <c r="O33" s="3"/>
      <c r="P33" s="3"/>
      <c r="Q33" s="3"/>
      <c r="R33" s="3"/>
      <c r="S33" s="3"/>
      <c r="U33" s="3"/>
    </row>
    <row r="34" spans="1:21">
      <c r="A34" s="3"/>
      <c r="B34" s="216"/>
      <c r="C34" s="216"/>
      <c r="D34" s="216"/>
      <c r="E34" s="216"/>
      <c r="F34" s="216"/>
      <c r="G34" s="216"/>
      <c r="H34" s="216"/>
      <c r="I34" s="217"/>
      <c r="J34" s="216"/>
      <c r="K34" s="3"/>
      <c r="L34" s="3"/>
      <c r="M34" s="3"/>
      <c r="N34" s="3"/>
      <c r="O34" s="3"/>
      <c r="P34" s="3"/>
      <c r="Q34" s="3"/>
      <c r="R34" s="3"/>
      <c r="S34" s="3"/>
      <c r="U34" s="3"/>
    </row>
    <row r="35" spans="1:21">
      <c r="A35" s="3"/>
      <c r="B35" s="216"/>
      <c r="C35" s="216" t="s">
        <v>225</v>
      </c>
      <c r="D35" s="216"/>
      <c r="E35" s="216"/>
      <c r="F35" s="216"/>
      <c r="G35" s="216"/>
      <c r="H35" s="216"/>
      <c r="I35" s="217"/>
      <c r="J35" s="216"/>
      <c r="K35" s="3"/>
      <c r="L35" s="3"/>
      <c r="M35" s="3"/>
      <c r="N35" s="3"/>
      <c r="O35" s="3"/>
      <c r="P35" s="3"/>
      <c r="Q35" s="3"/>
      <c r="R35" s="3"/>
      <c r="S35" s="3"/>
      <c r="U35" s="3"/>
    </row>
    <row r="36" spans="1:21">
      <c r="A36" s="3"/>
      <c r="B36" s="216"/>
      <c r="C36" s="216"/>
      <c r="D36" s="216"/>
      <c r="E36" s="216"/>
      <c r="F36" s="216"/>
      <c r="G36" s="216"/>
      <c r="H36" s="216"/>
      <c r="I36" s="217"/>
      <c r="J36" s="216"/>
      <c r="K36" s="3"/>
      <c r="L36" s="3"/>
      <c r="M36" s="3"/>
      <c r="N36" s="3"/>
      <c r="O36" s="3"/>
      <c r="P36" s="3"/>
      <c r="Q36" s="3"/>
      <c r="R36" s="3"/>
      <c r="S36" s="3"/>
      <c r="U36" s="3"/>
    </row>
    <row r="37" spans="1:21">
      <c r="A37" s="3"/>
      <c r="B37" s="247"/>
      <c r="C37" s="216" t="s">
        <v>137</v>
      </c>
      <c r="D37" s="216"/>
      <c r="E37" s="216">
        <v>10</v>
      </c>
      <c r="F37" s="216"/>
      <c r="G37" s="325"/>
      <c r="H37" s="216"/>
      <c r="I37" s="217"/>
      <c r="J37" s="216">
        <f>E37*G37</f>
        <v>0</v>
      </c>
      <c r="K37" s="3"/>
      <c r="L37" s="3"/>
      <c r="M37" s="2"/>
      <c r="N37" s="2"/>
      <c r="O37" s="2"/>
      <c r="P37" s="2"/>
      <c r="Q37" s="2"/>
      <c r="R37" s="2"/>
      <c r="S37" s="2"/>
      <c r="T37" s="3"/>
      <c r="U37" s="3"/>
    </row>
    <row r="38" spans="1:21">
      <c r="A38" s="3"/>
      <c r="B38" s="247"/>
      <c r="C38" s="216" t="s">
        <v>421</v>
      </c>
      <c r="D38" s="216"/>
      <c r="E38" s="216">
        <v>20</v>
      </c>
      <c r="F38" s="216"/>
      <c r="G38" s="325"/>
      <c r="H38" s="216"/>
      <c r="I38" s="217"/>
      <c r="J38" s="216">
        <f>E38*G38</f>
        <v>0</v>
      </c>
      <c r="K38" s="3"/>
      <c r="L38" s="3"/>
      <c r="M38" s="2"/>
      <c r="N38" s="2"/>
      <c r="O38" s="2"/>
      <c r="P38" s="2"/>
      <c r="Q38" s="2"/>
      <c r="R38" s="2"/>
      <c r="S38" s="2"/>
      <c r="T38" s="3"/>
      <c r="U38" s="3"/>
    </row>
    <row r="39" spans="1:21">
      <c r="A39" s="3"/>
      <c r="B39" s="247"/>
      <c r="C39" s="216" t="s">
        <v>115</v>
      </c>
      <c r="D39" s="216"/>
      <c r="E39" s="216">
        <v>20</v>
      </c>
      <c r="F39" s="216"/>
      <c r="G39" s="325"/>
      <c r="H39" s="216"/>
      <c r="I39" s="217"/>
      <c r="J39" s="216">
        <f>E39*G39</f>
        <v>0</v>
      </c>
      <c r="K39" s="3"/>
      <c r="L39" s="3"/>
      <c r="M39" s="2"/>
      <c r="N39" s="2"/>
      <c r="O39" s="2"/>
      <c r="P39" s="2"/>
      <c r="Q39" s="2"/>
      <c r="R39" s="2"/>
      <c r="S39" s="2"/>
      <c r="T39" s="3"/>
      <c r="U39" s="3"/>
    </row>
    <row r="40" spans="1:21">
      <c r="A40" s="3"/>
      <c r="B40" s="247"/>
      <c r="C40" s="216"/>
      <c r="D40" s="216"/>
      <c r="E40" s="216"/>
      <c r="F40" s="216"/>
      <c r="G40" s="216"/>
      <c r="H40" s="216"/>
      <c r="I40" s="217"/>
      <c r="J40" s="216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ht="13.5" thickBot="1">
      <c r="A41" s="2"/>
      <c r="B41" s="288" t="s">
        <v>45</v>
      </c>
      <c r="C41" s="288"/>
      <c r="D41" s="288"/>
      <c r="E41" s="288"/>
      <c r="F41" s="288"/>
      <c r="G41" s="288"/>
      <c r="H41" s="288"/>
      <c r="I41" s="286"/>
      <c r="J41" s="287">
        <f>SUM(J27:J40)</f>
        <v>0</v>
      </c>
      <c r="K41" s="3"/>
      <c r="L41" s="3"/>
      <c r="M41" s="3"/>
      <c r="N41" s="3"/>
      <c r="O41" s="91"/>
      <c r="P41" s="3"/>
      <c r="Q41" s="91"/>
      <c r="R41" s="3"/>
      <c r="S41" s="3"/>
      <c r="T41" s="91"/>
      <c r="U41" s="3"/>
    </row>
    <row r="42" spans="1:21">
      <c r="A42" s="2"/>
      <c r="H42" s="2"/>
      <c r="I42" s="2"/>
      <c r="K42" s="3"/>
      <c r="L42" s="3"/>
      <c r="M42" s="3"/>
      <c r="N42" s="3"/>
      <c r="O42" s="91"/>
      <c r="P42" s="3"/>
      <c r="Q42" s="91"/>
      <c r="R42" s="3"/>
      <c r="S42" s="3"/>
      <c r="T42" s="91"/>
      <c r="U42" s="3"/>
    </row>
    <row r="43" spans="1:21">
      <c r="A43" s="26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11:21"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1:21"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1:21"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1:21"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1:21"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1:21"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1:21"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1:21"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1:21">
      <c r="K57" s="3"/>
      <c r="L57" s="3"/>
      <c r="M57" s="3"/>
      <c r="N57" s="3"/>
      <c r="O57" s="3"/>
      <c r="P57" s="3"/>
      <c r="R57" s="2"/>
      <c r="S57" s="3"/>
      <c r="T57" s="3"/>
      <c r="U57" s="3"/>
    </row>
    <row r="58" spans="11:21">
      <c r="K58" s="3"/>
      <c r="L58" s="3"/>
      <c r="M58" s="3"/>
      <c r="N58" s="3"/>
      <c r="O58" s="91"/>
      <c r="P58" s="3"/>
      <c r="S58" s="3"/>
      <c r="T58" s="3"/>
      <c r="U58" s="3"/>
    </row>
    <row r="59" spans="11:21">
      <c r="K59" s="3"/>
      <c r="L59" s="3"/>
      <c r="M59" s="3"/>
      <c r="N59" s="3"/>
      <c r="O59" s="3"/>
      <c r="P59" s="3"/>
      <c r="S59" s="3"/>
      <c r="T59" s="3"/>
      <c r="U59" s="3"/>
    </row>
    <row r="60" spans="11:21">
      <c r="K60" s="3"/>
      <c r="L60" s="3"/>
      <c r="M60" s="3"/>
      <c r="N60" s="3"/>
      <c r="O60" s="3"/>
      <c r="P60" s="3"/>
      <c r="S60" s="3"/>
      <c r="T60" s="3"/>
      <c r="U60" s="3"/>
    </row>
    <row r="61" spans="11:21">
      <c r="K61" s="3"/>
      <c r="L61" s="3"/>
      <c r="M61" s="3"/>
      <c r="N61" s="3"/>
      <c r="O61" s="3"/>
      <c r="P61" s="3"/>
      <c r="S61" s="3"/>
      <c r="T61" s="3"/>
      <c r="U61" s="3"/>
    </row>
    <row r="62" spans="11:21">
      <c r="K62" s="3"/>
      <c r="L62" s="3"/>
      <c r="M62" s="3"/>
      <c r="N62" s="3"/>
      <c r="O62" s="3"/>
      <c r="P62" s="3"/>
      <c r="S62" s="3"/>
      <c r="T62" s="3"/>
      <c r="U62" s="3"/>
    </row>
    <row r="63" spans="11:21"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1:21"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1:29"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1:29"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1:29"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1:29"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1:29"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1:29"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1:29"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1:29"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1:29"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1:29"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3"/>
      <c r="X74" s="33"/>
      <c r="Y74" s="33"/>
      <c r="Z74" s="33"/>
      <c r="AA74" s="34"/>
      <c r="AB74" s="33"/>
      <c r="AC74" s="33"/>
    </row>
    <row r="75" spans="11:29"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3"/>
      <c r="X75" s="33"/>
      <c r="Y75" s="34"/>
      <c r="Z75" s="33"/>
      <c r="AA75" s="34"/>
      <c r="AB75" s="34"/>
      <c r="AC75" s="84"/>
    </row>
    <row r="76" spans="11:29"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3"/>
      <c r="X76" s="33"/>
      <c r="Y76" s="33"/>
      <c r="Z76" s="33"/>
      <c r="AA76" s="34"/>
      <c r="AB76" s="33"/>
      <c r="AC76" s="33"/>
    </row>
    <row r="77" spans="11:29"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3"/>
      <c r="X77" s="33"/>
      <c r="Y77" s="33"/>
      <c r="Z77" s="33"/>
      <c r="AA77" s="34"/>
      <c r="AB77" s="33"/>
      <c r="AC77" s="33"/>
    </row>
    <row r="78" spans="11:29">
      <c r="K78" s="3"/>
      <c r="L78" s="3"/>
      <c r="M78" s="3"/>
      <c r="N78" s="3"/>
      <c r="O78" s="91"/>
      <c r="P78" s="3"/>
      <c r="Q78" s="91"/>
      <c r="R78" s="3"/>
      <c r="S78" s="3"/>
      <c r="T78" s="91"/>
      <c r="U78" s="3"/>
      <c r="V78" s="3"/>
      <c r="W78" s="33"/>
      <c r="X78" s="33"/>
      <c r="Y78" s="33"/>
      <c r="Z78" s="33"/>
      <c r="AA78" s="34"/>
      <c r="AB78" s="33"/>
      <c r="AC78" s="33"/>
    </row>
    <row r="79" spans="11:29">
      <c r="K79" s="3"/>
      <c r="L79" s="3"/>
      <c r="M79" s="3"/>
      <c r="N79" s="3"/>
      <c r="O79" s="91"/>
      <c r="P79" s="3"/>
      <c r="Q79" s="91"/>
      <c r="R79" s="3"/>
      <c r="S79" s="3"/>
      <c r="T79" s="91"/>
      <c r="U79" s="3"/>
      <c r="V79" s="3"/>
      <c r="W79" s="33"/>
      <c r="X79" s="33"/>
      <c r="Y79" s="33"/>
      <c r="Z79" s="33"/>
      <c r="AA79" s="34"/>
      <c r="AB79" s="33"/>
      <c r="AC79" s="33"/>
    </row>
    <row r="80" spans="11:29">
      <c r="K80" s="3"/>
      <c r="L80" s="3"/>
      <c r="M80" s="3"/>
      <c r="N80" s="3"/>
      <c r="O80" s="91"/>
      <c r="P80" s="3"/>
      <c r="Q80" s="91"/>
      <c r="R80" s="3"/>
      <c r="S80" s="3"/>
      <c r="T80" s="91"/>
      <c r="U80" s="3"/>
      <c r="V80" s="3"/>
      <c r="W80" s="33"/>
      <c r="X80" s="33"/>
      <c r="Y80" s="33"/>
      <c r="Z80" s="33"/>
      <c r="AA80" s="34"/>
      <c r="AB80" s="33"/>
      <c r="AC80" s="33"/>
    </row>
    <row r="81" spans="11:29">
      <c r="K81" s="3"/>
      <c r="L81" s="3"/>
      <c r="M81" s="3"/>
      <c r="N81" s="3"/>
      <c r="O81" s="91"/>
      <c r="P81" s="3"/>
      <c r="Q81" s="91"/>
      <c r="R81" s="3"/>
      <c r="S81" s="3"/>
      <c r="T81" s="91"/>
      <c r="U81" s="3"/>
      <c r="V81" s="6"/>
      <c r="W81" s="33"/>
      <c r="X81" s="33"/>
      <c r="Y81" s="33"/>
      <c r="Z81" s="33"/>
      <c r="AA81" s="34"/>
      <c r="AB81" s="33"/>
      <c r="AC81" s="33"/>
    </row>
    <row r="82" spans="11:29">
      <c r="K82" s="3"/>
      <c r="L82" s="3"/>
      <c r="M82" s="3"/>
      <c r="N82" s="3"/>
      <c r="O82" s="91"/>
      <c r="P82" s="3"/>
      <c r="Q82" s="91"/>
      <c r="R82" s="3"/>
      <c r="S82" s="3"/>
      <c r="T82" s="91"/>
      <c r="U82" s="3"/>
      <c r="V82" s="3"/>
      <c r="W82" s="33"/>
      <c r="X82" s="33"/>
      <c r="Y82" s="33"/>
      <c r="Z82" s="33"/>
      <c r="AA82" s="34"/>
      <c r="AB82" s="33"/>
      <c r="AC82" s="33"/>
    </row>
    <row r="83" spans="11:29">
      <c r="K83" s="3"/>
      <c r="L83" s="3"/>
      <c r="M83" s="3"/>
      <c r="N83" s="3"/>
      <c r="O83" s="91"/>
      <c r="P83" s="3"/>
      <c r="Q83" s="91"/>
      <c r="R83" s="3"/>
      <c r="S83" s="3"/>
      <c r="T83" s="91"/>
      <c r="U83" s="3"/>
      <c r="V83" s="3"/>
      <c r="W83" s="35"/>
      <c r="X83" s="35"/>
      <c r="Y83" s="35"/>
      <c r="Z83" s="35"/>
      <c r="AA83" s="35"/>
      <c r="AB83" s="35"/>
      <c r="AC83" s="35"/>
    </row>
    <row r="84" spans="11:29"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3"/>
      <c r="X84" s="33"/>
      <c r="Y84" s="33"/>
      <c r="Z84" s="33"/>
      <c r="AA84" s="34"/>
      <c r="AB84" s="33"/>
      <c r="AC84" s="33"/>
    </row>
    <row r="85" spans="11:29"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3"/>
      <c r="X85" s="33"/>
      <c r="Y85" s="33"/>
      <c r="Z85" s="33"/>
      <c r="AA85" s="34"/>
      <c r="AB85" s="33"/>
      <c r="AC85" s="33"/>
    </row>
    <row r="86" spans="11:29"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3"/>
      <c r="X86" s="33"/>
      <c r="Y86" s="33"/>
      <c r="Z86" s="33"/>
      <c r="AA86" s="34"/>
      <c r="AB86" s="33"/>
      <c r="AC86" s="33"/>
    </row>
    <row r="87" spans="11:29">
      <c r="K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3"/>
      <c r="X87" s="33"/>
      <c r="Y87" s="33"/>
      <c r="Z87" s="33"/>
      <c r="AA87" s="34"/>
      <c r="AB87" s="33"/>
      <c r="AC87" s="33"/>
    </row>
    <row r="88" spans="11:29">
      <c r="K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3"/>
      <c r="X88" s="33"/>
      <c r="Y88" s="33"/>
      <c r="Z88" s="33"/>
      <c r="AA88" s="34"/>
      <c r="AB88" s="33"/>
      <c r="AC88" s="33"/>
    </row>
    <row r="89" spans="11:29">
      <c r="K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3"/>
      <c r="X89" s="33"/>
      <c r="Y89" s="33"/>
      <c r="Z89" s="33"/>
      <c r="AA89" s="34"/>
      <c r="AB89" s="33"/>
      <c r="AC89" s="33"/>
    </row>
    <row r="90" spans="11:29">
      <c r="K90" s="3"/>
      <c r="M90" s="3"/>
      <c r="N90" s="3"/>
      <c r="O90" s="3"/>
      <c r="P90" s="3"/>
      <c r="Q90" s="3"/>
      <c r="R90" s="3"/>
      <c r="S90" s="3"/>
      <c r="T90" s="3"/>
      <c r="U90" s="3"/>
    </row>
    <row r="91" spans="11:29">
      <c r="K91" s="3"/>
      <c r="M91" s="3"/>
      <c r="N91" s="3"/>
      <c r="O91" s="3"/>
      <c r="P91" s="3"/>
      <c r="Q91" s="3"/>
      <c r="R91" s="3"/>
      <c r="S91" s="3"/>
      <c r="T91" s="3"/>
      <c r="U91" s="3"/>
    </row>
    <row r="92" spans="11:29">
      <c r="K92" s="3"/>
      <c r="M92" s="3"/>
      <c r="N92" s="3"/>
      <c r="O92" s="3"/>
      <c r="P92" s="3"/>
      <c r="Q92" s="3"/>
      <c r="R92" s="3"/>
      <c r="S92" s="3"/>
      <c r="T92" s="3"/>
      <c r="U92" s="3"/>
    </row>
    <row r="93" spans="11:29"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11:29"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11:29"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11:29"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11:21"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11:21"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11:21"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1:21"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11:21"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1:21"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pans="11:21"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 spans="11:21"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pans="11:21">
      <c r="K105" s="8"/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 spans="11:21">
      <c r="K106" s="8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pans="11:21">
      <c r="K107" s="8"/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 spans="11:21">
      <c r="K108" s="8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pans="11:21">
      <c r="K109" s="8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1:21">
      <c r="K110" s="8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1:21">
      <c r="K111" s="8"/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 spans="11:21">
      <c r="K112" s="8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 spans="11:21">
      <c r="K113" s="8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11:21">
      <c r="K114" s="8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11:21"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11:21"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1:21"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11:21">
      <c r="K118" s="3"/>
      <c r="L118" s="3"/>
      <c r="M118" s="3"/>
      <c r="N118" s="3"/>
      <c r="O118" s="3"/>
      <c r="P118" s="3"/>
      <c r="Q118" s="3"/>
      <c r="R118" s="3"/>
      <c r="S118" s="3"/>
      <c r="T118" s="91"/>
      <c r="U118" s="3"/>
    </row>
    <row r="119" spans="11:21">
      <c r="K119" s="3"/>
      <c r="L119" s="3"/>
      <c r="M119" s="3"/>
      <c r="N119" s="3"/>
      <c r="O119" s="3"/>
      <c r="P119" s="3"/>
      <c r="Q119" s="3"/>
      <c r="R119" s="3"/>
      <c r="S119" s="3"/>
      <c r="T119" s="91"/>
      <c r="U119" s="3"/>
    </row>
    <row r="120" spans="11:21">
      <c r="K120" s="3"/>
      <c r="L120" s="3"/>
      <c r="M120" s="3"/>
      <c r="N120" s="3"/>
      <c r="O120" s="3"/>
      <c r="P120" s="3"/>
      <c r="Q120" s="3"/>
      <c r="R120" s="3"/>
      <c r="S120" s="3"/>
      <c r="T120" s="91"/>
      <c r="U120" s="3"/>
    </row>
    <row r="121" spans="11:21">
      <c r="K121" s="3"/>
      <c r="L121" s="3"/>
      <c r="M121" s="3"/>
      <c r="N121" s="3"/>
      <c r="O121" s="3"/>
      <c r="P121" s="3"/>
      <c r="Q121" s="3"/>
      <c r="R121" s="3"/>
      <c r="S121" s="3"/>
      <c r="T121" s="91"/>
      <c r="U121" s="3"/>
    </row>
    <row r="122" spans="11:21">
      <c r="K122" s="3"/>
      <c r="L122" s="3"/>
      <c r="M122" s="3"/>
      <c r="N122" s="3"/>
      <c r="O122" s="91"/>
      <c r="P122" s="3"/>
      <c r="Q122" s="91"/>
      <c r="R122" s="3"/>
      <c r="S122" s="3"/>
      <c r="T122" s="91"/>
      <c r="U122" s="3"/>
    </row>
    <row r="123" spans="11:21"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11:21"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11:21"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 spans="11:21"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11:21"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 spans="11:21"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</row>
    <row r="129" spans="1:21"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1:21"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</row>
    <row r="131" spans="1:21"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</row>
    <row r="132" spans="1:21"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</row>
    <row r="133" spans="1:21"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</row>
    <row r="134" spans="1:21"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</row>
    <row r="135" spans="1:21">
      <c r="L135" s="3"/>
      <c r="M135" s="3"/>
      <c r="N135" s="3"/>
      <c r="O135" s="3"/>
      <c r="P135" s="3"/>
      <c r="Q135" s="3"/>
      <c r="R135" s="3"/>
      <c r="S135" s="3"/>
      <c r="T135" s="3"/>
      <c r="U135" s="3"/>
    </row>
    <row r="136" spans="1:21" s="90" customFormat="1">
      <c r="A136" s="4"/>
      <c r="B136" s="4"/>
      <c r="C136" s="4"/>
      <c r="D136" s="4"/>
      <c r="E136" s="4"/>
      <c r="F136" s="4"/>
      <c r="G136" s="4"/>
      <c r="H136" s="4"/>
      <c r="I136" s="4"/>
      <c r="J136" s="29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</row>
    <row r="137" spans="1:21"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 spans="1:21"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 spans="1:21"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 spans="1:21"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1:21"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1:21"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1:21"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</row>
    <row r="144" spans="1:21"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</row>
    <row r="145" spans="11:21"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</row>
    <row r="146" spans="11:21"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</row>
    <row r="147" spans="11:21">
      <c r="L147" s="3"/>
      <c r="M147" s="3"/>
      <c r="N147" s="3"/>
      <c r="O147" s="3"/>
      <c r="P147" s="3"/>
      <c r="Q147" s="3"/>
      <c r="R147" s="3"/>
      <c r="S147" s="3"/>
      <c r="T147" s="3"/>
      <c r="U147" s="3"/>
    </row>
    <row r="148" spans="11:21"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</row>
    <row r="149" spans="11:21"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</row>
    <row r="150" spans="11:21"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</row>
    <row r="151" spans="11:21"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spans="11:21"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</row>
    <row r="153" spans="11:21"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</row>
    <row r="154" spans="11:21"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</row>
    <row r="155" spans="11:21"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</row>
    <row r="156" spans="11:21"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</row>
    <row r="157" spans="11:21">
      <c r="L157" s="3"/>
      <c r="M157" s="3"/>
      <c r="N157" s="3"/>
      <c r="O157" s="3"/>
      <c r="P157" s="3"/>
      <c r="Q157" s="3"/>
      <c r="R157" s="3"/>
      <c r="S157" s="3"/>
      <c r="T157" s="3"/>
      <c r="U157" s="3"/>
    </row>
    <row r="158" spans="11:21">
      <c r="L158" s="3"/>
      <c r="M158" s="2"/>
      <c r="N158" s="2"/>
      <c r="O158" s="2"/>
      <c r="P158" s="2"/>
      <c r="Q158" s="2"/>
      <c r="R158" s="2"/>
      <c r="S158" s="3"/>
      <c r="T158" s="3"/>
      <c r="U158" s="3"/>
    </row>
    <row r="159" spans="11:21">
      <c r="L159" s="3"/>
      <c r="M159" s="2"/>
      <c r="N159" s="2"/>
      <c r="O159" s="2"/>
      <c r="P159" s="2"/>
      <c r="Q159" s="2"/>
      <c r="R159" s="2"/>
      <c r="S159" s="3"/>
      <c r="T159" s="3"/>
      <c r="U159" s="3"/>
    </row>
    <row r="160" spans="11:21"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 spans="11:21">
      <c r="K161" s="3"/>
      <c r="L161" s="3"/>
      <c r="M161" s="3"/>
      <c r="N161" s="3"/>
      <c r="O161" s="91"/>
      <c r="P161" s="3"/>
      <c r="Q161" s="91"/>
      <c r="R161" s="3"/>
      <c r="S161" s="3"/>
      <c r="T161" s="91"/>
      <c r="U161" s="3"/>
    </row>
    <row r="162" spans="11:21">
      <c r="K162" s="3"/>
      <c r="L162" s="3"/>
      <c r="M162" s="3"/>
      <c r="N162" s="3"/>
      <c r="O162" s="91"/>
      <c r="P162" s="3"/>
      <c r="Q162" s="91"/>
      <c r="R162" s="3"/>
      <c r="S162" s="3"/>
      <c r="T162" s="91"/>
      <c r="U162" s="3"/>
    </row>
    <row r="163" spans="11:21" ht="12" customHeight="1">
      <c r="K163" s="3"/>
      <c r="L163" s="3"/>
      <c r="M163" s="3"/>
      <c r="N163" s="3"/>
      <c r="O163" s="91"/>
      <c r="P163" s="3"/>
      <c r="Q163" s="91"/>
      <c r="R163" s="3"/>
      <c r="S163" s="3"/>
      <c r="T163" s="91"/>
      <c r="U163" s="3"/>
    </row>
    <row r="164" spans="11:21"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1:21"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1:21"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1:21"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1:21"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1:21"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1:21"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1:21"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1:21"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1:21"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1:21"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1:21"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1:21"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1:20">
      <c r="K177" s="3"/>
      <c r="L177" s="2"/>
      <c r="M177" s="2"/>
      <c r="N177" s="2"/>
      <c r="O177" s="2"/>
      <c r="P177" s="2"/>
      <c r="Q177" s="2"/>
      <c r="R177" s="2"/>
      <c r="S177" s="2"/>
      <c r="T177" s="2"/>
    </row>
    <row r="178" spans="11:20">
      <c r="K178" s="2"/>
      <c r="L178" s="2"/>
      <c r="M178" s="2"/>
      <c r="N178" s="2"/>
      <c r="O178" s="2"/>
      <c r="P178" s="2"/>
      <c r="Q178" s="2"/>
      <c r="R178" s="3"/>
      <c r="S178" s="3"/>
      <c r="T178" s="99"/>
    </row>
    <row r="179" spans="11:20">
      <c r="K179" s="2"/>
      <c r="R179" s="2"/>
      <c r="S179" s="2"/>
      <c r="T179" s="28"/>
    </row>
    <row r="289" spans="1:10" s="72" customFormat="1">
      <c r="A289" s="4"/>
      <c r="B289" s="4"/>
      <c r="C289" s="4"/>
      <c r="D289" s="4"/>
      <c r="E289" s="4"/>
      <c r="F289" s="4"/>
      <c r="G289" s="4"/>
      <c r="H289" s="4"/>
      <c r="I289" s="4"/>
      <c r="J289" s="29"/>
    </row>
    <row r="302" spans="1:10" s="72" customFormat="1">
      <c r="A302" s="4"/>
      <c r="B302" s="4"/>
      <c r="C302" s="4"/>
      <c r="D302" s="4"/>
      <c r="E302" s="4"/>
      <c r="F302" s="4"/>
      <c r="G302" s="4"/>
      <c r="H302" s="4"/>
      <c r="I302" s="4"/>
      <c r="J302" s="29"/>
    </row>
    <row r="312" spans="1:10" s="72" customFormat="1">
      <c r="A312" s="4"/>
      <c r="B312" s="4"/>
      <c r="C312" s="4"/>
      <c r="D312" s="4"/>
      <c r="E312" s="4"/>
      <c r="F312" s="4"/>
      <c r="G312" s="4"/>
      <c r="H312" s="4"/>
      <c r="I312" s="4"/>
      <c r="J312" s="29"/>
    </row>
    <row r="483" spans="1:10" s="72" customFormat="1">
      <c r="A483" s="4"/>
      <c r="B483" s="4"/>
      <c r="C483" s="4"/>
      <c r="D483" s="4"/>
      <c r="E483" s="4"/>
      <c r="F483" s="4"/>
      <c r="G483" s="4"/>
      <c r="H483" s="4"/>
      <c r="I483" s="4"/>
      <c r="J483" s="29"/>
    </row>
    <row r="502" spans="11:11">
      <c r="K502" s="3"/>
    </row>
    <row r="503" spans="11:11">
      <c r="K503" s="3"/>
    </row>
    <row r="504" spans="11:11">
      <c r="K504" s="3"/>
    </row>
    <row r="505" spans="11:11">
      <c r="K505" s="3"/>
    </row>
    <row r="506" spans="11:11">
      <c r="K506" s="3"/>
    </row>
    <row r="507" spans="11:11">
      <c r="K507" s="3"/>
    </row>
    <row r="508" spans="11:11">
      <c r="K508" s="3"/>
    </row>
    <row r="509" spans="11:11">
      <c r="K509" s="3"/>
    </row>
    <row r="510" spans="11:11">
      <c r="K510" s="3"/>
    </row>
    <row r="511" spans="11:11">
      <c r="K511" s="3"/>
    </row>
    <row r="512" spans="11:11">
      <c r="K512" s="3"/>
    </row>
    <row r="513" spans="11:11">
      <c r="K513" s="3"/>
    </row>
    <row r="514" spans="11:11">
      <c r="K514" s="3"/>
    </row>
    <row r="515" spans="11:11">
      <c r="K515" s="3"/>
    </row>
    <row r="516" spans="11:11">
      <c r="K516" s="3"/>
    </row>
    <row r="517" spans="11:11">
      <c r="K517" s="3"/>
    </row>
    <row r="518" spans="11:11">
      <c r="K518" s="3"/>
    </row>
    <row r="519" spans="11:11">
      <c r="K519" s="3"/>
    </row>
    <row r="520" spans="11:11">
      <c r="K520" s="3"/>
    </row>
    <row r="521" spans="11:11">
      <c r="K521" s="3"/>
    </row>
    <row r="522" spans="11:11">
      <c r="K522" s="3"/>
    </row>
    <row r="523" spans="11:11">
      <c r="K523" s="3"/>
    </row>
    <row r="524" spans="11:11">
      <c r="K524" s="3"/>
    </row>
    <row r="525" spans="11:11">
      <c r="K525" s="3"/>
    </row>
    <row r="526" spans="11:11">
      <c r="K526" s="3"/>
    </row>
    <row r="527" spans="11:11">
      <c r="K527" s="3"/>
    </row>
    <row r="528" spans="11:11">
      <c r="K528" s="3"/>
    </row>
    <row r="529" spans="11:11">
      <c r="K529" s="3"/>
    </row>
    <row r="530" spans="11:11">
      <c r="K530" s="3"/>
    </row>
    <row r="531" spans="11:11">
      <c r="K531" s="3"/>
    </row>
    <row r="532" spans="11:11">
      <c r="K532" s="3"/>
    </row>
    <row r="533" spans="11:11">
      <c r="K533" s="3"/>
    </row>
    <row r="534" spans="11:11">
      <c r="K534" s="3"/>
    </row>
    <row r="535" spans="11:11">
      <c r="K535" s="3"/>
    </row>
    <row r="536" spans="11:11">
      <c r="K536" s="3"/>
    </row>
    <row r="537" spans="11:11">
      <c r="K537" s="3"/>
    </row>
    <row r="538" spans="11:11">
      <c r="K538" s="3"/>
    </row>
    <row r="539" spans="11:11">
      <c r="K539" s="3"/>
    </row>
    <row r="540" spans="11:11">
      <c r="K540" s="3"/>
    </row>
    <row r="541" spans="11:11">
      <c r="K541" s="3"/>
    </row>
    <row r="542" spans="11:11">
      <c r="K542" s="3"/>
    </row>
    <row r="543" spans="11:11">
      <c r="K543" s="3"/>
    </row>
    <row r="544" spans="11:11">
      <c r="K544" s="3"/>
    </row>
    <row r="545" spans="11:11">
      <c r="K545" s="3"/>
    </row>
    <row r="546" spans="11:11">
      <c r="K546" s="3"/>
    </row>
    <row r="547" spans="11:11">
      <c r="K547" s="3"/>
    </row>
    <row r="548" spans="11:11">
      <c r="K548" s="3"/>
    </row>
    <row r="549" spans="11:11">
      <c r="K549" s="3"/>
    </row>
    <row r="550" spans="11:11">
      <c r="K550" s="3"/>
    </row>
    <row r="551" spans="11:11">
      <c r="K551" s="3"/>
    </row>
    <row r="552" spans="11:11">
      <c r="K552" s="3"/>
    </row>
    <row r="553" spans="11:11">
      <c r="K553" s="3"/>
    </row>
    <row r="554" spans="11:11">
      <c r="K554" s="3"/>
    </row>
    <row r="555" spans="11:11">
      <c r="K555" s="3"/>
    </row>
    <row r="556" spans="11:11">
      <c r="K556" s="3"/>
    </row>
    <row r="557" spans="11:11">
      <c r="K557" s="3"/>
    </row>
    <row r="558" spans="11:11">
      <c r="K558" s="3"/>
    </row>
    <row r="559" spans="11:11">
      <c r="K559" s="3"/>
    </row>
    <row r="560" spans="11:11">
      <c r="K560" s="3"/>
    </row>
    <row r="561" spans="11:15">
      <c r="K561" s="3"/>
    </row>
    <row r="562" spans="11:15">
      <c r="K562" s="3"/>
    </row>
    <row r="563" spans="11:15">
      <c r="K563" s="3"/>
    </row>
    <row r="564" spans="11:15">
      <c r="K564" s="3"/>
    </row>
    <row r="576" spans="11:15">
      <c r="O576" s="61"/>
    </row>
    <row r="601" spans="11:11">
      <c r="K601" s="77"/>
    </row>
    <row r="602" spans="11:11">
      <c r="K602" s="77"/>
    </row>
    <row r="603" spans="11:11">
      <c r="K603" s="77"/>
    </row>
    <row r="604" spans="11:11">
      <c r="K604" s="77"/>
    </row>
    <row r="605" spans="11:11">
      <c r="K605" s="77"/>
    </row>
    <row r="606" spans="11:11">
      <c r="K606" s="77"/>
    </row>
    <row r="607" spans="11:11">
      <c r="K607" s="77"/>
    </row>
    <row r="608" spans="11:11">
      <c r="K608" s="77"/>
    </row>
    <row r="609" spans="11:11">
      <c r="K609" s="77"/>
    </row>
    <row r="610" spans="11:11">
      <c r="K610" s="77"/>
    </row>
    <row r="611" spans="11:11">
      <c r="K611" s="77"/>
    </row>
  </sheetData>
  <printOptions horizontalCentered="1"/>
  <pageMargins left="0.70833333333333337" right="0.70833333333333337" top="0.75" bottom="0.75" header="0.34722222222222221" footer="0.34722222222222221"/>
  <pageSetup paperSize="9" firstPageNumber="0" fitToHeight="0" orientation="portrait" horizontalDpi="300" verticalDpi="300" r:id="rId1"/>
  <headerFooter alignWithMargins="0">
    <oddHeader>&amp;R&amp;A</oddHeader>
    <oddFooter>&amp;C&amp;P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96DFE-2F13-405B-957E-121DBCDB51E6}">
  <sheetPr>
    <pageSetUpPr fitToPage="1"/>
  </sheetPr>
  <dimension ref="A1:AF1271"/>
  <sheetViews>
    <sheetView topLeftCell="A69" zoomScaleNormal="100" zoomScaleSheetLayoutView="100" workbookViewId="0">
      <selection activeCell="G102" sqref="G102"/>
    </sheetView>
  </sheetViews>
  <sheetFormatPr defaultColWidth="8.85546875" defaultRowHeight="12.75"/>
  <cols>
    <col min="1" max="1" width="4.28515625" style="4" customWidth="1"/>
    <col min="2" max="2" width="5.42578125" style="4" customWidth="1"/>
    <col min="3" max="3" width="8.85546875" style="4" customWidth="1"/>
    <col min="4" max="4" width="10.42578125" style="4" customWidth="1"/>
    <col min="5" max="5" width="8.85546875" style="4"/>
    <col min="6" max="6" width="8" style="4" customWidth="1"/>
    <col min="7" max="7" width="10" style="4" customWidth="1"/>
    <col min="8" max="8" width="8.140625" style="4" customWidth="1"/>
    <col min="9" max="9" width="7.85546875" style="4" customWidth="1"/>
    <col min="10" max="10" width="11.140625" style="29" customWidth="1"/>
    <col min="11" max="16384" width="8.85546875" style="4"/>
  </cols>
  <sheetData>
    <row r="1" spans="1:31">
      <c r="B1" s="301" t="s">
        <v>10</v>
      </c>
      <c r="C1" s="302" t="s">
        <v>226</v>
      </c>
      <c r="D1" s="302"/>
      <c r="E1" s="302"/>
      <c r="F1" s="301"/>
      <c r="G1" s="301"/>
      <c r="H1" s="301"/>
      <c r="I1" s="301"/>
      <c r="J1" s="303"/>
      <c r="K1" s="2"/>
      <c r="L1" s="2"/>
      <c r="M1" s="6"/>
      <c r="N1" s="6"/>
      <c r="O1" s="6"/>
      <c r="P1" s="6"/>
      <c r="T1" s="55"/>
      <c r="U1" s="93"/>
      <c r="V1" s="70"/>
      <c r="W1" s="70"/>
      <c r="X1" s="70"/>
      <c r="Y1" s="70"/>
      <c r="Z1" s="70"/>
      <c r="AA1" s="70"/>
      <c r="AB1" s="70"/>
      <c r="AC1" s="70"/>
      <c r="AD1" s="70"/>
      <c r="AE1" s="70"/>
    </row>
    <row r="2" spans="1:31">
      <c r="A2" s="3"/>
      <c r="B2" s="215"/>
      <c r="C2" s="240"/>
      <c r="D2" s="240"/>
      <c r="E2" s="240"/>
      <c r="F2" s="240"/>
      <c r="G2" s="217"/>
      <c r="H2" s="217"/>
      <c r="I2" s="217"/>
      <c r="J2" s="243"/>
      <c r="K2" s="2"/>
      <c r="L2" s="2"/>
      <c r="M2" s="6"/>
      <c r="N2" s="6"/>
      <c r="O2" s="6"/>
      <c r="P2" s="6"/>
      <c r="T2" s="55"/>
      <c r="U2" s="93"/>
      <c r="V2" s="67"/>
      <c r="W2" s="22"/>
      <c r="Y2" s="10"/>
      <c r="Z2" s="10"/>
      <c r="AA2" s="10"/>
      <c r="AB2" s="10"/>
      <c r="AC2" s="10"/>
    </row>
    <row r="3" spans="1:31">
      <c r="A3" s="3"/>
      <c r="B3" s="216"/>
      <c r="C3" s="215" t="s">
        <v>173</v>
      </c>
      <c r="D3" s="216"/>
      <c r="E3" s="216"/>
      <c r="F3" s="216"/>
      <c r="G3" s="216"/>
      <c r="H3" s="217"/>
      <c r="I3" s="216"/>
      <c r="J3" s="242"/>
      <c r="K3" s="2"/>
      <c r="L3" s="3"/>
      <c r="M3" s="2"/>
      <c r="N3" s="3"/>
      <c r="O3" s="3"/>
      <c r="P3" s="3"/>
      <c r="Q3" s="3"/>
      <c r="S3" s="3"/>
      <c r="T3" s="55"/>
      <c r="U3" s="93"/>
      <c r="V3" s="67"/>
      <c r="W3" s="11"/>
      <c r="X3" s="10"/>
      <c r="Y3" s="10"/>
      <c r="Z3" s="10"/>
      <c r="AA3" s="10"/>
      <c r="AB3" s="10"/>
      <c r="AC3" s="10"/>
    </row>
    <row r="4" spans="1:31">
      <c r="A4" s="3"/>
      <c r="B4" s="216"/>
      <c r="C4" s="216" t="s">
        <v>24</v>
      </c>
      <c r="D4" s="216"/>
      <c r="E4" s="216"/>
      <c r="F4" s="216"/>
      <c r="G4" s="216"/>
      <c r="H4" s="217"/>
      <c r="I4" s="216"/>
      <c r="J4" s="242"/>
      <c r="K4" s="2"/>
      <c r="L4" s="3"/>
      <c r="M4" s="3"/>
      <c r="N4" s="3"/>
      <c r="O4" s="3"/>
      <c r="P4" s="3"/>
      <c r="Q4" s="3"/>
      <c r="S4" s="3"/>
      <c r="T4" s="55"/>
      <c r="U4" s="93"/>
      <c r="V4" s="67"/>
      <c r="W4" s="11"/>
      <c r="X4" s="11"/>
      <c r="Y4" s="11"/>
      <c r="Z4" s="32"/>
      <c r="AA4" s="32"/>
      <c r="AB4" s="3"/>
      <c r="AC4" s="3"/>
    </row>
    <row r="5" spans="1:31">
      <c r="A5" s="3"/>
      <c r="B5" s="216"/>
      <c r="C5" s="216" t="s">
        <v>227</v>
      </c>
      <c r="D5" s="216"/>
      <c r="E5" s="216"/>
      <c r="F5" s="216"/>
      <c r="G5" s="216"/>
      <c r="H5" s="217"/>
      <c r="I5" s="216"/>
      <c r="J5" s="243"/>
      <c r="K5" s="2"/>
      <c r="L5" s="3"/>
      <c r="M5" s="3"/>
      <c r="N5" s="3"/>
      <c r="O5" s="3"/>
      <c r="P5" s="3"/>
      <c r="Q5" s="3"/>
      <c r="S5" s="3"/>
      <c r="T5" s="55"/>
      <c r="U5" s="93"/>
      <c r="V5" s="3"/>
      <c r="W5" s="3"/>
      <c r="X5" s="3"/>
      <c r="Y5" s="3"/>
      <c r="Z5" s="3"/>
      <c r="AB5" s="11"/>
    </row>
    <row r="6" spans="1:31">
      <c r="A6" s="3"/>
      <c r="B6" s="216"/>
      <c r="C6" s="216" t="s">
        <v>228</v>
      </c>
      <c r="D6" s="216"/>
      <c r="E6" s="216"/>
      <c r="F6" s="216"/>
      <c r="G6" s="216"/>
      <c r="H6" s="217"/>
      <c r="I6" s="216"/>
      <c r="J6" s="242"/>
      <c r="K6" s="2"/>
      <c r="L6" s="3"/>
      <c r="M6" s="3"/>
      <c r="N6" s="3"/>
      <c r="O6" s="3"/>
      <c r="P6" s="3"/>
      <c r="Q6" s="3"/>
      <c r="S6" s="3"/>
      <c r="T6" s="55"/>
      <c r="U6" s="93"/>
      <c r="V6" s="3"/>
      <c r="W6" s="3"/>
      <c r="X6" s="3"/>
      <c r="Y6" s="3"/>
      <c r="Z6" s="3"/>
      <c r="AB6" s="11"/>
    </row>
    <row r="7" spans="1:31">
      <c r="A7" s="3"/>
      <c r="B7" s="216"/>
      <c r="C7" s="216"/>
      <c r="D7" s="216"/>
      <c r="E7" s="216"/>
      <c r="F7" s="216"/>
      <c r="G7" s="216"/>
      <c r="H7" s="216"/>
      <c r="I7" s="216"/>
      <c r="J7" s="242"/>
      <c r="K7" s="2"/>
      <c r="L7" s="3"/>
      <c r="M7" s="3"/>
      <c r="N7" s="3"/>
      <c r="O7" s="3"/>
      <c r="P7" s="3"/>
      <c r="Q7" s="3"/>
      <c r="R7" s="3"/>
      <c r="S7" s="3"/>
      <c r="T7" s="55"/>
      <c r="U7" s="93"/>
      <c r="V7" s="3"/>
      <c r="W7" s="3"/>
      <c r="X7" s="3"/>
      <c r="Y7" s="3"/>
      <c r="Z7" s="3"/>
      <c r="AB7" s="11"/>
    </row>
    <row r="8" spans="1:31">
      <c r="A8" s="3"/>
      <c r="B8" s="216"/>
      <c r="C8" s="215" t="s">
        <v>158</v>
      </c>
      <c r="D8" s="215"/>
      <c r="E8" s="215"/>
      <c r="F8" s="215"/>
      <c r="G8" s="215"/>
      <c r="H8" s="216"/>
      <c r="I8" s="216"/>
      <c r="J8" s="243"/>
      <c r="K8" s="2"/>
      <c r="L8" s="3"/>
      <c r="M8" s="2"/>
      <c r="N8" s="2"/>
      <c r="O8" s="2"/>
      <c r="P8" s="2"/>
      <c r="Q8" s="2"/>
      <c r="R8" s="3"/>
      <c r="S8" s="3"/>
      <c r="T8" s="55"/>
      <c r="U8" s="93"/>
      <c r="V8" s="3"/>
      <c r="W8" s="3"/>
      <c r="X8" s="3"/>
      <c r="Y8" s="3"/>
      <c r="Z8" s="3"/>
      <c r="AB8" s="11"/>
    </row>
    <row r="9" spans="1:31">
      <c r="A9" s="3"/>
      <c r="B9" s="216"/>
      <c r="C9" s="215" t="s">
        <v>159</v>
      </c>
      <c r="D9" s="215"/>
      <c r="E9" s="215"/>
      <c r="F9" s="215"/>
      <c r="G9" s="215"/>
      <c r="H9" s="216"/>
      <c r="I9" s="216"/>
      <c r="J9" s="243"/>
      <c r="K9" s="2"/>
      <c r="L9" s="3"/>
      <c r="M9" s="2"/>
      <c r="N9" s="2"/>
      <c r="O9" s="2"/>
      <c r="P9" s="2"/>
      <c r="Q9" s="2"/>
      <c r="R9" s="3"/>
      <c r="S9" s="3"/>
      <c r="T9" s="55"/>
      <c r="U9" s="93"/>
      <c r="V9" s="3"/>
      <c r="W9" s="3"/>
      <c r="X9" s="3"/>
      <c r="Y9" s="3"/>
      <c r="Z9" s="3"/>
      <c r="AB9" s="11"/>
    </row>
    <row r="10" spans="1:31">
      <c r="A10" s="3"/>
      <c r="B10" s="216"/>
      <c r="C10" s="215" t="s">
        <v>160</v>
      </c>
      <c r="D10" s="215"/>
      <c r="E10" s="215"/>
      <c r="F10" s="215"/>
      <c r="G10" s="215"/>
      <c r="H10" s="216"/>
      <c r="I10" s="216"/>
      <c r="J10" s="243"/>
      <c r="K10" s="2"/>
      <c r="L10" s="3"/>
      <c r="M10" s="2"/>
      <c r="N10" s="2"/>
      <c r="O10" s="2"/>
      <c r="P10" s="2"/>
      <c r="Q10" s="2"/>
      <c r="R10" s="3"/>
      <c r="S10" s="3"/>
      <c r="T10" s="55"/>
      <c r="U10" s="93"/>
      <c r="V10" s="2"/>
      <c r="W10" s="2"/>
      <c r="X10" s="2"/>
      <c r="Y10" s="2"/>
      <c r="Z10" s="2"/>
      <c r="AB10" s="11"/>
    </row>
    <row r="11" spans="1:31">
      <c r="A11" s="2"/>
      <c r="B11" s="216"/>
      <c r="C11" s="216"/>
      <c r="D11" s="216"/>
      <c r="E11" s="216"/>
      <c r="F11" s="216"/>
      <c r="G11" s="216"/>
      <c r="H11" s="216"/>
      <c r="I11" s="216"/>
      <c r="J11" s="242"/>
      <c r="K11" s="2"/>
      <c r="L11" s="3"/>
      <c r="M11" s="3"/>
      <c r="N11" s="3"/>
      <c r="O11" s="3"/>
      <c r="P11" s="3"/>
      <c r="Q11" s="3"/>
      <c r="R11" s="3"/>
      <c r="S11" s="3"/>
      <c r="T11" s="55"/>
      <c r="U11" s="93"/>
      <c r="V11" s="2"/>
      <c r="W11" s="2"/>
      <c r="X11" s="2"/>
      <c r="Y11" s="2"/>
      <c r="Z11" s="2"/>
      <c r="AB11" s="11"/>
    </row>
    <row r="12" spans="1:31">
      <c r="A12" s="3"/>
      <c r="B12" s="216"/>
      <c r="C12" s="216" t="s">
        <v>190</v>
      </c>
      <c r="D12" s="216"/>
      <c r="E12" s="216"/>
      <c r="F12" s="216"/>
      <c r="G12" s="216"/>
      <c r="H12" s="216"/>
      <c r="I12" s="216"/>
      <c r="J12" s="242"/>
      <c r="K12" s="2"/>
      <c r="L12" s="3"/>
      <c r="M12" s="3"/>
      <c r="N12" s="3"/>
      <c r="O12" s="3"/>
      <c r="P12" s="3"/>
      <c r="Q12" s="3"/>
      <c r="R12" s="3"/>
      <c r="S12" s="3"/>
      <c r="T12" s="55"/>
      <c r="U12" s="93"/>
      <c r="V12" s="2"/>
      <c r="W12" s="2"/>
      <c r="X12" s="2"/>
      <c r="Y12" s="2"/>
      <c r="Z12" s="2"/>
      <c r="AB12" s="11"/>
    </row>
    <row r="13" spans="1:31">
      <c r="A13" s="3"/>
      <c r="B13" s="216"/>
      <c r="C13" s="216" t="s">
        <v>229</v>
      </c>
      <c r="D13" s="216"/>
      <c r="E13" s="216"/>
      <c r="F13" s="216"/>
      <c r="G13" s="216"/>
      <c r="H13" s="216"/>
      <c r="I13" s="216"/>
      <c r="J13" s="242"/>
      <c r="K13" s="2"/>
      <c r="L13" s="3"/>
      <c r="M13" s="3"/>
      <c r="N13" s="3"/>
      <c r="O13" s="3"/>
      <c r="P13" s="3"/>
      <c r="Q13" s="3"/>
      <c r="R13" s="3"/>
      <c r="S13" s="3"/>
      <c r="T13" s="55"/>
      <c r="U13" s="93"/>
      <c r="V13" s="67"/>
      <c r="W13" s="68"/>
      <c r="X13" s="22"/>
      <c r="Y13" s="22"/>
      <c r="AC13" s="22"/>
    </row>
    <row r="14" spans="1:31">
      <c r="A14" s="3"/>
      <c r="B14" s="216"/>
      <c r="C14" s="216" t="s">
        <v>230</v>
      </c>
      <c r="D14" s="216"/>
      <c r="E14" s="216"/>
      <c r="F14" s="216"/>
      <c r="G14" s="216"/>
      <c r="H14" s="216"/>
      <c r="I14" s="216"/>
      <c r="J14" s="242"/>
      <c r="K14" s="2"/>
      <c r="L14" s="3"/>
      <c r="M14" s="3"/>
      <c r="N14" s="3"/>
      <c r="O14" s="3"/>
      <c r="P14" s="3"/>
      <c r="Q14" s="3"/>
      <c r="R14" s="3"/>
      <c r="S14" s="3"/>
      <c r="T14" s="55"/>
      <c r="U14" s="93"/>
      <c r="V14" s="69"/>
      <c r="W14" s="22"/>
      <c r="X14" s="22"/>
      <c r="Y14" s="22"/>
      <c r="AC14" s="22"/>
    </row>
    <row r="15" spans="1:31">
      <c r="A15" s="3"/>
      <c r="B15" s="216"/>
      <c r="C15" s="216" t="s">
        <v>231</v>
      </c>
      <c r="D15" s="216"/>
      <c r="E15" s="216"/>
      <c r="F15" s="216"/>
      <c r="G15" s="216"/>
      <c r="H15" s="216"/>
      <c r="I15" s="216"/>
      <c r="J15" s="242"/>
      <c r="K15" s="2"/>
      <c r="L15" s="3"/>
      <c r="M15" s="3"/>
      <c r="N15" s="3"/>
      <c r="O15" s="3"/>
      <c r="P15" s="3"/>
      <c r="Q15" s="3"/>
      <c r="R15" s="3"/>
      <c r="S15" s="3"/>
      <c r="T15" s="55"/>
      <c r="U15" s="93"/>
      <c r="V15" s="71"/>
      <c r="W15" s="11"/>
      <c r="X15" s="10"/>
      <c r="Y15" s="10"/>
      <c r="Z15" s="10"/>
      <c r="AA15" s="10"/>
      <c r="AB15" s="10"/>
      <c r="AC15" s="10"/>
    </row>
    <row r="16" spans="1:31">
      <c r="A16" s="3"/>
      <c r="B16" s="216"/>
      <c r="C16" s="216" t="s">
        <v>47</v>
      </c>
      <c r="D16" s="216"/>
      <c r="E16" s="216"/>
      <c r="F16" s="216"/>
      <c r="G16" s="216"/>
      <c r="H16" s="216"/>
      <c r="I16" s="216"/>
      <c r="J16" s="242"/>
      <c r="K16" s="2"/>
      <c r="L16" s="3"/>
      <c r="M16" s="3"/>
      <c r="N16" s="3"/>
      <c r="O16" s="3"/>
      <c r="P16" s="3"/>
      <c r="Q16" s="3"/>
      <c r="R16" s="3"/>
      <c r="S16" s="3"/>
      <c r="T16" s="55"/>
      <c r="U16" s="93"/>
      <c r="V16" s="70"/>
      <c r="W16" s="11"/>
      <c r="X16" s="22"/>
      <c r="Y16" s="22"/>
      <c r="AC16" s="22"/>
    </row>
    <row r="17" spans="1:29">
      <c r="A17" s="3"/>
      <c r="B17" s="216"/>
      <c r="C17" s="216" t="s">
        <v>587</v>
      </c>
      <c r="D17" s="216"/>
      <c r="E17" s="216"/>
      <c r="F17" s="215"/>
      <c r="G17" s="216"/>
      <c r="H17" s="216"/>
      <c r="I17" s="216"/>
      <c r="J17" s="242"/>
      <c r="K17" s="2"/>
      <c r="L17" s="3"/>
      <c r="M17" s="3"/>
      <c r="N17" s="3"/>
      <c r="O17" s="3"/>
      <c r="P17" s="2"/>
      <c r="Q17" s="3"/>
      <c r="R17" s="3"/>
      <c r="S17" s="3"/>
      <c r="T17" s="55"/>
      <c r="U17" s="93"/>
      <c r="V17" s="67"/>
      <c r="W17" s="11"/>
      <c r="X17" s="11"/>
      <c r="Y17" s="11"/>
      <c r="Z17" s="32"/>
      <c r="AA17" s="32"/>
      <c r="AB17" s="3"/>
      <c r="AC17" s="3"/>
    </row>
    <row r="18" spans="1:29">
      <c r="A18" s="3"/>
      <c r="B18" s="216"/>
      <c r="C18" s="216" t="s">
        <v>123</v>
      </c>
      <c r="D18" s="216"/>
      <c r="E18" s="216"/>
      <c r="F18" s="215"/>
      <c r="G18" s="216"/>
      <c r="H18" s="216"/>
      <c r="I18" s="216"/>
      <c r="J18" s="242"/>
      <c r="K18" s="2"/>
      <c r="L18" s="3"/>
      <c r="M18" s="3"/>
      <c r="N18" s="3"/>
      <c r="O18" s="3"/>
      <c r="P18" s="2"/>
      <c r="Q18" s="3"/>
      <c r="R18" s="3"/>
      <c r="S18" s="3"/>
      <c r="T18" s="55"/>
      <c r="U18" s="93"/>
      <c r="V18" s="67"/>
      <c r="W18" s="11"/>
      <c r="X18" s="6"/>
    </row>
    <row r="19" spans="1:29">
      <c r="A19" s="3"/>
      <c r="B19" s="216"/>
      <c r="C19" s="216" t="s">
        <v>124</v>
      </c>
      <c r="D19" s="216"/>
      <c r="E19" s="216"/>
      <c r="F19" s="215"/>
      <c r="G19" s="216"/>
      <c r="H19" s="216"/>
      <c r="I19" s="216"/>
      <c r="J19" s="242"/>
      <c r="K19" s="2"/>
      <c r="L19" s="3"/>
      <c r="M19" s="3"/>
      <c r="N19" s="3"/>
      <c r="O19" s="3"/>
      <c r="P19" s="2"/>
      <c r="Q19" s="3"/>
      <c r="R19" s="3"/>
      <c r="S19" s="3"/>
      <c r="T19" s="55"/>
      <c r="U19" s="93"/>
      <c r="V19" s="67"/>
      <c r="W19" s="11"/>
      <c r="Y19" s="11"/>
      <c r="Z19" s="32"/>
      <c r="AA19" s="32"/>
      <c r="AB19" s="3"/>
      <c r="AC19" s="3"/>
    </row>
    <row r="20" spans="1:29">
      <c r="A20" s="3"/>
      <c r="B20" s="216"/>
      <c r="C20" s="216" t="s">
        <v>232</v>
      </c>
      <c r="D20" s="216"/>
      <c r="E20" s="216"/>
      <c r="F20" s="215"/>
      <c r="G20" s="216"/>
      <c r="H20" s="216"/>
      <c r="I20" s="216"/>
      <c r="J20" s="242"/>
      <c r="K20" s="2"/>
      <c r="L20" s="3"/>
      <c r="M20" s="3"/>
      <c r="N20" s="3"/>
      <c r="O20" s="3"/>
      <c r="P20" s="2"/>
      <c r="Q20" s="3"/>
      <c r="R20" s="3"/>
      <c r="S20" s="3"/>
      <c r="T20" s="55"/>
      <c r="U20" s="93"/>
      <c r="V20" s="67"/>
      <c r="W20" s="11"/>
      <c r="Y20" s="11"/>
      <c r="Z20" s="32"/>
      <c r="AA20" s="32"/>
      <c r="AB20" s="3"/>
      <c r="AC20" s="3"/>
    </row>
    <row r="21" spans="1:29">
      <c r="A21" s="3"/>
      <c r="B21" s="216"/>
      <c r="C21" s="216" t="s">
        <v>233</v>
      </c>
      <c r="D21" s="216"/>
      <c r="E21" s="216"/>
      <c r="F21" s="215"/>
      <c r="G21" s="216"/>
      <c r="H21" s="216"/>
      <c r="I21" s="216"/>
      <c r="J21" s="242"/>
      <c r="K21" s="2"/>
      <c r="L21" s="3"/>
      <c r="M21" s="3"/>
      <c r="N21" s="3"/>
      <c r="O21" s="3"/>
      <c r="P21" s="2"/>
      <c r="Q21" s="3"/>
      <c r="R21" s="3"/>
      <c r="S21" s="3"/>
      <c r="T21" s="55"/>
      <c r="U21" s="93"/>
      <c r="V21" s="67"/>
      <c r="W21" s="11"/>
      <c r="Y21" s="22"/>
      <c r="AC21" s="22"/>
    </row>
    <row r="22" spans="1:29">
      <c r="A22" s="2"/>
      <c r="B22" s="216"/>
      <c r="C22" s="216" t="s">
        <v>234</v>
      </c>
      <c r="D22" s="216"/>
      <c r="E22" s="216"/>
      <c r="F22" s="215"/>
      <c r="G22" s="216"/>
      <c r="H22" s="216"/>
      <c r="I22" s="216"/>
      <c r="J22" s="242"/>
      <c r="K22" s="2"/>
      <c r="L22" s="3"/>
      <c r="M22" s="3"/>
      <c r="N22" s="3"/>
      <c r="O22" s="3"/>
      <c r="P22" s="2"/>
      <c r="Q22" s="3"/>
      <c r="R22" s="3"/>
      <c r="S22" s="3"/>
      <c r="T22" s="55"/>
      <c r="U22" s="93"/>
      <c r="V22" s="69"/>
      <c r="W22" s="11"/>
      <c r="X22" s="32"/>
      <c r="Y22" s="32"/>
      <c r="Z22" s="3"/>
      <c r="AA22" s="3"/>
      <c r="AB22" s="3"/>
      <c r="AC22" s="22"/>
    </row>
    <row r="23" spans="1:29">
      <c r="A23" s="3"/>
      <c r="B23" s="216"/>
      <c r="C23" s="216"/>
      <c r="D23" s="216"/>
      <c r="E23" s="216"/>
      <c r="F23" s="215"/>
      <c r="G23" s="216"/>
      <c r="H23" s="216"/>
      <c r="I23" s="216"/>
      <c r="J23" s="242"/>
      <c r="K23" s="2"/>
      <c r="L23" s="3"/>
      <c r="M23" s="3"/>
      <c r="N23" s="3"/>
      <c r="O23" s="3"/>
      <c r="P23" s="2"/>
      <c r="Q23" s="3"/>
      <c r="R23" s="3"/>
      <c r="S23" s="3"/>
      <c r="T23" s="55"/>
      <c r="U23" s="93"/>
      <c r="V23" s="71"/>
      <c r="W23" s="11"/>
      <c r="X23" s="22"/>
      <c r="Y23" s="22"/>
      <c r="AC23" s="22"/>
    </row>
    <row r="24" spans="1:29" ht="13.5">
      <c r="A24" s="3"/>
      <c r="B24" s="216"/>
      <c r="C24" s="215" t="s">
        <v>235</v>
      </c>
      <c r="D24" s="215"/>
      <c r="E24" s="215"/>
      <c r="F24" s="215"/>
      <c r="G24" s="215"/>
      <c r="H24" s="215"/>
      <c r="I24" s="215"/>
      <c r="J24" s="242"/>
      <c r="K24" s="2"/>
      <c r="L24" s="3"/>
      <c r="M24" s="2"/>
      <c r="N24" s="2"/>
      <c r="O24" s="2"/>
      <c r="P24" s="2"/>
      <c r="Q24" s="2"/>
      <c r="R24" s="2"/>
      <c r="S24" s="2"/>
      <c r="T24" s="55"/>
      <c r="U24" s="93"/>
      <c r="W24" s="39"/>
      <c r="X24" s="49"/>
      <c r="Y24" s="50"/>
      <c r="Z24" s="32"/>
      <c r="AA24" s="32"/>
      <c r="AB24" s="3"/>
      <c r="AC24" s="3"/>
    </row>
    <row r="25" spans="1:29" ht="13.5">
      <c r="A25" s="3"/>
      <c r="B25" s="216"/>
      <c r="C25" s="215" t="s">
        <v>236</v>
      </c>
      <c r="D25" s="215"/>
      <c r="E25" s="215"/>
      <c r="F25" s="215"/>
      <c r="G25" s="215"/>
      <c r="H25" s="215"/>
      <c r="I25" s="215"/>
      <c r="J25" s="242"/>
      <c r="K25" s="2"/>
      <c r="L25" s="3"/>
      <c r="M25" s="2"/>
      <c r="N25" s="2"/>
      <c r="O25" s="2"/>
      <c r="P25" s="2"/>
      <c r="Q25" s="2"/>
      <c r="R25" s="2"/>
      <c r="S25" s="2"/>
      <c r="T25" s="55"/>
      <c r="U25" s="93"/>
      <c r="V25" s="70"/>
      <c r="W25" s="39"/>
      <c r="X25" s="49"/>
      <c r="Y25" s="50"/>
      <c r="Z25" s="32"/>
      <c r="AA25" s="32"/>
      <c r="AB25" s="3"/>
      <c r="AC25" s="3"/>
    </row>
    <row r="26" spans="1:29" ht="13.5">
      <c r="A26" s="3"/>
      <c r="B26" s="216"/>
      <c r="C26" s="215" t="s">
        <v>237</v>
      </c>
      <c r="D26" s="215"/>
      <c r="E26" s="215"/>
      <c r="F26" s="215"/>
      <c r="G26" s="215"/>
      <c r="H26" s="215"/>
      <c r="I26" s="215"/>
      <c r="J26" s="242"/>
      <c r="K26" s="2"/>
      <c r="L26" s="3"/>
      <c r="M26" s="2"/>
      <c r="N26" s="2"/>
      <c r="O26" s="2"/>
      <c r="P26" s="2"/>
      <c r="Q26" s="2"/>
      <c r="R26" s="2"/>
      <c r="S26" s="2"/>
      <c r="T26" s="55"/>
      <c r="U26" s="93"/>
      <c r="V26" s="67"/>
      <c r="W26" s="40"/>
      <c r="X26" s="49"/>
      <c r="Y26" s="50"/>
      <c r="Z26" s="10"/>
      <c r="AA26" s="10"/>
      <c r="AB26" s="10"/>
      <c r="AC26" s="10"/>
    </row>
    <row r="27" spans="1:29" ht="13.5">
      <c r="A27" s="3"/>
      <c r="B27" s="216"/>
      <c r="C27" s="215"/>
      <c r="D27" s="215"/>
      <c r="E27" s="215"/>
      <c r="F27" s="215"/>
      <c r="G27" s="215"/>
      <c r="H27" s="215"/>
      <c r="I27" s="215"/>
      <c r="J27" s="242"/>
      <c r="K27" s="2"/>
      <c r="L27" s="3"/>
      <c r="M27" s="2"/>
      <c r="N27" s="2"/>
      <c r="O27" s="2"/>
      <c r="P27" s="2"/>
      <c r="Q27" s="2"/>
      <c r="R27" s="2"/>
      <c r="S27" s="2"/>
      <c r="T27" s="55"/>
      <c r="U27" s="93"/>
      <c r="V27" s="67"/>
      <c r="W27" s="40"/>
      <c r="X27" s="49"/>
      <c r="Y27" s="50"/>
      <c r="Z27" s="32"/>
      <c r="AA27" s="32"/>
      <c r="AB27" s="3"/>
      <c r="AC27" s="3"/>
    </row>
    <row r="28" spans="1:29" ht="13.5">
      <c r="A28" s="3"/>
      <c r="B28" s="216"/>
      <c r="C28" s="215" t="s">
        <v>469</v>
      </c>
      <c r="D28" s="215"/>
      <c r="E28" s="215"/>
      <c r="F28" s="215"/>
      <c r="G28" s="215"/>
      <c r="H28" s="215"/>
      <c r="I28" s="215"/>
      <c r="J28" s="242"/>
      <c r="K28" s="2"/>
      <c r="L28" s="3"/>
      <c r="M28" s="2"/>
      <c r="N28" s="2"/>
      <c r="O28" s="2"/>
      <c r="P28" s="2"/>
      <c r="Q28" s="2"/>
      <c r="R28" s="2"/>
      <c r="S28" s="2"/>
      <c r="T28" s="55"/>
      <c r="U28" s="93"/>
      <c r="V28" s="67"/>
      <c r="W28" s="40"/>
      <c r="X28" s="49"/>
      <c r="Y28" s="102"/>
    </row>
    <row r="29" spans="1:29" ht="13.5">
      <c r="A29" s="3"/>
      <c r="B29" s="216"/>
      <c r="C29" s="240" t="s">
        <v>114</v>
      </c>
      <c r="D29" s="240"/>
      <c r="E29" s="240"/>
      <c r="F29" s="240"/>
      <c r="G29" s="240"/>
      <c r="H29" s="240"/>
      <c r="I29" s="240"/>
      <c r="J29" s="243"/>
      <c r="K29" s="2"/>
      <c r="L29" s="3"/>
      <c r="M29" s="6"/>
      <c r="N29" s="6"/>
      <c r="O29" s="6"/>
      <c r="P29" s="6"/>
      <c r="Q29" s="6"/>
      <c r="R29" s="6"/>
      <c r="S29" s="6"/>
      <c r="T29" s="55"/>
      <c r="U29" s="93"/>
      <c r="V29" s="67"/>
      <c r="W29" s="40"/>
      <c r="X29" s="49"/>
      <c r="Y29" s="50"/>
      <c r="Z29" s="32"/>
      <c r="AA29" s="32"/>
      <c r="AB29" s="3"/>
      <c r="AC29" s="3"/>
    </row>
    <row r="30" spans="1:29" ht="13.5">
      <c r="A30" s="3"/>
      <c r="B30" s="216"/>
      <c r="C30" s="240"/>
      <c r="D30" s="240"/>
      <c r="E30" s="240"/>
      <c r="F30" s="240"/>
      <c r="G30" s="240"/>
      <c r="H30" s="240"/>
      <c r="I30" s="240"/>
      <c r="J30" s="243"/>
      <c r="K30" s="2"/>
      <c r="L30" s="3"/>
      <c r="M30" s="6"/>
      <c r="N30" s="6"/>
      <c r="O30" s="6"/>
      <c r="P30" s="6"/>
      <c r="Q30" s="6"/>
      <c r="R30" s="6"/>
      <c r="S30" s="6"/>
      <c r="T30" s="55"/>
      <c r="U30" s="93"/>
      <c r="V30" s="67"/>
      <c r="W30" s="40"/>
      <c r="X30" s="49"/>
      <c r="Y30" s="40"/>
      <c r="Z30" s="32"/>
      <c r="AA30" s="32"/>
      <c r="AB30" s="3"/>
      <c r="AC30" s="3"/>
    </row>
    <row r="31" spans="1:29" ht="13.5">
      <c r="A31" s="3"/>
      <c r="B31" s="216"/>
      <c r="C31" s="215" t="s">
        <v>238</v>
      </c>
      <c r="D31" s="215"/>
      <c r="E31" s="215"/>
      <c r="F31" s="215"/>
      <c r="G31" s="215"/>
      <c r="H31" s="215"/>
      <c r="I31" s="240"/>
      <c r="J31" s="243"/>
      <c r="K31" s="2"/>
      <c r="L31" s="3"/>
      <c r="M31" s="2"/>
      <c r="N31" s="2"/>
      <c r="O31" s="2"/>
      <c r="P31" s="2"/>
      <c r="Q31" s="2"/>
      <c r="R31" s="2"/>
      <c r="S31" s="6"/>
      <c r="T31" s="55"/>
      <c r="U31" s="93"/>
      <c r="V31" s="67"/>
      <c r="W31" s="39"/>
      <c r="X31" s="41"/>
      <c r="Y31" s="42"/>
      <c r="Z31" s="32"/>
      <c r="AA31" s="32"/>
      <c r="AB31" s="3"/>
      <c r="AC31" s="3"/>
    </row>
    <row r="32" spans="1:29" ht="13.5">
      <c r="A32" s="3"/>
      <c r="B32" s="216"/>
      <c r="C32" s="215" t="s">
        <v>239</v>
      </c>
      <c r="D32" s="215"/>
      <c r="E32" s="215"/>
      <c r="F32" s="215"/>
      <c r="G32" s="215"/>
      <c r="H32" s="215"/>
      <c r="I32" s="240"/>
      <c r="J32" s="243"/>
      <c r="K32" s="2"/>
      <c r="L32" s="3"/>
      <c r="M32" s="6"/>
      <c r="N32" s="6"/>
      <c r="O32" s="6"/>
      <c r="P32" s="6"/>
      <c r="Q32" s="6"/>
      <c r="R32" s="6"/>
      <c r="S32" s="6"/>
      <c r="T32" s="55"/>
      <c r="U32" s="93"/>
      <c r="V32" s="67"/>
      <c r="W32" s="40"/>
      <c r="X32" s="49"/>
      <c r="Y32" s="102"/>
      <c r="Z32" s="3"/>
      <c r="AA32" s="3"/>
      <c r="AB32" s="3"/>
      <c r="AC32" s="22"/>
    </row>
    <row r="33" spans="1:32" ht="13.5">
      <c r="A33" s="3"/>
      <c r="B33" s="216"/>
      <c r="C33" s="215" t="s">
        <v>125</v>
      </c>
      <c r="D33" s="215"/>
      <c r="E33" s="233"/>
      <c r="F33" s="215"/>
      <c r="G33" s="215"/>
      <c r="H33" s="215"/>
      <c r="I33" s="240"/>
      <c r="J33" s="243"/>
      <c r="K33" s="2"/>
      <c r="L33" s="3"/>
      <c r="M33" s="6"/>
      <c r="N33" s="2"/>
      <c r="O33" s="2"/>
      <c r="P33" s="2"/>
      <c r="Q33" s="2"/>
      <c r="R33" s="2"/>
      <c r="S33" s="6"/>
      <c r="T33" s="55"/>
      <c r="U33" s="93"/>
      <c r="V33" s="67"/>
      <c r="W33" s="40"/>
      <c r="X33" s="49"/>
      <c r="Y33" s="102"/>
      <c r="AC33" s="22"/>
    </row>
    <row r="34" spans="1:32" ht="13.5">
      <c r="A34" s="3"/>
      <c r="B34" s="216"/>
      <c r="C34" s="226"/>
      <c r="D34" s="233"/>
      <c r="E34" s="233"/>
      <c r="F34" s="233"/>
      <c r="G34" s="248"/>
      <c r="H34" s="248"/>
      <c r="I34" s="240"/>
      <c r="J34" s="243"/>
      <c r="K34" s="2"/>
      <c r="L34" s="3"/>
      <c r="M34" s="2"/>
      <c r="N34" s="2"/>
      <c r="O34" s="2"/>
      <c r="P34" s="2"/>
      <c r="Q34" s="2"/>
      <c r="R34" s="2"/>
      <c r="S34" s="6"/>
      <c r="T34" s="55"/>
      <c r="U34"/>
      <c r="V34" s="67"/>
      <c r="W34" s="40"/>
      <c r="X34" s="49"/>
      <c r="Y34" s="104"/>
      <c r="Z34" s="32"/>
      <c r="AA34" s="32"/>
      <c r="AB34" s="3"/>
      <c r="AC34" s="3"/>
    </row>
    <row r="35" spans="1:32">
      <c r="A35" s="3"/>
      <c r="B35" s="216"/>
      <c r="C35" s="226"/>
      <c r="D35" s="233"/>
      <c r="E35" s="233"/>
      <c r="F35" s="233"/>
      <c r="G35" s="248"/>
      <c r="H35" s="248"/>
      <c r="I35" s="240"/>
      <c r="J35" s="243"/>
      <c r="K35" s="2"/>
      <c r="L35" s="3"/>
      <c r="M35" s="2"/>
      <c r="N35" s="2"/>
      <c r="O35" s="2"/>
      <c r="P35" s="2"/>
      <c r="Q35" s="2"/>
      <c r="R35" s="2"/>
      <c r="S35" s="6"/>
      <c r="T35" s="55"/>
      <c r="U35"/>
      <c r="V35" s="67"/>
      <c r="W35" s="68"/>
      <c r="X35" s="11"/>
      <c r="Y35" s="11"/>
      <c r="Z35" s="32"/>
      <c r="AA35" s="32"/>
      <c r="AB35" s="3"/>
      <c r="AC35" s="3"/>
    </row>
    <row r="36" spans="1:32">
      <c r="A36" s="3"/>
      <c r="B36" s="215"/>
      <c r="C36" s="215" t="s">
        <v>240</v>
      </c>
      <c r="D36" s="215"/>
      <c r="E36" s="215"/>
      <c r="F36" s="215"/>
      <c r="G36" s="241"/>
      <c r="H36" s="215"/>
      <c r="I36" s="240"/>
      <c r="J36" s="243"/>
      <c r="K36" s="2"/>
      <c r="L36" s="3"/>
      <c r="M36" s="2"/>
      <c r="N36" s="2"/>
      <c r="O36" s="27"/>
      <c r="P36" s="2"/>
      <c r="Q36" s="2"/>
      <c r="R36" s="2"/>
      <c r="S36" s="6"/>
      <c r="T36" s="55"/>
      <c r="U36"/>
      <c r="V36" s="69"/>
      <c r="W36" s="68"/>
      <c r="X36" s="10"/>
      <c r="Y36" s="10"/>
      <c r="Z36" s="10"/>
      <c r="AA36" s="10"/>
      <c r="AB36" s="10"/>
      <c r="AC36" s="10"/>
    </row>
    <row r="37" spans="1:32">
      <c r="B37" s="215"/>
      <c r="C37" s="215" t="s">
        <v>241</v>
      </c>
      <c r="D37" s="215"/>
      <c r="E37" s="215"/>
      <c r="F37" s="215"/>
      <c r="G37" s="241"/>
      <c r="H37" s="215"/>
      <c r="I37" s="240"/>
      <c r="J37" s="243"/>
      <c r="K37" s="2"/>
      <c r="L37" s="3"/>
      <c r="M37" s="2"/>
      <c r="N37" s="27"/>
      <c r="O37" s="27"/>
      <c r="P37" s="27"/>
      <c r="Q37" s="38"/>
      <c r="R37" s="38"/>
      <c r="S37" s="6"/>
      <c r="T37" s="55"/>
      <c r="U37"/>
      <c r="V37" s="105"/>
      <c r="W37" s="22"/>
      <c r="X37" s="11"/>
      <c r="Y37" s="11"/>
      <c r="Z37" s="32"/>
      <c r="AA37" s="32"/>
      <c r="AB37" s="3"/>
      <c r="AC37" s="3"/>
    </row>
    <row r="38" spans="1:32">
      <c r="B38" s="215"/>
      <c r="C38" s="215" t="s">
        <v>242</v>
      </c>
      <c r="D38" s="215"/>
      <c r="E38" s="215"/>
      <c r="F38" s="215"/>
      <c r="G38" s="241"/>
      <c r="H38" s="215"/>
      <c r="I38" s="240"/>
      <c r="J38" s="243"/>
      <c r="K38" s="2"/>
      <c r="L38" s="2"/>
      <c r="M38" s="2"/>
      <c r="N38" s="2"/>
      <c r="O38" s="2"/>
      <c r="P38" s="2"/>
      <c r="Q38" s="171"/>
      <c r="R38" s="2"/>
      <c r="S38" s="6"/>
      <c r="T38" s="55"/>
      <c r="U38"/>
      <c r="V38" s="105"/>
      <c r="W38" s="68"/>
      <c r="X38" s="6"/>
    </row>
    <row r="39" spans="1:32" s="72" customFormat="1">
      <c r="A39" s="4"/>
      <c r="B39" s="215"/>
      <c r="C39" s="215" t="s">
        <v>243</v>
      </c>
      <c r="D39" s="215"/>
      <c r="E39" s="215"/>
      <c r="F39" s="215"/>
      <c r="G39" s="215"/>
      <c r="H39" s="215"/>
      <c r="I39" s="240"/>
      <c r="J39" s="243"/>
      <c r="K39" s="2"/>
      <c r="L39" s="2"/>
      <c r="M39" s="2"/>
      <c r="N39" s="2"/>
      <c r="O39" s="2"/>
      <c r="P39" s="2"/>
      <c r="Q39" s="171"/>
      <c r="R39" s="2"/>
      <c r="S39" s="6"/>
      <c r="T39" s="55"/>
      <c r="U39"/>
      <c r="V39" s="67"/>
      <c r="W39" s="68"/>
      <c r="X39" s="4"/>
      <c r="Y39" s="11"/>
      <c r="Z39" s="32"/>
      <c r="AA39" s="32"/>
      <c r="AB39" s="3"/>
      <c r="AC39" s="3"/>
      <c r="AD39" s="4"/>
      <c r="AE39" s="4"/>
      <c r="AF39" s="4"/>
    </row>
    <row r="40" spans="1:32">
      <c r="B40" s="215"/>
      <c r="C40" s="215" t="s">
        <v>244</v>
      </c>
      <c r="D40" s="215"/>
      <c r="E40" s="215"/>
      <c r="F40" s="215"/>
      <c r="G40" s="241"/>
      <c r="H40" s="232"/>
      <c r="I40" s="240"/>
      <c r="J40" s="243"/>
      <c r="K40" s="2"/>
      <c r="L40" s="2"/>
      <c r="M40" s="2"/>
      <c r="N40" s="2"/>
      <c r="O40" s="2"/>
      <c r="P40" s="2"/>
      <c r="Q40" s="171"/>
      <c r="R40" s="2"/>
      <c r="S40" s="6"/>
      <c r="T40" s="55"/>
      <c r="U40" s="9"/>
      <c r="V40" s="67"/>
      <c r="W40" s="68"/>
      <c r="Y40" s="11"/>
      <c r="Z40" s="32"/>
      <c r="AA40" s="32"/>
      <c r="AB40" s="3"/>
      <c r="AC40" s="3"/>
    </row>
    <row r="41" spans="1:32">
      <c r="B41" s="216"/>
      <c r="C41" s="240"/>
      <c r="D41" s="240"/>
      <c r="E41" s="240"/>
      <c r="F41" s="240"/>
      <c r="G41" s="240"/>
      <c r="H41" s="240"/>
      <c r="I41" s="240"/>
      <c r="J41" s="243"/>
      <c r="K41" s="2"/>
      <c r="L41" s="2"/>
      <c r="M41" s="2"/>
      <c r="N41" s="2"/>
      <c r="O41" s="2"/>
      <c r="P41" s="2"/>
      <c r="Q41" s="2"/>
      <c r="R41" s="2"/>
      <c r="S41" s="6"/>
      <c r="T41" s="55"/>
      <c r="U41" s="9"/>
      <c r="V41" s="67"/>
      <c r="W41" s="68"/>
      <c r="Y41" s="11"/>
      <c r="Z41" s="32"/>
      <c r="AA41" s="32"/>
      <c r="AB41" s="3"/>
      <c r="AC41" s="3"/>
    </row>
    <row r="42" spans="1:32">
      <c r="B42" s="304"/>
      <c r="C42" s="304" t="s">
        <v>67</v>
      </c>
      <c r="D42" s="304"/>
      <c r="E42" s="304" t="s">
        <v>68</v>
      </c>
      <c r="F42" s="304"/>
      <c r="G42" s="304" t="s">
        <v>69</v>
      </c>
      <c r="H42" s="304"/>
      <c r="I42" s="304"/>
      <c r="J42" s="305" t="s">
        <v>70</v>
      </c>
      <c r="K42" s="2"/>
      <c r="L42" s="2"/>
      <c r="M42" s="2"/>
      <c r="N42" s="2"/>
      <c r="O42" s="2"/>
      <c r="P42" s="2"/>
      <c r="Q42" s="171"/>
      <c r="R42" s="10"/>
      <c r="S42" s="6"/>
      <c r="T42" s="55"/>
      <c r="U42" s="9"/>
      <c r="W42" s="68"/>
      <c r="Y42" s="11"/>
      <c r="Z42" s="32"/>
      <c r="AA42" s="32"/>
      <c r="AB42" s="3"/>
      <c r="AC42" s="3"/>
    </row>
    <row r="43" spans="1:32">
      <c r="B43" s="216"/>
      <c r="C43" s="216"/>
      <c r="D43" s="216"/>
      <c r="E43" s="216"/>
      <c r="F43" s="216"/>
      <c r="G43" s="216"/>
      <c r="H43" s="216"/>
      <c r="I43" s="216"/>
      <c r="J43" s="242"/>
      <c r="K43" s="2"/>
      <c r="L43" s="3"/>
      <c r="M43" s="6"/>
      <c r="N43" s="6"/>
      <c r="O43" s="6"/>
      <c r="P43" s="6"/>
      <c r="Q43" s="6"/>
      <c r="R43" s="6"/>
      <c r="S43" s="6"/>
      <c r="T43" s="55"/>
      <c r="U43" s="9"/>
      <c r="V43" s="67"/>
      <c r="W43" s="68"/>
      <c r="Y43" s="22"/>
      <c r="AC43" s="22"/>
    </row>
    <row r="44" spans="1:32">
      <c r="A44" s="3"/>
      <c r="B44" s="216" t="s">
        <v>26</v>
      </c>
      <c r="C44" s="216" t="s">
        <v>245</v>
      </c>
      <c r="D44" s="216"/>
      <c r="E44" s="216"/>
      <c r="F44" s="216"/>
      <c r="G44" s="216"/>
      <c r="H44" s="216"/>
      <c r="I44" s="216"/>
      <c r="J44" s="216"/>
      <c r="K44" s="3"/>
      <c r="L44" s="3"/>
      <c r="M44" s="3"/>
      <c r="N44" s="3"/>
      <c r="O44" s="3"/>
      <c r="P44" s="3"/>
      <c r="Q44" s="3"/>
      <c r="R44" s="3"/>
      <c r="S44" s="3"/>
      <c r="T44" s="55"/>
      <c r="U44" s="9"/>
      <c r="V44" s="69"/>
      <c r="W44" s="68"/>
      <c r="Y44" s="22"/>
      <c r="AC44" s="22"/>
    </row>
    <row r="45" spans="1:32">
      <c r="A45" s="3"/>
      <c r="B45" s="216"/>
      <c r="C45" s="216" t="s">
        <v>246</v>
      </c>
      <c r="D45" s="216"/>
      <c r="E45" s="216"/>
      <c r="F45" s="216"/>
      <c r="G45" s="216"/>
      <c r="H45" s="216"/>
      <c r="I45" s="216"/>
      <c r="J45" s="216"/>
      <c r="K45" s="3"/>
      <c r="L45" s="3"/>
      <c r="M45" s="3"/>
      <c r="N45" s="3"/>
      <c r="O45" s="3"/>
      <c r="P45" s="3"/>
      <c r="Q45" s="3"/>
      <c r="R45" s="3"/>
      <c r="S45" s="3"/>
      <c r="T45" s="55"/>
      <c r="U45" s="9"/>
      <c r="V45" s="67"/>
      <c r="W45" s="68"/>
      <c r="X45" s="22"/>
      <c r="Y45" s="22"/>
      <c r="AC45" s="22"/>
    </row>
    <row r="46" spans="1:32">
      <c r="A46" s="3"/>
      <c r="B46" s="216"/>
      <c r="C46" s="216" t="s">
        <v>247</v>
      </c>
      <c r="D46" s="216"/>
      <c r="E46" s="216"/>
      <c r="F46" s="216"/>
      <c r="G46" s="216"/>
      <c r="H46" s="216"/>
      <c r="I46" s="216"/>
      <c r="J46" s="216"/>
      <c r="K46" s="3"/>
      <c r="L46" s="3"/>
      <c r="U46" s="3"/>
      <c r="V46" s="67"/>
      <c r="W46" s="68"/>
      <c r="X46" s="107"/>
      <c r="Y46" s="67"/>
    </row>
    <row r="47" spans="1:32">
      <c r="A47" s="3"/>
      <c r="B47" s="216"/>
      <c r="C47" s="216" t="s">
        <v>248</v>
      </c>
      <c r="D47" s="216"/>
      <c r="E47" s="216"/>
      <c r="F47" s="216"/>
      <c r="G47" s="216"/>
      <c r="H47" s="216"/>
      <c r="I47" s="216"/>
      <c r="J47" s="216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67"/>
      <c r="W47" s="22"/>
      <c r="X47" s="11"/>
      <c r="Y47" s="11"/>
      <c r="Z47" s="32"/>
      <c r="AA47" s="32"/>
      <c r="AB47" s="3"/>
      <c r="AC47" s="3"/>
    </row>
    <row r="48" spans="1:32">
      <c r="A48" s="3"/>
      <c r="B48" s="216"/>
      <c r="C48" s="216" t="s">
        <v>249</v>
      </c>
      <c r="D48" s="216"/>
      <c r="E48" s="216"/>
      <c r="F48" s="216"/>
      <c r="G48" s="216"/>
      <c r="H48" s="216"/>
      <c r="I48" s="216"/>
      <c r="J48" s="216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6"/>
      <c r="W48" s="2"/>
      <c r="X48" s="6"/>
      <c r="Y48" s="10"/>
      <c r="Z48" s="10"/>
      <c r="AA48" s="10"/>
      <c r="AB48" s="10"/>
      <c r="AC48" s="10"/>
    </row>
    <row r="49" spans="1:29" ht="13.5">
      <c r="A49" s="3"/>
      <c r="B49" s="216"/>
      <c r="C49" s="216" t="s">
        <v>250</v>
      </c>
      <c r="D49" s="216"/>
      <c r="E49" s="216"/>
      <c r="F49" s="216"/>
      <c r="G49" s="216"/>
      <c r="H49" s="216"/>
      <c r="I49" s="216"/>
      <c r="J49" s="216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100"/>
      <c r="W49" s="39"/>
      <c r="X49" s="49"/>
      <c r="Y49" s="50"/>
      <c r="Z49" s="88"/>
      <c r="AA49" s="88"/>
      <c r="AB49" s="3"/>
      <c r="AC49" s="3"/>
    </row>
    <row r="50" spans="1:29" ht="13.5" customHeight="1">
      <c r="A50" s="3"/>
      <c r="B50" s="216"/>
      <c r="C50" s="216" t="s">
        <v>251</v>
      </c>
      <c r="D50" s="216"/>
      <c r="E50" s="216"/>
      <c r="F50" s="216"/>
      <c r="G50" s="216"/>
      <c r="H50" s="216"/>
      <c r="I50" s="216"/>
      <c r="J50" s="216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81"/>
      <c r="W50" s="39"/>
      <c r="X50" s="49"/>
      <c r="Y50" s="50"/>
      <c r="Z50" s="88"/>
      <c r="AA50" s="88"/>
      <c r="AB50" s="3"/>
      <c r="AC50" s="22"/>
    </row>
    <row r="51" spans="1:29" ht="13.5">
      <c r="A51" s="3"/>
      <c r="B51" s="216"/>
      <c r="C51" s="216" t="s">
        <v>252</v>
      </c>
      <c r="D51" s="216"/>
      <c r="E51" s="216"/>
      <c r="F51" s="216"/>
      <c r="G51" s="216"/>
      <c r="H51" s="216"/>
      <c r="I51" s="216"/>
      <c r="J51" s="216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100"/>
      <c r="W51" s="40"/>
      <c r="X51" s="49"/>
      <c r="Y51" s="50"/>
      <c r="Z51" s="88"/>
      <c r="AA51" s="88"/>
      <c r="AB51" s="3"/>
      <c r="AC51" s="3"/>
    </row>
    <row r="52" spans="1:29" ht="13.5">
      <c r="A52" s="3"/>
      <c r="B52" s="216"/>
      <c r="C52" s="216" t="s">
        <v>253</v>
      </c>
      <c r="D52" s="216"/>
      <c r="E52" s="216"/>
      <c r="F52" s="216"/>
      <c r="G52" s="216"/>
      <c r="H52" s="216"/>
      <c r="I52" s="216"/>
      <c r="J52" s="216"/>
      <c r="K52" s="3"/>
      <c r="L52" s="3"/>
      <c r="M52" s="3"/>
      <c r="N52" s="3"/>
      <c r="O52" s="3"/>
      <c r="P52" s="3"/>
      <c r="Q52" s="3"/>
      <c r="R52" s="3"/>
      <c r="S52" s="3"/>
      <c r="T52" s="3"/>
      <c r="U52" s="10"/>
      <c r="V52" s="100"/>
      <c r="W52" s="40"/>
      <c r="X52" s="49"/>
      <c r="Y52" s="50"/>
      <c r="Z52" s="88"/>
      <c r="AA52" s="88"/>
      <c r="AB52" s="3"/>
      <c r="AC52" s="3"/>
    </row>
    <row r="53" spans="1:29" ht="13.5">
      <c r="A53" s="3"/>
      <c r="B53" s="216"/>
      <c r="C53" s="216" t="s">
        <v>254</v>
      </c>
      <c r="D53" s="216"/>
      <c r="E53" s="216"/>
      <c r="F53" s="216"/>
      <c r="G53" s="216"/>
      <c r="H53" s="216"/>
      <c r="I53" s="216"/>
      <c r="J53" s="216"/>
      <c r="K53" s="3"/>
      <c r="L53" s="3"/>
      <c r="M53" s="3"/>
      <c r="N53" s="3"/>
      <c r="O53" s="3"/>
      <c r="P53" s="3"/>
      <c r="Q53" s="3"/>
      <c r="R53" s="3"/>
      <c r="S53" s="3"/>
      <c r="T53" s="3"/>
      <c r="U53" s="10"/>
      <c r="V53" s="100"/>
      <c r="W53" s="40"/>
      <c r="X53" s="49"/>
      <c r="Y53" s="102"/>
      <c r="Z53" s="88"/>
      <c r="AA53" s="88"/>
      <c r="AB53" s="3"/>
      <c r="AC53" s="3"/>
    </row>
    <row r="54" spans="1:29" ht="13.5">
      <c r="A54" s="3"/>
      <c r="B54" s="216"/>
      <c r="C54" s="216" t="s">
        <v>255</v>
      </c>
      <c r="D54" s="216"/>
      <c r="E54" s="216"/>
      <c r="F54" s="216"/>
      <c r="G54" s="216"/>
      <c r="H54" s="216"/>
      <c r="I54" s="216"/>
      <c r="J54" s="216"/>
      <c r="K54" s="3"/>
      <c r="L54" s="3"/>
      <c r="M54" s="3"/>
      <c r="N54" s="3"/>
      <c r="O54" s="3"/>
      <c r="P54" s="3"/>
      <c r="Q54" s="3"/>
      <c r="R54" s="3"/>
      <c r="S54" s="3"/>
      <c r="T54" s="3"/>
      <c r="U54" s="10"/>
      <c r="V54" s="100"/>
      <c r="W54" s="40"/>
      <c r="X54" s="49"/>
      <c r="Y54" s="50"/>
      <c r="Z54" s="88"/>
      <c r="AA54" s="88"/>
      <c r="AB54" s="22"/>
      <c r="AC54" s="22"/>
    </row>
    <row r="55" spans="1:29" ht="13.5">
      <c r="A55" s="3"/>
      <c r="B55" s="216"/>
      <c r="C55" s="216" t="s">
        <v>256</v>
      </c>
      <c r="D55" s="216"/>
      <c r="E55" s="216"/>
      <c r="F55" s="216"/>
      <c r="G55" s="216"/>
      <c r="H55" s="216"/>
      <c r="I55" s="216"/>
      <c r="J55" s="216"/>
      <c r="K55" s="3"/>
      <c r="L55" s="3"/>
      <c r="M55" s="3"/>
      <c r="N55" s="3"/>
      <c r="O55" s="3"/>
      <c r="P55" s="3"/>
      <c r="Q55" s="3"/>
      <c r="R55" s="3"/>
      <c r="S55" s="21"/>
      <c r="T55" s="3"/>
      <c r="U55" s="10"/>
      <c r="V55" s="100"/>
      <c r="W55" s="40"/>
      <c r="X55" s="49"/>
      <c r="Y55" s="50"/>
      <c r="Z55" s="88"/>
      <c r="AA55" s="88"/>
      <c r="AB55" s="10"/>
      <c r="AC55" s="22"/>
    </row>
    <row r="56" spans="1:29" ht="13.5">
      <c r="A56" s="3"/>
      <c r="B56" s="216"/>
      <c r="C56" s="216" t="s">
        <v>470</v>
      </c>
      <c r="D56" s="216"/>
      <c r="E56" s="216"/>
      <c r="F56" s="216"/>
      <c r="G56" s="216"/>
      <c r="H56" s="216"/>
      <c r="I56" s="216"/>
      <c r="J56" s="216"/>
      <c r="K56" s="3"/>
      <c r="L56" s="3"/>
      <c r="M56" s="3"/>
      <c r="N56" s="3"/>
      <c r="O56" s="3"/>
      <c r="P56" s="3"/>
      <c r="Q56" s="3"/>
      <c r="R56" s="3"/>
      <c r="S56" s="3"/>
      <c r="T56" s="10"/>
      <c r="U56" s="10"/>
      <c r="V56" s="100"/>
      <c r="W56" s="40"/>
      <c r="X56" s="49"/>
      <c r="Y56" s="50"/>
      <c r="Z56" s="88"/>
      <c r="AA56" s="88"/>
      <c r="AB56" s="3"/>
      <c r="AC56" s="3"/>
    </row>
    <row r="57" spans="1:29" ht="13.5">
      <c r="A57" s="3"/>
      <c r="B57" s="216"/>
      <c r="C57" s="216" t="s">
        <v>257</v>
      </c>
      <c r="D57" s="216"/>
      <c r="E57" s="216"/>
      <c r="F57" s="216"/>
      <c r="G57" s="216"/>
      <c r="H57" s="216"/>
      <c r="I57" s="216"/>
      <c r="J57" s="216"/>
      <c r="K57" s="3"/>
      <c r="L57" s="3"/>
      <c r="M57" s="3"/>
      <c r="N57" s="21"/>
      <c r="O57" s="21"/>
      <c r="P57" s="21"/>
      <c r="Q57" s="21"/>
      <c r="R57" s="21"/>
      <c r="U57" s="10"/>
      <c r="V57" s="100"/>
      <c r="W57" s="40"/>
      <c r="X57" s="49"/>
      <c r="Y57" s="40"/>
      <c r="Z57" s="88"/>
      <c r="AA57" s="88"/>
      <c r="AB57" s="10"/>
      <c r="AC57" s="10"/>
    </row>
    <row r="58" spans="1:29" ht="13.5">
      <c r="A58" s="3"/>
      <c r="B58" s="216"/>
      <c r="C58" s="216" t="s">
        <v>258</v>
      </c>
      <c r="D58" s="216"/>
      <c r="E58" s="216"/>
      <c r="F58" s="216"/>
      <c r="G58" s="216"/>
      <c r="H58" s="216"/>
      <c r="I58" s="216"/>
      <c r="J58" s="216"/>
      <c r="K58" s="3"/>
      <c r="L58" s="3"/>
      <c r="M58" s="3"/>
      <c r="N58" s="10"/>
      <c r="O58" s="10"/>
      <c r="P58" s="10"/>
      <c r="Q58" s="10"/>
      <c r="R58" s="10"/>
      <c r="S58" s="10"/>
      <c r="T58" s="10"/>
      <c r="U58" s="10"/>
      <c r="V58" s="100"/>
      <c r="W58" s="39"/>
      <c r="X58" s="41"/>
      <c r="Y58" s="42"/>
      <c r="Z58" s="88"/>
      <c r="AA58" s="88"/>
      <c r="AB58" s="3"/>
      <c r="AC58" s="3"/>
    </row>
    <row r="59" spans="1:29" ht="13.5">
      <c r="A59" s="3"/>
      <c r="B59" s="216"/>
      <c r="C59" s="216"/>
      <c r="D59" s="216"/>
      <c r="E59" s="216"/>
      <c r="F59" s="216"/>
      <c r="G59" s="216"/>
      <c r="H59" s="216"/>
      <c r="I59" s="216"/>
      <c r="J59" s="216"/>
      <c r="K59" s="3"/>
      <c r="L59" s="3"/>
      <c r="M59" s="3"/>
      <c r="N59" s="21"/>
      <c r="O59" s="21"/>
      <c r="P59" s="21"/>
      <c r="Q59" s="21"/>
      <c r="R59" s="21"/>
      <c r="S59" s="21"/>
      <c r="U59" s="10"/>
      <c r="V59" s="100"/>
      <c r="W59" s="40"/>
      <c r="X59" s="49"/>
      <c r="Y59" s="102"/>
      <c r="Z59" s="32"/>
      <c r="AA59" s="3"/>
      <c r="AB59" s="3"/>
      <c r="AC59" s="22"/>
    </row>
    <row r="60" spans="1:29" ht="13.5">
      <c r="A60" s="2"/>
      <c r="B60" s="215" t="s">
        <v>48</v>
      </c>
      <c r="C60" s="215" t="s">
        <v>259</v>
      </c>
      <c r="D60" s="215"/>
      <c r="E60" s="215"/>
      <c r="F60" s="215"/>
      <c r="G60" s="215"/>
      <c r="H60" s="215"/>
      <c r="I60" s="215"/>
      <c r="J60" s="216"/>
      <c r="K60" s="3"/>
      <c r="L60" s="3"/>
      <c r="M60" s="21"/>
      <c r="N60" s="3"/>
      <c r="O60" s="3"/>
      <c r="P60" s="3"/>
      <c r="Q60" s="3"/>
      <c r="R60" s="10"/>
      <c r="S60" s="10"/>
      <c r="T60" s="10"/>
      <c r="U60" s="10"/>
      <c r="V60" s="100"/>
      <c r="W60" s="40"/>
      <c r="X60" s="49"/>
      <c r="Y60" s="102"/>
      <c r="Z60" s="32"/>
      <c r="AA60" s="3"/>
      <c r="AB60" s="3"/>
      <c r="AC60" s="3"/>
    </row>
    <row r="61" spans="1:29" ht="13.5">
      <c r="A61" s="3"/>
      <c r="B61" s="216"/>
      <c r="C61" s="216" t="s">
        <v>260</v>
      </c>
      <c r="D61" s="216"/>
      <c r="E61" s="216"/>
      <c r="F61" s="216"/>
      <c r="G61" s="216"/>
      <c r="H61" s="216"/>
      <c r="I61" s="249"/>
      <c r="J61" s="216"/>
      <c r="K61" s="3"/>
      <c r="L61" s="3"/>
      <c r="M61" s="10"/>
      <c r="N61" s="10"/>
      <c r="O61" s="10"/>
      <c r="P61" s="10"/>
      <c r="Q61" s="10"/>
      <c r="R61" s="10"/>
      <c r="S61" s="10"/>
      <c r="T61" s="10"/>
      <c r="U61" s="10"/>
      <c r="V61" s="100"/>
      <c r="W61" s="40"/>
      <c r="X61" s="49"/>
      <c r="Y61" s="104"/>
      <c r="AA61" s="3"/>
      <c r="AB61" s="3"/>
      <c r="AC61" s="3"/>
    </row>
    <row r="62" spans="1:29">
      <c r="A62" s="3"/>
      <c r="B62" s="216"/>
      <c r="C62" s="216" t="s">
        <v>261</v>
      </c>
      <c r="D62" s="216"/>
      <c r="E62" s="216"/>
      <c r="F62" s="216">
        <v>25.5</v>
      </c>
      <c r="G62" s="217"/>
      <c r="H62" s="217"/>
      <c r="I62" s="249"/>
      <c r="J62" s="216"/>
      <c r="K62" s="3"/>
      <c r="L62" s="3"/>
      <c r="M62" s="21"/>
      <c r="N62" s="21"/>
      <c r="O62" s="21"/>
      <c r="P62" s="21"/>
      <c r="Q62" s="21"/>
      <c r="R62" s="21"/>
      <c r="S62" s="21"/>
      <c r="U62" s="10"/>
      <c r="V62" s="67"/>
      <c r="W62" s="11"/>
      <c r="X62" s="11"/>
      <c r="Y62" s="32"/>
      <c r="Z62" s="32"/>
      <c r="AA62" s="3"/>
      <c r="AB62" s="3"/>
      <c r="AC62" s="3"/>
    </row>
    <row r="63" spans="1:29">
      <c r="A63" s="3"/>
      <c r="B63" s="216"/>
      <c r="C63" s="216"/>
      <c r="D63" s="216"/>
      <c r="E63" s="216"/>
      <c r="F63" s="216"/>
      <c r="G63" s="217"/>
      <c r="H63" s="217"/>
      <c r="I63" s="249"/>
      <c r="J63" s="216"/>
      <c r="K63" s="3"/>
      <c r="L63" s="3"/>
      <c r="M63" s="3"/>
      <c r="U63" s="24"/>
      <c r="V63" s="67"/>
      <c r="W63" s="11"/>
      <c r="X63" s="11"/>
      <c r="Y63" s="32"/>
      <c r="AB63" s="22"/>
      <c r="AC63" s="22"/>
    </row>
    <row r="64" spans="1:29">
      <c r="A64" s="3"/>
      <c r="B64" s="216"/>
      <c r="C64" s="216" t="s">
        <v>262</v>
      </c>
      <c r="D64" s="216"/>
      <c r="E64" s="216"/>
      <c r="F64" s="216"/>
      <c r="G64" s="216"/>
      <c r="H64" s="216"/>
      <c r="I64" s="249"/>
      <c r="J64" s="216"/>
      <c r="K64" s="3"/>
      <c r="L64" s="27"/>
      <c r="M64" s="10"/>
      <c r="N64" s="3"/>
      <c r="O64" s="3"/>
      <c r="P64" s="3"/>
      <c r="Q64" s="3"/>
      <c r="R64" s="3"/>
      <c r="S64" s="3"/>
      <c r="T64" s="10"/>
      <c r="U64" s="24"/>
      <c r="V64" s="67"/>
      <c r="W64" s="11"/>
      <c r="X64" s="11"/>
      <c r="Z64" s="5"/>
      <c r="AA64" s="3"/>
      <c r="AB64" s="3"/>
      <c r="AC64" s="3"/>
    </row>
    <row r="65" spans="1:29">
      <c r="A65" s="3"/>
      <c r="B65" s="216"/>
      <c r="C65" s="216" t="s">
        <v>263</v>
      </c>
      <c r="D65" s="216"/>
      <c r="E65" s="216"/>
      <c r="F65" s="216"/>
      <c r="G65" s="216"/>
      <c r="H65" s="216"/>
      <c r="I65" s="249"/>
      <c r="J65" s="216"/>
      <c r="K65" s="3"/>
      <c r="L65" s="27"/>
      <c r="M65" s="21"/>
      <c r="U65" s="24"/>
      <c r="V65" s="67"/>
      <c r="W65" s="11"/>
      <c r="X65" s="11"/>
      <c r="Y65" s="32"/>
      <c r="Z65" s="10"/>
      <c r="AA65" s="10"/>
      <c r="AB65" s="10"/>
      <c r="AC65" s="10"/>
    </row>
    <row r="66" spans="1:29">
      <c r="A66" s="3"/>
      <c r="B66" s="216"/>
      <c r="C66" s="216" t="s">
        <v>264</v>
      </c>
      <c r="D66" s="216"/>
      <c r="E66" s="216"/>
      <c r="F66" s="216">
        <v>9.4</v>
      </c>
      <c r="G66" s="217"/>
      <c r="H66" s="217"/>
      <c r="I66" s="249"/>
      <c r="J66" s="216"/>
      <c r="K66" s="3"/>
      <c r="L66" s="3"/>
      <c r="U66" s="24"/>
      <c r="V66" s="67"/>
      <c r="W66" s="108"/>
      <c r="X66" s="22"/>
      <c r="Z66" s="3"/>
      <c r="AA66" s="3"/>
      <c r="AB66" s="3"/>
      <c r="AC66" s="3"/>
    </row>
    <row r="67" spans="1:29">
      <c r="A67" s="3"/>
      <c r="B67" s="216"/>
      <c r="C67" s="216"/>
      <c r="D67" s="216"/>
      <c r="E67" s="216"/>
      <c r="F67" s="216"/>
      <c r="G67" s="217"/>
      <c r="H67" s="217"/>
      <c r="I67" s="249"/>
      <c r="J67" s="216"/>
      <c r="K67" s="3"/>
      <c r="L67" s="3"/>
      <c r="M67" s="3"/>
      <c r="N67" s="3"/>
      <c r="O67" s="3"/>
      <c r="P67" s="3"/>
      <c r="Q67" s="3"/>
      <c r="R67" s="3"/>
      <c r="S67" s="3"/>
      <c r="T67" s="10"/>
      <c r="U67" s="24"/>
      <c r="V67" s="67"/>
      <c r="W67" s="108"/>
      <c r="Y67" s="5"/>
      <c r="Z67" s="32"/>
      <c r="AA67" s="3"/>
      <c r="AB67" s="3"/>
      <c r="AC67" s="22"/>
    </row>
    <row r="68" spans="1:29">
      <c r="A68" s="3"/>
      <c r="B68" s="216"/>
      <c r="C68" s="216" t="s">
        <v>265</v>
      </c>
      <c r="D68" s="216"/>
      <c r="E68" s="216"/>
      <c r="F68" s="216"/>
      <c r="G68" s="216"/>
      <c r="H68" s="216"/>
      <c r="I68" s="249"/>
      <c r="J68" s="216"/>
      <c r="K68" s="3"/>
      <c r="L68" s="3"/>
      <c r="N68" s="3"/>
      <c r="O68" s="3"/>
      <c r="P68" s="3"/>
      <c r="Q68" s="3"/>
      <c r="R68" s="3"/>
      <c r="S68" s="3"/>
      <c r="T68" s="10"/>
      <c r="U68" s="24"/>
      <c r="V68" s="67"/>
      <c r="W68" s="108"/>
      <c r="X68" s="10"/>
      <c r="Y68" s="10"/>
      <c r="Z68" s="32"/>
      <c r="AA68" s="3"/>
      <c r="AB68" s="3"/>
      <c r="AC68" s="3"/>
    </row>
    <row r="69" spans="1:29" ht="13.5">
      <c r="A69" s="3"/>
      <c r="B69" s="216"/>
      <c r="C69" s="216" t="s">
        <v>266</v>
      </c>
      <c r="D69" s="216"/>
      <c r="E69" s="216"/>
      <c r="F69" s="216">
        <v>1.56</v>
      </c>
      <c r="G69" s="216"/>
      <c r="H69" s="216"/>
      <c r="I69" s="249"/>
      <c r="J69" s="216"/>
      <c r="K69" s="3"/>
      <c r="L69" s="3"/>
      <c r="N69" s="3"/>
      <c r="O69" s="3"/>
      <c r="P69" s="3"/>
      <c r="Q69" s="3"/>
      <c r="R69" s="3"/>
      <c r="S69" s="3"/>
      <c r="T69" s="21"/>
      <c r="U69" s="24"/>
      <c r="V69" s="40"/>
      <c r="W69" s="41"/>
      <c r="X69" s="42"/>
      <c r="Y69" s="88"/>
      <c r="AA69" s="3"/>
      <c r="AB69" s="3"/>
      <c r="AC69" s="3"/>
    </row>
    <row r="70" spans="1:29" ht="13.5">
      <c r="A70" s="3"/>
      <c r="B70" s="216"/>
      <c r="C70" s="216"/>
      <c r="D70" s="216"/>
      <c r="E70" s="216"/>
      <c r="F70" s="217"/>
      <c r="G70" s="216"/>
      <c r="H70" s="216"/>
      <c r="I70" s="216"/>
      <c r="J70" s="216"/>
      <c r="K70" s="3"/>
      <c r="L70" s="3"/>
      <c r="M70" s="3"/>
      <c r="N70" s="3"/>
      <c r="O70" s="3"/>
      <c r="P70" s="3"/>
      <c r="Q70" s="3"/>
      <c r="R70" s="3"/>
      <c r="S70" s="3"/>
      <c r="T70" s="21"/>
      <c r="U70" s="10"/>
      <c r="V70" s="40"/>
      <c r="W70" s="41"/>
      <c r="X70" s="42"/>
      <c r="Y70" s="88"/>
      <c r="AB70" s="22"/>
      <c r="AC70" s="22"/>
    </row>
    <row r="71" spans="1:29">
      <c r="A71" s="7"/>
      <c r="B71" s="216"/>
      <c r="C71" s="215" t="s">
        <v>267</v>
      </c>
      <c r="D71" s="215"/>
      <c r="E71" s="215"/>
      <c r="F71" s="215">
        <f>SUM(F62:F70)</f>
        <v>36.46</v>
      </c>
      <c r="G71" s="216"/>
      <c r="H71" s="216"/>
      <c r="I71" s="216"/>
      <c r="J71" s="216"/>
      <c r="K71" s="3"/>
      <c r="L71" s="3"/>
      <c r="M71" s="3"/>
      <c r="N71" s="3"/>
      <c r="O71" s="3"/>
      <c r="P71" s="3"/>
      <c r="Q71" s="3"/>
      <c r="R71" s="3"/>
      <c r="S71" s="3"/>
      <c r="T71" s="21"/>
      <c r="U71" s="10"/>
      <c r="V71" s="77"/>
      <c r="W71" s="77"/>
      <c r="X71" s="77"/>
      <c r="Y71" s="77"/>
      <c r="Z71" s="77"/>
      <c r="AA71" s="77"/>
      <c r="AC71" s="33"/>
    </row>
    <row r="72" spans="1:29" ht="12.75" customHeight="1">
      <c r="A72" s="7"/>
      <c r="B72" s="216"/>
      <c r="C72" s="216"/>
      <c r="D72" s="216"/>
      <c r="E72" s="216"/>
      <c r="F72" s="216"/>
      <c r="G72" s="217"/>
      <c r="H72" s="217"/>
      <c r="I72" s="216"/>
      <c r="J72" s="216"/>
      <c r="K72" s="3"/>
      <c r="L72" s="3"/>
      <c r="M72" s="3"/>
      <c r="N72" s="170"/>
      <c r="O72" s="170"/>
      <c r="P72" s="170"/>
      <c r="Q72" s="170"/>
      <c r="R72" s="170"/>
      <c r="S72" s="170"/>
      <c r="T72" s="21"/>
      <c r="U72" s="10"/>
      <c r="V72" s="77"/>
      <c r="W72" s="109"/>
      <c r="X72" s="109"/>
      <c r="Y72" s="109"/>
      <c r="Z72" s="109"/>
      <c r="AA72" s="109"/>
    </row>
    <row r="73" spans="1:29">
      <c r="A73" s="7"/>
      <c r="B73" s="216"/>
      <c r="C73" s="216" t="s">
        <v>268</v>
      </c>
      <c r="D73" s="216"/>
      <c r="E73" s="216">
        <v>4364.04</v>
      </c>
      <c r="F73" s="216"/>
      <c r="G73" s="217"/>
      <c r="H73" s="217"/>
      <c r="I73" s="216"/>
      <c r="J73" s="216"/>
      <c r="K73" s="3"/>
      <c r="L73" s="3"/>
      <c r="M73" s="3"/>
      <c r="N73" s="3"/>
      <c r="O73" s="3"/>
      <c r="P73" s="3"/>
      <c r="Q73" s="3"/>
      <c r="R73" s="3"/>
      <c r="S73" s="3"/>
      <c r="T73" s="21"/>
      <c r="U73" s="3"/>
      <c r="V73" s="77"/>
      <c r="W73" s="77"/>
      <c r="X73" s="77"/>
      <c r="Y73" s="77"/>
      <c r="Z73" s="77"/>
      <c r="AA73" s="110"/>
    </row>
    <row r="74" spans="1:29">
      <c r="A74" s="7"/>
      <c r="B74" s="216"/>
      <c r="C74" s="216"/>
      <c r="D74" s="216"/>
      <c r="E74" s="216"/>
      <c r="F74" s="216"/>
      <c r="G74" s="217"/>
      <c r="H74" s="217"/>
      <c r="I74" s="216"/>
      <c r="J74" s="216"/>
      <c r="K74" s="3"/>
      <c r="L74" s="3"/>
      <c r="M74" s="3"/>
      <c r="N74" s="3"/>
      <c r="O74" s="3"/>
      <c r="P74" s="3"/>
      <c r="Q74" s="3"/>
      <c r="R74" s="3"/>
      <c r="S74" s="3"/>
      <c r="T74" s="21"/>
      <c r="U74" s="3"/>
      <c r="V74" s="77"/>
      <c r="W74" s="77"/>
      <c r="X74" s="77"/>
      <c r="Y74" s="77"/>
      <c r="Z74" s="77"/>
      <c r="AA74" s="110"/>
    </row>
    <row r="75" spans="1:29">
      <c r="A75" s="7"/>
      <c r="B75" s="216"/>
      <c r="C75" s="216" t="s">
        <v>39</v>
      </c>
      <c r="D75" s="216"/>
      <c r="E75" s="216">
        <f>SUM(E73:E74)</f>
        <v>4364.04</v>
      </c>
      <c r="F75" s="216"/>
      <c r="G75" s="325"/>
      <c r="H75" s="217"/>
      <c r="I75" s="216"/>
      <c r="J75" s="216">
        <f>E75*G75</f>
        <v>0</v>
      </c>
      <c r="K75" s="3"/>
      <c r="L75" s="3"/>
      <c r="M75" s="170"/>
      <c r="N75" s="3"/>
      <c r="O75" s="3"/>
      <c r="P75" s="3"/>
      <c r="Q75" s="3"/>
      <c r="R75" s="3"/>
      <c r="S75" s="3"/>
      <c r="T75" s="3"/>
      <c r="U75" s="3"/>
      <c r="V75" s="77"/>
      <c r="W75" s="77"/>
      <c r="X75" s="77"/>
      <c r="Y75" s="77"/>
      <c r="Z75" s="77"/>
      <c r="AA75" s="77"/>
    </row>
    <row r="76" spans="1:29">
      <c r="A76" s="7"/>
      <c r="B76" s="216"/>
      <c r="C76" s="216"/>
      <c r="D76" s="216"/>
      <c r="E76" s="216"/>
      <c r="F76" s="216"/>
      <c r="G76" s="217"/>
      <c r="H76" s="217"/>
      <c r="I76" s="216"/>
      <c r="J76" s="216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77"/>
      <c r="W76" s="77"/>
      <c r="X76" s="77"/>
      <c r="Y76" s="77"/>
      <c r="Z76" s="77"/>
      <c r="AA76" s="77"/>
    </row>
    <row r="77" spans="1:29">
      <c r="A77" s="7"/>
      <c r="B77" s="215"/>
      <c r="C77" s="216" t="s">
        <v>269</v>
      </c>
      <c r="D77" s="216"/>
      <c r="E77" s="216"/>
      <c r="F77" s="216"/>
      <c r="G77" s="216"/>
      <c r="H77" s="216"/>
      <c r="I77" s="216"/>
      <c r="J77" s="216"/>
      <c r="K77" s="3"/>
      <c r="L77" s="3"/>
      <c r="M77" s="3"/>
      <c r="N77" s="3"/>
      <c r="O77" s="3"/>
      <c r="P77" s="3"/>
      <c r="Q77" s="3"/>
      <c r="R77" s="3"/>
      <c r="S77" s="3"/>
      <c r="U77" s="3"/>
      <c r="V77" s="77"/>
      <c r="W77" s="77"/>
      <c r="X77" s="77"/>
      <c r="Y77" s="77"/>
      <c r="Z77" s="77"/>
      <c r="AA77" s="77"/>
    </row>
    <row r="78" spans="1:29">
      <c r="A78" s="7"/>
      <c r="B78" s="215"/>
      <c r="C78" s="216" t="s">
        <v>39</v>
      </c>
      <c r="D78" s="216"/>
      <c r="E78" s="216">
        <v>435.4</v>
      </c>
      <c r="F78" s="216"/>
      <c r="G78" s="325"/>
      <c r="H78" s="216"/>
      <c r="I78" s="216"/>
      <c r="J78" s="216">
        <f>E78*G78</f>
        <v>0</v>
      </c>
      <c r="K78" s="3"/>
      <c r="L78" s="3"/>
      <c r="M78" s="3"/>
      <c r="N78" s="3"/>
      <c r="O78" s="3"/>
      <c r="P78" s="3"/>
      <c r="Q78" s="3"/>
      <c r="R78" s="3"/>
      <c r="S78" s="3"/>
      <c r="U78" s="3"/>
      <c r="V78" s="77"/>
      <c r="W78" s="77"/>
      <c r="X78" s="77"/>
      <c r="Y78" s="77"/>
      <c r="Z78" s="77"/>
      <c r="AA78" s="77"/>
    </row>
    <row r="79" spans="1:29">
      <c r="A79" s="7"/>
      <c r="B79" s="239"/>
      <c r="C79" s="247"/>
      <c r="D79" s="247"/>
      <c r="E79" s="247"/>
      <c r="F79" s="247"/>
      <c r="G79" s="247"/>
      <c r="H79" s="247"/>
      <c r="I79" s="247"/>
      <c r="J79" s="217"/>
      <c r="K79" s="3"/>
      <c r="L79" s="3"/>
      <c r="M79" s="3"/>
      <c r="N79" s="3"/>
      <c r="O79" s="3"/>
      <c r="P79" s="3"/>
      <c r="Q79" s="3"/>
      <c r="R79" s="3"/>
      <c r="S79" s="3"/>
      <c r="U79" s="3"/>
      <c r="V79" s="77"/>
      <c r="W79" s="77"/>
      <c r="X79" s="77"/>
      <c r="Y79" s="77"/>
      <c r="Z79" s="77"/>
      <c r="AA79" s="77"/>
    </row>
    <row r="80" spans="1:29">
      <c r="B80" s="216" t="s">
        <v>49</v>
      </c>
      <c r="C80" s="215" t="s">
        <v>270</v>
      </c>
      <c r="D80" s="240"/>
      <c r="E80" s="240"/>
      <c r="F80" s="240"/>
      <c r="G80" s="217"/>
      <c r="H80" s="217"/>
      <c r="I80" s="217"/>
      <c r="J80" s="216"/>
      <c r="K80" s="3"/>
      <c r="L80" s="3"/>
      <c r="M80" s="3"/>
      <c r="N80" s="3"/>
      <c r="O80" s="3"/>
      <c r="P80" s="3"/>
      <c r="Q80" s="3"/>
      <c r="R80" s="3"/>
      <c r="S80" s="3"/>
      <c r="U80" s="3"/>
      <c r="V80" s="77"/>
      <c r="W80" s="77"/>
      <c r="X80" s="77"/>
      <c r="Y80" s="77"/>
      <c r="Z80" s="77"/>
      <c r="AA80" s="77"/>
    </row>
    <row r="81" spans="1:29">
      <c r="B81" s="216"/>
      <c r="C81" s="216" t="s">
        <v>260</v>
      </c>
      <c r="D81" s="216"/>
      <c r="E81" s="216"/>
      <c r="F81" s="216"/>
      <c r="G81" s="216"/>
      <c r="H81" s="216"/>
      <c r="I81" s="217"/>
      <c r="J81" s="216"/>
      <c r="K81" s="3"/>
      <c r="L81" s="3"/>
      <c r="M81" s="3"/>
      <c r="U81" s="3"/>
      <c r="V81" s="77"/>
      <c r="W81" s="77"/>
      <c r="X81" s="77"/>
      <c r="Y81" s="77"/>
      <c r="Z81" s="77"/>
      <c r="AA81" s="77"/>
    </row>
    <row r="82" spans="1:29">
      <c r="B82" s="216"/>
      <c r="C82" s="216" t="s">
        <v>271</v>
      </c>
      <c r="D82" s="217"/>
      <c r="E82" s="220">
        <v>25.5</v>
      </c>
      <c r="F82" s="217"/>
      <c r="G82" s="217"/>
      <c r="H82" s="217"/>
      <c r="I82" s="217"/>
      <c r="J82" s="216"/>
      <c r="K82" s="3"/>
      <c r="L82" s="3"/>
      <c r="M82" s="3"/>
      <c r="U82" s="3"/>
      <c r="V82" s="77"/>
      <c r="W82" s="77"/>
      <c r="X82" s="77"/>
      <c r="Y82" s="77"/>
      <c r="Z82" s="77"/>
      <c r="AA82" s="110"/>
      <c r="AB82" s="6"/>
    </row>
    <row r="83" spans="1:29">
      <c r="B83" s="216"/>
      <c r="C83" s="216"/>
      <c r="D83" s="217"/>
      <c r="E83" s="217"/>
      <c r="F83" s="217"/>
      <c r="G83" s="217"/>
      <c r="H83" s="217"/>
      <c r="I83" s="217"/>
      <c r="J83" s="216"/>
      <c r="K83" s="3"/>
      <c r="L83" s="3"/>
      <c r="M83" s="3"/>
      <c r="U83" s="3"/>
      <c r="V83" s="77"/>
      <c r="W83" s="77"/>
      <c r="X83" s="77"/>
      <c r="Y83" s="77"/>
      <c r="Z83" s="77"/>
      <c r="AA83" s="110"/>
      <c r="AB83" s="6"/>
    </row>
    <row r="84" spans="1:29">
      <c r="A84" s="7"/>
      <c r="B84" s="239"/>
      <c r="C84" s="216" t="s">
        <v>39</v>
      </c>
      <c r="D84" s="216"/>
      <c r="E84" s="216">
        <f>SUM(E82:E83)</f>
        <v>25.5</v>
      </c>
      <c r="F84" s="216"/>
      <c r="G84" s="325"/>
      <c r="H84" s="217"/>
      <c r="I84" s="216"/>
      <c r="J84" s="216">
        <f>E84*G84</f>
        <v>0</v>
      </c>
      <c r="K84" s="3"/>
      <c r="L84" s="3"/>
      <c r="U84" s="3"/>
      <c r="V84" s="77"/>
      <c r="W84" s="77"/>
      <c r="X84" s="77"/>
      <c r="Y84" s="77"/>
      <c r="Z84" s="77"/>
      <c r="AA84" s="77"/>
    </row>
    <row r="85" spans="1:29">
      <c r="A85" s="7"/>
      <c r="B85" s="239"/>
      <c r="C85" s="216"/>
      <c r="D85" s="216"/>
      <c r="E85" s="216"/>
      <c r="F85" s="216"/>
      <c r="G85" s="217"/>
      <c r="H85" s="217"/>
      <c r="I85" s="216"/>
      <c r="J85" s="216"/>
      <c r="K85" s="3"/>
      <c r="L85" s="3"/>
      <c r="U85" s="3"/>
      <c r="V85" s="77"/>
      <c r="W85" s="77"/>
      <c r="X85" s="77"/>
      <c r="Y85" s="77"/>
      <c r="Z85" s="77"/>
      <c r="AA85" s="77"/>
    </row>
    <row r="86" spans="1:29">
      <c r="A86" s="7"/>
      <c r="B86" s="239"/>
      <c r="C86" s="216" t="s">
        <v>269</v>
      </c>
      <c r="D86" s="216"/>
      <c r="E86" s="216"/>
      <c r="F86" s="216"/>
      <c r="G86" s="216"/>
      <c r="H86" s="216"/>
      <c r="I86" s="216"/>
      <c r="J86" s="216"/>
      <c r="K86" s="3"/>
      <c r="L86" s="3"/>
      <c r="U86" s="3"/>
      <c r="V86" s="77"/>
      <c r="W86" s="77"/>
      <c r="X86" s="77"/>
      <c r="Y86" s="77"/>
      <c r="Z86" s="77"/>
      <c r="AA86" s="77"/>
    </row>
    <row r="87" spans="1:29">
      <c r="A87" s="7"/>
      <c r="B87" s="239"/>
      <c r="C87" s="216" t="s">
        <v>39</v>
      </c>
      <c r="D87" s="216"/>
      <c r="E87" s="216">
        <v>2.5499999999999998</v>
      </c>
      <c r="F87" s="216"/>
      <c r="G87" s="325"/>
      <c r="H87" s="216"/>
      <c r="I87" s="216"/>
      <c r="J87" s="216">
        <f>E87*G87</f>
        <v>0</v>
      </c>
      <c r="K87" s="3"/>
      <c r="L87" s="3"/>
      <c r="U87" s="3"/>
      <c r="V87" s="77"/>
      <c r="W87" s="77"/>
      <c r="X87" s="77"/>
      <c r="Y87" s="77"/>
      <c r="Z87" s="77"/>
      <c r="AA87" s="77"/>
      <c r="AC87" s="3"/>
    </row>
    <row r="88" spans="1:29">
      <c r="A88" s="7"/>
      <c r="B88" s="239"/>
      <c r="C88" s="247"/>
      <c r="D88" s="247"/>
      <c r="E88" s="247"/>
      <c r="F88" s="247"/>
      <c r="G88" s="247"/>
      <c r="H88" s="247"/>
      <c r="I88" s="247"/>
      <c r="J88" s="217"/>
      <c r="K88" s="3"/>
      <c r="L88" s="2"/>
      <c r="N88" s="10"/>
      <c r="O88" s="10"/>
      <c r="P88" s="10"/>
      <c r="Q88" s="10"/>
      <c r="R88" s="10"/>
      <c r="S88" s="10"/>
      <c r="T88" s="10"/>
      <c r="U88" s="3"/>
      <c r="V88" s="77"/>
      <c r="W88" s="77"/>
      <c r="X88" s="77"/>
      <c r="Y88" s="77"/>
      <c r="Z88" s="77"/>
      <c r="AA88" s="77"/>
      <c r="AC88" s="3"/>
    </row>
    <row r="89" spans="1:29">
      <c r="A89" s="7"/>
      <c r="B89" s="215" t="s">
        <v>140</v>
      </c>
      <c r="C89" s="215" t="s">
        <v>272</v>
      </c>
      <c r="D89" s="215"/>
      <c r="E89" s="215"/>
      <c r="F89" s="215"/>
      <c r="G89" s="216"/>
      <c r="H89" s="247"/>
      <c r="I89" s="247"/>
      <c r="J89" s="217"/>
      <c r="K89" s="3"/>
      <c r="L89" s="2"/>
      <c r="U89" s="3"/>
      <c r="V89" s="77"/>
      <c r="W89" s="77"/>
      <c r="X89" s="77"/>
      <c r="Y89" s="77"/>
      <c r="Z89" s="77"/>
      <c r="AA89" s="77"/>
      <c r="AC89" s="3"/>
    </row>
    <row r="90" spans="1:29">
      <c r="A90" s="7"/>
      <c r="B90" s="239"/>
      <c r="C90" s="216"/>
      <c r="D90" s="216"/>
      <c r="E90" s="216"/>
      <c r="F90" s="216"/>
      <c r="G90" s="216"/>
      <c r="H90" s="247"/>
      <c r="I90" s="247"/>
      <c r="J90" s="217"/>
      <c r="K90" s="3"/>
      <c r="L90" s="3"/>
      <c r="N90" s="3"/>
      <c r="O90" s="3"/>
      <c r="P90" s="3"/>
      <c r="Q90" s="3"/>
      <c r="R90" s="3"/>
      <c r="S90" s="3"/>
      <c r="T90" s="172"/>
      <c r="U90" s="3"/>
      <c r="V90" s="77"/>
      <c r="W90" s="77"/>
      <c r="X90" s="77"/>
      <c r="Y90" s="77"/>
      <c r="Z90" s="77"/>
      <c r="AA90" s="77"/>
      <c r="AC90" s="3"/>
    </row>
    <row r="91" spans="1:29">
      <c r="A91" s="7"/>
      <c r="B91" s="239"/>
      <c r="C91" s="216" t="s">
        <v>273</v>
      </c>
      <c r="D91" s="216"/>
      <c r="E91" s="216">
        <v>44</v>
      </c>
      <c r="F91" s="216"/>
      <c r="G91" s="216"/>
      <c r="H91" s="247"/>
      <c r="I91" s="247"/>
      <c r="J91" s="217"/>
      <c r="K91" s="3"/>
      <c r="L91" s="3"/>
      <c r="M91" s="10"/>
      <c r="N91" s="98"/>
      <c r="O91" s="98"/>
      <c r="P91" s="98"/>
      <c r="Q91" s="60"/>
      <c r="R91" s="98"/>
      <c r="S91" s="98"/>
      <c r="T91" s="98"/>
      <c r="U91" s="3"/>
      <c r="V91" s="77"/>
      <c r="W91" s="77"/>
      <c r="X91" s="77"/>
      <c r="Y91" s="77"/>
      <c r="Z91" s="77"/>
      <c r="AA91" s="77"/>
      <c r="AC91" s="3"/>
    </row>
    <row r="92" spans="1:29">
      <c r="A92" s="7"/>
      <c r="B92" s="239"/>
      <c r="C92" s="216" t="s">
        <v>274</v>
      </c>
      <c r="D92" s="216"/>
      <c r="E92" s="216">
        <v>80</v>
      </c>
      <c r="F92" s="216"/>
      <c r="G92" s="216"/>
      <c r="H92" s="247"/>
      <c r="I92" s="247"/>
      <c r="J92" s="217"/>
      <c r="K92" s="3"/>
      <c r="L92" s="3"/>
      <c r="N92" s="98"/>
      <c r="O92" s="98"/>
      <c r="P92" s="98"/>
      <c r="Q92" s="98"/>
      <c r="R92" s="98"/>
      <c r="S92" s="98"/>
      <c r="T92" s="98"/>
      <c r="U92" s="3"/>
      <c r="V92" s="77"/>
      <c r="W92" s="77"/>
      <c r="X92" s="77"/>
      <c r="Y92" s="77"/>
      <c r="Z92" s="77"/>
      <c r="AA92" s="77"/>
      <c r="AC92" s="3"/>
    </row>
    <row r="93" spans="1:29">
      <c r="A93" s="7"/>
      <c r="B93" s="239"/>
      <c r="C93" s="216" t="s">
        <v>275</v>
      </c>
      <c r="D93" s="216"/>
      <c r="E93" s="216">
        <v>308</v>
      </c>
      <c r="F93" s="216"/>
      <c r="G93" s="216"/>
      <c r="H93" s="247"/>
      <c r="I93" s="247"/>
      <c r="J93" s="217"/>
      <c r="M93" s="3"/>
      <c r="N93" s="98"/>
      <c r="O93" s="98"/>
      <c r="P93" s="98"/>
      <c r="Q93" s="98"/>
      <c r="R93" s="98"/>
      <c r="S93" s="98"/>
      <c r="T93" s="98"/>
      <c r="U93" s="3"/>
      <c r="V93" s="77"/>
      <c r="W93" s="77"/>
      <c r="X93" s="77"/>
      <c r="Y93" s="77"/>
      <c r="Z93" s="77"/>
      <c r="AA93" s="77"/>
      <c r="AC93" s="3"/>
    </row>
    <row r="94" spans="1:29">
      <c r="A94" s="7"/>
      <c r="B94" s="239"/>
      <c r="C94" s="216"/>
      <c r="D94" s="216"/>
      <c r="E94" s="216"/>
      <c r="F94" s="216"/>
      <c r="G94" s="216"/>
      <c r="H94" s="247"/>
      <c r="I94" s="247"/>
      <c r="J94" s="217"/>
      <c r="M94" s="98"/>
      <c r="N94" s="3"/>
      <c r="O94" s="3"/>
      <c r="P94" s="3"/>
      <c r="Q94" s="3"/>
      <c r="R94" s="3"/>
      <c r="S94" s="3"/>
      <c r="T94" s="3"/>
      <c r="U94" s="3"/>
      <c r="V94" s="77"/>
      <c r="W94" s="77"/>
      <c r="X94" s="77"/>
      <c r="Y94" s="77"/>
      <c r="Z94" s="77"/>
      <c r="AA94" s="77"/>
      <c r="AC94" s="3"/>
    </row>
    <row r="95" spans="1:29">
      <c r="A95" s="7"/>
      <c r="B95" s="239"/>
      <c r="C95" s="216" t="s">
        <v>37</v>
      </c>
      <c r="D95" s="216"/>
      <c r="E95" s="216">
        <v>435.4</v>
      </c>
      <c r="F95" s="216"/>
      <c r="G95" s="325"/>
      <c r="H95" s="216"/>
      <c r="I95" s="216"/>
      <c r="J95" s="216">
        <f>E95*G95</f>
        <v>0</v>
      </c>
      <c r="M95" s="98"/>
      <c r="N95" s="3"/>
      <c r="O95" s="3"/>
      <c r="P95" s="3"/>
      <c r="Q95" s="3"/>
      <c r="R95" s="3"/>
      <c r="S95" s="3"/>
      <c r="T95" s="3"/>
      <c r="U95" s="3"/>
      <c r="V95" s="77"/>
      <c r="W95" s="77"/>
      <c r="X95" s="77"/>
      <c r="Y95" s="77"/>
      <c r="Z95" s="77"/>
      <c r="AA95" s="77"/>
      <c r="AC95" s="3"/>
    </row>
    <row r="96" spans="1:29">
      <c r="A96" s="7"/>
      <c r="B96" s="239"/>
      <c r="C96" s="247"/>
      <c r="D96" s="247"/>
      <c r="E96" s="247"/>
      <c r="F96" s="247"/>
      <c r="G96" s="247"/>
      <c r="H96" s="247"/>
      <c r="I96" s="247"/>
      <c r="J96" s="217"/>
      <c r="M96" s="98"/>
      <c r="N96" s="3"/>
      <c r="O96" s="3"/>
      <c r="P96" s="3"/>
      <c r="Q96" s="3"/>
      <c r="R96" s="3"/>
      <c r="S96" s="3"/>
      <c r="T96" s="3"/>
      <c r="U96" s="3"/>
      <c r="V96" s="77"/>
      <c r="W96" s="77"/>
      <c r="X96" s="77"/>
      <c r="Y96" s="77"/>
      <c r="Z96" s="77"/>
      <c r="AA96" s="77"/>
    </row>
    <row r="97" spans="1:31">
      <c r="B97" s="216" t="s">
        <v>141</v>
      </c>
      <c r="C97" s="215" t="s">
        <v>276</v>
      </c>
      <c r="D97" s="240"/>
      <c r="E97" s="240"/>
      <c r="F97" s="240"/>
      <c r="G97" s="217"/>
      <c r="H97" s="217"/>
      <c r="I97" s="217"/>
      <c r="J97" s="216"/>
      <c r="M97" s="3"/>
      <c r="N97" s="3"/>
      <c r="O97" s="3"/>
      <c r="P97" s="3"/>
      <c r="Q97" s="3"/>
      <c r="R97" s="3"/>
      <c r="S97" s="3"/>
      <c r="T97" s="3"/>
      <c r="U97" s="3"/>
      <c r="V97" s="77"/>
      <c r="W97" s="77"/>
      <c r="X97" s="77"/>
      <c r="Y97" s="77"/>
      <c r="Z97" s="77"/>
      <c r="AA97" s="77"/>
    </row>
    <row r="98" spans="1:31">
      <c r="B98" s="216"/>
      <c r="C98" s="216"/>
      <c r="D98" s="216"/>
      <c r="E98" s="216"/>
      <c r="F98" s="216"/>
      <c r="G98" s="216"/>
      <c r="H98" s="216"/>
      <c r="I98" s="217"/>
      <c r="J98" s="216"/>
      <c r="M98" s="3"/>
      <c r="N98" s="3"/>
      <c r="O98" s="3"/>
      <c r="P98" s="3"/>
      <c r="Q98" s="3"/>
      <c r="R98" s="3"/>
      <c r="S98" s="3"/>
      <c r="T98" s="3"/>
      <c r="U98" s="3"/>
      <c r="V98" s="77"/>
      <c r="W98" s="77"/>
      <c r="X98" s="77"/>
      <c r="Y98" s="77"/>
      <c r="Z98" s="77"/>
      <c r="AA98" s="77"/>
    </row>
    <row r="99" spans="1:31">
      <c r="B99" s="216"/>
      <c r="C99" s="216" t="s">
        <v>277</v>
      </c>
      <c r="D99" s="217"/>
      <c r="E99" s="217"/>
      <c r="F99" s="217"/>
      <c r="G99" s="217"/>
      <c r="H99" s="220">
        <v>492</v>
      </c>
      <c r="I99" s="217"/>
      <c r="J99" s="216"/>
      <c r="M99" s="3"/>
      <c r="N99" s="3"/>
      <c r="O99" s="3"/>
      <c r="P99" s="3"/>
      <c r="Q99" s="3"/>
      <c r="R99" s="3"/>
      <c r="S99" s="3"/>
      <c r="T99" s="3"/>
      <c r="U99" s="3"/>
      <c r="V99" s="77"/>
      <c r="W99" s="77"/>
      <c r="X99" s="77"/>
      <c r="Y99" s="77"/>
      <c r="Z99" s="77"/>
      <c r="AA99" s="77"/>
    </row>
    <row r="100" spans="1:31">
      <c r="B100" s="216"/>
      <c r="C100" s="216"/>
      <c r="D100" s="217"/>
      <c r="E100" s="217"/>
      <c r="F100" s="217"/>
      <c r="G100" s="217"/>
      <c r="H100" s="217"/>
      <c r="I100" s="217"/>
      <c r="J100" s="216"/>
      <c r="M100" s="3"/>
      <c r="N100" s="3"/>
      <c r="O100" s="3"/>
      <c r="P100" s="3"/>
      <c r="Q100" s="3"/>
      <c r="R100" s="3"/>
      <c r="S100" s="3"/>
      <c r="T100" s="3"/>
      <c r="U100" s="3"/>
      <c r="V100" s="77"/>
      <c r="W100" s="77"/>
      <c r="X100" s="77"/>
      <c r="Y100" s="77"/>
      <c r="Z100" s="77"/>
      <c r="AA100" s="77"/>
    </row>
    <row r="101" spans="1:31">
      <c r="B101" s="216"/>
      <c r="C101" s="216"/>
      <c r="D101" s="216"/>
      <c r="E101" s="216"/>
      <c r="F101" s="216"/>
      <c r="G101" s="216"/>
      <c r="H101" s="247"/>
      <c r="I101" s="247"/>
      <c r="J101" s="217"/>
      <c r="M101" s="3"/>
      <c r="N101" s="3"/>
      <c r="O101" s="3"/>
      <c r="P101" s="3"/>
      <c r="Q101" s="3"/>
      <c r="R101" s="3"/>
      <c r="S101" s="3"/>
      <c r="T101" s="3"/>
      <c r="U101" s="3"/>
      <c r="V101" s="77"/>
      <c r="W101" s="77"/>
      <c r="X101" s="77"/>
      <c r="Y101" s="77"/>
      <c r="Z101" s="77"/>
      <c r="AA101" s="77"/>
    </row>
    <row r="102" spans="1:31">
      <c r="B102" s="216"/>
      <c r="C102" s="216" t="s">
        <v>37</v>
      </c>
      <c r="D102" s="216"/>
      <c r="E102" s="216">
        <f>H99</f>
        <v>492</v>
      </c>
      <c r="F102" s="216"/>
      <c r="G102" s="325"/>
      <c r="H102" s="216"/>
      <c r="I102" s="216"/>
      <c r="J102" s="216">
        <f>E102*G102</f>
        <v>0</v>
      </c>
      <c r="K102" s="3"/>
      <c r="L102" s="2"/>
      <c r="M102" s="3"/>
      <c r="Q102" s="97"/>
      <c r="S102" s="3"/>
      <c r="T102" s="3"/>
      <c r="U102" s="3"/>
      <c r="V102" s="77"/>
      <c r="W102" s="77"/>
      <c r="X102" s="77"/>
      <c r="Y102" s="77"/>
      <c r="Z102" s="77"/>
      <c r="AA102" s="77"/>
    </row>
    <row r="103" spans="1:31">
      <c r="B103" s="216"/>
      <c r="C103" s="216"/>
      <c r="D103" s="217"/>
      <c r="E103" s="217"/>
      <c r="F103" s="217"/>
      <c r="G103" s="217"/>
      <c r="H103" s="217"/>
      <c r="I103" s="217"/>
      <c r="J103" s="216"/>
      <c r="K103" s="98"/>
      <c r="L103" s="98"/>
      <c r="M103" s="3"/>
      <c r="Q103" s="97"/>
      <c r="S103" s="3"/>
      <c r="T103" s="3"/>
      <c r="U103" s="3"/>
      <c r="V103" s="77"/>
      <c r="W103" s="77"/>
      <c r="X103" s="77"/>
      <c r="Y103" s="77"/>
      <c r="Z103" s="77"/>
      <c r="AA103" s="77"/>
    </row>
    <row r="104" spans="1:31" ht="13.5" thickBot="1">
      <c r="A104" s="3"/>
      <c r="B104" s="288" t="s">
        <v>278</v>
      </c>
      <c r="C104" s="288"/>
      <c r="D104" s="288"/>
      <c r="E104" s="288"/>
      <c r="F104" s="288"/>
      <c r="G104" s="288"/>
      <c r="H104" s="288"/>
      <c r="I104" s="286"/>
      <c r="J104" s="287">
        <f>SUM(J75:J103)</f>
        <v>0</v>
      </c>
      <c r="K104" s="98"/>
      <c r="L104" s="98"/>
      <c r="M104" s="3"/>
      <c r="Q104" s="97"/>
      <c r="S104" s="3"/>
      <c r="T104" s="3"/>
      <c r="U104" s="3"/>
      <c r="V104" s="77"/>
      <c r="W104" s="77"/>
      <c r="X104" s="77"/>
      <c r="Y104" s="77"/>
      <c r="Z104" s="77"/>
      <c r="AA104" s="77"/>
    </row>
    <row r="105" spans="1:31">
      <c r="A105" s="3"/>
      <c r="K105" s="98"/>
      <c r="L105" s="98"/>
      <c r="Q105" s="97"/>
      <c r="S105" s="3"/>
      <c r="T105" s="3"/>
      <c r="U105" s="3"/>
      <c r="V105" s="77"/>
      <c r="W105" s="77"/>
      <c r="X105" s="77"/>
      <c r="Y105" s="77"/>
      <c r="Z105" s="77"/>
      <c r="AA105" s="77"/>
    </row>
    <row r="106" spans="1:31">
      <c r="A106" s="3"/>
      <c r="L106" s="26"/>
      <c r="Q106" s="97"/>
      <c r="S106" s="3"/>
      <c r="T106" s="3"/>
      <c r="U106" s="3"/>
      <c r="V106" s="77"/>
      <c r="W106" s="77"/>
      <c r="X106" s="77"/>
      <c r="Y106" s="77"/>
      <c r="Z106" s="77"/>
      <c r="AA106" s="77"/>
    </row>
    <row r="107" spans="1:31">
      <c r="A107" s="3"/>
      <c r="L107" s="26"/>
      <c r="N107" s="3"/>
      <c r="O107" s="3"/>
      <c r="P107" s="3"/>
      <c r="Q107" s="3"/>
      <c r="R107" s="3"/>
      <c r="S107" s="3"/>
      <c r="T107" s="3"/>
      <c r="U107" s="3"/>
      <c r="V107" s="77"/>
      <c r="W107" s="77"/>
      <c r="X107" s="77"/>
      <c r="Y107" s="77"/>
      <c r="Z107" s="77"/>
      <c r="AA107" s="77"/>
    </row>
    <row r="108" spans="1:31">
      <c r="A108" s="3"/>
      <c r="L108" s="26"/>
      <c r="N108" s="3"/>
      <c r="O108" s="3"/>
      <c r="P108" s="3"/>
      <c r="Q108" s="3"/>
      <c r="R108" s="3"/>
      <c r="S108" s="3"/>
      <c r="T108" s="3"/>
      <c r="U108" s="3"/>
      <c r="V108" s="77"/>
      <c r="W108" s="77"/>
      <c r="X108" s="77"/>
      <c r="Y108" s="77"/>
      <c r="Z108" s="77"/>
      <c r="AA108" s="77"/>
    </row>
    <row r="109" spans="1:31">
      <c r="A109" s="3"/>
      <c r="L109" s="26"/>
      <c r="N109" s="3"/>
      <c r="O109" s="3"/>
      <c r="P109" s="3"/>
      <c r="Q109" s="3"/>
      <c r="R109" s="3"/>
      <c r="S109" s="3"/>
      <c r="T109" s="3"/>
      <c r="U109" s="3"/>
      <c r="V109" s="77"/>
      <c r="W109" s="77"/>
      <c r="X109" s="77"/>
      <c r="Y109" s="77"/>
      <c r="Z109" s="77"/>
      <c r="AA109" s="77"/>
    </row>
    <row r="110" spans="1:31">
      <c r="A110" s="3"/>
      <c r="L110" s="26"/>
      <c r="M110" s="3"/>
      <c r="N110" s="3"/>
      <c r="O110" s="3"/>
      <c r="P110" s="3"/>
      <c r="Q110" s="3"/>
      <c r="R110" s="24"/>
      <c r="S110" s="24"/>
      <c r="T110" s="24"/>
      <c r="U110" s="3"/>
      <c r="V110" s="77"/>
      <c r="W110" s="77"/>
      <c r="X110" s="77"/>
      <c r="Y110" s="77"/>
      <c r="Z110" s="77"/>
      <c r="AA110" s="77"/>
    </row>
    <row r="111" spans="1:31">
      <c r="A111" s="3"/>
      <c r="L111" s="26"/>
      <c r="M111" s="3"/>
      <c r="N111" s="3"/>
      <c r="O111" s="3"/>
      <c r="P111" s="3"/>
      <c r="Q111" s="3"/>
      <c r="R111" s="3"/>
      <c r="S111" s="3"/>
      <c r="T111" s="3"/>
      <c r="U111" s="3"/>
      <c r="V111" s="77"/>
      <c r="W111" s="77"/>
      <c r="X111" s="77"/>
      <c r="Y111" s="77"/>
      <c r="Z111" s="77"/>
      <c r="AA111" s="77"/>
      <c r="AD111" s="71"/>
      <c r="AE111" s="3"/>
    </row>
    <row r="112" spans="1:31">
      <c r="L112" s="26"/>
      <c r="M112" s="3"/>
      <c r="N112" s="3"/>
      <c r="O112" s="3"/>
      <c r="P112" s="3"/>
      <c r="Q112" s="3"/>
      <c r="R112" s="3"/>
      <c r="S112" s="3"/>
      <c r="T112" s="3"/>
      <c r="U112" s="3"/>
      <c r="V112" s="77"/>
      <c r="W112" s="77"/>
      <c r="X112" s="77"/>
      <c r="Y112" s="77"/>
      <c r="Z112" s="77"/>
      <c r="AA112" s="77"/>
    </row>
    <row r="113" spans="11:31">
      <c r="L113" s="26"/>
      <c r="M113" s="3"/>
      <c r="N113" s="3"/>
      <c r="O113" s="3"/>
      <c r="P113" s="3"/>
      <c r="Q113" s="3"/>
      <c r="R113" s="3"/>
      <c r="S113" s="3"/>
      <c r="T113" s="3"/>
      <c r="U113" s="3"/>
      <c r="V113" s="77"/>
      <c r="W113" s="77"/>
      <c r="X113" s="77"/>
      <c r="Y113" s="77"/>
      <c r="Z113" s="77"/>
      <c r="AA113" s="77"/>
      <c r="AD113" s="71"/>
      <c r="AE113" s="3"/>
    </row>
    <row r="114" spans="11:31">
      <c r="K114" s="26"/>
      <c r="M114" s="3"/>
      <c r="N114" s="3"/>
      <c r="O114" s="3"/>
      <c r="P114" s="3"/>
      <c r="Q114" s="3"/>
      <c r="R114" s="3"/>
      <c r="S114" s="3"/>
      <c r="T114" s="3"/>
      <c r="U114" s="3"/>
      <c r="V114" s="77"/>
      <c r="W114" s="77"/>
      <c r="X114" s="77"/>
      <c r="Y114" s="77"/>
      <c r="Z114" s="77"/>
      <c r="AA114" s="77"/>
      <c r="AD114" s="111"/>
      <c r="AE114" s="56"/>
    </row>
    <row r="115" spans="11:31">
      <c r="K115" s="26"/>
      <c r="M115" s="3"/>
      <c r="N115" s="3"/>
      <c r="O115" s="3"/>
      <c r="P115" s="3"/>
      <c r="Q115" s="3"/>
      <c r="R115" s="3"/>
      <c r="S115" s="3"/>
      <c r="T115" s="3"/>
      <c r="U115" s="3"/>
      <c r="V115" s="77"/>
      <c r="W115" s="77"/>
      <c r="X115" s="77"/>
      <c r="Y115" s="77"/>
      <c r="Z115" s="77"/>
      <c r="AA115" s="77"/>
      <c r="AD115" s="111"/>
      <c r="AE115" s="56"/>
    </row>
    <row r="116" spans="11:31">
      <c r="K116" s="26"/>
      <c r="M116" s="3"/>
      <c r="N116" s="3"/>
      <c r="O116" s="3"/>
      <c r="P116" s="3"/>
      <c r="Q116" s="3"/>
      <c r="R116" s="3"/>
      <c r="S116" s="3"/>
      <c r="T116" s="3"/>
      <c r="U116" s="3"/>
      <c r="V116" s="77"/>
      <c r="W116" s="77"/>
      <c r="X116" s="77"/>
      <c r="Y116" s="77"/>
      <c r="Z116" s="77"/>
      <c r="AA116" s="77"/>
      <c r="AD116" s="111"/>
      <c r="AE116" s="56"/>
    </row>
    <row r="117" spans="11:31">
      <c r="K117" s="26"/>
      <c r="M117" s="3"/>
      <c r="N117" s="3"/>
      <c r="O117" s="3"/>
      <c r="P117" s="3"/>
      <c r="Q117" s="3"/>
      <c r="R117" s="3"/>
      <c r="S117" s="3"/>
      <c r="T117" s="3"/>
      <c r="U117" s="3"/>
      <c r="V117" s="77"/>
      <c r="W117" s="77"/>
      <c r="X117" s="77"/>
      <c r="Y117" s="77"/>
      <c r="Z117" s="77"/>
      <c r="AA117" s="77"/>
      <c r="AD117" s="111"/>
      <c r="AE117" s="56"/>
    </row>
    <row r="118" spans="11:31">
      <c r="K118" s="26"/>
      <c r="M118" s="3"/>
      <c r="N118" s="3"/>
      <c r="O118" s="3"/>
      <c r="P118" s="3"/>
      <c r="Q118" s="3"/>
      <c r="R118" s="3"/>
      <c r="S118" s="3"/>
      <c r="T118" s="3"/>
      <c r="U118" s="3"/>
      <c r="V118" s="77"/>
      <c r="W118" s="77"/>
      <c r="X118" s="77"/>
      <c r="Y118" s="77"/>
      <c r="Z118" s="77"/>
      <c r="AA118" s="77"/>
      <c r="AD118" s="56"/>
      <c r="AE118" s="56"/>
    </row>
    <row r="119" spans="11:31">
      <c r="K119" s="26"/>
      <c r="M119" s="3"/>
      <c r="N119" s="59"/>
      <c r="O119" s="59"/>
      <c r="P119" s="60"/>
      <c r="Q119" s="60"/>
      <c r="R119" s="60"/>
      <c r="S119" s="60"/>
      <c r="T119" s="60"/>
      <c r="U119" s="158"/>
      <c r="V119" s="93"/>
      <c r="W119" s="77"/>
      <c r="X119" s="77"/>
      <c r="Y119" s="77"/>
      <c r="Z119" s="77"/>
      <c r="AA119" s="77"/>
      <c r="AD119" s="112"/>
      <c r="AE119" s="56"/>
    </row>
    <row r="120" spans="11:31">
      <c r="K120" s="26"/>
      <c r="M120" s="3"/>
      <c r="N120" s="60"/>
      <c r="O120" s="60"/>
      <c r="P120" s="60"/>
      <c r="Q120" s="60"/>
      <c r="R120" s="60"/>
      <c r="S120" s="60"/>
      <c r="T120" s="60"/>
      <c r="U120" s="158"/>
      <c r="V120" s="93"/>
      <c r="W120" s="77"/>
      <c r="X120" s="77"/>
      <c r="Y120" s="77"/>
      <c r="Z120" s="77"/>
      <c r="AA120" s="77"/>
      <c r="AD120" s="112"/>
      <c r="AE120" s="56"/>
    </row>
    <row r="121" spans="11:31">
      <c r="K121" s="26"/>
      <c r="M121" s="3"/>
      <c r="N121" s="60"/>
      <c r="O121" s="60"/>
      <c r="P121" s="60"/>
      <c r="Q121" s="60"/>
      <c r="R121" s="60"/>
      <c r="S121" s="60"/>
      <c r="T121" s="60"/>
      <c r="U121" s="158"/>
      <c r="V121" s="93"/>
      <c r="W121" s="77"/>
      <c r="X121" s="77"/>
      <c r="Y121" s="77"/>
      <c r="Z121" s="77"/>
      <c r="AA121" s="77"/>
      <c r="AD121" s="112"/>
      <c r="AE121" s="56"/>
    </row>
    <row r="122" spans="11:31">
      <c r="K122" s="24"/>
      <c r="L122" s="24"/>
      <c r="M122" s="58"/>
      <c r="N122" s="60"/>
      <c r="O122" s="60"/>
      <c r="P122" s="60"/>
      <c r="Q122" s="60"/>
      <c r="R122" s="60"/>
      <c r="S122" s="60"/>
      <c r="T122" s="60"/>
      <c r="U122" s="158"/>
      <c r="V122" s="158"/>
      <c r="W122" s="77"/>
      <c r="X122" s="77"/>
      <c r="Y122" s="77"/>
      <c r="Z122" s="77"/>
      <c r="AA122" s="77"/>
      <c r="AD122" s="112"/>
      <c r="AE122" s="56"/>
    </row>
    <row r="123" spans="11:31">
      <c r="K123" s="10"/>
      <c r="L123" s="9"/>
      <c r="M123" s="60"/>
      <c r="N123" s="60"/>
      <c r="O123" s="60"/>
      <c r="P123" s="60"/>
      <c r="Q123" s="60"/>
      <c r="R123" s="60"/>
      <c r="S123" s="60"/>
      <c r="T123" s="60"/>
      <c r="U123" s="158"/>
      <c r="V123" s="93"/>
      <c r="W123" s="77"/>
      <c r="X123" s="77"/>
      <c r="Y123" s="77"/>
      <c r="Z123" s="77"/>
      <c r="AA123" s="77"/>
      <c r="AD123" s="112"/>
      <c r="AE123" s="56"/>
    </row>
    <row r="124" spans="11:31">
      <c r="K124" s="10"/>
      <c r="L124" s="9"/>
      <c r="M124" s="60"/>
      <c r="N124" s="60"/>
      <c r="O124" s="60"/>
      <c r="P124" s="60"/>
      <c r="Q124" s="60"/>
      <c r="R124" s="60"/>
      <c r="S124" s="60"/>
      <c r="T124" s="60"/>
      <c r="U124" s="158"/>
      <c r="V124" s="93"/>
      <c r="W124" s="77"/>
      <c r="X124" s="77"/>
      <c r="Y124" s="77"/>
      <c r="Z124" s="77"/>
      <c r="AA124" s="77"/>
      <c r="AD124" s="112"/>
      <c r="AE124" s="56"/>
    </row>
    <row r="125" spans="11:31">
      <c r="K125" s="10"/>
      <c r="L125" s="9"/>
      <c r="M125" s="60"/>
      <c r="N125" s="60"/>
      <c r="O125" s="60"/>
      <c r="P125" s="60"/>
      <c r="Q125" s="60"/>
      <c r="R125" s="60"/>
      <c r="S125" s="60"/>
      <c r="T125" s="60"/>
      <c r="U125" s="158"/>
      <c r="V125" s="93"/>
      <c r="W125" s="77"/>
      <c r="X125" s="77"/>
      <c r="Y125" s="77"/>
      <c r="Z125" s="77"/>
      <c r="AA125" s="77"/>
      <c r="AD125" s="112"/>
      <c r="AE125" s="56"/>
    </row>
    <row r="126" spans="11:31">
      <c r="K126" s="10"/>
      <c r="L126" s="9"/>
      <c r="M126" s="60"/>
      <c r="N126" s="60"/>
      <c r="O126" s="60"/>
      <c r="P126" s="60"/>
      <c r="Q126" s="60"/>
      <c r="R126" s="60"/>
      <c r="S126" s="60"/>
      <c r="T126" s="60"/>
      <c r="U126" s="158"/>
      <c r="V126" s="158"/>
      <c r="W126" s="77"/>
      <c r="X126" s="77"/>
      <c r="Y126" s="77"/>
      <c r="Z126" s="77"/>
      <c r="AA126" s="77"/>
      <c r="AD126" s="112"/>
      <c r="AE126" s="56"/>
    </row>
    <row r="127" spans="11:31">
      <c r="K127" s="3"/>
      <c r="L127" s="9"/>
      <c r="M127" s="60"/>
      <c r="N127" s="60"/>
      <c r="O127" s="60"/>
      <c r="P127" s="60"/>
      <c r="Q127" s="60"/>
      <c r="R127" s="60"/>
      <c r="S127" s="60"/>
      <c r="T127" s="60"/>
      <c r="U127" s="158"/>
      <c r="V127" s="158"/>
      <c r="W127" s="77"/>
      <c r="X127" s="77"/>
      <c r="Y127" s="77"/>
      <c r="Z127" s="77"/>
      <c r="AA127" s="77"/>
      <c r="AD127" s="112"/>
      <c r="AE127" s="56"/>
    </row>
    <row r="128" spans="11:31">
      <c r="K128" s="3"/>
      <c r="L128" s="9"/>
      <c r="M128" s="60"/>
      <c r="N128" s="60"/>
      <c r="O128" s="60"/>
      <c r="P128" s="60"/>
      <c r="Q128" s="60"/>
      <c r="R128" s="60"/>
      <c r="S128" s="60"/>
      <c r="T128" s="60"/>
      <c r="U128" s="93"/>
      <c r="V128" s="93"/>
      <c r="W128" s="77"/>
      <c r="X128" s="77"/>
      <c r="Y128" s="77"/>
      <c r="Z128" s="77"/>
      <c r="AA128" s="77"/>
      <c r="AD128" s="112"/>
      <c r="AE128" s="56"/>
    </row>
    <row r="129" spans="11:31">
      <c r="K129" s="3"/>
      <c r="L129" s="9"/>
      <c r="M129" s="60"/>
      <c r="N129" s="60"/>
      <c r="O129" s="60"/>
      <c r="P129" s="60"/>
      <c r="Q129" s="60"/>
      <c r="R129" s="60"/>
      <c r="S129" s="60"/>
      <c r="T129" s="60"/>
      <c r="U129" s="93"/>
      <c r="V129" s="93"/>
      <c r="W129" s="77"/>
      <c r="X129" s="77"/>
      <c r="Y129" s="77"/>
      <c r="Z129" s="77"/>
      <c r="AA129" s="77"/>
      <c r="AD129" s="112"/>
      <c r="AE129" s="56"/>
    </row>
    <row r="130" spans="11:31">
      <c r="K130" s="3"/>
      <c r="L130" s="9"/>
      <c r="M130" s="60"/>
      <c r="N130" s="60"/>
      <c r="O130" s="60"/>
      <c r="P130" s="60"/>
      <c r="Q130" s="60"/>
      <c r="R130" s="60"/>
      <c r="S130" s="60"/>
      <c r="T130" s="60"/>
      <c r="U130" s="93"/>
      <c r="V130" s="93"/>
      <c r="W130" s="77"/>
      <c r="X130" s="77"/>
      <c r="Y130" s="77"/>
      <c r="Z130" s="77"/>
      <c r="AA130" s="77"/>
      <c r="AD130" s="112"/>
      <c r="AE130" s="56"/>
    </row>
    <row r="131" spans="11:31"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93"/>
      <c r="V131" s="93"/>
      <c r="W131" s="77"/>
      <c r="X131" s="77"/>
      <c r="Y131" s="77"/>
      <c r="Z131" s="77"/>
      <c r="AA131" s="77"/>
      <c r="AD131" s="112"/>
      <c r="AE131" s="56"/>
    </row>
    <row r="132" spans="11:31"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93"/>
      <c r="V132" s="93"/>
      <c r="W132" s="77"/>
      <c r="X132" s="77"/>
      <c r="Y132" s="77"/>
      <c r="Z132" s="77"/>
      <c r="AA132" s="77"/>
      <c r="AC132" s="14"/>
      <c r="AD132" s="112"/>
      <c r="AE132" s="56"/>
    </row>
    <row r="133" spans="11:31">
      <c r="K133" s="60"/>
      <c r="L133" s="59"/>
      <c r="M133" s="60"/>
      <c r="N133" s="60"/>
      <c r="O133" s="60"/>
      <c r="P133" s="60"/>
      <c r="Q133" s="60"/>
      <c r="R133" s="60"/>
      <c r="S133" s="60"/>
      <c r="T133" s="60"/>
      <c r="U133" s="93"/>
      <c r="V133" s="93"/>
      <c r="W133" s="77"/>
      <c r="X133" s="77"/>
      <c r="Y133" s="77"/>
      <c r="Z133" s="77"/>
      <c r="AA133" s="77"/>
      <c r="AD133" s="112"/>
      <c r="AE133" s="56"/>
    </row>
    <row r="134" spans="11:31">
      <c r="K134" s="60"/>
      <c r="L134" s="59"/>
      <c r="M134" s="60"/>
      <c r="N134" s="60"/>
      <c r="O134" s="60"/>
      <c r="P134" s="60"/>
      <c r="Q134" s="60"/>
      <c r="R134" s="60"/>
      <c r="S134" s="60"/>
      <c r="T134" s="60"/>
      <c r="U134" s="95"/>
      <c r="V134" s="93"/>
      <c r="W134" s="77"/>
      <c r="X134" s="77"/>
      <c r="Y134" s="77"/>
      <c r="Z134" s="77"/>
      <c r="AA134" s="77"/>
      <c r="AD134" s="112"/>
      <c r="AE134" s="56"/>
    </row>
    <row r="135" spans="11:31">
      <c r="K135" s="60"/>
      <c r="L135" s="59"/>
      <c r="M135" s="60"/>
      <c r="N135" s="60"/>
      <c r="O135" s="60"/>
      <c r="P135" s="60"/>
      <c r="Q135" s="60"/>
      <c r="R135" s="98"/>
      <c r="S135" s="98"/>
      <c r="T135" s="98"/>
      <c r="U135" s="95"/>
      <c r="V135" s="93"/>
      <c r="W135" s="77"/>
      <c r="X135" s="77"/>
      <c r="Y135" s="77"/>
      <c r="Z135" s="77"/>
      <c r="AA135" s="77"/>
      <c r="AD135" s="112"/>
      <c r="AE135" s="56"/>
    </row>
    <row r="136" spans="11:31">
      <c r="K136" s="60"/>
      <c r="L136" s="59"/>
      <c r="M136" s="60"/>
      <c r="N136" s="60"/>
      <c r="O136" s="60"/>
      <c r="P136" s="60"/>
      <c r="Q136" s="60"/>
      <c r="R136" s="60"/>
      <c r="S136" s="60"/>
      <c r="T136" s="60"/>
      <c r="U136" s="95"/>
      <c r="V136" s="93"/>
      <c r="W136" s="77"/>
      <c r="X136" s="77"/>
      <c r="Y136" s="77"/>
      <c r="Z136" s="77"/>
      <c r="AA136" s="77"/>
      <c r="AD136" s="112"/>
      <c r="AE136" s="56"/>
    </row>
    <row r="137" spans="11:31">
      <c r="K137" s="60"/>
      <c r="L137" s="59"/>
      <c r="M137" s="60"/>
      <c r="N137" s="60"/>
      <c r="O137" s="60"/>
      <c r="P137" s="60"/>
      <c r="Q137" s="60"/>
      <c r="R137" s="60"/>
      <c r="S137" s="60"/>
      <c r="T137" s="60"/>
      <c r="U137" s="95"/>
      <c r="V137" s="93"/>
      <c r="W137" s="77"/>
      <c r="X137" s="77"/>
      <c r="Y137" s="77"/>
      <c r="Z137" s="77"/>
      <c r="AA137" s="77"/>
      <c r="AD137" s="113"/>
      <c r="AE137" s="56"/>
    </row>
    <row r="138" spans="11:31">
      <c r="K138" s="60"/>
      <c r="L138" s="59"/>
      <c r="M138" s="60"/>
      <c r="N138" s="60"/>
      <c r="O138" s="60"/>
      <c r="P138" s="60"/>
      <c r="Q138" s="60"/>
      <c r="R138" s="60"/>
      <c r="S138" s="60"/>
      <c r="T138" s="60"/>
      <c r="U138" s="95"/>
      <c r="V138" s="93"/>
      <c r="W138" s="77"/>
      <c r="X138" s="77"/>
      <c r="Y138" s="77"/>
      <c r="Z138" s="77"/>
      <c r="AA138" s="77"/>
      <c r="AC138" s="33"/>
      <c r="AD138" s="112"/>
      <c r="AE138" s="56"/>
    </row>
    <row r="139" spans="11:31">
      <c r="K139" s="60"/>
      <c r="L139" s="59"/>
      <c r="M139" s="60"/>
      <c r="N139" s="60"/>
      <c r="O139" s="60"/>
      <c r="P139" s="60"/>
      <c r="Q139" s="60"/>
      <c r="R139" s="60"/>
      <c r="S139" s="60"/>
      <c r="T139" s="60"/>
      <c r="U139" s="95"/>
      <c r="V139" s="93"/>
      <c r="W139" s="77"/>
      <c r="X139" s="77"/>
      <c r="Y139" s="77"/>
      <c r="Z139" s="77"/>
      <c r="AA139" s="77"/>
      <c r="AD139" s="112"/>
      <c r="AE139" s="56"/>
    </row>
    <row r="140" spans="11:31">
      <c r="K140" s="60"/>
      <c r="L140" s="59"/>
      <c r="M140" s="60"/>
      <c r="N140" s="60"/>
      <c r="O140" s="60"/>
      <c r="P140" s="60"/>
      <c r="Q140" s="60"/>
      <c r="R140" s="60"/>
      <c r="S140" s="60"/>
      <c r="T140" s="60"/>
      <c r="U140" s="95"/>
      <c r="V140" s="93"/>
      <c r="W140" s="77"/>
      <c r="X140" s="77"/>
      <c r="Y140" s="77"/>
      <c r="Z140" s="77"/>
      <c r="AA140" s="77"/>
      <c r="AD140" s="112"/>
      <c r="AE140" s="56"/>
    </row>
    <row r="141" spans="11:31">
      <c r="K141" s="60"/>
      <c r="L141" s="59"/>
      <c r="M141" s="60"/>
      <c r="N141" s="60"/>
      <c r="O141" s="60"/>
      <c r="P141" s="60"/>
      <c r="Q141" s="60"/>
      <c r="R141" s="60"/>
      <c r="S141" s="60"/>
      <c r="T141" s="60"/>
      <c r="U141" s="95"/>
      <c r="V141" s="93"/>
      <c r="W141" s="77"/>
      <c r="X141" s="77"/>
      <c r="Y141" s="77"/>
      <c r="Z141" s="77"/>
      <c r="AA141" s="77"/>
      <c r="AD141" s="112"/>
      <c r="AE141" s="56"/>
    </row>
    <row r="142" spans="11:31">
      <c r="K142" s="60"/>
      <c r="L142" s="59"/>
      <c r="M142" s="60"/>
      <c r="N142" s="60"/>
      <c r="O142" s="60"/>
      <c r="P142" s="60"/>
      <c r="Q142" s="60"/>
      <c r="R142" s="60"/>
      <c r="S142" s="60"/>
      <c r="T142" s="60"/>
      <c r="U142" s="95"/>
      <c r="V142" s="93"/>
      <c r="W142" s="77"/>
      <c r="X142" s="77"/>
      <c r="Y142" s="77"/>
      <c r="Z142" s="77"/>
      <c r="AA142" s="77"/>
      <c r="AD142" s="56"/>
      <c r="AE142" s="56"/>
    </row>
    <row r="143" spans="11:31">
      <c r="K143" s="60"/>
      <c r="L143" s="59"/>
      <c r="M143" s="60"/>
      <c r="N143" s="60"/>
      <c r="O143" s="60"/>
      <c r="P143" s="60"/>
      <c r="Q143" s="60"/>
      <c r="R143" s="60"/>
      <c r="S143" s="60"/>
      <c r="T143" s="60"/>
      <c r="U143" s="103"/>
      <c r="V143" s="93"/>
      <c r="W143" s="77"/>
      <c r="X143" s="77"/>
      <c r="Y143" s="77"/>
      <c r="Z143" s="77"/>
      <c r="AA143" s="77"/>
      <c r="AD143" s="56"/>
      <c r="AE143" s="56"/>
    </row>
    <row r="144" spans="11:31"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103"/>
      <c r="V144" s="93"/>
      <c r="W144" s="77"/>
      <c r="X144" s="77"/>
      <c r="Y144" s="77"/>
      <c r="Z144" s="77"/>
      <c r="AA144" s="77"/>
      <c r="AD144" s="56"/>
      <c r="AE144" s="56"/>
    </row>
    <row r="145" spans="11:31">
      <c r="K145" s="60"/>
      <c r="L145" s="59"/>
      <c r="M145" s="60"/>
      <c r="N145" s="60"/>
      <c r="O145" s="60"/>
      <c r="P145" s="60"/>
      <c r="Q145" s="60"/>
      <c r="R145" s="60"/>
      <c r="S145" s="60"/>
      <c r="T145" s="60"/>
      <c r="U145" s="103"/>
      <c r="V145" s="93"/>
      <c r="W145" s="77"/>
      <c r="X145" s="77"/>
      <c r="Y145" s="77"/>
      <c r="Z145" s="77"/>
      <c r="AA145" s="77"/>
      <c r="AD145" s="113"/>
      <c r="AE145" s="113"/>
    </row>
    <row r="146" spans="11:31">
      <c r="K146" s="60"/>
      <c r="L146" s="59"/>
      <c r="M146" s="60"/>
      <c r="N146" s="60"/>
      <c r="O146" s="60"/>
      <c r="P146" s="60"/>
      <c r="Q146" s="60"/>
      <c r="R146" s="60"/>
      <c r="S146" s="60"/>
      <c r="T146" s="60"/>
      <c r="U146" s="60"/>
      <c r="V146" s="93"/>
      <c r="W146" s="77"/>
      <c r="X146" s="77"/>
      <c r="Y146" s="77"/>
      <c r="Z146" s="77"/>
      <c r="AA146" s="77"/>
      <c r="AD146" s="113"/>
      <c r="AE146" s="113"/>
    </row>
    <row r="147" spans="11:31">
      <c r="K147" s="60"/>
      <c r="L147" s="159"/>
      <c r="M147" s="60"/>
      <c r="N147" s="60"/>
      <c r="O147" s="60"/>
      <c r="P147" s="60"/>
      <c r="Q147" s="60"/>
      <c r="R147" s="60"/>
      <c r="S147" s="60"/>
      <c r="T147" s="60"/>
      <c r="U147" s="60"/>
      <c r="V147" s="93"/>
      <c r="W147" s="77"/>
      <c r="X147" s="77"/>
      <c r="Y147" s="77"/>
      <c r="Z147" s="77"/>
      <c r="AA147" s="77"/>
      <c r="AD147" s="113"/>
      <c r="AE147" s="113"/>
    </row>
    <row r="148" spans="11:31">
      <c r="K148" s="60"/>
      <c r="L148" s="59"/>
      <c r="M148" s="58"/>
      <c r="N148" s="60"/>
      <c r="O148" s="60"/>
      <c r="P148" s="60"/>
      <c r="Q148" s="60"/>
      <c r="R148" s="60"/>
      <c r="S148" s="60"/>
      <c r="T148" s="60"/>
      <c r="U148" s="158"/>
      <c r="V148" s="158"/>
      <c r="W148" s="77"/>
      <c r="X148" s="77"/>
      <c r="Y148" s="77"/>
      <c r="Z148" s="77"/>
      <c r="AA148" s="77"/>
      <c r="AD148" s="2"/>
      <c r="AE148" s="2"/>
    </row>
    <row r="149" spans="11:31">
      <c r="K149" s="60"/>
      <c r="L149" s="59"/>
      <c r="M149" s="60"/>
      <c r="N149" s="60"/>
      <c r="O149" s="60"/>
      <c r="P149" s="60"/>
      <c r="Q149" s="60"/>
      <c r="R149" s="60"/>
      <c r="S149" s="60"/>
      <c r="T149" s="60"/>
      <c r="U149" s="60"/>
      <c r="V149" s="93"/>
      <c r="W149" s="77"/>
      <c r="X149" s="77"/>
      <c r="Y149" s="77"/>
      <c r="Z149" s="77"/>
      <c r="AA149" s="77"/>
      <c r="AD149" s="2"/>
      <c r="AE149" s="2"/>
    </row>
    <row r="150" spans="11:31">
      <c r="K150" s="60"/>
      <c r="L150" s="59"/>
      <c r="M150" s="60"/>
      <c r="N150" s="60"/>
      <c r="O150" s="60"/>
      <c r="P150" s="60"/>
      <c r="Q150" s="60"/>
      <c r="R150" s="60"/>
      <c r="S150" s="60"/>
      <c r="T150" s="60"/>
      <c r="U150" s="60"/>
      <c r="V150" s="93"/>
      <c r="W150" s="77"/>
      <c r="X150" s="77"/>
      <c r="Y150" s="77"/>
      <c r="Z150" s="77"/>
      <c r="AA150" s="77"/>
      <c r="AD150" s="2"/>
      <c r="AE150" s="2"/>
    </row>
    <row r="151" spans="11:31">
      <c r="K151" s="60"/>
      <c r="L151" s="59"/>
      <c r="M151" s="60"/>
      <c r="N151" s="60"/>
      <c r="O151" s="60"/>
      <c r="P151" s="60"/>
      <c r="Q151" s="60"/>
      <c r="R151" s="60"/>
      <c r="S151" s="60"/>
      <c r="T151" s="60"/>
      <c r="U151" s="60"/>
      <c r="V151" s="93"/>
      <c r="W151" s="77"/>
      <c r="X151" s="77"/>
      <c r="Y151" s="77"/>
      <c r="Z151" s="77"/>
      <c r="AA151" s="77"/>
      <c r="AD151" s="2"/>
      <c r="AE151" s="2"/>
    </row>
    <row r="152" spans="11:31">
      <c r="K152" s="98"/>
      <c r="L152" s="59"/>
      <c r="M152" s="60"/>
      <c r="N152" s="60"/>
      <c r="O152" s="60"/>
      <c r="P152" s="60"/>
      <c r="Q152" s="60"/>
      <c r="R152" s="60"/>
      <c r="S152" s="60"/>
      <c r="T152" s="60"/>
      <c r="U152" s="60"/>
      <c r="V152" s="93"/>
      <c r="W152" s="77"/>
      <c r="X152" s="77"/>
      <c r="Y152" s="77"/>
      <c r="Z152" s="77"/>
      <c r="AA152" s="77"/>
      <c r="AD152" s="2"/>
      <c r="AE152" s="2"/>
    </row>
    <row r="153" spans="11:31">
      <c r="K153" s="60"/>
      <c r="L153" s="59"/>
      <c r="M153" s="60"/>
      <c r="N153" s="60"/>
      <c r="O153" s="60"/>
      <c r="P153" s="60"/>
      <c r="Q153" s="60"/>
      <c r="R153" s="60"/>
      <c r="S153" s="60"/>
      <c r="T153" s="60"/>
      <c r="U153" s="60"/>
      <c r="V153" s="93"/>
      <c r="W153" s="77"/>
      <c r="X153" s="77"/>
      <c r="Y153" s="77"/>
      <c r="Z153" s="77"/>
      <c r="AA153" s="77"/>
      <c r="AD153" s="2"/>
      <c r="AE153" s="2"/>
    </row>
    <row r="154" spans="11:31">
      <c r="K154" s="60"/>
      <c r="L154" s="59"/>
      <c r="M154" s="60"/>
      <c r="N154" s="60"/>
      <c r="O154" s="60"/>
      <c r="P154" s="60"/>
      <c r="Q154" s="60"/>
      <c r="R154" s="60"/>
      <c r="S154" s="60"/>
      <c r="T154" s="60"/>
      <c r="U154" s="60"/>
      <c r="V154" s="93"/>
      <c r="W154" s="77"/>
      <c r="X154" s="77"/>
      <c r="Y154" s="77"/>
      <c r="Z154" s="77"/>
      <c r="AA154" s="77"/>
      <c r="AD154" s="113"/>
      <c r="AE154" s="113"/>
    </row>
    <row r="155" spans="11:31">
      <c r="K155" s="60"/>
      <c r="L155" s="59"/>
      <c r="M155" s="60"/>
      <c r="N155" s="60"/>
      <c r="O155" s="60"/>
      <c r="P155" s="60"/>
      <c r="Q155" s="60"/>
      <c r="R155" s="60"/>
      <c r="S155" s="60"/>
      <c r="T155" s="60"/>
      <c r="U155" s="60"/>
      <c r="V155" s="93"/>
      <c r="W155" s="77"/>
      <c r="X155" s="77"/>
      <c r="Y155" s="77"/>
      <c r="Z155" s="77"/>
      <c r="AA155" s="77"/>
      <c r="AD155" s="3"/>
      <c r="AE155" s="3"/>
    </row>
    <row r="156" spans="11:31">
      <c r="K156" s="60"/>
      <c r="L156" s="59"/>
      <c r="M156" s="60"/>
      <c r="N156" s="60"/>
      <c r="O156" s="60"/>
      <c r="P156" s="60"/>
      <c r="Q156" s="60"/>
      <c r="R156" s="60"/>
      <c r="S156" s="60"/>
      <c r="T156" s="60"/>
      <c r="U156" s="60"/>
      <c r="V156" s="93"/>
      <c r="W156" s="77"/>
      <c r="X156" s="77"/>
      <c r="Y156" s="77"/>
      <c r="Z156" s="77"/>
      <c r="AA156" s="77"/>
    </row>
    <row r="157" spans="11:31">
      <c r="K157" s="60"/>
      <c r="L157" s="60"/>
      <c r="M157" s="60"/>
      <c r="N157" s="98"/>
      <c r="O157" s="98"/>
      <c r="P157" s="98"/>
      <c r="Q157" s="98"/>
      <c r="R157" s="98"/>
      <c r="S157" s="98"/>
      <c r="T157" s="98"/>
      <c r="U157" s="60"/>
      <c r="V157" s="93"/>
      <c r="W157" s="77"/>
      <c r="X157" s="77"/>
      <c r="Y157" s="77"/>
      <c r="Z157" s="77"/>
      <c r="AA157" s="77"/>
    </row>
    <row r="158" spans="11:31">
      <c r="K158" s="98"/>
      <c r="L158" s="60"/>
      <c r="M158" s="60"/>
      <c r="N158" s="60"/>
      <c r="O158" s="60"/>
      <c r="P158" s="60"/>
      <c r="Q158" s="60"/>
      <c r="R158" s="60"/>
      <c r="S158" s="60"/>
      <c r="T158" s="60"/>
      <c r="U158" s="98"/>
      <c r="V158" s="160"/>
      <c r="W158" s="77"/>
      <c r="X158" s="77"/>
      <c r="Y158" s="77"/>
      <c r="Z158" s="77"/>
      <c r="AA158" s="77"/>
    </row>
    <row r="159" spans="11:31">
      <c r="K159" s="60"/>
      <c r="L159" s="59"/>
      <c r="M159" s="60"/>
      <c r="N159" s="60"/>
      <c r="O159" s="60"/>
      <c r="P159" s="60"/>
      <c r="Q159" s="60"/>
      <c r="R159" s="60"/>
      <c r="S159" s="60"/>
      <c r="T159" s="60"/>
      <c r="U159" s="98"/>
      <c r="V159" s="93"/>
      <c r="W159" s="77"/>
      <c r="X159" s="77"/>
      <c r="Y159" s="77"/>
      <c r="Z159" s="77"/>
      <c r="AA159" s="77"/>
    </row>
    <row r="160" spans="11:31">
      <c r="K160" s="60"/>
      <c r="L160" s="59"/>
      <c r="M160" s="98"/>
      <c r="N160" s="60"/>
      <c r="O160" s="60"/>
      <c r="P160" s="60"/>
      <c r="Q160" s="60"/>
      <c r="R160" s="60"/>
      <c r="S160" s="60"/>
      <c r="T160" s="60"/>
      <c r="U160" s="98"/>
      <c r="V160" s="95"/>
      <c r="W160" s="77"/>
      <c r="X160" s="77"/>
      <c r="Y160" s="77"/>
      <c r="Z160" s="77"/>
      <c r="AA160" s="77"/>
    </row>
    <row r="161" spans="11:27">
      <c r="K161" s="60"/>
      <c r="L161" s="59"/>
      <c r="M161" s="60"/>
      <c r="N161" s="60"/>
      <c r="O161" s="60"/>
      <c r="P161" s="60"/>
      <c r="Q161" s="60"/>
      <c r="R161" s="60"/>
      <c r="S161" s="60"/>
      <c r="T161" s="60"/>
      <c r="U161" s="98"/>
      <c r="V161" s="95"/>
      <c r="W161" s="77"/>
      <c r="X161" s="77"/>
      <c r="Y161" s="77"/>
      <c r="Z161" s="77"/>
      <c r="AA161" s="77"/>
    </row>
    <row r="162" spans="11:27">
      <c r="K162" s="60"/>
      <c r="L162" s="59"/>
      <c r="M162" s="60"/>
      <c r="N162" s="60"/>
      <c r="O162" s="60"/>
      <c r="P162" s="60"/>
      <c r="Q162" s="60"/>
      <c r="R162" s="60"/>
      <c r="S162" s="60"/>
      <c r="T162" s="60"/>
      <c r="U162" s="98"/>
      <c r="V162" s="95"/>
      <c r="W162" s="77"/>
      <c r="X162" s="77"/>
      <c r="Y162" s="77"/>
      <c r="Z162" s="77"/>
      <c r="AA162" s="77"/>
    </row>
    <row r="163" spans="11:27">
      <c r="K163" s="60"/>
      <c r="L163" s="59"/>
      <c r="M163" s="60"/>
      <c r="N163" s="60"/>
      <c r="O163" s="60"/>
      <c r="P163" s="60"/>
      <c r="Q163" s="60"/>
      <c r="R163" s="60"/>
      <c r="S163" s="60"/>
      <c r="T163" s="60"/>
      <c r="U163" s="98"/>
      <c r="V163" s="95"/>
      <c r="W163" s="77"/>
      <c r="X163" s="77"/>
      <c r="Y163" s="77"/>
      <c r="Z163" s="77"/>
      <c r="AA163" s="77"/>
    </row>
    <row r="164" spans="11:27">
      <c r="K164" s="60"/>
      <c r="L164" s="59"/>
      <c r="M164" s="60"/>
      <c r="N164" s="98"/>
      <c r="O164" s="98"/>
      <c r="P164" s="98"/>
      <c r="Q164" s="98"/>
      <c r="R164" s="98"/>
      <c r="S164" s="98"/>
      <c r="T164" s="98"/>
      <c r="U164" s="98"/>
      <c r="V164" s="95"/>
      <c r="W164" s="77"/>
      <c r="X164" s="77"/>
      <c r="Y164" s="77"/>
      <c r="Z164" s="77"/>
      <c r="AA164" s="77"/>
    </row>
    <row r="165" spans="11:27">
      <c r="K165" s="60"/>
      <c r="L165" s="59"/>
      <c r="M165" s="60"/>
      <c r="N165" s="60"/>
      <c r="O165" s="60"/>
      <c r="P165" s="60"/>
      <c r="Q165" s="60"/>
      <c r="R165" s="60"/>
      <c r="S165" s="60"/>
      <c r="T165" s="60"/>
      <c r="U165" s="98"/>
      <c r="V165" s="161"/>
      <c r="W165" s="77"/>
      <c r="X165" s="77"/>
      <c r="Y165" s="77"/>
      <c r="Z165" s="77"/>
      <c r="AA165" s="77"/>
    </row>
    <row r="166" spans="11:27">
      <c r="K166" s="60"/>
      <c r="L166" s="59"/>
      <c r="M166" s="60"/>
      <c r="N166" s="60"/>
      <c r="O166" s="60"/>
      <c r="P166" s="60"/>
      <c r="Q166" s="60"/>
      <c r="R166" s="60"/>
      <c r="S166" s="60"/>
      <c r="T166" s="60"/>
      <c r="U166" s="98"/>
      <c r="V166" s="95"/>
      <c r="W166" s="77"/>
      <c r="X166" s="77"/>
      <c r="Y166" s="77"/>
      <c r="Z166" s="77"/>
      <c r="AA166" s="77"/>
    </row>
    <row r="167" spans="11:27">
      <c r="K167" s="60"/>
      <c r="L167" s="59"/>
      <c r="M167" s="98"/>
      <c r="N167" s="60"/>
      <c r="O167" s="60"/>
      <c r="P167" s="60"/>
      <c r="Q167" s="60"/>
      <c r="R167" s="60"/>
      <c r="S167" s="60"/>
      <c r="T167" s="60"/>
      <c r="U167" s="98"/>
      <c r="V167" s="95"/>
      <c r="W167" s="77"/>
      <c r="X167" s="77"/>
      <c r="Y167" s="77"/>
      <c r="Z167" s="77"/>
      <c r="AA167" s="77"/>
    </row>
    <row r="168" spans="11:27">
      <c r="K168" s="60"/>
      <c r="L168" s="59"/>
      <c r="M168" s="60"/>
      <c r="N168" s="60"/>
      <c r="O168" s="60"/>
      <c r="P168" s="60"/>
      <c r="Q168" s="60"/>
      <c r="R168" s="60"/>
      <c r="S168" s="60"/>
      <c r="T168" s="60"/>
      <c r="U168" s="98"/>
      <c r="V168" s="95"/>
      <c r="W168" s="77"/>
      <c r="X168" s="77"/>
      <c r="Y168" s="77"/>
      <c r="Z168" s="77"/>
      <c r="AA168" s="77"/>
    </row>
    <row r="169" spans="11:27">
      <c r="K169" s="60"/>
      <c r="L169" s="98"/>
      <c r="M169" s="60"/>
      <c r="N169" s="60"/>
      <c r="O169" s="60"/>
      <c r="P169" s="60"/>
      <c r="Q169" s="60"/>
      <c r="R169" s="60"/>
      <c r="S169" s="60"/>
      <c r="T169" s="60"/>
      <c r="U169" s="98"/>
      <c r="V169" s="95"/>
      <c r="W169" s="77"/>
      <c r="X169" s="77"/>
      <c r="Y169" s="77"/>
      <c r="Z169" s="77"/>
      <c r="AA169" s="77"/>
    </row>
    <row r="170" spans="11:27"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98"/>
      <c r="V170" s="95"/>
      <c r="W170" s="77"/>
      <c r="X170" s="77"/>
      <c r="Y170" s="77"/>
      <c r="Z170" s="77"/>
      <c r="AA170" s="77"/>
    </row>
    <row r="171" spans="11:27">
      <c r="K171" s="60"/>
      <c r="L171" s="60"/>
      <c r="M171" s="60"/>
      <c r="N171" s="60"/>
      <c r="O171" s="103"/>
      <c r="P171" s="103"/>
      <c r="Q171" s="103"/>
      <c r="R171" s="103"/>
      <c r="S171" s="103"/>
      <c r="T171" s="106"/>
      <c r="U171" s="93"/>
      <c r="V171" s="77"/>
      <c r="W171" s="77"/>
      <c r="X171" s="77"/>
      <c r="Y171" s="77"/>
      <c r="Z171" s="77"/>
      <c r="AA171" s="77"/>
    </row>
    <row r="172" spans="11:27">
      <c r="K172" s="60"/>
      <c r="L172" s="60"/>
      <c r="M172" s="60"/>
      <c r="N172" s="60"/>
      <c r="O172" s="106"/>
      <c r="P172" s="106"/>
      <c r="Q172" s="106"/>
      <c r="R172" s="106"/>
      <c r="S172" s="58"/>
      <c r="T172" s="60"/>
      <c r="U172" s="93"/>
      <c r="V172" s="77"/>
      <c r="W172" s="77"/>
      <c r="X172" s="77"/>
      <c r="Y172" s="77"/>
      <c r="Z172" s="77"/>
      <c r="AA172" s="77"/>
    </row>
    <row r="173" spans="11:27">
      <c r="K173" s="60"/>
      <c r="L173" s="60"/>
      <c r="M173" s="60"/>
      <c r="N173" s="60"/>
      <c r="O173" s="60"/>
      <c r="P173" s="60"/>
      <c r="Q173" s="103"/>
      <c r="R173" s="103"/>
      <c r="S173" s="103"/>
      <c r="T173" s="58"/>
      <c r="U173" s="93"/>
      <c r="V173" s="77"/>
      <c r="W173" s="77"/>
      <c r="X173" s="77"/>
      <c r="Y173" s="77"/>
      <c r="Z173" s="77"/>
      <c r="AA173" s="77"/>
    </row>
    <row r="174" spans="11:27">
      <c r="K174" s="60"/>
      <c r="L174" s="59"/>
      <c r="M174" s="103"/>
      <c r="N174" s="60"/>
      <c r="O174" s="60"/>
      <c r="P174" s="60"/>
      <c r="Q174" s="103"/>
      <c r="R174" s="103"/>
      <c r="S174" s="103"/>
      <c r="T174" s="58"/>
      <c r="U174" s="93"/>
      <c r="V174" s="77"/>
      <c r="W174" s="77"/>
      <c r="X174" s="77"/>
      <c r="Y174" s="77"/>
      <c r="Z174" s="77"/>
      <c r="AA174" s="77"/>
    </row>
    <row r="175" spans="11:27">
      <c r="K175" s="60"/>
      <c r="L175" s="59"/>
      <c r="M175" s="106"/>
      <c r="N175" s="103"/>
      <c r="O175" s="103"/>
      <c r="P175" s="103"/>
      <c r="Q175" s="103"/>
      <c r="R175" s="103"/>
      <c r="S175" s="103"/>
      <c r="T175" s="58"/>
      <c r="U175" s="93"/>
      <c r="V175" s="77"/>
      <c r="W175" s="77"/>
      <c r="X175" s="77"/>
      <c r="Y175" s="77"/>
      <c r="Z175" s="77"/>
      <c r="AA175" s="77"/>
    </row>
    <row r="176" spans="11:27" ht="13.5" customHeight="1">
      <c r="K176" s="60"/>
      <c r="L176" s="159"/>
      <c r="M176" s="60"/>
      <c r="N176" s="2"/>
      <c r="O176" s="3"/>
      <c r="P176" s="3"/>
      <c r="Q176" s="3"/>
      <c r="R176" s="2"/>
      <c r="S176" s="28"/>
      <c r="T176" s="58"/>
      <c r="U176" s="60"/>
      <c r="V176" s="77"/>
      <c r="W176" s="77"/>
      <c r="X176" s="77"/>
      <c r="Y176" s="77"/>
      <c r="Z176" s="77"/>
      <c r="AA176" s="77"/>
    </row>
    <row r="177" spans="11:27">
      <c r="K177" s="60"/>
      <c r="L177" s="59"/>
      <c r="M177" s="60"/>
      <c r="N177" s="58"/>
      <c r="O177" s="58"/>
      <c r="P177" s="58"/>
      <c r="Q177" s="58"/>
      <c r="R177" s="3"/>
      <c r="S177" s="55"/>
      <c r="T177" s="58"/>
      <c r="U177" s="114"/>
      <c r="V177" s="77"/>
      <c r="W177" s="77"/>
      <c r="X177" s="77"/>
      <c r="Y177" s="77"/>
      <c r="Z177" s="77"/>
      <c r="AA177" s="77"/>
    </row>
    <row r="178" spans="11:27">
      <c r="K178" s="98"/>
      <c r="L178" s="59"/>
      <c r="M178" s="103"/>
      <c r="N178" s="58"/>
      <c r="O178" s="58"/>
      <c r="P178" s="58"/>
      <c r="Q178" s="58"/>
      <c r="R178" s="3"/>
      <c r="S178" s="28"/>
      <c r="T178" s="58"/>
      <c r="U178" s="114"/>
      <c r="V178" s="77"/>
      <c r="W178" s="77"/>
      <c r="X178" s="77"/>
      <c r="Y178" s="77"/>
      <c r="Z178" s="77"/>
      <c r="AA178" s="77"/>
    </row>
    <row r="179" spans="11:27" ht="13.5" customHeight="1">
      <c r="K179" s="60"/>
      <c r="L179" s="59"/>
      <c r="M179" s="2"/>
      <c r="N179" s="58"/>
      <c r="O179" s="58"/>
      <c r="P179" s="58"/>
      <c r="Q179" s="58"/>
      <c r="R179" s="3"/>
      <c r="S179" s="28"/>
      <c r="T179" s="103"/>
      <c r="U179" s="114"/>
      <c r="V179" s="77"/>
      <c r="W179" s="77"/>
      <c r="X179" s="77"/>
      <c r="Y179" s="77"/>
      <c r="Z179" s="77"/>
      <c r="AA179" s="77"/>
    </row>
    <row r="180" spans="11:27">
      <c r="K180" s="60"/>
      <c r="L180" s="59"/>
      <c r="M180" s="58"/>
      <c r="N180" s="58"/>
      <c r="O180" s="58"/>
      <c r="P180" s="58"/>
      <c r="Q180" s="58"/>
      <c r="R180" s="3"/>
      <c r="S180" s="28"/>
      <c r="T180" s="103"/>
      <c r="U180" s="114"/>
      <c r="V180" s="77"/>
      <c r="W180" s="77"/>
      <c r="X180" s="77"/>
      <c r="Y180" s="77"/>
      <c r="Z180" s="77"/>
      <c r="AA180" s="77"/>
    </row>
    <row r="181" spans="11:27">
      <c r="K181" s="98"/>
      <c r="L181" s="59"/>
      <c r="M181" s="58"/>
      <c r="N181" s="58"/>
      <c r="O181" s="58"/>
      <c r="P181" s="58"/>
      <c r="Q181" s="58"/>
      <c r="R181" s="3"/>
      <c r="S181" s="28"/>
      <c r="T181" s="58"/>
      <c r="U181" s="93"/>
      <c r="V181" s="77"/>
      <c r="W181" s="77"/>
      <c r="X181" s="77"/>
      <c r="Y181" s="77"/>
      <c r="Z181" s="77"/>
      <c r="AA181" s="77"/>
    </row>
    <row r="182" spans="11:27">
      <c r="K182" s="60"/>
      <c r="L182" s="59"/>
      <c r="M182" s="58"/>
      <c r="N182" s="60"/>
      <c r="O182" s="60"/>
      <c r="P182" s="60"/>
      <c r="Q182" s="60"/>
      <c r="R182" s="3"/>
      <c r="S182" s="28"/>
      <c r="T182" s="58"/>
      <c r="U182" s="60"/>
      <c r="V182" s="77"/>
      <c r="W182" s="77"/>
      <c r="X182" s="77"/>
      <c r="Y182" s="77"/>
      <c r="Z182" s="77"/>
      <c r="AA182" s="77"/>
    </row>
    <row r="183" spans="11:27">
      <c r="K183" s="9"/>
      <c r="L183" s="103"/>
      <c r="M183" s="58"/>
      <c r="N183" s="60"/>
      <c r="O183" s="60"/>
      <c r="P183" s="60"/>
      <c r="Q183" s="60"/>
      <c r="R183" s="3"/>
      <c r="S183" s="28"/>
      <c r="T183" s="58"/>
      <c r="U183" s="114"/>
      <c r="V183" s="77"/>
      <c r="W183" s="77"/>
      <c r="X183" s="77"/>
      <c r="Y183" s="77"/>
      <c r="Z183" s="77"/>
      <c r="AA183" s="77"/>
    </row>
    <row r="184" spans="11:27">
      <c r="K184" s="9"/>
      <c r="L184" s="106"/>
      <c r="M184" s="58"/>
      <c r="N184" s="60"/>
      <c r="O184" s="60"/>
      <c r="P184" s="60"/>
      <c r="Q184" s="60"/>
      <c r="R184" s="24"/>
      <c r="S184" s="28"/>
      <c r="T184" s="58"/>
      <c r="U184" s="114"/>
      <c r="V184" s="77"/>
      <c r="W184" s="77"/>
      <c r="X184" s="77"/>
      <c r="Y184" s="77"/>
      <c r="Z184" s="77"/>
      <c r="AA184" s="77"/>
    </row>
    <row r="185" spans="11:27" ht="12" customHeight="1">
      <c r="K185" s="9"/>
      <c r="L185" s="60"/>
      <c r="M185" s="93"/>
      <c r="N185" s="60"/>
      <c r="O185" s="60"/>
      <c r="P185" s="60"/>
      <c r="Q185" s="60"/>
      <c r="R185" s="24"/>
      <c r="S185" s="28"/>
      <c r="T185" s="103"/>
      <c r="U185" s="114"/>
      <c r="V185" s="77"/>
      <c r="W185" s="77"/>
      <c r="X185" s="77"/>
      <c r="Y185" s="77"/>
      <c r="Z185" s="77"/>
      <c r="AA185" s="77"/>
    </row>
    <row r="186" spans="11:27">
      <c r="K186" s="3"/>
      <c r="L186" s="60"/>
      <c r="M186" s="93"/>
      <c r="N186" s="58"/>
      <c r="O186" s="58"/>
      <c r="P186" s="58"/>
      <c r="Q186" s="162"/>
      <c r="R186" s="3"/>
      <c r="S186" s="28"/>
      <c r="T186" s="103"/>
      <c r="U186" s="114"/>
      <c r="V186" s="77"/>
      <c r="W186" s="77"/>
      <c r="X186" s="77"/>
      <c r="Y186" s="77"/>
      <c r="Z186" s="77"/>
      <c r="AA186" s="77"/>
    </row>
    <row r="187" spans="11:27">
      <c r="K187" s="3"/>
      <c r="L187" s="103"/>
      <c r="M187" s="60"/>
      <c r="N187" s="3"/>
      <c r="O187" s="3"/>
      <c r="P187" s="3"/>
      <c r="Q187" s="3"/>
      <c r="R187" s="3"/>
      <c r="S187" s="28"/>
      <c r="T187" s="58"/>
      <c r="U187" s="93"/>
      <c r="V187" s="77"/>
      <c r="W187" s="77"/>
      <c r="X187" s="77"/>
      <c r="Y187" s="77"/>
      <c r="Z187" s="77"/>
      <c r="AA187" s="77"/>
    </row>
    <row r="188" spans="11:27">
      <c r="K188" s="3"/>
      <c r="L188" s="3"/>
      <c r="M188" s="60"/>
      <c r="N188" s="60"/>
      <c r="O188" s="103"/>
      <c r="P188" s="103"/>
      <c r="Q188" s="103"/>
      <c r="R188" s="103"/>
      <c r="S188" s="103"/>
      <c r="T188" s="58"/>
      <c r="U188" s="60"/>
      <c r="V188" s="77"/>
      <c r="W188" s="77"/>
      <c r="X188" s="77"/>
      <c r="Y188" s="77"/>
      <c r="Z188" s="77"/>
      <c r="AA188" s="77"/>
    </row>
    <row r="189" spans="11:27">
      <c r="K189" s="3"/>
      <c r="L189" s="58"/>
      <c r="M189" s="58"/>
      <c r="N189" s="60"/>
      <c r="O189" s="106"/>
      <c r="P189" s="106"/>
      <c r="Q189" s="106"/>
      <c r="R189" s="106"/>
      <c r="S189" s="58"/>
      <c r="T189" s="58"/>
      <c r="U189" s="114"/>
      <c r="X189" s="116"/>
    </row>
    <row r="190" spans="11:27">
      <c r="K190" s="3"/>
      <c r="L190" s="58"/>
      <c r="M190" s="3"/>
      <c r="N190" s="60"/>
      <c r="O190" s="60"/>
      <c r="P190" s="60"/>
      <c r="Q190" s="103"/>
      <c r="R190" s="103"/>
      <c r="S190" s="103"/>
      <c r="T190" s="58"/>
      <c r="U190" s="114"/>
      <c r="V190" s="77"/>
      <c r="W190" s="77"/>
      <c r="X190" s="77"/>
      <c r="Y190" s="77"/>
      <c r="Z190" s="77"/>
      <c r="AA190" s="77"/>
    </row>
    <row r="191" spans="11:27">
      <c r="K191" s="3"/>
      <c r="L191" s="58"/>
      <c r="M191" s="103"/>
      <c r="N191" s="60"/>
      <c r="O191" s="60"/>
      <c r="P191" s="60"/>
      <c r="Q191" s="103"/>
      <c r="R191" s="103"/>
      <c r="S191" s="103"/>
      <c r="T191" s="103"/>
      <c r="U191" s="114"/>
      <c r="V191" s="77"/>
      <c r="W191" s="77"/>
      <c r="X191" s="77"/>
      <c r="Y191" s="77"/>
      <c r="Z191" s="77"/>
      <c r="AA191" s="77"/>
    </row>
    <row r="192" spans="11:27">
      <c r="K192" s="3"/>
      <c r="L192" s="58"/>
      <c r="M192" s="106"/>
      <c r="N192" s="103"/>
      <c r="O192" s="103"/>
      <c r="P192" s="103"/>
      <c r="Q192" s="103"/>
      <c r="R192" s="103"/>
      <c r="S192" s="103"/>
      <c r="T192" s="58"/>
      <c r="U192" s="93"/>
      <c r="V192" s="77"/>
      <c r="W192" s="77"/>
      <c r="X192" s="77"/>
      <c r="Y192" s="77"/>
      <c r="Z192" s="77"/>
      <c r="AA192" s="77"/>
    </row>
    <row r="193" spans="11:31">
      <c r="K193" s="60"/>
      <c r="L193" s="58"/>
      <c r="M193" s="60"/>
      <c r="N193" s="60"/>
      <c r="O193" s="60"/>
      <c r="P193" s="60"/>
      <c r="Q193" s="60"/>
      <c r="R193" s="24"/>
      <c r="S193" s="28"/>
      <c r="T193" s="58"/>
      <c r="U193" s="93"/>
      <c r="V193" s="77"/>
      <c r="W193" s="77"/>
      <c r="X193" s="77"/>
      <c r="Y193" s="77"/>
      <c r="Z193" s="77"/>
      <c r="AA193" s="77"/>
    </row>
    <row r="194" spans="11:31">
      <c r="K194" s="60"/>
      <c r="L194" s="60"/>
      <c r="M194" s="60"/>
      <c r="N194" s="58"/>
      <c r="O194" s="58"/>
      <c r="P194" s="58"/>
      <c r="Q194" s="58"/>
      <c r="R194" s="3"/>
      <c r="S194" s="28"/>
      <c r="T194" s="58"/>
      <c r="U194"/>
      <c r="V194" s="77"/>
      <c r="W194" s="77"/>
      <c r="X194" s="77"/>
      <c r="Y194" s="77"/>
      <c r="Z194" s="77"/>
      <c r="AA194" s="77"/>
    </row>
    <row r="195" spans="11:31">
      <c r="K195" s="60"/>
      <c r="L195" s="60"/>
      <c r="M195" s="103"/>
      <c r="N195" s="58"/>
      <c r="O195" s="58"/>
      <c r="P195" s="58"/>
      <c r="Q195" s="58"/>
      <c r="R195" s="3"/>
      <c r="S195" s="28"/>
      <c r="T195" s="58"/>
      <c r="U195"/>
      <c r="V195" s="77"/>
      <c r="W195" s="77"/>
      <c r="X195" s="77"/>
      <c r="Y195" s="77"/>
      <c r="Z195" s="77"/>
      <c r="AA195" s="77"/>
    </row>
    <row r="196" spans="11:31">
      <c r="K196" s="60"/>
      <c r="L196" s="60"/>
      <c r="M196" s="60"/>
      <c r="N196" s="58"/>
      <c r="O196" s="58"/>
      <c r="P196" s="58"/>
      <c r="Q196" s="58"/>
      <c r="R196" s="3"/>
      <c r="S196" s="28"/>
      <c r="T196" s="58"/>
      <c r="U196"/>
      <c r="V196" s="77"/>
      <c r="W196" s="77"/>
      <c r="X196" s="77"/>
      <c r="Y196" s="77"/>
      <c r="Z196" s="77"/>
      <c r="AA196" s="77"/>
    </row>
    <row r="197" spans="11:31">
      <c r="K197" s="60"/>
      <c r="L197" s="60"/>
      <c r="M197" s="58"/>
      <c r="N197" s="58"/>
      <c r="O197" s="58"/>
      <c r="P197" s="58"/>
      <c r="Q197" s="58"/>
      <c r="R197" s="3"/>
      <c r="S197" s="28"/>
      <c r="T197" s="103"/>
      <c r="U197"/>
      <c r="V197" s="77"/>
      <c r="W197" s="77"/>
      <c r="X197" s="77"/>
      <c r="Y197" s="77"/>
      <c r="Z197" s="77"/>
      <c r="AA197" s="77"/>
    </row>
    <row r="198" spans="11:31">
      <c r="K198" s="60"/>
      <c r="L198" s="58"/>
      <c r="M198" s="58"/>
      <c r="N198" s="58"/>
      <c r="O198" s="58"/>
      <c r="P198" s="58"/>
      <c r="Q198" s="58"/>
      <c r="R198" s="3"/>
      <c r="S198" s="28"/>
      <c r="T198" s="58"/>
      <c r="U198"/>
      <c r="V198" s="77"/>
      <c r="W198" s="77"/>
      <c r="X198" s="77"/>
      <c r="Y198" s="77"/>
      <c r="Z198" s="77"/>
      <c r="AA198" s="77"/>
    </row>
    <row r="199" spans="11:31">
      <c r="K199" s="9"/>
      <c r="L199" s="3"/>
      <c r="M199" s="58"/>
      <c r="N199" s="58"/>
      <c r="O199" s="58"/>
      <c r="P199" s="58"/>
      <c r="Q199" s="58"/>
      <c r="R199" s="3"/>
      <c r="S199" s="28"/>
      <c r="T199" s="59"/>
      <c r="U199"/>
      <c r="X199" s="116"/>
      <c r="AA199" s="3"/>
      <c r="AB199" s="3"/>
      <c r="AC199" s="3"/>
    </row>
    <row r="200" spans="11:31">
      <c r="K200" s="9"/>
      <c r="L200" s="103"/>
      <c r="M200" s="58"/>
      <c r="N200" s="58"/>
      <c r="O200" s="58"/>
      <c r="P200" s="58"/>
      <c r="Q200" s="58"/>
      <c r="R200" s="3"/>
      <c r="S200" s="28"/>
      <c r="T200" s="2"/>
      <c r="U200" s="3"/>
      <c r="X200" s="116"/>
      <c r="AA200" s="3"/>
      <c r="AB200" s="3"/>
      <c r="AC200" s="3"/>
    </row>
    <row r="201" spans="11:31">
      <c r="K201" s="9"/>
      <c r="L201" s="106"/>
      <c r="M201" s="58"/>
      <c r="N201" s="60"/>
      <c r="O201" s="60"/>
      <c r="P201" s="60"/>
      <c r="Q201" s="60"/>
      <c r="R201" s="3"/>
      <c r="S201" s="28"/>
      <c r="T201" s="2"/>
      <c r="U201" s="3"/>
      <c r="X201" s="116"/>
      <c r="AA201" s="89"/>
      <c r="AE201" s="9"/>
    </row>
    <row r="202" spans="11:31">
      <c r="K202" s="9"/>
      <c r="L202" s="60"/>
      <c r="M202" s="58"/>
      <c r="N202" s="60"/>
      <c r="O202" s="60"/>
      <c r="P202" s="60"/>
      <c r="Q202" s="60"/>
      <c r="R202" s="3"/>
      <c r="S202" s="28"/>
      <c r="T202" s="2"/>
      <c r="U202" s="3"/>
      <c r="X202" s="116"/>
      <c r="AA202" s="89"/>
      <c r="AE202" s="9"/>
    </row>
    <row r="203" spans="11:31">
      <c r="K203" s="3"/>
      <c r="L203" s="60"/>
      <c r="M203" s="58"/>
      <c r="N203" s="60"/>
      <c r="O203" s="60"/>
      <c r="P203" s="60"/>
      <c r="Q203" s="60"/>
      <c r="R203" s="24"/>
      <c r="S203" s="28"/>
      <c r="T203" s="2"/>
      <c r="U203" s="3"/>
      <c r="X203" s="116"/>
      <c r="AA203" s="89"/>
      <c r="AE203" s="9"/>
    </row>
    <row r="204" spans="11:31">
      <c r="K204" s="3"/>
      <c r="L204" s="103"/>
      <c r="M204" s="93"/>
      <c r="N204" s="60"/>
      <c r="O204" s="60"/>
      <c r="P204" s="60"/>
      <c r="Q204" s="60"/>
      <c r="R204" s="24"/>
      <c r="S204" s="28"/>
      <c r="T204" s="2"/>
      <c r="U204" s="3"/>
      <c r="X204" s="116"/>
      <c r="AA204" s="89"/>
      <c r="AE204" s="9"/>
    </row>
    <row r="205" spans="11:31">
      <c r="K205" s="60"/>
      <c r="L205" s="60"/>
      <c r="M205" s="93"/>
      <c r="N205" s="58"/>
      <c r="O205" s="58"/>
      <c r="P205" s="58"/>
      <c r="Q205" s="58"/>
      <c r="R205" s="3"/>
      <c r="S205" s="28"/>
      <c r="T205" s="2"/>
      <c r="U205" s="3"/>
      <c r="X205" s="116"/>
      <c r="AA205" s="89"/>
      <c r="AE205" s="9"/>
    </row>
    <row r="206" spans="11:31">
      <c r="K206" s="60"/>
      <c r="L206" s="58"/>
      <c r="M206" s="60"/>
      <c r="N206" s="58"/>
      <c r="O206" s="58"/>
      <c r="P206" s="58"/>
      <c r="Q206" s="58"/>
      <c r="R206" s="3"/>
      <c r="S206" s="55"/>
      <c r="T206" s="2"/>
      <c r="U206" s="3"/>
      <c r="X206" s="116"/>
      <c r="AA206" s="89"/>
      <c r="AE206" s="9"/>
    </row>
    <row r="207" spans="11:31">
      <c r="K207" s="60"/>
      <c r="L207" s="58"/>
      <c r="M207" s="60"/>
      <c r="N207" s="58"/>
      <c r="O207" s="58"/>
      <c r="P207" s="58"/>
      <c r="Q207" s="58"/>
      <c r="R207" s="3"/>
      <c r="S207" s="55"/>
      <c r="T207" s="2"/>
      <c r="U207" s="3"/>
      <c r="X207" s="116"/>
      <c r="AA207" s="89"/>
      <c r="AE207" s="9"/>
    </row>
    <row r="208" spans="11:31">
      <c r="K208" s="60"/>
      <c r="L208" s="58"/>
      <c r="M208" s="58"/>
      <c r="N208" s="58"/>
      <c r="O208" s="58"/>
      <c r="P208" s="58"/>
      <c r="Q208" s="58"/>
      <c r="R208" s="3"/>
      <c r="S208" s="28"/>
      <c r="T208" s="2"/>
      <c r="U208" s="3"/>
      <c r="X208" s="116"/>
    </row>
    <row r="209" spans="11:31">
      <c r="K209" s="60"/>
      <c r="L209" s="58"/>
      <c r="M209" s="58"/>
      <c r="N209" s="3"/>
      <c r="O209" s="3"/>
      <c r="P209" s="3"/>
      <c r="Q209" s="3"/>
      <c r="R209" s="3"/>
      <c r="S209" s="28"/>
      <c r="T209" s="2"/>
      <c r="U209" s="3"/>
      <c r="X209" s="116"/>
    </row>
    <row r="210" spans="11:31">
      <c r="K210" s="60"/>
      <c r="L210" s="58"/>
      <c r="M210" s="58"/>
      <c r="N210" s="60"/>
      <c r="O210" s="103"/>
      <c r="P210" s="103"/>
      <c r="Q210" s="103"/>
      <c r="R210" s="103"/>
      <c r="S210" s="103"/>
      <c r="U210" s="3"/>
      <c r="X210" s="116"/>
    </row>
    <row r="211" spans="11:31">
      <c r="K211" s="60"/>
      <c r="L211" s="58"/>
      <c r="M211" s="58"/>
      <c r="N211" s="60"/>
      <c r="O211" s="106"/>
      <c r="P211" s="106"/>
      <c r="Q211" s="106"/>
      <c r="R211" s="106"/>
      <c r="S211" s="58"/>
      <c r="U211" s="3"/>
      <c r="X211" s="116"/>
    </row>
    <row r="212" spans="11:31">
      <c r="K212" s="60"/>
      <c r="L212" s="58"/>
      <c r="M212" s="3"/>
      <c r="N212" s="60"/>
      <c r="O212" s="60"/>
      <c r="P212" s="60"/>
      <c r="Q212" s="103"/>
      <c r="R212" s="103"/>
      <c r="S212" s="103"/>
      <c r="T212" s="2"/>
      <c r="U212" s="3"/>
      <c r="X212" s="116"/>
    </row>
    <row r="213" spans="11:31">
      <c r="K213" s="60"/>
      <c r="L213" s="60"/>
      <c r="M213" s="103"/>
      <c r="N213" s="60"/>
      <c r="O213" s="60"/>
      <c r="P213" s="60"/>
      <c r="Q213" s="103"/>
      <c r="R213" s="103"/>
      <c r="S213" s="103"/>
      <c r="T213" s="3"/>
      <c r="U213" s="3"/>
      <c r="X213" s="116"/>
    </row>
    <row r="214" spans="11:31">
      <c r="K214" s="60"/>
      <c r="L214" s="60"/>
      <c r="M214" s="106"/>
      <c r="N214" s="103"/>
      <c r="O214" s="103"/>
      <c r="P214" s="103"/>
      <c r="Q214" s="103"/>
      <c r="R214" s="103"/>
      <c r="S214" s="103"/>
      <c r="T214" s="2"/>
      <c r="U214" s="3"/>
      <c r="X214" s="116"/>
    </row>
    <row r="215" spans="11:31">
      <c r="K215" s="60"/>
      <c r="L215" s="60"/>
      <c r="M215" s="60"/>
      <c r="N215" s="2"/>
      <c r="O215" s="3"/>
      <c r="P215" s="3"/>
      <c r="Q215" s="3"/>
      <c r="R215" s="2"/>
      <c r="S215" s="28"/>
      <c r="T215" s="5"/>
      <c r="U215" s="3"/>
      <c r="X215" s="116"/>
    </row>
    <row r="216" spans="11:31">
      <c r="K216" s="60"/>
      <c r="L216" s="60"/>
      <c r="M216" s="60"/>
      <c r="N216" s="7"/>
      <c r="O216" s="31"/>
      <c r="P216" s="31"/>
      <c r="Q216" s="31"/>
      <c r="R216" s="31"/>
      <c r="S216" s="28"/>
      <c r="T216" s="2"/>
      <c r="U216" s="3"/>
      <c r="X216" s="116"/>
    </row>
    <row r="217" spans="11:31">
      <c r="K217" s="60"/>
      <c r="L217" s="58"/>
      <c r="M217" s="103"/>
      <c r="N217" s="3"/>
      <c r="O217" s="3"/>
      <c r="P217" s="3"/>
      <c r="Q217" s="3"/>
      <c r="R217" s="3"/>
      <c r="S217" s="99"/>
      <c r="T217" s="2"/>
      <c r="U217" s="3"/>
      <c r="X217" s="116"/>
    </row>
    <row r="218" spans="11:31">
      <c r="K218" s="60"/>
      <c r="L218" s="58"/>
      <c r="M218" s="2"/>
      <c r="S218" s="28"/>
      <c r="T218" s="2"/>
      <c r="U218" s="3"/>
      <c r="X218" s="116"/>
    </row>
    <row r="219" spans="11:31">
      <c r="K219" s="60"/>
      <c r="L219" s="58"/>
      <c r="M219" s="7"/>
      <c r="N219" s="2"/>
      <c r="O219" s="2"/>
      <c r="P219" s="2"/>
      <c r="Q219" s="2"/>
      <c r="R219" s="2"/>
      <c r="S219" s="2"/>
      <c r="T219" s="30"/>
      <c r="U219" s="7"/>
      <c r="X219" s="116"/>
    </row>
    <row r="220" spans="11:31">
      <c r="K220" s="9"/>
      <c r="L220" s="58"/>
      <c r="M220" s="3"/>
      <c r="N220" s="7"/>
      <c r="O220" s="7"/>
      <c r="P220" s="7"/>
      <c r="Q220" s="7"/>
      <c r="R220" s="7"/>
      <c r="S220" s="7"/>
      <c r="T220" s="30"/>
      <c r="U220" s="7"/>
      <c r="X220" s="116"/>
    </row>
    <row r="221" spans="11:31">
      <c r="K221" s="9"/>
      <c r="L221" s="3"/>
      <c r="N221" s="7"/>
      <c r="O221" s="7"/>
      <c r="P221" s="7"/>
      <c r="Q221" s="7"/>
      <c r="R221" s="7"/>
      <c r="S221" s="7"/>
      <c r="T221" s="30"/>
      <c r="U221" s="7"/>
      <c r="X221" s="116"/>
    </row>
    <row r="222" spans="11:31">
      <c r="K222" s="9"/>
      <c r="L222" s="103"/>
      <c r="M222" s="3"/>
      <c r="N222" s="7"/>
      <c r="O222" s="7"/>
      <c r="P222" s="7"/>
      <c r="Q222" s="7"/>
      <c r="R222" s="7"/>
      <c r="S222" s="7"/>
      <c r="T222" s="30"/>
      <c r="U222" s="7"/>
      <c r="X222" s="116"/>
      <c r="AA222" s="89"/>
      <c r="AE222" s="9"/>
    </row>
    <row r="223" spans="11:31">
      <c r="K223" s="9"/>
      <c r="L223" s="106"/>
      <c r="M223" s="7"/>
      <c r="N223" s="2"/>
      <c r="O223" s="3"/>
      <c r="P223" s="3"/>
      <c r="Q223" s="3"/>
      <c r="R223" s="3"/>
      <c r="S223" s="2"/>
      <c r="T223" s="30"/>
      <c r="U223" s="7"/>
      <c r="X223" s="116"/>
      <c r="AA223" s="89"/>
      <c r="AE223" s="9"/>
    </row>
    <row r="224" spans="11:31">
      <c r="K224" s="9"/>
      <c r="L224" s="60"/>
      <c r="M224" s="7"/>
      <c r="N224" s="77"/>
      <c r="O224" s="77"/>
      <c r="P224" s="77"/>
      <c r="Q224" s="3"/>
      <c r="R224" s="3"/>
      <c r="S224" s="2"/>
      <c r="T224" s="30"/>
      <c r="U224" s="7"/>
      <c r="X224" s="116"/>
      <c r="AA224" s="89"/>
      <c r="AE224" s="9"/>
    </row>
    <row r="225" spans="11:31">
      <c r="K225" s="3"/>
      <c r="L225" s="60"/>
      <c r="M225" s="7"/>
      <c r="N225" s="77"/>
      <c r="O225" s="77"/>
      <c r="P225" s="77"/>
      <c r="Q225" s="3"/>
      <c r="R225" s="3"/>
      <c r="S225" s="2"/>
      <c r="T225" s="2"/>
      <c r="U225" s="3"/>
      <c r="X225" s="116"/>
      <c r="AA225" s="89"/>
      <c r="AE225" s="9"/>
    </row>
    <row r="226" spans="11:31">
      <c r="K226" s="3"/>
      <c r="L226" s="103"/>
      <c r="M226" s="3"/>
      <c r="N226" s="3"/>
      <c r="O226" s="3"/>
      <c r="P226" s="3"/>
      <c r="Q226" s="3"/>
      <c r="R226" s="3"/>
      <c r="S226" s="2"/>
      <c r="T226" s="2"/>
      <c r="U226" s="3"/>
      <c r="X226" s="116"/>
      <c r="AA226" s="89"/>
      <c r="AE226" s="9"/>
    </row>
    <row r="227" spans="11:31">
      <c r="K227" s="3"/>
      <c r="L227" s="3"/>
      <c r="M227" s="77"/>
      <c r="N227" s="3"/>
      <c r="O227" s="3"/>
      <c r="P227" s="3"/>
      <c r="Q227" s="3"/>
      <c r="R227" s="3"/>
      <c r="S227" s="3"/>
      <c r="T227" s="2"/>
      <c r="U227" s="3"/>
      <c r="X227" s="116"/>
      <c r="AA227" s="89"/>
      <c r="AE227" s="9"/>
    </row>
    <row r="228" spans="11:31">
      <c r="L228" s="7"/>
      <c r="M228" s="77"/>
      <c r="N228" s="3"/>
      <c r="O228" s="3"/>
      <c r="P228" s="3"/>
      <c r="Q228" s="3"/>
      <c r="R228" s="3"/>
      <c r="S228" s="2"/>
      <c r="T228" s="2"/>
      <c r="U228" s="3"/>
      <c r="X228" s="116"/>
      <c r="AA228" s="89"/>
      <c r="AE228" s="9"/>
    </row>
    <row r="229" spans="11:31">
      <c r="K229" s="2"/>
      <c r="L229" s="3"/>
      <c r="N229" s="2"/>
      <c r="O229" s="2"/>
      <c r="P229" s="2"/>
      <c r="Q229" s="2"/>
      <c r="R229" s="2"/>
      <c r="S229" s="5"/>
      <c r="T229" s="2"/>
      <c r="U229" s="3"/>
      <c r="X229" s="116"/>
      <c r="AA229" s="89"/>
      <c r="AE229" s="9"/>
    </row>
    <row r="230" spans="11:31">
      <c r="M230" s="3"/>
      <c r="N230" s="2"/>
      <c r="O230" s="2"/>
      <c r="P230" s="2"/>
      <c r="Q230" s="2"/>
      <c r="R230" s="2"/>
      <c r="S230" s="5"/>
      <c r="T230" s="2"/>
      <c r="U230" s="3"/>
      <c r="X230" s="116"/>
      <c r="AA230" s="89"/>
      <c r="AE230" s="9"/>
    </row>
    <row r="231" spans="11:31">
      <c r="K231" s="9"/>
      <c r="L231" s="3"/>
      <c r="M231" s="3"/>
      <c r="N231" s="32"/>
      <c r="O231" s="32"/>
      <c r="R231" s="3"/>
      <c r="S231" s="2"/>
      <c r="T231" s="2"/>
      <c r="U231" s="3"/>
      <c r="X231" s="116"/>
      <c r="AA231" s="89"/>
      <c r="AE231" s="9"/>
    </row>
    <row r="232" spans="11:31">
      <c r="K232" s="9"/>
      <c r="L232" s="7"/>
      <c r="M232" s="2"/>
      <c r="N232" s="117"/>
      <c r="O232" s="87"/>
      <c r="P232" s="87"/>
      <c r="Q232" s="118"/>
      <c r="R232" s="7"/>
      <c r="S232" s="30"/>
      <c r="T232" s="2"/>
      <c r="U232" s="3"/>
      <c r="X232" s="116"/>
      <c r="AA232" s="89"/>
      <c r="AE232" s="9"/>
    </row>
    <row r="233" spans="11:31">
      <c r="K233" s="9"/>
      <c r="L233" s="7"/>
      <c r="M233" s="2"/>
      <c r="N233" s="3"/>
      <c r="O233" s="3"/>
      <c r="P233" s="3"/>
      <c r="Q233" s="118"/>
      <c r="R233" s="7"/>
      <c r="S233" s="30"/>
      <c r="T233" s="2"/>
      <c r="U233" s="3"/>
      <c r="X233" s="116"/>
      <c r="AA233" s="89"/>
      <c r="AE233" s="9"/>
    </row>
    <row r="234" spans="11:31">
      <c r="K234" s="9"/>
      <c r="L234" s="7"/>
      <c r="M234" s="78"/>
      <c r="N234" s="3"/>
      <c r="O234" s="3"/>
      <c r="P234" s="3"/>
      <c r="Q234" s="118"/>
      <c r="R234" s="7"/>
      <c r="S234" s="30"/>
      <c r="T234" s="2"/>
      <c r="U234" s="3"/>
      <c r="X234" s="116"/>
      <c r="AA234" s="89"/>
      <c r="AE234" s="9"/>
    </row>
    <row r="235" spans="11:31">
      <c r="K235" s="9"/>
      <c r="L235" s="3"/>
      <c r="M235" s="87"/>
      <c r="N235" s="3"/>
      <c r="O235" s="3"/>
      <c r="P235" s="3"/>
      <c r="Q235" s="118"/>
      <c r="R235" s="7"/>
      <c r="S235" s="30"/>
      <c r="T235" s="3"/>
      <c r="U235" s="3"/>
      <c r="X235" s="116"/>
      <c r="AA235" s="89"/>
      <c r="AE235" s="9"/>
    </row>
    <row r="236" spans="11:31">
      <c r="K236" s="9"/>
      <c r="L236" s="3"/>
      <c r="M236" s="3"/>
      <c r="N236" s="3"/>
      <c r="O236" s="3"/>
      <c r="P236" s="3"/>
      <c r="Q236" s="118"/>
      <c r="R236" s="7"/>
      <c r="S236" s="30"/>
      <c r="T236" s="3"/>
      <c r="U236" s="3"/>
      <c r="X236" s="116"/>
      <c r="AA236" s="89"/>
      <c r="AE236" s="9"/>
    </row>
    <row r="237" spans="11:31">
      <c r="K237" s="9"/>
      <c r="L237" s="3"/>
      <c r="M237" s="3"/>
      <c r="N237" s="60"/>
      <c r="O237" s="60"/>
      <c r="P237" s="60"/>
      <c r="Q237" s="60"/>
      <c r="R237" s="60"/>
      <c r="S237" s="30"/>
      <c r="T237" s="3"/>
      <c r="U237" s="3"/>
      <c r="X237" s="116"/>
      <c r="AA237" s="89"/>
      <c r="AE237" s="9"/>
    </row>
    <row r="238" spans="11:31">
      <c r="K238" s="9"/>
      <c r="M238" s="3"/>
      <c r="N238" s="60"/>
      <c r="O238" s="60"/>
      <c r="P238" s="60"/>
      <c r="Q238" s="60"/>
      <c r="R238" s="60"/>
      <c r="S238" s="30"/>
      <c r="T238" s="3"/>
      <c r="U238" s="3"/>
      <c r="X238" s="116"/>
      <c r="AA238" s="89"/>
      <c r="AE238" s="9"/>
    </row>
    <row r="239" spans="11:31">
      <c r="K239" s="9"/>
      <c r="L239" s="3"/>
      <c r="M239" s="3"/>
      <c r="N239" s="60"/>
      <c r="O239" s="60"/>
      <c r="P239" s="60"/>
      <c r="Q239" s="60"/>
      <c r="R239" s="60"/>
      <c r="S239" s="30"/>
      <c r="T239" s="2"/>
      <c r="U239" s="3"/>
      <c r="X239" s="116"/>
      <c r="AA239" s="89"/>
      <c r="AE239" s="9"/>
    </row>
    <row r="240" spans="11:31">
      <c r="K240" s="9"/>
      <c r="L240" s="3"/>
      <c r="M240" s="60"/>
      <c r="N240" s="60"/>
      <c r="O240" s="60"/>
      <c r="P240" s="60"/>
      <c r="Q240" s="60"/>
      <c r="R240" s="60"/>
      <c r="S240" s="30"/>
      <c r="T240" s="2"/>
      <c r="U240" s="3"/>
      <c r="X240" s="116"/>
      <c r="AA240" s="89"/>
      <c r="AE240" s="9"/>
    </row>
    <row r="241" spans="11:31">
      <c r="K241" s="9"/>
      <c r="L241" s="3"/>
      <c r="M241" s="60"/>
      <c r="N241" s="60"/>
      <c r="O241" s="60"/>
      <c r="P241" s="60"/>
      <c r="Q241" s="60"/>
      <c r="R241" s="93"/>
      <c r="S241" s="30"/>
      <c r="T241" s="2"/>
      <c r="U241" s="3"/>
      <c r="X241" s="116"/>
      <c r="AA241" s="89"/>
      <c r="AE241" s="9"/>
    </row>
    <row r="242" spans="11:31">
      <c r="K242" s="3"/>
      <c r="L242" s="3"/>
      <c r="M242" s="60"/>
      <c r="N242" s="60"/>
      <c r="O242" s="60"/>
      <c r="P242" s="60"/>
      <c r="Q242" s="60"/>
      <c r="R242" s="60"/>
      <c r="S242" s="30"/>
      <c r="T242" s="2"/>
      <c r="U242" s="3"/>
      <c r="X242" s="116"/>
      <c r="AA242" s="89"/>
      <c r="AE242" s="9"/>
    </row>
    <row r="243" spans="11:31">
      <c r="K243" s="3"/>
      <c r="L243" s="3"/>
      <c r="M243" s="60"/>
      <c r="N243" s="60"/>
      <c r="O243" s="60"/>
      <c r="P243" s="60"/>
      <c r="Q243" s="60"/>
      <c r="R243" s="60"/>
      <c r="S243" s="30"/>
      <c r="T243" s="2"/>
      <c r="U243" s="3"/>
      <c r="X243" s="116"/>
      <c r="AA243" s="89"/>
      <c r="AE243" s="9"/>
    </row>
    <row r="244" spans="11:31">
      <c r="K244" s="3"/>
      <c r="L244" s="7"/>
      <c r="M244" s="60"/>
      <c r="N244" s="92"/>
      <c r="O244" s="92"/>
      <c r="P244" s="92"/>
      <c r="Q244" s="92"/>
      <c r="R244" s="60"/>
      <c r="S244" s="30"/>
      <c r="T244" s="2"/>
      <c r="U244" s="3"/>
      <c r="X244" s="116"/>
      <c r="AA244" s="89"/>
      <c r="AE244" s="9"/>
    </row>
    <row r="245" spans="11:31">
      <c r="K245" s="3"/>
      <c r="L245" s="3"/>
      <c r="M245" s="60"/>
      <c r="N245" s="60"/>
      <c r="O245" s="60"/>
      <c r="P245" s="60"/>
      <c r="Q245" s="60"/>
      <c r="R245" s="60"/>
      <c r="S245" s="2"/>
      <c r="T245" s="2"/>
      <c r="U245" s="3"/>
      <c r="X245" s="116"/>
      <c r="AA245" s="89"/>
      <c r="AE245" s="9"/>
    </row>
    <row r="246" spans="11:31" ht="13.5">
      <c r="K246" s="3"/>
      <c r="L246" s="3"/>
      <c r="M246" s="60"/>
      <c r="N246" s="119"/>
      <c r="O246" s="101"/>
      <c r="P246" s="101"/>
      <c r="Q246" s="121"/>
      <c r="R246" s="60"/>
      <c r="S246" s="2"/>
      <c r="T246" s="2"/>
      <c r="U246" s="3"/>
      <c r="X246" s="116"/>
      <c r="AA246" s="89"/>
      <c r="AE246" s="9"/>
    </row>
    <row r="247" spans="11:31">
      <c r="K247" s="3"/>
      <c r="L247" s="3"/>
      <c r="M247" s="92"/>
      <c r="N247" s="58"/>
      <c r="O247" s="58"/>
      <c r="P247" s="58"/>
      <c r="Q247" s="121"/>
      <c r="R247" s="60"/>
      <c r="S247" s="2"/>
      <c r="T247" s="2"/>
      <c r="U247" s="3"/>
      <c r="X247" s="116"/>
      <c r="AA247" s="3"/>
      <c r="AB247" s="3"/>
      <c r="AC247" s="3"/>
    </row>
    <row r="248" spans="11:31">
      <c r="K248" s="3"/>
      <c r="L248" s="3"/>
      <c r="M248" s="60"/>
      <c r="N248" s="58"/>
      <c r="O248" s="58"/>
      <c r="P248" s="58"/>
      <c r="Q248" s="123"/>
      <c r="R248" s="60"/>
      <c r="S248" s="2"/>
      <c r="T248" s="3"/>
      <c r="U248" s="3"/>
      <c r="X248" s="116"/>
      <c r="AA248" s="3"/>
      <c r="AB248" s="3"/>
      <c r="AC248" s="3"/>
    </row>
    <row r="249" spans="11:31" ht="13.5">
      <c r="K249" s="60"/>
      <c r="L249" s="60"/>
      <c r="M249" s="120"/>
      <c r="N249" s="101"/>
      <c r="O249" s="123"/>
      <c r="P249" s="58"/>
      <c r="Q249" s="60"/>
      <c r="R249" s="60"/>
      <c r="S249" s="2"/>
      <c r="T249" s="2"/>
      <c r="U249" s="3"/>
      <c r="X249" s="116"/>
      <c r="AA249" s="3"/>
      <c r="AB249" s="3"/>
      <c r="AC249" s="3"/>
    </row>
    <row r="250" spans="11:31">
      <c r="K250" s="60"/>
      <c r="L250" s="60"/>
      <c r="M250" s="122"/>
      <c r="N250" s="58"/>
      <c r="O250" s="123"/>
      <c r="P250" s="58"/>
      <c r="Q250" s="60"/>
      <c r="R250" s="60"/>
      <c r="S250" s="2"/>
      <c r="T250" s="5"/>
      <c r="U250" s="3"/>
      <c r="X250" s="116"/>
      <c r="AA250" s="3"/>
      <c r="AB250" s="3"/>
      <c r="AC250" s="3"/>
    </row>
    <row r="251" spans="11:31">
      <c r="K251" s="60"/>
      <c r="L251" s="60"/>
      <c r="M251" s="123"/>
      <c r="N251" s="58"/>
      <c r="O251" s="123"/>
      <c r="P251" s="58"/>
      <c r="Q251" s="60"/>
      <c r="R251" s="60"/>
      <c r="S251" s="2"/>
      <c r="T251" s="2"/>
      <c r="U251" s="3"/>
      <c r="X251" s="116"/>
      <c r="AA251" s="3"/>
      <c r="AB251" s="3"/>
      <c r="AC251" s="3"/>
    </row>
    <row r="252" spans="11:31">
      <c r="K252" s="60"/>
      <c r="L252" s="60"/>
      <c r="M252" s="123"/>
      <c r="N252" s="58"/>
      <c r="O252" s="123"/>
      <c r="P252" s="58"/>
      <c r="Q252" s="60"/>
      <c r="R252" s="60"/>
      <c r="S252" s="2"/>
      <c r="T252" s="2"/>
      <c r="U252" s="3"/>
      <c r="X252" s="116"/>
      <c r="AA252" s="3"/>
      <c r="AB252" s="3"/>
      <c r="AC252" s="3"/>
    </row>
    <row r="253" spans="11:31">
      <c r="K253" s="60"/>
      <c r="L253" s="60"/>
      <c r="M253" s="115"/>
      <c r="N253" s="58"/>
      <c r="O253" s="123"/>
      <c r="P253" s="58"/>
      <c r="Q253" s="60"/>
      <c r="R253" s="60"/>
      <c r="S253" s="2"/>
      <c r="T253" s="2"/>
      <c r="U253" s="3"/>
      <c r="X253" s="116"/>
      <c r="AA253" s="3"/>
      <c r="AB253" s="3"/>
      <c r="AC253" s="3"/>
    </row>
    <row r="254" spans="11:31">
      <c r="K254" s="60"/>
      <c r="L254" s="60"/>
      <c r="M254" s="115"/>
      <c r="N254" s="7"/>
      <c r="O254" s="7"/>
      <c r="P254" s="7"/>
      <c r="Q254" s="7"/>
      <c r="R254" s="7"/>
      <c r="S254" s="7"/>
      <c r="T254" s="2"/>
      <c r="U254" s="3"/>
      <c r="X254" s="116"/>
      <c r="AA254" s="3"/>
      <c r="AB254" s="3"/>
      <c r="AC254" s="3"/>
    </row>
    <row r="255" spans="11:31">
      <c r="K255" s="60"/>
      <c r="L255" s="60"/>
      <c r="M255" s="115"/>
      <c r="N255" s="3"/>
      <c r="O255" s="3"/>
      <c r="P255" s="3"/>
      <c r="Q255" s="3"/>
      <c r="R255" s="3"/>
      <c r="S255" s="2"/>
      <c r="T255" s="2"/>
      <c r="U255" s="3"/>
      <c r="X255" s="116"/>
      <c r="AA255" s="3"/>
      <c r="AB255" s="3"/>
      <c r="AC255" s="3"/>
    </row>
    <row r="256" spans="11:31">
      <c r="K256" s="92"/>
      <c r="L256" s="92"/>
      <c r="M256" s="123"/>
      <c r="N256" s="3"/>
      <c r="O256" s="3"/>
      <c r="P256" s="3"/>
      <c r="Q256" s="3"/>
      <c r="R256" s="3"/>
      <c r="S256" s="2"/>
      <c r="T256" s="2"/>
      <c r="U256" s="3"/>
      <c r="X256" s="116"/>
      <c r="AA256" s="3"/>
      <c r="AB256" s="3"/>
      <c r="AC256" s="3"/>
    </row>
    <row r="257" spans="1:32">
      <c r="K257" s="60"/>
      <c r="L257" s="60"/>
      <c r="M257" s="7"/>
      <c r="N257" s="2"/>
      <c r="O257" s="2"/>
      <c r="P257" s="2"/>
      <c r="Q257" s="2"/>
      <c r="R257" s="2"/>
      <c r="S257" s="2"/>
      <c r="T257" s="2"/>
      <c r="U257" s="3"/>
      <c r="X257" s="116"/>
      <c r="AA257" s="3"/>
      <c r="AB257" s="3"/>
      <c r="AC257" s="3"/>
    </row>
    <row r="258" spans="1:32" ht="13.5">
      <c r="K258" s="119"/>
      <c r="L258" s="119"/>
      <c r="M258" s="3"/>
      <c r="N258" s="2"/>
      <c r="O258" s="2"/>
      <c r="P258" s="2"/>
      <c r="Q258" s="2"/>
      <c r="R258" s="2"/>
      <c r="S258" s="2"/>
      <c r="T258" s="2"/>
      <c r="U258" s="3"/>
      <c r="X258" s="116"/>
      <c r="AB258" s="22"/>
      <c r="AC258" s="22"/>
    </row>
    <row r="259" spans="1:32">
      <c r="K259" s="121"/>
      <c r="L259" s="122"/>
      <c r="M259" s="3"/>
      <c r="N259" s="2"/>
      <c r="O259" s="2"/>
      <c r="P259" s="2"/>
      <c r="Q259" s="2"/>
      <c r="R259" s="2"/>
      <c r="S259" s="2"/>
      <c r="T259" s="2"/>
      <c r="U259" s="3"/>
      <c r="X259" s="116"/>
      <c r="AA259" s="10"/>
      <c r="AB259" s="10"/>
      <c r="AC259" s="10"/>
    </row>
    <row r="260" spans="1:32">
      <c r="K260" s="123"/>
      <c r="L260" s="115"/>
      <c r="M260" s="3"/>
      <c r="N260" s="77"/>
      <c r="O260" s="77"/>
      <c r="P260" s="77"/>
      <c r="Q260" s="77"/>
      <c r="R260" s="2"/>
      <c r="S260" s="2"/>
      <c r="T260" s="2"/>
      <c r="U260" s="3"/>
      <c r="X260" s="116"/>
      <c r="AA260" s="3"/>
      <c r="AB260" s="3"/>
      <c r="AC260" s="3"/>
    </row>
    <row r="261" spans="1:32">
      <c r="K261" s="124"/>
      <c r="L261" s="123"/>
      <c r="M261" s="3"/>
      <c r="N261" s="77"/>
      <c r="O261" s="77"/>
      <c r="P261" s="77"/>
      <c r="Q261" s="77"/>
      <c r="R261" s="2"/>
      <c r="S261" s="2"/>
      <c r="T261" s="2"/>
      <c r="U261" s="3"/>
      <c r="X261" s="116"/>
      <c r="AA261" s="10"/>
      <c r="AB261" s="10"/>
      <c r="AC261" s="10"/>
    </row>
    <row r="262" spans="1:32">
      <c r="K262" s="124"/>
      <c r="L262" s="115"/>
      <c r="M262" s="3"/>
      <c r="N262" s="77"/>
      <c r="O262" s="77"/>
      <c r="P262" s="77"/>
      <c r="Q262" s="77"/>
      <c r="R262" s="2"/>
      <c r="S262" s="2"/>
      <c r="T262" s="2"/>
      <c r="U262" s="3"/>
      <c r="X262" s="116"/>
      <c r="AA262" s="10"/>
      <c r="AB262" s="10"/>
      <c r="AC262" s="10"/>
    </row>
    <row r="263" spans="1:32" s="72" customFormat="1">
      <c r="A263" s="4"/>
      <c r="B263" s="4"/>
      <c r="C263" s="4"/>
      <c r="D263" s="4"/>
      <c r="E263" s="4"/>
      <c r="F263" s="4"/>
      <c r="G263" s="4"/>
      <c r="H263" s="4"/>
      <c r="I263" s="4"/>
      <c r="J263" s="29"/>
      <c r="K263" s="124"/>
      <c r="L263" s="115"/>
      <c r="M263" s="77"/>
      <c r="N263" s="77"/>
      <c r="O263" s="77"/>
      <c r="P263" s="77"/>
      <c r="Q263" s="77"/>
      <c r="R263" s="2"/>
      <c r="S263" s="2"/>
      <c r="T263" s="2"/>
      <c r="U263" s="3"/>
      <c r="V263" s="4"/>
      <c r="W263" s="4"/>
      <c r="X263" s="116"/>
      <c r="Y263" s="4"/>
      <c r="Z263" s="4"/>
      <c r="AA263" s="3"/>
      <c r="AB263" s="3"/>
      <c r="AC263" s="22"/>
      <c r="AD263" s="4"/>
      <c r="AE263" s="4"/>
      <c r="AF263" s="4"/>
    </row>
    <row r="264" spans="1:32">
      <c r="K264" s="124"/>
      <c r="L264" s="115"/>
      <c r="M264" s="77"/>
      <c r="N264" s="77"/>
      <c r="O264" s="77"/>
      <c r="P264" s="77"/>
      <c r="Q264" s="77"/>
      <c r="R264" s="2"/>
      <c r="S264" s="2"/>
      <c r="T264" s="2"/>
      <c r="U264" s="3"/>
      <c r="X264" s="116"/>
      <c r="AA264" s="3"/>
      <c r="AB264" s="3"/>
      <c r="AC264" s="11"/>
    </row>
    <row r="265" spans="1:32">
      <c r="K265" s="124"/>
      <c r="L265" s="123"/>
      <c r="M265" s="77"/>
      <c r="N265" s="77"/>
      <c r="O265" s="77"/>
      <c r="P265" s="77"/>
      <c r="Q265" s="77"/>
      <c r="R265" s="2"/>
      <c r="S265" s="2"/>
      <c r="T265" s="2"/>
      <c r="U265" s="3"/>
      <c r="X265" s="116"/>
      <c r="AA265" s="3"/>
      <c r="AB265" s="3"/>
      <c r="AC265" s="3"/>
    </row>
    <row r="266" spans="1:32">
      <c r="K266" s="3"/>
      <c r="L266" s="7"/>
      <c r="M266" s="125"/>
      <c r="N266" s="77"/>
      <c r="O266" s="77"/>
      <c r="P266" s="77"/>
      <c r="Q266" s="77"/>
      <c r="R266" s="2"/>
      <c r="S266" s="2"/>
      <c r="T266" s="2"/>
      <c r="U266" s="3"/>
      <c r="X266" s="116"/>
      <c r="AA266" s="3"/>
      <c r="AB266" s="3"/>
      <c r="AC266" s="3"/>
    </row>
    <row r="267" spans="1:32">
      <c r="K267" s="3"/>
      <c r="L267" s="3"/>
      <c r="M267" s="77"/>
      <c r="N267" s="77"/>
      <c r="O267" s="77"/>
      <c r="P267" s="77"/>
      <c r="Q267" s="77"/>
      <c r="R267" s="2"/>
      <c r="S267" s="2"/>
      <c r="T267" s="2"/>
      <c r="U267" s="3"/>
      <c r="V267" s="77"/>
      <c r="W267" s="77"/>
      <c r="X267" s="77"/>
      <c r="Y267" s="77"/>
      <c r="AA267" s="3"/>
      <c r="AB267" s="3"/>
      <c r="AC267" s="3"/>
    </row>
    <row r="268" spans="1:32">
      <c r="K268" s="3"/>
      <c r="L268" s="3"/>
      <c r="M268" s="77"/>
      <c r="N268" s="77"/>
      <c r="O268" s="77"/>
      <c r="P268" s="77"/>
      <c r="Q268" s="77"/>
      <c r="R268" s="3"/>
      <c r="S268" s="3"/>
      <c r="T268" s="2"/>
      <c r="U268" s="3"/>
      <c r="V268" s="77"/>
      <c r="W268" s="77"/>
      <c r="X268" s="77"/>
      <c r="Y268" s="77"/>
    </row>
    <row r="269" spans="1:32">
      <c r="K269" s="3"/>
      <c r="L269" s="3"/>
      <c r="M269" s="77"/>
      <c r="N269" s="77"/>
      <c r="O269" s="77"/>
      <c r="P269" s="77"/>
      <c r="Q269" s="77"/>
      <c r="R269" s="3"/>
      <c r="S269" s="3"/>
      <c r="T269" s="2"/>
      <c r="U269" s="3"/>
      <c r="V269" s="77"/>
      <c r="W269" s="77"/>
      <c r="X269" s="77"/>
      <c r="Y269" s="77"/>
      <c r="Z269" s="126"/>
      <c r="AA269" s="86"/>
      <c r="AB269" s="127"/>
      <c r="AC269" s="86"/>
    </row>
    <row r="270" spans="1:32">
      <c r="K270" s="3"/>
      <c r="L270" s="3"/>
      <c r="M270" s="77"/>
      <c r="N270" s="77"/>
      <c r="O270" s="77"/>
      <c r="P270" s="77"/>
      <c r="Q270" s="77"/>
      <c r="R270" s="2"/>
      <c r="S270" s="2"/>
      <c r="T270" s="2"/>
      <c r="U270" s="3"/>
      <c r="V270" s="77"/>
      <c r="W270" s="77"/>
      <c r="X270" s="77"/>
      <c r="Y270" s="77"/>
      <c r="Z270" s="5"/>
      <c r="AA270" s="6"/>
      <c r="AB270" s="6"/>
      <c r="AC270" s="6"/>
    </row>
    <row r="271" spans="1:32">
      <c r="K271" s="3"/>
      <c r="L271" s="3"/>
      <c r="M271" s="77"/>
      <c r="N271" s="77"/>
      <c r="O271" s="77"/>
      <c r="P271" s="77"/>
      <c r="Q271" s="77"/>
      <c r="R271" s="2"/>
      <c r="S271" s="2"/>
      <c r="T271" s="2"/>
      <c r="U271" s="3"/>
      <c r="V271" s="77"/>
      <c r="W271" s="77"/>
      <c r="X271" s="77"/>
      <c r="Y271" s="77"/>
      <c r="Z271" s="5"/>
    </row>
    <row r="272" spans="1:32">
      <c r="K272" s="3"/>
      <c r="L272" s="3"/>
      <c r="M272" s="77"/>
      <c r="N272" s="77"/>
      <c r="O272" s="77"/>
      <c r="P272" s="77"/>
      <c r="Q272" s="77"/>
      <c r="R272" s="2"/>
      <c r="S272" s="2"/>
      <c r="T272" s="2"/>
      <c r="U272" s="3"/>
      <c r="V272" s="77"/>
      <c r="W272" s="77"/>
      <c r="X272" s="77"/>
      <c r="Y272" s="77"/>
      <c r="Z272" s="89"/>
    </row>
    <row r="273" spans="11:31">
      <c r="K273" s="3"/>
      <c r="L273" s="3"/>
      <c r="M273" s="77"/>
      <c r="N273" s="77"/>
      <c r="O273" s="77"/>
      <c r="P273" s="77"/>
      <c r="Q273" s="77"/>
      <c r="R273" s="2"/>
      <c r="S273" s="2"/>
      <c r="T273" s="2"/>
      <c r="U273" s="3"/>
      <c r="V273" s="77"/>
      <c r="W273" s="77"/>
      <c r="X273" s="77"/>
      <c r="Y273" s="77"/>
      <c r="Z273" s="89"/>
    </row>
    <row r="274" spans="11:31">
      <c r="K274" s="3"/>
      <c r="L274" s="3"/>
      <c r="M274" s="77"/>
      <c r="N274" s="77"/>
      <c r="O274" s="77"/>
      <c r="P274" s="77"/>
      <c r="Q274" s="77"/>
      <c r="R274" s="2"/>
      <c r="S274" s="2"/>
      <c r="T274" s="2"/>
      <c r="U274" s="3"/>
      <c r="V274" s="77"/>
      <c r="W274" s="77"/>
      <c r="X274" s="77"/>
      <c r="Y274" s="77"/>
      <c r="Z274" s="89"/>
    </row>
    <row r="275" spans="11:31">
      <c r="K275" s="3"/>
      <c r="L275" s="3"/>
      <c r="M275" s="77"/>
      <c r="N275" s="77"/>
      <c r="O275" s="77"/>
      <c r="P275" s="77"/>
      <c r="Q275" s="77"/>
      <c r="R275" s="2"/>
      <c r="S275" s="2"/>
      <c r="T275" s="2"/>
      <c r="U275" s="3"/>
      <c r="V275" s="77"/>
      <c r="W275" s="77"/>
      <c r="X275" s="77"/>
      <c r="Y275" s="77"/>
      <c r="Z275" s="89"/>
    </row>
    <row r="276" spans="11:31">
      <c r="K276" s="3"/>
      <c r="L276" s="3"/>
      <c r="M276" s="77"/>
      <c r="N276" s="77"/>
      <c r="O276" s="77"/>
      <c r="P276" s="77"/>
      <c r="Q276" s="77"/>
      <c r="R276" s="2"/>
      <c r="S276" s="2"/>
      <c r="T276" s="2"/>
      <c r="U276" s="2"/>
      <c r="V276" s="77"/>
      <c r="W276" s="77"/>
      <c r="X276" s="77"/>
      <c r="Y276" s="77"/>
      <c r="Z276" s="89"/>
    </row>
    <row r="277" spans="11:31">
      <c r="K277" s="3"/>
      <c r="L277" s="3"/>
      <c r="M277" s="77"/>
      <c r="N277" s="77"/>
      <c r="O277" s="77"/>
      <c r="P277" s="77"/>
      <c r="Q277" s="77"/>
      <c r="R277" s="2"/>
      <c r="S277" s="2"/>
      <c r="T277" s="2"/>
      <c r="U277" s="2"/>
      <c r="V277" s="77"/>
      <c r="W277" s="77"/>
      <c r="X277" s="77"/>
      <c r="Y277" s="77"/>
      <c r="Z277" s="89"/>
    </row>
    <row r="278" spans="11:31">
      <c r="K278" s="3"/>
      <c r="L278" s="3"/>
      <c r="M278" s="77"/>
      <c r="N278" s="77"/>
      <c r="O278" s="77"/>
      <c r="P278" s="77"/>
      <c r="Q278" s="77"/>
      <c r="R278" s="2"/>
      <c r="S278" s="2"/>
      <c r="T278" s="2"/>
      <c r="U278" s="2"/>
      <c r="V278" s="77"/>
      <c r="W278" s="77"/>
      <c r="X278" s="77"/>
      <c r="Y278" s="77"/>
      <c r="Z278" s="71"/>
      <c r="AA278" s="71"/>
      <c r="AE278" s="71"/>
    </row>
    <row r="279" spans="11:31">
      <c r="K279" s="3"/>
      <c r="L279" s="3"/>
      <c r="M279" s="77"/>
      <c r="N279" s="77"/>
      <c r="O279" s="77"/>
      <c r="P279" s="77"/>
      <c r="Q279" s="77"/>
      <c r="R279" s="2"/>
      <c r="S279" s="2"/>
      <c r="T279" s="2"/>
      <c r="U279" s="2"/>
      <c r="V279" s="77"/>
      <c r="W279" s="77"/>
      <c r="X279" s="77"/>
      <c r="Y279" s="77"/>
      <c r="Z279" s="128"/>
      <c r="AA279" s="129"/>
      <c r="AB279" s="130"/>
      <c r="AC279" s="130"/>
      <c r="AD279" s="130"/>
      <c r="AE279" s="129"/>
    </row>
    <row r="280" spans="11:31">
      <c r="K280" s="3"/>
      <c r="L280" s="3"/>
      <c r="M280" s="77"/>
      <c r="N280" s="77"/>
      <c r="O280" s="77"/>
      <c r="P280" s="77"/>
      <c r="Q280" s="77"/>
      <c r="R280" s="2"/>
      <c r="S280" s="2"/>
      <c r="T280" s="2"/>
      <c r="U280" s="3"/>
      <c r="V280" s="77"/>
      <c r="W280" s="77"/>
      <c r="X280" s="77"/>
      <c r="Y280" s="77"/>
      <c r="Z280" s="129"/>
      <c r="AA280" s="128"/>
      <c r="AB280" s="130"/>
      <c r="AC280" s="129"/>
      <c r="AD280" s="130"/>
      <c r="AE280" s="53"/>
    </row>
    <row r="281" spans="11:31">
      <c r="K281" s="3"/>
      <c r="L281" s="3"/>
      <c r="M281" s="77"/>
      <c r="N281" s="77"/>
      <c r="O281" s="77"/>
      <c r="P281" s="77"/>
      <c r="Q281" s="77"/>
      <c r="R281" s="2"/>
      <c r="S281" s="2"/>
      <c r="T281" s="2"/>
      <c r="U281" s="3"/>
      <c r="V281" s="77"/>
      <c r="W281" s="77"/>
      <c r="X281" s="77"/>
      <c r="Y281" s="77"/>
      <c r="Z281" s="128"/>
      <c r="AA281" s="128"/>
      <c r="AB281" s="130"/>
      <c r="AC281" s="129"/>
      <c r="AD281" s="130"/>
      <c r="AE281" s="53"/>
    </row>
    <row r="282" spans="11:31">
      <c r="K282" s="3"/>
      <c r="L282" s="3"/>
      <c r="M282" s="77"/>
      <c r="N282" s="77"/>
      <c r="O282" s="77"/>
      <c r="P282" s="77"/>
      <c r="Q282" s="77"/>
      <c r="R282" s="2"/>
      <c r="S282" s="2"/>
      <c r="T282" s="2"/>
      <c r="U282" s="3"/>
      <c r="V282" s="77"/>
      <c r="W282" s="77"/>
      <c r="X282" s="77"/>
      <c r="Y282" s="77"/>
      <c r="Z282" s="129"/>
      <c r="AA282" s="129"/>
      <c r="AB282" s="130"/>
      <c r="AC282" s="129"/>
      <c r="AD282" s="130"/>
      <c r="AE282" s="53"/>
    </row>
    <row r="283" spans="11:31">
      <c r="K283" s="3"/>
      <c r="L283" s="3"/>
      <c r="M283" s="77"/>
      <c r="N283" s="77"/>
      <c r="O283" s="77"/>
      <c r="P283" s="77"/>
      <c r="Q283" s="77"/>
      <c r="R283" s="2"/>
      <c r="S283" s="2"/>
      <c r="T283" s="2"/>
      <c r="U283" s="3"/>
      <c r="V283" s="77"/>
      <c r="W283" s="77"/>
      <c r="X283" s="77"/>
      <c r="Y283" s="77"/>
      <c r="Z283" s="77"/>
      <c r="AB283" s="130"/>
      <c r="AC283" s="129"/>
      <c r="AD283" s="130"/>
      <c r="AE283" s="53"/>
    </row>
    <row r="284" spans="11:31">
      <c r="K284" s="3"/>
      <c r="L284" s="3"/>
      <c r="M284" s="77"/>
      <c r="N284" s="77"/>
      <c r="O284" s="77"/>
      <c r="P284" s="77"/>
      <c r="Q284" s="77"/>
      <c r="R284" s="2"/>
      <c r="S284" s="2"/>
      <c r="T284" s="2"/>
      <c r="U284" s="3"/>
      <c r="V284" s="77"/>
      <c r="W284" s="77"/>
      <c r="X284" s="77"/>
      <c r="Y284" s="77"/>
      <c r="Z284" s="77"/>
      <c r="AB284" s="131"/>
      <c r="AC284" s="129"/>
      <c r="AD284" s="130"/>
      <c r="AE284" s="53"/>
    </row>
    <row r="285" spans="11:31">
      <c r="K285" s="3"/>
      <c r="L285" s="3"/>
      <c r="M285" s="77"/>
      <c r="N285" s="77"/>
      <c r="O285" s="77"/>
      <c r="P285" s="77"/>
      <c r="Q285" s="77"/>
      <c r="R285" s="2"/>
      <c r="S285" s="2"/>
      <c r="T285" s="2"/>
      <c r="U285" s="3"/>
      <c r="V285" s="77"/>
      <c r="W285" s="77"/>
      <c r="X285" s="77"/>
      <c r="Y285" s="77"/>
      <c r="Z285" s="128"/>
      <c r="AA285" s="128"/>
      <c r="AB285" s="130"/>
      <c r="AC285" s="129"/>
      <c r="AD285" s="130"/>
      <c r="AE285" s="53"/>
    </row>
    <row r="286" spans="11:31">
      <c r="K286" s="3"/>
      <c r="L286" s="3"/>
      <c r="M286" s="77"/>
      <c r="N286" s="77"/>
      <c r="O286" s="77"/>
      <c r="P286" s="77"/>
      <c r="Q286" s="77"/>
      <c r="R286" s="2"/>
      <c r="S286" s="2"/>
      <c r="T286" s="2"/>
      <c r="U286" s="3"/>
      <c r="V286" s="77"/>
      <c r="W286" s="77"/>
      <c r="X286" s="77"/>
      <c r="Y286" s="77"/>
      <c r="Z286" s="32"/>
      <c r="AA286" s="126"/>
      <c r="AB286" s="86"/>
      <c r="AC286" s="127"/>
      <c r="AD286" s="86"/>
      <c r="AE286" s="54"/>
    </row>
    <row r="287" spans="11:31">
      <c r="K287" s="3"/>
      <c r="L287" s="3"/>
      <c r="M287" s="77"/>
      <c r="N287" s="77"/>
      <c r="O287" s="77"/>
      <c r="P287" s="77"/>
      <c r="Q287" s="77"/>
      <c r="R287" s="2"/>
      <c r="S287" s="2"/>
      <c r="T287" s="3"/>
      <c r="U287" s="3"/>
      <c r="V287" s="77"/>
      <c r="W287" s="77"/>
      <c r="X287" s="77"/>
      <c r="Y287" s="77"/>
      <c r="Z287" s="5"/>
      <c r="AA287" s="5"/>
      <c r="AB287" s="6"/>
      <c r="AC287" s="6"/>
      <c r="AD287" s="6"/>
      <c r="AE287" s="2"/>
    </row>
    <row r="288" spans="11:31">
      <c r="K288" s="3"/>
      <c r="L288" s="3"/>
      <c r="M288" s="77"/>
      <c r="N288" s="2"/>
      <c r="O288" s="2"/>
      <c r="P288" s="2"/>
      <c r="Q288" s="2"/>
      <c r="R288" s="2"/>
      <c r="S288" s="2"/>
      <c r="T288" s="2"/>
      <c r="U288" s="3"/>
      <c r="V288" s="77"/>
      <c r="W288" s="77"/>
      <c r="X288" s="77"/>
      <c r="Y288" s="77"/>
      <c r="Z288" s="32"/>
      <c r="AA288" s="32"/>
      <c r="AE288" s="3"/>
    </row>
    <row r="289" spans="11:31">
      <c r="K289" s="3"/>
      <c r="L289" s="3"/>
      <c r="M289" s="77"/>
      <c r="N289" s="3"/>
      <c r="O289" s="3"/>
      <c r="P289" s="3"/>
      <c r="Q289" s="3"/>
      <c r="R289" s="3"/>
      <c r="S289" s="3"/>
      <c r="T289" s="5"/>
      <c r="U289" s="3"/>
      <c r="V289" s="77"/>
      <c r="W289" s="77"/>
      <c r="X289" s="77"/>
      <c r="Y289" s="77"/>
      <c r="Z289" s="32"/>
      <c r="AA289" s="32"/>
      <c r="AD289" s="6"/>
      <c r="AE289" s="2"/>
    </row>
    <row r="290" spans="11:31">
      <c r="K290" s="3"/>
      <c r="L290" s="3"/>
      <c r="M290" s="77"/>
      <c r="N290" s="32"/>
      <c r="O290" s="32"/>
      <c r="S290" s="3"/>
      <c r="T290" s="2"/>
      <c r="U290" s="3"/>
      <c r="V290" s="77"/>
      <c r="W290" s="77"/>
      <c r="X290" s="77"/>
      <c r="Y290" s="77"/>
      <c r="Z290" s="32"/>
      <c r="AA290" s="32"/>
      <c r="AD290" s="6"/>
      <c r="AE290" s="2"/>
    </row>
    <row r="291" spans="11:31">
      <c r="K291" s="3"/>
      <c r="L291" s="3"/>
      <c r="M291" s="2"/>
      <c r="N291" s="2"/>
      <c r="O291" s="2"/>
      <c r="P291" s="2"/>
      <c r="Q291" s="2"/>
      <c r="R291" s="2"/>
      <c r="S291" s="5"/>
      <c r="T291" s="2"/>
      <c r="U291" s="3"/>
      <c r="V291" s="77"/>
      <c r="W291" s="77"/>
      <c r="X291" s="77"/>
      <c r="Y291" s="77"/>
      <c r="Z291" s="5"/>
      <c r="AA291" s="32"/>
      <c r="AE291" s="3"/>
    </row>
    <row r="292" spans="11:31">
      <c r="K292" s="3"/>
      <c r="L292" s="3"/>
      <c r="M292" s="3"/>
      <c r="N292" s="2"/>
      <c r="O292" s="2"/>
      <c r="P292" s="2"/>
      <c r="Q292" s="2"/>
      <c r="R292" s="2"/>
      <c r="S292" s="5"/>
      <c r="T292" s="2"/>
      <c r="U292" s="3"/>
      <c r="V292" s="77"/>
      <c r="W292" s="77"/>
      <c r="X292" s="77"/>
      <c r="Y292" s="77"/>
      <c r="Z292" s="32"/>
      <c r="AA292" s="32"/>
      <c r="AE292" s="3"/>
    </row>
    <row r="293" spans="11:31">
      <c r="K293" s="3"/>
      <c r="L293" s="3"/>
      <c r="M293" s="5"/>
      <c r="N293" s="32"/>
      <c r="O293" s="32"/>
      <c r="P293" s="25"/>
      <c r="R293" s="3"/>
      <c r="S293" s="2"/>
      <c r="T293" s="2"/>
      <c r="U293" s="3"/>
      <c r="V293" s="77"/>
      <c r="W293" s="77"/>
      <c r="X293" s="77"/>
      <c r="Y293" s="77"/>
      <c r="Z293" s="32"/>
      <c r="AA293" s="32"/>
      <c r="AE293" s="3"/>
    </row>
    <row r="294" spans="11:31">
      <c r="K294" s="3"/>
      <c r="L294" s="3"/>
      <c r="M294" s="2"/>
      <c r="N294" s="117"/>
      <c r="O294" s="87"/>
      <c r="P294" s="87"/>
      <c r="Q294" s="118"/>
      <c r="R294" s="7"/>
      <c r="S294" s="30"/>
      <c r="T294" s="2"/>
      <c r="U294" s="3"/>
      <c r="V294" s="77"/>
      <c r="W294" s="77"/>
      <c r="X294" s="77"/>
      <c r="Y294" s="77"/>
      <c r="Z294" s="32"/>
      <c r="AA294" s="32"/>
      <c r="AE294" s="3"/>
    </row>
    <row r="295" spans="11:31">
      <c r="K295" s="3"/>
      <c r="L295" s="3"/>
      <c r="M295" s="2"/>
      <c r="N295" s="117"/>
      <c r="O295" s="87"/>
      <c r="P295" s="87"/>
      <c r="Q295" s="118"/>
      <c r="R295" s="7"/>
      <c r="S295" s="30"/>
      <c r="T295" s="2"/>
      <c r="U295" s="3"/>
      <c r="V295" s="77"/>
      <c r="W295" s="77"/>
      <c r="X295" s="77"/>
      <c r="Y295" s="77"/>
      <c r="Z295" s="32"/>
      <c r="AA295" s="32"/>
      <c r="AE295" s="3"/>
    </row>
    <row r="296" spans="11:31">
      <c r="K296" s="3"/>
      <c r="L296" s="3"/>
      <c r="M296" s="5"/>
      <c r="N296" s="117"/>
      <c r="O296" s="87"/>
      <c r="P296" s="87"/>
      <c r="Q296" s="118"/>
      <c r="R296" s="7"/>
      <c r="S296" s="30"/>
      <c r="T296" s="3"/>
      <c r="U296" s="3"/>
      <c r="V296" s="77"/>
      <c r="W296" s="77"/>
      <c r="X296" s="77"/>
      <c r="Y296" s="77"/>
      <c r="Z296" s="32"/>
      <c r="AA296" s="32"/>
      <c r="AE296" s="3"/>
    </row>
    <row r="297" spans="11:31">
      <c r="K297" s="3"/>
      <c r="L297" s="3"/>
      <c r="M297" s="87"/>
      <c r="N297" s="117"/>
      <c r="O297" s="87"/>
      <c r="P297" s="87"/>
      <c r="Q297" s="118"/>
      <c r="R297" s="7"/>
      <c r="S297" s="30"/>
      <c r="T297" s="3"/>
      <c r="U297" s="3"/>
      <c r="V297" s="77"/>
      <c r="W297" s="77"/>
      <c r="X297" s="77"/>
      <c r="Y297" s="77"/>
      <c r="Z297" s="5"/>
      <c r="AA297" s="32"/>
      <c r="AE297" s="2"/>
    </row>
    <row r="298" spans="11:31">
      <c r="K298" s="3"/>
      <c r="L298" s="3"/>
      <c r="M298" s="87"/>
      <c r="N298" s="7"/>
      <c r="O298" s="7"/>
      <c r="P298" s="7"/>
      <c r="Q298" s="7"/>
      <c r="R298" s="7"/>
      <c r="S298" s="30"/>
      <c r="T298" s="3"/>
      <c r="U298" s="3"/>
      <c r="V298" s="77"/>
      <c r="W298" s="77"/>
      <c r="X298" s="77"/>
      <c r="Y298" s="77"/>
      <c r="Z298" s="32"/>
      <c r="AA298" s="32"/>
      <c r="AE298" s="3"/>
    </row>
    <row r="299" spans="11:31">
      <c r="K299" s="3"/>
      <c r="L299" s="3"/>
      <c r="M299" s="87"/>
      <c r="N299" s="7"/>
      <c r="O299" s="7"/>
      <c r="P299" s="7"/>
      <c r="Q299" s="7"/>
      <c r="R299" s="7"/>
      <c r="S299" s="30"/>
      <c r="T299" s="3"/>
      <c r="U299" s="3"/>
      <c r="V299" s="77"/>
      <c r="W299" s="77"/>
      <c r="X299" s="77"/>
      <c r="Y299" s="77"/>
      <c r="Z299" s="32"/>
      <c r="AA299" s="32"/>
      <c r="AE299" s="3"/>
    </row>
    <row r="300" spans="11:31">
      <c r="K300" s="3"/>
      <c r="L300" s="3"/>
      <c r="M300" s="87"/>
      <c r="N300" s="7"/>
      <c r="O300" s="7"/>
      <c r="P300" s="7"/>
      <c r="Q300" s="7"/>
      <c r="R300" s="7"/>
      <c r="S300" s="30"/>
      <c r="T300" s="3"/>
      <c r="U300" s="3"/>
      <c r="V300" s="77"/>
      <c r="W300" s="77"/>
      <c r="X300" s="77"/>
      <c r="Y300" s="77"/>
      <c r="Z300" s="32"/>
      <c r="AA300" s="32"/>
      <c r="AE300" s="3"/>
    </row>
    <row r="301" spans="11:31">
      <c r="K301" s="3"/>
      <c r="L301" s="3"/>
      <c r="M301" s="7"/>
      <c r="N301" s="7"/>
      <c r="O301" s="7"/>
      <c r="P301" s="7"/>
      <c r="Q301" s="7"/>
      <c r="R301" s="7"/>
      <c r="S301" s="30"/>
      <c r="T301" s="3"/>
      <c r="U301" s="3"/>
      <c r="V301" s="77"/>
      <c r="W301" s="77"/>
      <c r="X301" s="77"/>
      <c r="Y301" s="77"/>
      <c r="Z301" s="5"/>
      <c r="AA301" s="5"/>
      <c r="AE301" s="2"/>
    </row>
    <row r="302" spans="11:31">
      <c r="K302" s="3"/>
      <c r="L302" s="3"/>
      <c r="M302" s="7"/>
      <c r="N302" s="7"/>
      <c r="O302" s="7"/>
      <c r="P302" s="7"/>
      <c r="Q302" s="7"/>
      <c r="R302" s="7"/>
      <c r="S302" s="30"/>
      <c r="T302" s="3"/>
      <c r="U302" s="3"/>
      <c r="V302" s="77"/>
      <c r="W302" s="77"/>
      <c r="X302" s="77"/>
      <c r="Y302" s="77"/>
      <c r="Z302" s="89"/>
      <c r="AA302" s="89"/>
      <c r="AE302" s="132"/>
    </row>
    <row r="303" spans="11:31">
      <c r="K303" s="3"/>
      <c r="L303" s="3"/>
      <c r="M303" s="7"/>
      <c r="N303" s="7"/>
      <c r="O303" s="7"/>
      <c r="P303" s="7"/>
      <c r="Q303" s="7"/>
      <c r="R303" s="7"/>
      <c r="S303" s="30"/>
      <c r="T303" s="3"/>
      <c r="U303" s="3"/>
      <c r="V303" s="77"/>
      <c r="W303" s="77"/>
      <c r="X303" s="77"/>
      <c r="Y303" s="77"/>
      <c r="Z303" s="89"/>
      <c r="AA303" s="89"/>
      <c r="AE303" s="9"/>
    </row>
    <row r="304" spans="11:31">
      <c r="K304" s="3"/>
      <c r="L304" s="3"/>
      <c r="M304" s="7"/>
      <c r="N304" s="7"/>
      <c r="O304" s="7"/>
      <c r="P304" s="7"/>
      <c r="Q304" s="7"/>
      <c r="R304" s="7"/>
      <c r="S304" s="30"/>
      <c r="T304" s="3"/>
      <c r="U304" s="3"/>
      <c r="V304" s="77"/>
      <c r="W304" s="77"/>
      <c r="X304" s="77"/>
      <c r="Y304" s="77"/>
      <c r="Z304" s="3"/>
      <c r="AA304" s="3"/>
      <c r="AB304" s="3"/>
      <c r="AC304" s="3"/>
    </row>
    <row r="305" spans="11:32">
      <c r="K305" s="3"/>
      <c r="L305" s="3"/>
      <c r="M305" s="7"/>
      <c r="N305" s="7"/>
      <c r="O305" s="7"/>
      <c r="P305" s="7"/>
      <c r="Q305" s="7"/>
      <c r="R305" s="7"/>
      <c r="S305" s="30"/>
      <c r="T305" s="3"/>
      <c r="U305" s="3"/>
      <c r="V305" s="77"/>
      <c r="W305" s="77"/>
      <c r="X305" s="77"/>
      <c r="Y305" s="77"/>
      <c r="Z305" s="3"/>
      <c r="AA305" s="3"/>
      <c r="AB305" s="3"/>
      <c r="AC305" s="3"/>
    </row>
    <row r="306" spans="11:32">
      <c r="K306" s="3"/>
      <c r="L306" s="7"/>
      <c r="M306" s="7"/>
      <c r="N306" s="3"/>
      <c r="O306" s="3"/>
      <c r="P306" s="3"/>
      <c r="Q306" s="3"/>
      <c r="R306" s="3"/>
      <c r="S306" s="2"/>
      <c r="T306" s="3"/>
      <c r="U306" s="3"/>
      <c r="V306" s="77"/>
      <c r="W306" s="77"/>
      <c r="X306" s="77"/>
      <c r="Y306" s="77"/>
      <c r="Z306" s="71"/>
      <c r="AA306" s="3"/>
      <c r="AB306" s="3"/>
      <c r="AC306" s="3"/>
    </row>
    <row r="307" spans="11:32">
      <c r="K307" s="3"/>
      <c r="L307" s="7"/>
      <c r="M307" s="7"/>
      <c r="N307" s="3"/>
      <c r="O307" s="3"/>
      <c r="P307" s="3"/>
      <c r="Q307" s="3"/>
      <c r="R307" s="3"/>
      <c r="S307" s="2"/>
      <c r="T307" s="3"/>
      <c r="U307" s="3"/>
      <c r="V307" s="77"/>
      <c r="W307" s="77"/>
      <c r="X307" s="77"/>
      <c r="Y307" s="77"/>
      <c r="Z307" s="126"/>
      <c r="AA307" s="126"/>
      <c r="AB307" s="127"/>
      <c r="AC307" s="86"/>
    </row>
    <row r="308" spans="11:32">
      <c r="K308" s="3"/>
      <c r="L308" s="7"/>
      <c r="M308" s="7"/>
      <c r="N308" s="3"/>
      <c r="O308" s="3"/>
      <c r="P308" s="3"/>
      <c r="Q308" s="3"/>
      <c r="R308" s="3"/>
      <c r="S308" s="2"/>
      <c r="T308" s="3"/>
      <c r="U308" s="3"/>
      <c r="V308" s="77"/>
      <c r="W308" s="77"/>
      <c r="X308" s="77"/>
      <c r="Y308" s="77"/>
      <c r="Z308" s="5"/>
      <c r="AA308" s="2"/>
      <c r="AB308" s="2"/>
      <c r="AC308" s="2"/>
    </row>
    <row r="309" spans="11:32">
      <c r="K309" s="3"/>
      <c r="L309" s="7"/>
      <c r="M309" s="3"/>
      <c r="N309" s="3"/>
      <c r="O309" s="3"/>
      <c r="P309" s="3"/>
      <c r="Q309" s="3"/>
      <c r="R309" s="3"/>
      <c r="S309" s="2"/>
      <c r="T309" s="3"/>
      <c r="U309" s="3"/>
      <c r="V309" s="77"/>
      <c r="W309" s="77"/>
      <c r="X309" s="77"/>
      <c r="Y309" s="77"/>
      <c r="Z309" s="5"/>
      <c r="AA309" s="2"/>
      <c r="AB309" s="2"/>
      <c r="AC309" s="2"/>
    </row>
    <row r="310" spans="11:32">
      <c r="K310" s="3"/>
      <c r="L310" s="7"/>
      <c r="M310" s="3"/>
      <c r="N310" s="3"/>
      <c r="O310" s="3"/>
      <c r="P310" s="3"/>
      <c r="Q310" s="3"/>
      <c r="R310" s="3"/>
      <c r="S310" s="2"/>
      <c r="T310" s="3"/>
      <c r="U310" s="3"/>
      <c r="V310" s="77"/>
      <c r="W310" s="77"/>
      <c r="X310" s="77"/>
      <c r="Y310" s="77"/>
      <c r="Z310" s="5"/>
      <c r="AA310" s="2"/>
      <c r="AB310" s="2"/>
      <c r="AC310" s="2"/>
    </row>
    <row r="311" spans="11:32">
      <c r="K311" s="3"/>
      <c r="L311" s="7"/>
      <c r="M311" s="3"/>
      <c r="N311" s="3"/>
      <c r="O311" s="3"/>
      <c r="P311" s="3"/>
      <c r="Q311" s="3"/>
      <c r="R311" s="3"/>
      <c r="S311" s="2"/>
      <c r="T311" s="3"/>
      <c r="U311" s="3"/>
      <c r="V311" s="77"/>
      <c r="W311" s="77"/>
      <c r="X311" s="77"/>
      <c r="Y311" s="77"/>
      <c r="Z311" s="8"/>
      <c r="AA311" s="89"/>
      <c r="AB311" s="89"/>
      <c r="AF311" s="9"/>
    </row>
    <row r="312" spans="11:32">
      <c r="K312" s="8"/>
      <c r="L312" s="7"/>
      <c r="M312" s="3"/>
      <c r="N312" s="3"/>
      <c r="O312" s="3"/>
      <c r="P312" s="3"/>
      <c r="Q312" s="3"/>
      <c r="R312" s="3"/>
      <c r="S312" s="2"/>
      <c r="T312" s="3"/>
      <c r="U312" s="3"/>
      <c r="V312" s="77"/>
      <c r="W312" s="77"/>
      <c r="X312" s="77"/>
      <c r="Y312" s="77"/>
      <c r="Z312" s="8"/>
      <c r="AA312" s="89"/>
      <c r="AB312" s="89"/>
      <c r="AF312" s="9"/>
    </row>
    <row r="313" spans="11:32">
      <c r="K313" s="3"/>
      <c r="L313" s="7"/>
      <c r="M313" s="3"/>
      <c r="N313" s="3"/>
      <c r="O313" s="3"/>
      <c r="P313" s="3"/>
      <c r="Q313" s="3"/>
      <c r="R313" s="3"/>
      <c r="S313" s="2"/>
      <c r="T313" s="2"/>
      <c r="U313" s="2"/>
      <c r="V313" s="77"/>
      <c r="W313" s="77"/>
      <c r="X313" s="77"/>
      <c r="Y313" s="77"/>
      <c r="Z313" s="8"/>
      <c r="AA313" s="89"/>
      <c r="AB313" s="89"/>
      <c r="AF313" s="9"/>
    </row>
    <row r="314" spans="11:32">
      <c r="K314" s="3"/>
      <c r="L314" s="7"/>
      <c r="M314" s="3"/>
      <c r="N314" s="2"/>
      <c r="O314" s="2"/>
      <c r="P314" s="2"/>
      <c r="Q314" s="2"/>
      <c r="R314" s="2"/>
      <c r="S314" s="2"/>
      <c r="T314" s="2"/>
      <c r="U314" s="3"/>
      <c r="V314" s="77"/>
      <c r="W314" s="77"/>
      <c r="X314" s="77"/>
      <c r="Y314" s="77"/>
      <c r="Z314" s="8"/>
      <c r="AA314" s="89"/>
      <c r="AB314" s="89"/>
      <c r="AF314" s="9"/>
    </row>
    <row r="315" spans="11:32">
      <c r="K315" s="3"/>
      <c r="L315" s="7"/>
      <c r="M315" s="3"/>
      <c r="N315" s="7"/>
      <c r="O315" s="7"/>
      <c r="P315" s="7"/>
      <c r="Q315" s="7"/>
      <c r="R315" s="7"/>
      <c r="S315" s="7"/>
      <c r="T315" s="2"/>
      <c r="U315" s="3"/>
      <c r="V315" s="77"/>
      <c r="W315" s="77"/>
      <c r="X315" s="77"/>
      <c r="Y315" s="77"/>
      <c r="Z315" s="8"/>
      <c r="AA315" s="89"/>
      <c r="AB315" s="89"/>
      <c r="AF315" s="9"/>
    </row>
    <row r="316" spans="11:32">
      <c r="K316" s="3"/>
      <c r="L316" s="7"/>
      <c r="M316" s="3"/>
      <c r="N316" s="7"/>
      <c r="O316" s="7"/>
      <c r="P316" s="7"/>
      <c r="Q316" s="7"/>
      <c r="R316" s="7"/>
      <c r="S316" s="7"/>
      <c r="T316" s="2"/>
      <c r="U316" s="3"/>
      <c r="V316" s="3"/>
      <c r="W316" s="3"/>
      <c r="X316" s="3"/>
      <c r="Y316" s="3"/>
      <c r="Z316" s="8"/>
      <c r="AA316" s="89"/>
      <c r="AB316" s="89"/>
      <c r="AF316" s="9"/>
    </row>
    <row r="317" spans="11:32">
      <c r="K317" s="3"/>
      <c r="L317" s="7"/>
      <c r="M317" s="3"/>
      <c r="N317" s="7"/>
      <c r="O317" s="7"/>
      <c r="P317" s="7"/>
      <c r="Q317" s="7"/>
      <c r="R317" s="7"/>
      <c r="S317" s="7"/>
      <c r="T317" s="2"/>
      <c r="U317" s="3"/>
      <c r="V317" s="68"/>
      <c r="W317" s="10"/>
      <c r="X317" s="3"/>
      <c r="Y317" s="3"/>
      <c r="Z317" s="8"/>
      <c r="AA317" s="89"/>
      <c r="AB317" s="89"/>
      <c r="AF317" s="9"/>
    </row>
    <row r="318" spans="11:32">
      <c r="K318" s="86"/>
      <c r="L318" s="3"/>
      <c r="M318" s="3"/>
      <c r="N318" s="2"/>
      <c r="O318" s="3"/>
      <c r="P318" s="3"/>
      <c r="Q318" s="3"/>
      <c r="R318" s="3"/>
      <c r="S318" s="2"/>
      <c r="T318" s="2"/>
      <c r="U318" s="3"/>
      <c r="V318" s="68"/>
      <c r="W318" s="10"/>
      <c r="X318" s="3"/>
      <c r="Y318" s="3"/>
      <c r="Z318" s="8"/>
      <c r="AA318" s="89"/>
      <c r="AB318" s="89"/>
      <c r="AF318" s="9"/>
    </row>
    <row r="319" spans="11:32">
      <c r="K319" s="3"/>
      <c r="L319" s="3"/>
      <c r="M319" s="3"/>
      <c r="N319" s="3"/>
      <c r="O319" s="3"/>
      <c r="P319" s="3"/>
      <c r="Q319" s="3"/>
      <c r="R319" s="3"/>
      <c r="S319" s="2"/>
      <c r="T319" s="2"/>
      <c r="U319" s="3"/>
      <c r="V319" s="68"/>
      <c r="W319" s="10"/>
      <c r="X319" s="3"/>
      <c r="Y319" s="3"/>
      <c r="Z319" s="8"/>
      <c r="AA319" s="89"/>
      <c r="AB319" s="89"/>
      <c r="AF319" s="9"/>
    </row>
    <row r="320" spans="11:32">
      <c r="K320" s="3"/>
      <c r="L320" s="3"/>
      <c r="M320" s="3"/>
      <c r="N320" s="2"/>
      <c r="O320" s="2"/>
      <c r="P320" s="2"/>
      <c r="Q320" s="2"/>
      <c r="R320" s="2"/>
      <c r="S320" s="2"/>
      <c r="T320" s="2"/>
      <c r="U320" s="3"/>
      <c r="V320" s="68"/>
      <c r="W320" s="10"/>
      <c r="X320" s="3"/>
      <c r="Y320" s="3"/>
      <c r="Z320" s="8"/>
      <c r="AA320" s="89"/>
      <c r="AB320" s="89"/>
      <c r="AF320" s="9"/>
    </row>
    <row r="321" spans="11:32">
      <c r="K321" s="3"/>
      <c r="L321" s="3"/>
      <c r="M321" s="7"/>
      <c r="N321" s="2"/>
      <c r="O321" s="2"/>
      <c r="P321" s="2"/>
      <c r="Q321" s="2"/>
      <c r="R321" s="2"/>
      <c r="S321" s="2"/>
      <c r="T321" s="2"/>
      <c r="U321" s="3"/>
      <c r="V321" s="68"/>
      <c r="W321" s="10"/>
      <c r="X321" s="3"/>
      <c r="Y321" s="3"/>
      <c r="Z321" s="8"/>
      <c r="AA321" s="89"/>
      <c r="AB321" s="89"/>
      <c r="AF321" s="9"/>
    </row>
    <row r="322" spans="11:32">
      <c r="K322" s="3"/>
      <c r="L322" s="3"/>
      <c r="M322" s="7"/>
      <c r="N322" s="2"/>
      <c r="O322" s="2"/>
      <c r="P322" s="2"/>
      <c r="Q322" s="2"/>
      <c r="R322" s="2"/>
      <c r="S322" s="2"/>
      <c r="T322" s="2"/>
      <c r="U322" s="3"/>
      <c r="V322" s="68"/>
      <c r="W322" s="10"/>
      <c r="X322" s="3"/>
      <c r="Y322" s="3"/>
      <c r="Z322" s="8"/>
      <c r="AA322" s="89"/>
      <c r="AB322" s="89"/>
      <c r="AF322" s="9"/>
    </row>
    <row r="323" spans="11:32" ht="13.5">
      <c r="K323" s="3"/>
      <c r="L323" s="3"/>
      <c r="M323" s="7"/>
      <c r="N323" s="2"/>
      <c r="O323" s="2"/>
      <c r="P323" s="2"/>
      <c r="Q323" s="2"/>
      <c r="R323" s="2"/>
      <c r="S323" s="2"/>
      <c r="T323" s="2"/>
      <c r="U323" s="3"/>
      <c r="V323" s="40"/>
      <c r="W323" s="10"/>
      <c r="X323" s="3"/>
      <c r="Y323" s="3"/>
      <c r="Z323" s="8"/>
      <c r="AA323" s="89"/>
      <c r="AB323" s="89"/>
      <c r="AF323" s="9"/>
    </row>
    <row r="324" spans="11:32">
      <c r="K324" s="3"/>
      <c r="L324" s="3"/>
      <c r="M324" s="3"/>
      <c r="N324" s="77"/>
      <c r="O324" s="77"/>
      <c r="P324" s="77"/>
      <c r="Q324" s="3"/>
      <c r="R324" s="77"/>
      <c r="S324" s="133"/>
      <c r="T324" s="2"/>
      <c r="U324" s="3"/>
      <c r="V324" s="68"/>
      <c r="W324" s="10"/>
      <c r="X324" s="3"/>
      <c r="Y324" s="3"/>
      <c r="Z324" s="8"/>
      <c r="AA324" s="89"/>
      <c r="AB324" s="89"/>
      <c r="AF324" s="9"/>
    </row>
    <row r="325" spans="11:32">
      <c r="K325" s="3"/>
      <c r="L325" s="3"/>
      <c r="M325" s="3"/>
      <c r="N325" s="77"/>
      <c r="O325" s="77"/>
      <c r="P325" s="77"/>
      <c r="Q325" s="5"/>
      <c r="R325" s="77"/>
      <c r="S325" s="134"/>
      <c r="U325" s="3"/>
      <c r="V325" s="68"/>
      <c r="W325" s="10"/>
      <c r="X325" s="3"/>
      <c r="Y325" s="3"/>
      <c r="Z325" s="8"/>
      <c r="AA325" s="89"/>
      <c r="AB325" s="89"/>
      <c r="AF325" s="9"/>
    </row>
    <row r="326" spans="11:32">
      <c r="K326" s="55"/>
      <c r="L326" s="3"/>
      <c r="M326" s="3"/>
      <c r="N326" s="77"/>
      <c r="O326" s="77"/>
      <c r="P326" s="77"/>
      <c r="Q326" s="3"/>
      <c r="R326" s="77"/>
      <c r="S326" s="133"/>
      <c r="T326" s="3"/>
      <c r="U326" s="3"/>
      <c r="V326" s="68"/>
      <c r="W326" s="10"/>
      <c r="X326" s="3"/>
      <c r="Y326" s="3"/>
      <c r="Z326" s="8"/>
      <c r="AA326" s="89"/>
      <c r="AB326" s="89"/>
      <c r="AF326" s="9"/>
    </row>
    <row r="327" spans="11:32">
      <c r="K327" s="55"/>
      <c r="L327" s="3"/>
      <c r="M327" s="77"/>
      <c r="N327" s="77"/>
      <c r="O327" s="77"/>
      <c r="P327" s="77"/>
      <c r="Q327" s="5"/>
      <c r="R327" s="77"/>
      <c r="S327" s="134"/>
      <c r="T327" s="2"/>
      <c r="U327" s="3"/>
      <c r="V327" s="68"/>
      <c r="W327" s="10"/>
      <c r="X327" s="3"/>
      <c r="Y327" s="3"/>
      <c r="Z327" s="8"/>
      <c r="AA327" s="89"/>
      <c r="AB327" s="89"/>
      <c r="AF327" s="9"/>
    </row>
    <row r="328" spans="11:32">
      <c r="K328" s="3"/>
      <c r="L328" s="3"/>
      <c r="M328" s="77"/>
      <c r="N328" s="77"/>
      <c r="O328" s="77"/>
      <c r="P328" s="77"/>
      <c r="Q328" s="5"/>
      <c r="R328" s="77"/>
      <c r="S328" s="134"/>
      <c r="T328" s="5"/>
      <c r="U328" s="3"/>
      <c r="V328" s="68"/>
      <c r="W328" s="10"/>
      <c r="X328" s="3"/>
      <c r="Y328" s="3"/>
      <c r="Z328" s="8"/>
      <c r="AA328" s="89"/>
      <c r="AB328" s="89"/>
      <c r="AF328" s="9"/>
    </row>
    <row r="329" spans="11:32">
      <c r="K329" s="3"/>
      <c r="L329" s="3"/>
      <c r="M329" s="77"/>
      <c r="N329" s="77"/>
      <c r="O329" s="77"/>
      <c r="P329" s="77"/>
      <c r="Q329" s="5"/>
      <c r="R329" s="77"/>
      <c r="S329" s="134"/>
      <c r="T329" s="5"/>
      <c r="U329" s="3"/>
      <c r="V329" s="68"/>
      <c r="W329" s="10"/>
      <c r="X329" s="3"/>
      <c r="Y329" s="3"/>
      <c r="Z329" s="8"/>
      <c r="AA329" s="89"/>
      <c r="AB329" s="89"/>
      <c r="AF329" s="9"/>
    </row>
    <row r="330" spans="11:32">
      <c r="K330" s="3"/>
      <c r="L330" s="3"/>
      <c r="M330" s="77"/>
      <c r="N330" s="77"/>
      <c r="O330" s="77"/>
      <c r="P330" s="77"/>
      <c r="Q330" s="8"/>
      <c r="R330" s="77"/>
      <c r="S330" s="135"/>
      <c r="T330" s="2"/>
      <c r="U330" s="3"/>
      <c r="V330" s="68"/>
      <c r="W330" s="10"/>
      <c r="X330" s="3"/>
      <c r="Y330" s="3"/>
      <c r="Z330" s="8"/>
      <c r="AA330" s="89"/>
      <c r="AB330" s="89"/>
      <c r="AF330" s="9"/>
    </row>
    <row r="331" spans="11:32">
      <c r="K331" s="3"/>
      <c r="L331" s="3"/>
      <c r="M331" s="77"/>
      <c r="N331" s="77"/>
      <c r="O331" s="77"/>
      <c r="P331" s="77"/>
      <c r="Q331" s="8"/>
      <c r="R331" s="77"/>
      <c r="S331" s="135"/>
      <c r="T331" s="7"/>
      <c r="U331" s="3"/>
      <c r="V331" s="68"/>
      <c r="W331" s="10"/>
      <c r="X331" s="3"/>
      <c r="Y331" s="3"/>
      <c r="Z331" s="8"/>
      <c r="AA331" s="89"/>
      <c r="AB331" s="89"/>
      <c r="AF331" s="9"/>
    </row>
    <row r="332" spans="11:32">
      <c r="K332" s="3"/>
      <c r="L332" s="3"/>
      <c r="M332" s="77"/>
      <c r="N332" s="77"/>
      <c r="O332" s="77"/>
      <c r="P332" s="77"/>
      <c r="Q332" s="8"/>
      <c r="R332" s="77"/>
      <c r="S332" s="133"/>
      <c r="T332" s="7"/>
      <c r="U332" s="3"/>
      <c r="V332" s="68"/>
      <c r="W332" s="10"/>
      <c r="X332" s="3"/>
      <c r="Y332" s="3"/>
      <c r="Z332" s="8"/>
      <c r="AA332" s="89"/>
      <c r="AB332" s="89"/>
      <c r="AF332" s="9"/>
    </row>
    <row r="333" spans="11:32">
      <c r="K333" s="3"/>
      <c r="L333" s="3"/>
      <c r="M333" s="77"/>
      <c r="N333" s="77"/>
      <c r="O333" s="77"/>
      <c r="P333" s="77"/>
      <c r="Q333" s="8"/>
      <c r="R333" s="77"/>
      <c r="S333" s="136"/>
      <c r="T333" s="7"/>
      <c r="U333" s="3"/>
      <c r="V333" s="68"/>
      <c r="W333" s="10"/>
      <c r="X333" s="3"/>
      <c r="Y333" s="3"/>
      <c r="Z333" s="8"/>
      <c r="AA333" s="89"/>
      <c r="AB333" s="89"/>
      <c r="AF333" s="9"/>
    </row>
    <row r="334" spans="11:32">
      <c r="K334" s="3"/>
      <c r="L334" s="3"/>
      <c r="M334" s="77"/>
      <c r="N334" s="77"/>
      <c r="O334" s="77"/>
      <c r="P334" s="77"/>
      <c r="Q334" s="8"/>
      <c r="R334" s="77"/>
      <c r="S334" s="136"/>
      <c r="T334" s="7"/>
      <c r="U334" s="3"/>
      <c r="V334" s="68"/>
      <c r="W334" s="10"/>
      <c r="X334" s="3"/>
      <c r="Y334" s="3"/>
      <c r="Z334" s="8"/>
      <c r="AA334" s="89"/>
      <c r="AB334" s="89"/>
      <c r="AF334" s="9"/>
    </row>
    <row r="335" spans="11:32">
      <c r="K335" s="3"/>
      <c r="L335" s="3"/>
      <c r="M335" s="77"/>
      <c r="N335" s="77"/>
      <c r="O335" s="77"/>
      <c r="P335" s="77"/>
      <c r="Q335" s="8"/>
      <c r="R335" s="77"/>
      <c r="S335" s="136"/>
      <c r="T335" s="7"/>
      <c r="U335" s="3"/>
      <c r="V335" s="3"/>
      <c r="W335" s="3"/>
      <c r="X335" s="3"/>
      <c r="Y335" s="3"/>
      <c r="Z335" s="3"/>
      <c r="AA335" s="3"/>
      <c r="AB335" s="3"/>
      <c r="AC335" s="2"/>
      <c r="AD335" s="3"/>
      <c r="AF335" s="9"/>
    </row>
    <row r="336" spans="11:32">
      <c r="K336" s="133"/>
      <c r="L336" s="133"/>
      <c r="M336" s="77"/>
      <c r="N336" s="3"/>
      <c r="O336" s="3"/>
      <c r="P336" s="3"/>
      <c r="Q336" s="3"/>
      <c r="R336" s="3"/>
      <c r="S336" s="133"/>
      <c r="T336" s="7"/>
      <c r="U336" s="3"/>
      <c r="V336" s="3"/>
      <c r="W336" s="3"/>
      <c r="X336" s="3"/>
      <c r="Y336" s="3"/>
      <c r="Z336" s="3"/>
      <c r="AA336" s="3"/>
      <c r="AB336" s="3"/>
      <c r="AC336" s="2"/>
      <c r="AD336" s="3"/>
      <c r="AF336" s="9"/>
    </row>
    <row r="337" spans="11:32">
      <c r="K337" s="133"/>
      <c r="L337" s="133"/>
      <c r="M337" s="77"/>
      <c r="N337" s="32"/>
      <c r="O337" s="32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2"/>
      <c r="AD337" s="3"/>
      <c r="AF337" s="9"/>
    </row>
    <row r="338" spans="11:32">
      <c r="K338" s="133"/>
      <c r="L338" s="133"/>
      <c r="M338" s="77"/>
      <c r="N338" s="2"/>
      <c r="O338" s="2"/>
      <c r="P338" s="2"/>
      <c r="Q338" s="2"/>
      <c r="R338" s="2"/>
      <c r="S338" s="5"/>
      <c r="T338" s="3"/>
      <c r="U338" s="3"/>
      <c r="V338" s="3"/>
      <c r="W338" s="3"/>
      <c r="X338" s="3"/>
      <c r="Y338" s="3"/>
      <c r="Z338" s="3"/>
      <c r="AA338" s="3"/>
      <c r="AB338" s="3"/>
      <c r="AC338" s="2"/>
      <c r="AD338" s="3"/>
      <c r="AF338" s="9"/>
    </row>
    <row r="339" spans="11:32">
      <c r="K339" s="133"/>
      <c r="L339" s="133"/>
      <c r="M339" s="3"/>
      <c r="N339" s="2"/>
      <c r="O339" s="2"/>
      <c r="P339" s="2"/>
      <c r="Q339" s="2"/>
      <c r="R339" s="2"/>
      <c r="S339" s="5"/>
      <c r="T339" s="3"/>
      <c r="U339" s="3"/>
      <c r="V339" s="3"/>
      <c r="W339" s="3"/>
      <c r="X339" s="3"/>
      <c r="Y339" s="3"/>
      <c r="Z339" s="3"/>
      <c r="AA339" s="3"/>
      <c r="AB339" s="3"/>
      <c r="AC339" s="2"/>
      <c r="AD339" s="3"/>
      <c r="AF339" s="9"/>
    </row>
    <row r="340" spans="11:32">
      <c r="K340" s="133"/>
      <c r="L340" s="133"/>
      <c r="M340" s="8"/>
      <c r="N340" s="32"/>
      <c r="O340" s="32"/>
      <c r="R340" s="3"/>
      <c r="S340" s="2"/>
      <c r="T340" s="3"/>
      <c r="U340" s="3"/>
      <c r="V340" s="3"/>
      <c r="W340" s="3"/>
      <c r="X340" s="3"/>
      <c r="Y340" s="3"/>
      <c r="Z340" s="3"/>
      <c r="AA340" s="3"/>
      <c r="AB340" s="3"/>
      <c r="AC340" s="2"/>
      <c r="AD340" s="3"/>
      <c r="AF340" s="9"/>
    </row>
    <row r="341" spans="11:32">
      <c r="K341" s="133"/>
      <c r="L341" s="133"/>
      <c r="M341" s="2"/>
      <c r="N341" s="117"/>
      <c r="O341" s="87"/>
      <c r="P341" s="87"/>
      <c r="Q341" s="118"/>
      <c r="R341" s="7"/>
      <c r="S341" s="30"/>
      <c r="T341" s="3"/>
      <c r="U341" s="3"/>
      <c r="V341" s="3"/>
      <c r="W341" s="3"/>
      <c r="X341" s="3"/>
      <c r="Y341" s="3"/>
      <c r="Z341" s="3"/>
      <c r="AA341" s="3"/>
      <c r="AB341" s="3"/>
      <c r="AC341" s="2"/>
      <c r="AD341" s="3"/>
      <c r="AF341" s="9"/>
    </row>
    <row r="342" spans="11:32">
      <c r="K342" s="133"/>
      <c r="L342" s="133"/>
      <c r="M342" s="2"/>
      <c r="N342" s="117"/>
      <c r="O342" s="87"/>
      <c r="P342" s="87"/>
      <c r="Q342" s="118"/>
      <c r="R342" s="7"/>
      <c r="S342" s="30"/>
      <c r="T342" s="3"/>
      <c r="U342" s="3"/>
      <c r="V342" s="3"/>
      <c r="W342" s="3"/>
      <c r="X342" s="3"/>
      <c r="Y342" s="3"/>
      <c r="Z342" s="3"/>
      <c r="AA342" s="3"/>
      <c r="AB342" s="3"/>
      <c r="AC342" s="2"/>
      <c r="AD342" s="3"/>
      <c r="AF342" s="9"/>
    </row>
    <row r="343" spans="11:32">
      <c r="K343" s="133"/>
      <c r="L343" s="133"/>
      <c r="M343" s="78"/>
      <c r="N343" s="117"/>
      <c r="O343" s="87"/>
      <c r="P343" s="87"/>
      <c r="Q343" s="118"/>
      <c r="R343" s="7"/>
      <c r="S343" s="30"/>
      <c r="T343" s="3"/>
      <c r="U343" s="3"/>
      <c r="V343" s="3"/>
      <c r="W343" s="3"/>
      <c r="X343" s="3"/>
      <c r="Y343" s="3"/>
      <c r="Z343" s="3"/>
      <c r="AA343" s="3"/>
      <c r="AB343" s="3"/>
      <c r="AC343" s="2"/>
      <c r="AD343" s="3"/>
      <c r="AF343" s="9"/>
    </row>
    <row r="344" spans="11:32">
      <c r="K344" s="133"/>
      <c r="L344" s="133"/>
      <c r="M344" s="87"/>
      <c r="N344" s="117"/>
      <c r="O344" s="87"/>
      <c r="P344" s="87"/>
      <c r="Q344" s="118"/>
      <c r="R344" s="7"/>
      <c r="S344" s="30"/>
      <c r="T344" s="3"/>
      <c r="U344" s="3"/>
      <c r="V344" s="68"/>
      <c r="W344" s="10"/>
      <c r="X344" s="3"/>
      <c r="Y344" s="3"/>
      <c r="Z344" s="8"/>
      <c r="AA344" s="89"/>
      <c r="AB344" s="89"/>
      <c r="AF344" s="9"/>
    </row>
    <row r="345" spans="11:32">
      <c r="K345" s="133"/>
      <c r="L345" s="133"/>
      <c r="M345" s="87"/>
      <c r="N345" s="7"/>
      <c r="O345" s="7"/>
      <c r="P345" s="7"/>
      <c r="Q345" s="7"/>
      <c r="R345" s="7"/>
      <c r="S345" s="30"/>
      <c r="T345" s="3"/>
      <c r="U345" s="3"/>
      <c r="V345" s="68"/>
      <c r="W345" s="10"/>
      <c r="X345" s="3"/>
      <c r="Y345" s="3"/>
      <c r="Z345" s="8"/>
      <c r="AA345" s="89"/>
      <c r="AB345" s="89"/>
      <c r="AF345" s="9"/>
    </row>
    <row r="346" spans="11:32">
      <c r="K346" s="133"/>
      <c r="L346" s="133"/>
      <c r="M346" s="87"/>
      <c r="N346" s="7"/>
      <c r="O346" s="7"/>
      <c r="P346" s="7"/>
      <c r="Q346" s="7"/>
      <c r="R346" s="7"/>
      <c r="S346" s="30"/>
      <c r="T346" s="7"/>
      <c r="U346" s="3"/>
      <c r="V346" s="68"/>
      <c r="W346" s="10"/>
      <c r="X346" s="2"/>
      <c r="Y346" s="3"/>
      <c r="Z346" s="8"/>
      <c r="AA346" s="89"/>
      <c r="AB346" s="89"/>
      <c r="AF346" s="9"/>
    </row>
    <row r="347" spans="11:32">
      <c r="K347" s="133"/>
      <c r="L347" s="133"/>
      <c r="M347" s="87"/>
      <c r="N347" s="7"/>
      <c r="O347" s="7"/>
      <c r="P347" s="7"/>
      <c r="Q347" s="7"/>
      <c r="R347" s="7"/>
      <c r="S347" s="30"/>
      <c r="T347" s="7"/>
      <c r="U347" s="7"/>
      <c r="V347" s="68"/>
      <c r="W347" s="38"/>
      <c r="X347" s="71"/>
      <c r="Y347" s="3"/>
      <c r="Z347" s="8"/>
      <c r="AA347" s="89"/>
      <c r="AB347" s="89"/>
      <c r="AF347" s="9"/>
    </row>
    <row r="348" spans="11:32">
      <c r="K348" s="133"/>
      <c r="L348" s="133"/>
      <c r="M348" s="7"/>
      <c r="N348" s="7"/>
      <c r="O348" s="7"/>
      <c r="P348" s="7"/>
      <c r="Q348" s="7"/>
      <c r="R348" s="7"/>
      <c r="S348" s="30"/>
      <c r="T348" s="3"/>
      <c r="U348" s="3"/>
      <c r="V348" s="22"/>
      <c r="W348" s="3"/>
      <c r="X348" s="3"/>
      <c r="Y348" s="3"/>
      <c r="Z348" s="8"/>
      <c r="AA348" s="89"/>
      <c r="AB348" s="89"/>
      <c r="AF348" s="9"/>
    </row>
    <row r="349" spans="11:32">
      <c r="K349" s="3"/>
      <c r="L349" s="3"/>
      <c r="M349" s="7"/>
      <c r="N349" s="7"/>
      <c r="O349" s="7"/>
      <c r="P349" s="7"/>
      <c r="Q349" s="7"/>
      <c r="R349" s="7"/>
      <c r="S349" s="30"/>
      <c r="T349" s="3"/>
      <c r="U349" s="3"/>
      <c r="V349" s="68"/>
      <c r="W349" s="3"/>
      <c r="X349" s="3"/>
      <c r="Y349" s="3"/>
      <c r="Z349" s="8"/>
      <c r="AA349" s="89"/>
      <c r="AB349" s="89"/>
      <c r="AF349" s="9"/>
    </row>
    <row r="350" spans="11:32">
      <c r="K350" s="3"/>
      <c r="L350" s="3"/>
      <c r="M350" s="7"/>
      <c r="N350" s="7"/>
      <c r="O350" s="7"/>
      <c r="P350" s="7"/>
      <c r="Q350" s="7"/>
      <c r="R350" s="7"/>
      <c r="S350" s="30"/>
      <c r="T350" s="2"/>
      <c r="U350" s="3"/>
      <c r="V350" s="68"/>
      <c r="W350" s="3"/>
      <c r="X350" s="3"/>
      <c r="Y350" s="3"/>
      <c r="Z350" s="8"/>
      <c r="AA350" s="89"/>
      <c r="AB350" s="89"/>
      <c r="AF350" s="9"/>
    </row>
    <row r="351" spans="11:32">
      <c r="K351" s="9"/>
      <c r="L351" s="3"/>
      <c r="M351" s="7"/>
      <c r="N351" s="7"/>
      <c r="O351" s="7"/>
      <c r="P351" s="7"/>
      <c r="Q351" s="7"/>
      <c r="R351" s="7"/>
      <c r="S351" s="30"/>
      <c r="U351" s="3"/>
      <c r="V351" s="68"/>
      <c r="W351" s="3"/>
      <c r="X351" s="3"/>
      <c r="Y351" s="3"/>
      <c r="Z351" s="8"/>
      <c r="AA351" s="89"/>
      <c r="AB351" s="89"/>
      <c r="AF351" s="9"/>
    </row>
    <row r="352" spans="11:32">
      <c r="K352" s="3"/>
      <c r="L352" s="3"/>
      <c r="M352" s="7"/>
      <c r="N352" s="7"/>
      <c r="O352" s="7"/>
      <c r="P352" s="7"/>
      <c r="Q352" s="7"/>
      <c r="R352" s="7"/>
      <c r="S352" s="30"/>
      <c r="T352" s="2"/>
      <c r="U352" s="3"/>
      <c r="V352" s="68"/>
      <c r="W352" s="3"/>
      <c r="X352" s="3"/>
      <c r="Y352" s="3"/>
      <c r="Z352" s="8"/>
      <c r="AA352" s="89"/>
      <c r="AB352" s="89"/>
      <c r="AF352" s="9"/>
    </row>
    <row r="353" spans="11:32">
      <c r="K353" s="3"/>
      <c r="L353" s="7"/>
      <c r="M353" s="7"/>
      <c r="N353" s="3"/>
      <c r="O353" s="3"/>
      <c r="P353" s="3"/>
      <c r="Q353" s="3"/>
      <c r="R353" s="3"/>
      <c r="S353" s="2"/>
      <c r="T353" s="3"/>
      <c r="U353" s="3"/>
      <c r="V353" s="68"/>
      <c r="W353" s="3"/>
      <c r="X353" s="3"/>
      <c r="Y353" s="3"/>
      <c r="Z353" s="8"/>
      <c r="AA353" s="89"/>
      <c r="AB353" s="89"/>
      <c r="AF353" s="9"/>
    </row>
    <row r="354" spans="11:32">
      <c r="K354" s="3"/>
      <c r="L354" s="7"/>
      <c r="M354" s="7"/>
      <c r="N354" s="3"/>
      <c r="O354" s="3"/>
      <c r="P354" s="3"/>
      <c r="Q354" s="3"/>
      <c r="R354" s="3"/>
      <c r="S354" s="2"/>
      <c r="T354" s="2"/>
      <c r="U354" s="3"/>
      <c r="V354" s="68"/>
      <c r="W354" s="3"/>
      <c r="X354" s="3"/>
      <c r="Y354" s="3"/>
      <c r="Z354" s="8"/>
      <c r="AA354" s="89"/>
      <c r="AB354" s="89"/>
      <c r="AF354" s="9"/>
    </row>
    <row r="355" spans="11:32">
      <c r="K355" s="3"/>
      <c r="L355" s="7"/>
      <c r="M355" s="7"/>
      <c r="N355" s="3"/>
      <c r="O355" s="3"/>
      <c r="P355" s="3"/>
      <c r="Q355" s="3"/>
      <c r="R355" s="3"/>
      <c r="S355" s="2"/>
      <c r="T355" s="5"/>
      <c r="U355" s="3"/>
      <c r="V355" s="68"/>
      <c r="W355" s="3"/>
      <c r="X355" s="3"/>
      <c r="Y355" s="3"/>
      <c r="Z355" s="8"/>
      <c r="AA355" s="89"/>
      <c r="AB355" s="89"/>
      <c r="AF355" s="9"/>
    </row>
    <row r="356" spans="11:32">
      <c r="K356" s="3"/>
      <c r="L356" s="7"/>
      <c r="M356" s="3"/>
      <c r="N356" s="3"/>
      <c r="O356" s="3"/>
      <c r="P356" s="3"/>
      <c r="Q356" s="3"/>
      <c r="R356" s="3"/>
      <c r="S356" s="2"/>
      <c r="T356" s="2"/>
      <c r="U356" s="3"/>
      <c r="V356" s="68"/>
      <c r="W356" s="3"/>
      <c r="X356" s="3"/>
      <c r="Y356" s="3"/>
      <c r="Z356" s="8"/>
      <c r="AA356" s="89"/>
      <c r="AB356" s="89"/>
      <c r="AF356" s="9"/>
    </row>
    <row r="357" spans="11:32">
      <c r="K357" s="9"/>
      <c r="L357" s="7"/>
      <c r="M357" s="3"/>
      <c r="N357" s="3"/>
      <c r="O357" s="3"/>
      <c r="P357" s="3"/>
      <c r="Q357" s="3"/>
      <c r="R357" s="3"/>
      <c r="S357" s="2"/>
      <c r="T357" s="30"/>
      <c r="U357" s="7"/>
      <c r="V357" s="68"/>
      <c r="W357" s="3"/>
      <c r="X357" s="3"/>
      <c r="Y357" s="3"/>
      <c r="Z357" s="8"/>
      <c r="AA357" s="89"/>
      <c r="AB357" s="89"/>
      <c r="AF357" s="9"/>
    </row>
    <row r="358" spans="11:32">
      <c r="K358" s="3"/>
      <c r="L358" s="7"/>
      <c r="M358" s="3"/>
      <c r="N358" s="3"/>
      <c r="O358" s="3"/>
      <c r="P358" s="3"/>
      <c r="Q358" s="3"/>
      <c r="R358" s="3"/>
      <c r="S358" s="2"/>
      <c r="T358" s="30"/>
      <c r="U358" s="7"/>
      <c r="V358" s="68"/>
      <c r="W358" s="3"/>
      <c r="X358" s="3"/>
      <c r="Y358" s="3"/>
      <c r="Z358" s="8"/>
      <c r="AA358" s="89"/>
      <c r="AB358" s="89"/>
      <c r="AF358" s="9"/>
    </row>
    <row r="359" spans="11:32">
      <c r="K359" s="3"/>
      <c r="L359" s="7"/>
      <c r="M359" s="3"/>
      <c r="N359" s="3"/>
      <c r="O359" s="3"/>
      <c r="P359" s="3"/>
      <c r="Q359" s="3"/>
      <c r="R359" s="3"/>
      <c r="S359" s="2"/>
      <c r="T359" s="30"/>
      <c r="U359" s="7"/>
      <c r="V359" s="68"/>
      <c r="W359" s="3"/>
      <c r="X359" s="3"/>
      <c r="Y359" s="3"/>
      <c r="Z359" s="8"/>
      <c r="AA359" s="89"/>
      <c r="AB359" s="89"/>
      <c r="AF359" s="9"/>
    </row>
    <row r="360" spans="11:32">
      <c r="K360" s="3"/>
      <c r="L360" s="7"/>
      <c r="M360" s="3"/>
      <c r="N360" s="3"/>
      <c r="O360" s="3"/>
      <c r="P360" s="3"/>
      <c r="Q360" s="3"/>
      <c r="R360" s="3"/>
      <c r="S360" s="2"/>
      <c r="T360" s="30"/>
      <c r="U360" s="7"/>
      <c r="V360" s="68"/>
      <c r="W360" s="3"/>
      <c r="X360" s="3"/>
      <c r="Y360" s="3"/>
      <c r="Z360" s="8"/>
      <c r="AA360" s="89"/>
      <c r="AB360" s="89"/>
      <c r="AF360" s="9"/>
    </row>
    <row r="361" spans="11:32">
      <c r="K361" s="3"/>
      <c r="L361" s="7"/>
      <c r="M361" s="3"/>
      <c r="N361" s="2"/>
      <c r="O361" s="2"/>
      <c r="P361" s="2"/>
      <c r="Q361" s="2"/>
      <c r="R361" s="2"/>
      <c r="S361" s="2"/>
      <c r="T361" s="30"/>
      <c r="U361" s="7"/>
      <c r="V361" s="68"/>
      <c r="W361" s="3"/>
      <c r="X361" s="3"/>
      <c r="Y361" s="3"/>
      <c r="Z361" s="8"/>
      <c r="AA361" s="89"/>
      <c r="AB361" s="89"/>
      <c r="AF361" s="9"/>
    </row>
    <row r="362" spans="11:32">
      <c r="K362" s="3"/>
      <c r="L362" s="7"/>
      <c r="M362" s="3"/>
      <c r="N362" s="7"/>
      <c r="O362" s="7"/>
      <c r="P362" s="7"/>
      <c r="Q362" s="7"/>
      <c r="R362" s="7"/>
      <c r="S362" s="7"/>
      <c r="T362" s="30"/>
      <c r="U362" s="7"/>
      <c r="V362" s="68"/>
      <c r="W362" s="3"/>
      <c r="X362" s="3"/>
      <c r="Y362" s="3"/>
      <c r="Z362" s="8"/>
      <c r="AA362" s="89"/>
      <c r="AB362" s="89"/>
      <c r="AF362" s="9"/>
    </row>
    <row r="363" spans="11:32">
      <c r="K363" s="3"/>
      <c r="L363" s="7"/>
      <c r="M363" s="3"/>
      <c r="N363" s="2"/>
      <c r="O363" s="3"/>
      <c r="P363" s="3"/>
      <c r="Q363" s="3"/>
      <c r="R363" s="3"/>
      <c r="S363" s="2"/>
      <c r="T363" s="30"/>
      <c r="U363" s="7"/>
      <c r="V363" s="68"/>
      <c r="W363" s="3"/>
      <c r="X363" s="3"/>
      <c r="Y363" s="3"/>
      <c r="Z363" s="8"/>
      <c r="AA363" s="89"/>
      <c r="AB363" s="89"/>
      <c r="AF363" s="9"/>
    </row>
    <row r="364" spans="11:32">
      <c r="K364" s="3"/>
      <c r="L364" s="7"/>
      <c r="M364" s="3"/>
      <c r="N364" s="3"/>
      <c r="O364" s="3"/>
      <c r="P364" s="3"/>
      <c r="Q364" s="3"/>
      <c r="R364" s="3"/>
      <c r="S364" s="2"/>
      <c r="T364" s="30"/>
      <c r="U364" s="7"/>
      <c r="V364" s="68"/>
      <c r="W364" s="3"/>
      <c r="X364" s="3"/>
      <c r="Y364" s="3"/>
      <c r="Z364" s="8"/>
      <c r="AA364" s="89"/>
      <c r="AB364" s="89"/>
      <c r="AF364" s="9"/>
    </row>
    <row r="365" spans="11:32">
      <c r="K365" s="3"/>
      <c r="L365" s="3"/>
      <c r="M365" s="3"/>
      <c r="N365" s="2"/>
      <c r="O365" s="2"/>
      <c r="P365" s="2"/>
      <c r="Q365" s="2"/>
      <c r="R365" s="2"/>
      <c r="S365" s="2"/>
      <c r="T365" s="30"/>
      <c r="U365" s="7"/>
      <c r="V365" s="68"/>
      <c r="W365" s="3"/>
      <c r="X365" s="3"/>
      <c r="Y365" s="3"/>
      <c r="Z365" s="8"/>
      <c r="AA365" s="89"/>
      <c r="AB365" s="89"/>
      <c r="AF365" s="9"/>
    </row>
    <row r="366" spans="11:32">
      <c r="K366" s="3"/>
      <c r="L366" s="3"/>
      <c r="M366" s="3"/>
      <c r="N366" s="2"/>
      <c r="O366" s="2"/>
      <c r="P366" s="2"/>
      <c r="Q366" s="2"/>
      <c r="R366" s="2"/>
      <c r="S366" s="2"/>
      <c r="T366" s="30"/>
      <c r="U366" s="7"/>
      <c r="V366" s="68"/>
      <c r="W366" s="3"/>
      <c r="X366" s="3"/>
      <c r="Y366" s="3"/>
      <c r="Z366" s="8"/>
      <c r="AA366" s="89"/>
      <c r="AB366" s="89"/>
      <c r="AF366" s="9"/>
    </row>
    <row r="367" spans="11:32">
      <c r="K367" s="3"/>
      <c r="L367" s="3"/>
      <c r="M367" s="3"/>
      <c r="N367" s="2"/>
      <c r="O367" s="2"/>
      <c r="P367" s="2"/>
      <c r="Q367" s="2"/>
      <c r="R367" s="2"/>
      <c r="S367" s="2"/>
      <c r="T367" s="30"/>
      <c r="U367" s="7"/>
      <c r="V367" s="68"/>
      <c r="W367" s="53"/>
      <c r="X367" s="3"/>
      <c r="Y367" s="3"/>
      <c r="Z367" s="8"/>
      <c r="AA367" s="89"/>
      <c r="AB367" s="89"/>
      <c r="AF367" s="9"/>
    </row>
    <row r="368" spans="11:32">
      <c r="K368" s="9"/>
      <c r="L368" s="3"/>
      <c r="M368" s="3"/>
      <c r="N368" s="2"/>
      <c r="O368" s="2"/>
      <c r="P368" s="2"/>
      <c r="Q368" s="2"/>
      <c r="R368" s="2"/>
      <c r="S368" s="2"/>
      <c r="T368" s="30"/>
      <c r="U368" s="7"/>
      <c r="V368" s="68"/>
      <c r="W368" s="53"/>
      <c r="X368" s="3"/>
      <c r="Y368" s="3"/>
      <c r="Z368" s="8"/>
      <c r="AA368" s="89"/>
      <c r="AB368" s="89"/>
      <c r="AF368" s="9"/>
    </row>
    <row r="369" spans="11:32">
      <c r="K369" s="9"/>
      <c r="L369" s="3"/>
      <c r="M369" s="3"/>
      <c r="N369" s="77"/>
      <c r="O369" s="77"/>
      <c r="P369" s="77"/>
      <c r="Q369" s="77"/>
      <c r="R369" s="2"/>
      <c r="S369" s="2"/>
      <c r="T369" s="30"/>
      <c r="U369" s="7"/>
      <c r="V369" s="68"/>
      <c r="W369" s="53"/>
      <c r="X369" s="3"/>
      <c r="Y369" s="3"/>
      <c r="Z369" s="8"/>
      <c r="AA369" s="89"/>
      <c r="AB369" s="89"/>
      <c r="AF369" s="9"/>
    </row>
    <row r="370" spans="11:32">
      <c r="K370" s="3"/>
      <c r="L370" s="3"/>
      <c r="M370" s="3"/>
      <c r="N370" s="77"/>
      <c r="O370" s="77"/>
      <c r="P370" s="77"/>
      <c r="Q370" s="77"/>
      <c r="R370" s="2"/>
      <c r="S370" s="2"/>
      <c r="T370" s="2"/>
      <c r="U370" s="3"/>
      <c r="V370" s="68"/>
      <c r="W370" s="53"/>
      <c r="X370" s="3"/>
      <c r="Y370" s="3"/>
      <c r="Z370" s="32"/>
      <c r="AB370" s="3"/>
      <c r="AC370" s="3"/>
      <c r="AF370" s="9"/>
    </row>
    <row r="371" spans="11:32">
      <c r="K371" s="3"/>
      <c r="L371" s="3"/>
      <c r="M371" s="3"/>
      <c r="N371" s="77"/>
      <c r="O371" s="77"/>
      <c r="P371" s="77"/>
      <c r="Q371" s="77"/>
      <c r="R371" s="2"/>
      <c r="S371" s="2"/>
      <c r="T371" s="2"/>
      <c r="U371" s="3"/>
      <c r="V371" s="68"/>
      <c r="W371" s="53"/>
      <c r="X371" s="3"/>
      <c r="Y371" s="3"/>
      <c r="Z371" s="32"/>
      <c r="AB371" s="3"/>
      <c r="AC371" s="3"/>
    </row>
    <row r="372" spans="11:32">
      <c r="K372" s="3"/>
      <c r="L372" s="3"/>
      <c r="M372" s="77"/>
      <c r="N372" s="77"/>
      <c r="O372" s="77"/>
      <c r="P372" s="77"/>
      <c r="Q372" s="77"/>
      <c r="R372" s="2"/>
      <c r="S372" s="2"/>
      <c r="T372" s="2"/>
      <c r="U372" s="3"/>
      <c r="V372" s="68"/>
      <c r="W372" s="53"/>
      <c r="X372" s="3"/>
      <c r="Y372" s="3"/>
      <c r="Z372" s="32"/>
      <c r="AB372" s="3"/>
      <c r="AC372" s="3"/>
    </row>
    <row r="373" spans="11:32">
      <c r="K373" s="3"/>
      <c r="L373" s="3"/>
      <c r="M373" s="77"/>
      <c r="N373" s="77"/>
      <c r="O373" s="77"/>
      <c r="P373" s="77"/>
      <c r="Q373" s="77"/>
      <c r="R373" s="2"/>
      <c r="S373" s="2"/>
      <c r="T373" s="2"/>
      <c r="U373" s="3"/>
      <c r="V373" s="68"/>
      <c r="W373" s="53"/>
      <c r="X373" s="3"/>
      <c r="Y373" s="3"/>
      <c r="Z373" s="5"/>
      <c r="AB373" s="3"/>
      <c r="AC373" s="3"/>
    </row>
    <row r="374" spans="11:32" ht="13.5">
      <c r="K374" s="3"/>
      <c r="L374" s="3"/>
      <c r="M374" s="77"/>
      <c r="N374" s="77"/>
      <c r="O374" s="77"/>
      <c r="P374" s="77"/>
      <c r="Q374" s="77"/>
      <c r="R374" s="2"/>
      <c r="S374" s="2"/>
      <c r="T374" s="2"/>
      <c r="U374" s="3"/>
      <c r="V374" s="40"/>
      <c r="W374" s="43"/>
      <c r="X374" s="44"/>
      <c r="Y374" s="3"/>
      <c r="Z374" s="89"/>
      <c r="AB374" s="3"/>
      <c r="AC374" s="3"/>
    </row>
    <row r="375" spans="11:32" ht="13.5">
      <c r="K375" s="3"/>
      <c r="L375" s="3"/>
      <c r="M375" s="77"/>
      <c r="N375" s="77"/>
      <c r="O375" s="77"/>
      <c r="P375" s="77"/>
      <c r="Q375" s="77"/>
      <c r="R375" s="2"/>
      <c r="S375" s="2"/>
      <c r="T375" s="2"/>
      <c r="U375" s="3"/>
      <c r="V375" s="40"/>
      <c r="W375" s="43"/>
      <c r="X375" s="44"/>
      <c r="Y375" s="3"/>
      <c r="Z375" s="32"/>
      <c r="AB375" s="3"/>
      <c r="AC375" s="3"/>
    </row>
    <row r="376" spans="11:32" ht="13.5">
      <c r="K376" s="3"/>
      <c r="L376" s="3"/>
      <c r="M376" s="77"/>
      <c r="N376" s="77"/>
      <c r="O376" s="77"/>
      <c r="P376" s="77"/>
      <c r="Q376" s="77"/>
      <c r="R376" s="2"/>
      <c r="S376" s="2"/>
      <c r="T376" s="2"/>
      <c r="U376" s="3"/>
      <c r="V376" s="40"/>
      <c r="W376" s="45"/>
      <c r="X376" s="44"/>
      <c r="Y376" s="3"/>
      <c r="Z376" s="32"/>
      <c r="AB376" s="3"/>
      <c r="AC376" s="3"/>
    </row>
    <row r="377" spans="11:32" ht="13.5">
      <c r="K377" s="3"/>
      <c r="L377" s="3"/>
      <c r="M377" s="77"/>
      <c r="N377" s="77"/>
      <c r="O377" s="77"/>
      <c r="P377" s="77"/>
      <c r="Q377" s="77"/>
      <c r="R377" s="2"/>
      <c r="S377" s="2"/>
      <c r="T377" s="2"/>
      <c r="U377" s="3"/>
      <c r="V377" s="40"/>
      <c r="W377" s="40"/>
      <c r="X377" s="40"/>
      <c r="Y377" s="3"/>
      <c r="Z377" s="32"/>
      <c r="AB377" s="3"/>
      <c r="AC377" s="3"/>
    </row>
    <row r="378" spans="11:32" ht="13.5">
      <c r="K378" s="3"/>
      <c r="L378" s="3"/>
      <c r="M378" s="77"/>
      <c r="N378" s="77"/>
      <c r="O378" s="77"/>
      <c r="P378" s="77"/>
      <c r="Q378" s="77"/>
      <c r="R378" s="2"/>
      <c r="S378" s="2"/>
      <c r="T378" s="7"/>
      <c r="U378" s="7"/>
      <c r="V378" s="40"/>
      <c r="W378" s="40"/>
      <c r="X378" s="40"/>
      <c r="Y378" s="3"/>
      <c r="Z378" s="32"/>
      <c r="AB378" s="3"/>
      <c r="AC378" s="3"/>
    </row>
    <row r="379" spans="11:32" ht="13.5">
      <c r="K379" s="3"/>
      <c r="L379" s="3"/>
      <c r="M379" s="77"/>
      <c r="N379" s="2"/>
      <c r="O379" s="2"/>
      <c r="P379" s="2"/>
      <c r="Q379" s="2"/>
      <c r="R379" s="2"/>
      <c r="S379" s="2"/>
      <c r="T379" s="7"/>
      <c r="U379" s="3"/>
      <c r="V379" s="39"/>
      <c r="W379" s="41"/>
      <c r="X379" s="42"/>
      <c r="Y379" s="3"/>
      <c r="Z379" s="3"/>
      <c r="AA379" s="3"/>
      <c r="AB379" s="3"/>
      <c r="AC379" s="3"/>
    </row>
    <row r="380" spans="11:32" ht="13.5">
      <c r="K380" s="3"/>
      <c r="L380" s="3"/>
      <c r="M380" s="77"/>
      <c r="N380" s="3"/>
      <c r="O380" s="3"/>
      <c r="P380" s="3"/>
      <c r="Q380" s="3"/>
      <c r="R380" s="3"/>
      <c r="S380" s="3"/>
      <c r="T380" s="7"/>
      <c r="U380" s="3"/>
      <c r="V380" s="40"/>
      <c r="W380" s="43"/>
      <c r="X380" s="44"/>
      <c r="Y380" s="3"/>
      <c r="AB380" s="3"/>
      <c r="AC380" s="3"/>
    </row>
    <row r="381" spans="11:32" ht="13.5">
      <c r="K381" s="3"/>
      <c r="L381" s="3"/>
      <c r="M381" s="77"/>
      <c r="N381" s="32"/>
      <c r="O381" s="32"/>
      <c r="S381" s="3"/>
      <c r="T381" s="2"/>
      <c r="U381" s="3"/>
      <c r="V381" s="40"/>
      <c r="W381" s="43"/>
      <c r="X381" s="44"/>
      <c r="Y381" s="3"/>
      <c r="Z381" s="3"/>
      <c r="AA381" s="3"/>
      <c r="AB381" s="3"/>
      <c r="AC381" s="3"/>
    </row>
    <row r="382" spans="11:32" ht="13.5">
      <c r="K382" s="3"/>
      <c r="L382" s="3"/>
      <c r="M382" s="3"/>
      <c r="N382" s="2"/>
      <c r="O382" s="2"/>
      <c r="P382" s="2"/>
      <c r="Q382" s="2"/>
      <c r="R382" s="2"/>
      <c r="S382" s="5"/>
      <c r="T382" s="2"/>
      <c r="U382" s="3"/>
      <c r="V382" s="39"/>
      <c r="W382" s="41"/>
      <c r="X382" s="46"/>
      <c r="Y382" s="3"/>
      <c r="AB382" s="3"/>
      <c r="AC382" s="3"/>
    </row>
    <row r="383" spans="11:32">
      <c r="K383" s="3"/>
      <c r="L383" s="3"/>
      <c r="M383" s="3"/>
      <c r="N383" s="2"/>
      <c r="O383" s="2"/>
      <c r="P383" s="2"/>
      <c r="Q383" s="2"/>
      <c r="R383" s="2"/>
      <c r="S383" s="5"/>
      <c r="T383" s="2"/>
      <c r="U383" s="3"/>
      <c r="V383" s="68"/>
      <c r="W383" s="3"/>
      <c r="X383" s="3"/>
      <c r="Y383" s="3"/>
      <c r="Z383" s="71"/>
      <c r="AB383" s="3"/>
      <c r="AC383" s="3"/>
    </row>
    <row r="384" spans="11:32">
      <c r="K384" s="3"/>
      <c r="L384" s="3"/>
      <c r="M384" s="8"/>
      <c r="N384" s="3"/>
      <c r="O384" s="3"/>
      <c r="P384" s="3"/>
      <c r="R384" s="3"/>
      <c r="S384" s="2"/>
      <c r="T384" s="2"/>
      <c r="U384" s="3"/>
      <c r="V384" s="68"/>
      <c r="W384" s="3"/>
      <c r="X384" s="3"/>
      <c r="Y384" s="3"/>
      <c r="Z384" s="126"/>
      <c r="AA384" s="86"/>
      <c r="AB384" s="54"/>
      <c r="AC384" s="54"/>
    </row>
    <row r="385" spans="11:31">
      <c r="K385" s="3"/>
      <c r="L385" s="3"/>
      <c r="M385" s="2"/>
      <c r="N385" s="3"/>
      <c r="O385" s="3"/>
      <c r="P385" s="3"/>
      <c r="Q385" s="6"/>
      <c r="R385" s="3"/>
      <c r="S385" s="2"/>
      <c r="T385" s="2"/>
      <c r="U385" s="3"/>
      <c r="V385" s="68"/>
      <c r="W385" s="3"/>
      <c r="X385" s="3"/>
      <c r="Y385" s="3"/>
      <c r="Z385" s="5"/>
      <c r="AA385" s="6"/>
      <c r="AB385" s="2"/>
      <c r="AC385" s="2"/>
    </row>
    <row r="386" spans="11:31">
      <c r="K386" s="3"/>
      <c r="L386" s="3"/>
      <c r="M386" s="2"/>
      <c r="N386" s="3"/>
      <c r="O386" s="3"/>
      <c r="P386" s="3"/>
      <c r="Q386" s="6"/>
      <c r="R386" s="3"/>
      <c r="S386" s="2"/>
      <c r="T386" s="3"/>
      <c r="U386" s="3"/>
      <c r="V386" s="68"/>
      <c r="W386" s="3"/>
      <c r="X386" s="3"/>
      <c r="Y386" s="3"/>
      <c r="Z386" s="5"/>
      <c r="AA386" s="6"/>
      <c r="AB386" s="2"/>
      <c r="AC386" s="2"/>
    </row>
    <row r="387" spans="11:31">
      <c r="K387" s="3"/>
      <c r="L387" s="3"/>
      <c r="M387" s="3"/>
      <c r="N387" s="3"/>
      <c r="O387" s="3"/>
      <c r="P387" s="3"/>
      <c r="Q387" s="6"/>
      <c r="R387" s="3"/>
      <c r="S387" s="2"/>
      <c r="T387" s="2"/>
      <c r="U387" s="3"/>
      <c r="V387" s="68"/>
      <c r="W387" s="3"/>
      <c r="X387" s="3"/>
      <c r="Y387" s="3"/>
      <c r="Z387" s="5"/>
      <c r="AA387" s="6"/>
      <c r="AB387" s="2"/>
      <c r="AC387" s="2"/>
    </row>
    <row r="388" spans="11:31">
      <c r="K388" s="3"/>
      <c r="L388" s="3"/>
      <c r="M388" s="3"/>
      <c r="N388" s="32"/>
      <c r="O388" s="5"/>
      <c r="P388" s="5"/>
      <c r="Q388" s="6"/>
      <c r="R388" s="3"/>
      <c r="S388" s="2"/>
      <c r="T388" s="5"/>
      <c r="U388" s="3"/>
      <c r="V388" s="68"/>
      <c r="W388" s="3"/>
      <c r="X388" s="3"/>
      <c r="Y388" s="3"/>
      <c r="Z388" s="5"/>
      <c r="AB388" s="3"/>
      <c r="AC388" s="3"/>
    </row>
    <row r="389" spans="11:31">
      <c r="K389" s="3"/>
      <c r="L389" s="3"/>
      <c r="M389" s="3"/>
      <c r="N389" s="3"/>
      <c r="O389" s="3"/>
      <c r="P389" s="3"/>
      <c r="Q389" s="3"/>
      <c r="R389" s="3"/>
      <c r="S389" s="2"/>
      <c r="T389" s="5"/>
      <c r="U389" s="3"/>
      <c r="V389" s="68"/>
      <c r="W389" s="3"/>
      <c r="X389" s="3"/>
      <c r="Y389" s="32"/>
      <c r="Z389" s="89"/>
      <c r="AB389" s="3"/>
      <c r="AC389" s="3"/>
    </row>
    <row r="390" spans="11:31">
      <c r="K390" s="3"/>
      <c r="L390" s="3"/>
      <c r="M390" s="3"/>
      <c r="N390" s="3"/>
      <c r="O390" s="3"/>
      <c r="P390" s="3"/>
      <c r="Q390" s="3"/>
      <c r="R390" s="3"/>
      <c r="S390" s="2"/>
      <c r="T390" s="2"/>
      <c r="U390" s="3"/>
      <c r="V390" s="68"/>
      <c r="W390" s="3"/>
      <c r="X390" s="3"/>
      <c r="Y390" s="32"/>
      <c r="Z390" s="126"/>
      <c r="AA390" s="86"/>
      <c r="AB390" s="54"/>
      <c r="AC390" s="54"/>
    </row>
    <row r="391" spans="11:31">
      <c r="K391" s="3"/>
      <c r="L391" s="3"/>
      <c r="M391" s="5"/>
      <c r="N391" s="3"/>
      <c r="O391" s="3"/>
      <c r="P391" s="3"/>
      <c r="Q391" s="3"/>
      <c r="R391" s="3"/>
      <c r="S391" s="2"/>
      <c r="T391" s="2"/>
      <c r="U391" s="3"/>
      <c r="V391" s="68"/>
      <c r="W391" s="3"/>
      <c r="X391" s="3"/>
      <c r="Y391" s="32"/>
      <c r="Z391" s="126"/>
      <c r="AA391" s="86"/>
      <c r="AB391" s="54"/>
      <c r="AC391" s="54"/>
    </row>
    <row r="392" spans="11:31">
      <c r="K392" s="3"/>
      <c r="L392" s="3"/>
      <c r="M392" s="3"/>
      <c r="N392" s="3"/>
      <c r="O392" s="3"/>
      <c r="P392" s="3"/>
      <c r="Q392" s="3"/>
      <c r="R392" s="3"/>
      <c r="S392" s="2"/>
      <c r="T392" s="3"/>
      <c r="U392" s="3"/>
      <c r="V392" s="68"/>
      <c r="W392" s="2"/>
      <c r="X392" s="3"/>
      <c r="Y392" s="5"/>
      <c r="Z392" s="126"/>
      <c r="AA392" s="86"/>
      <c r="AB392" s="54"/>
      <c r="AC392" s="54"/>
    </row>
    <row r="393" spans="11:31">
      <c r="K393" s="9"/>
      <c r="L393" s="3"/>
      <c r="M393" s="3"/>
      <c r="N393" s="3"/>
      <c r="O393" s="3"/>
      <c r="P393" s="3"/>
      <c r="Q393" s="3"/>
      <c r="R393" s="3"/>
      <c r="S393" s="2"/>
      <c r="T393" s="3"/>
      <c r="U393" s="3"/>
      <c r="V393" s="68"/>
      <c r="W393" s="2"/>
      <c r="X393" s="3"/>
      <c r="Y393" s="89"/>
      <c r="Z393" s="126"/>
      <c r="AA393" s="86"/>
      <c r="AB393" s="54"/>
      <c r="AC393" s="54"/>
    </row>
    <row r="394" spans="11:31">
      <c r="K394" s="133"/>
      <c r="L394" s="3"/>
      <c r="M394" s="3"/>
      <c r="N394" s="3"/>
      <c r="O394" s="3"/>
      <c r="P394" s="3"/>
      <c r="Q394" s="3"/>
      <c r="R394" s="3"/>
      <c r="S394" s="2"/>
      <c r="T394" s="3"/>
      <c r="U394" s="3"/>
      <c r="V394" s="68"/>
      <c r="W394" s="2"/>
      <c r="X394" s="3"/>
      <c r="Y394" s="32"/>
      <c r="Z394" s="126"/>
      <c r="AA394" s="86"/>
      <c r="AB394" s="54"/>
      <c r="AC394" s="54"/>
    </row>
    <row r="395" spans="11:31">
      <c r="K395" s="133"/>
      <c r="L395" s="3"/>
      <c r="M395" s="3"/>
      <c r="N395" s="3"/>
      <c r="O395" s="3"/>
      <c r="P395" s="3"/>
      <c r="Q395" s="3"/>
      <c r="R395" s="3"/>
      <c r="S395" s="2"/>
      <c r="T395" s="3"/>
      <c r="U395" s="3"/>
      <c r="V395" s="68"/>
      <c r="W395" s="3"/>
      <c r="X395" s="3"/>
      <c r="Y395" s="32"/>
      <c r="Z395" s="126"/>
      <c r="AA395" s="86"/>
      <c r="AB395" s="54"/>
      <c r="AC395" s="54"/>
    </row>
    <row r="396" spans="11:31">
      <c r="K396" s="3"/>
      <c r="L396" s="3"/>
      <c r="M396" s="3"/>
      <c r="N396" s="3"/>
      <c r="O396" s="3"/>
      <c r="P396" s="3"/>
      <c r="Q396" s="3"/>
      <c r="R396" s="3"/>
      <c r="S396" s="2"/>
      <c r="T396" s="3"/>
      <c r="U396" s="3"/>
      <c r="V396" s="68"/>
      <c r="W396" s="3"/>
      <c r="X396" s="3"/>
      <c r="Y396" s="32"/>
      <c r="Z396" s="3"/>
      <c r="AA396" s="3"/>
      <c r="AB396" s="3"/>
      <c r="AC396" s="3"/>
    </row>
    <row r="397" spans="11:31">
      <c r="K397" s="3"/>
      <c r="L397" s="3"/>
      <c r="M397" s="3"/>
      <c r="N397" s="3"/>
      <c r="O397" s="3"/>
      <c r="P397" s="3"/>
      <c r="Q397" s="3"/>
      <c r="R397" s="3"/>
      <c r="S397" s="2"/>
      <c r="T397" s="3"/>
      <c r="U397" s="3"/>
      <c r="V397" s="68"/>
      <c r="W397" s="3"/>
      <c r="X397" s="3"/>
      <c r="Y397" s="32"/>
      <c r="Z397" s="137"/>
      <c r="AA397" s="3"/>
      <c r="AB397" s="3"/>
      <c r="AC397" s="3"/>
    </row>
    <row r="398" spans="11:31">
      <c r="K398" s="3"/>
      <c r="L398" s="3"/>
      <c r="M398" s="3"/>
      <c r="N398" s="3"/>
      <c r="O398" s="3"/>
      <c r="P398" s="3"/>
      <c r="Q398" s="3"/>
      <c r="R398" s="3"/>
      <c r="S398" s="2"/>
      <c r="T398" s="3"/>
      <c r="U398" s="3"/>
      <c r="V398" s="68"/>
      <c r="W398" s="3"/>
      <c r="X398" s="3"/>
      <c r="Y398" s="3"/>
      <c r="Z398" s="71"/>
      <c r="AA398" s="3"/>
      <c r="AB398" s="3"/>
      <c r="AC398" s="3"/>
    </row>
    <row r="399" spans="11:31">
      <c r="K399" s="3"/>
      <c r="L399" s="3"/>
      <c r="M399" s="3"/>
      <c r="N399" s="3"/>
      <c r="O399" s="3"/>
      <c r="P399" s="3"/>
      <c r="Q399" s="3"/>
      <c r="R399" s="3"/>
      <c r="S399" s="2"/>
      <c r="T399" s="3"/>
      <c r="U399" s="3"/>
      <c r="V399" s="68"/>
      <c r="W399" s="3"/>
      <c r="X399" s="3"/>
      <c r="Z399" s="3"/>
      <c r="AA399" s="3"/>
      <c r="AB399" s="3"/>
      <c r="AC399" s="3"/>
    </row>
    <row r="400" spans="11:31">
      <c r="K400" s="133"/>
      <c r="L400" s="3"/>
      <c r="M400" s="3"/>
      <c r="N400" s="3"/>
      <c r="O400" s="3"/>
      <c r="P400" s="3"/>
      <c r="Q400" s="3"/>
      <c r="R400" s="3"/>
      <c r="S400" s="2"/>
      <c r="T400" s="3"/>
      <c r="U400" s="3"/>
      <c r="V400" s="68"/>
      <c r="W400" s="3"/>
      <c r="X400" s="3"/>
      <c r="Y400" s="3"/>
      <c r="Z400" s="89"/>
      <c r="AA400" s="89"/>
      <c r="AE400" s="9"/>
    </row>
    <row r="401" spans="11:32">
      <c r="K401" s="133"/>
      <c r="L401" s="3"/>
      <c r="M401" s="3"/>
      <c r="N401" s="3"/>
      <c r="O401" s="3"/>
      <c r="P401" s="3"/>
      <c r="Q401" s="3"/>
      <c r="R401" s="3"/>
      <c r="S401" s="2"/>
      <c r="T401" s="3"/>
      <c r="U401" s="3"/>
      <c r="V401" s="68"/>
      <c r="W401" s="3"/>
      <c r="X401" s="3"/>
      <c r="Z401" s="89"/>
      <c r="AA401" s="89"/>
      <c r="AE401" s="9"/>
      <c r="AF401" s="56"/>
    </row>
    <row r="402" spans="11:32">
      <c r="K402" s="133"/>
      <c r="L402" s="3"/>
      <c r="M402" s="3"/>
      <c r="N402" s="3"/>
      <c r="O402" s="3"/>
      <c r="P402" s="3"/>
      <c r="Q402" s="3"/>
      <c r="R402" s="3"/>
      <c r="S402" s="2"/>
      <c r="T402" s="3"/>
      <c r="U402" s="3"/>
      <c r="V402" s="68"/>
      <c r="W402" s="3"/>
      <c r="X402" s="3"/>
      <c r="Y402" s="71"/>
      <c r="Z402" s="89"/>
      <c r="AA402" s="89"/>
      <c r="AE402" s="9"/>
      <c r="AF402" s="56"/>
    </row>
    <row r="403" spans="11:32">
      <c r="K403" s="133"/>
      <c r="L403" s="3"/>
      <c r="M403" s="3"/>
      <c r="N403" s="3"/>
      <c r="O403" s="3"/>
      <c r="P403" s="3"/>
      <c r="Q403" s="3"/>
      <c r="R403" s="3"/>
      <c r="S403" s="2"/>
      <c r="T403" s="3"/>
      <c r="U403" s="3"/>
      <c r="V403" s="68"/>
      <c r="W403" s="3"/>
      <c r="X403" s="3"/>
      <c r="Y403" s="126"/>
      <c r="Z403" s="89"/>
      <c r="AA403" s="89"/>
      <c r="AE403" s="9"/>
      <c r="AF403" s="56"/>
    </row>
    <row r="404" spans="11:32">
      <c r="K404" s="133"/>
      <c r="L404" s="3"/>
      <c r="M404" s="3"/>
      <c r="N404" s="3"/>
      <c r="O404" s="3"/>
      <c r="P404" s="3"/>
      <c r="Q404" s="3"/>
      <c r="R404" s="3"/>
      <c r="S404" s="2"/>
      <c r="T404" s="3"/>
      <c r="U404" s="3"/>
      <c r="V404" s="68"/>
      <c r="W404" s="3"/>
      <c r="X404" s="3"/>
      <c r="Y404" s="5"/>
      <c r="Z404" s="89"/>
      <c r="AA404" s="89"/>
      <c r="AE404" s="9"/>
      <c r="AF404" s="56"/>
    </row>
    <row r="405" spans="11:32">
      <c r="K405" s="133"/>
      <c r="L405" s="3"/>
      <c r="M405" s="3"/>
      <c r="N405" s="2"/>
      <c r="O405" s="2"/>
      <c r="P405" s="2"/>
      <c r="Q405" s="2"/>
      <c r="R405" s="2"/>
      <c r="S405" s="2"/>
      <c r="T405" s="3"/>
      <c r="U405" s="3"/>
      <c r="V405" s="68"/>
      <c r="W405" s="3"/>
      <c r="X405" s="3"/>
      <c r="Y405" s="5"/>
      <c r="Z405" s="89"/>
      <c r="AA405" s="89"/>
      <c r="AE405" s="9"/>
      <c r="AF405" s="56"/>
    </row>
    <row r="406" spans="11:32">
      <c r="K406" s="13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68"/>
      <c r="W406" s="3"/>
      <c r="X406" s="3"/>
      <c r="Y406" s="5"/>
      <c r="Z406" s="89"/>
      <c r="AA406" s="89"/>
      <c r="AE406" s="9"/>
      <c r="AF406" s="56"/>
    </row>
    <row r="407" spans="11:32">
      <c r="K407" s="13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68"/>
      <c r="W407" s="3"/>
      <c r="X407" s="3"/>
      <c r="Y407" s="5"/>
      <c r="Z407" s="89"/>
      <c r="AA407" s="89"/>
      <c r="AE407" s="9"/>
      <c r="AF407" s="56"/>
    </row>
    <row r="408" spans="11:32">
      <c r="K408" s="13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68"/>
      <c r="W408" s="3"/>
      <c r="X408" s="3"/>
      <c r="Y408" s="89"/>
      <c r="Z408" s="89"/>
      <c r="AA408" s="89"/>
      <c r="AE408" s="9"/>
      <c r="AF408" s="56"/>
    </row>
    <row r="409" spans="11:32">
      <c r="K409" s="13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68"/>
      <c r="W409" s="3"/>
      <c r="X409" s="3"/>
      <c r="Y409" s="126"/>
      <c r="Z409" s="89"/>
      <c r="AA409" s="89"/>
      <c r="AE409" s="9"/>
      <c r="AF409" s="56"/>
    </row>
    <row r="410" spans="11:32">
      <c r="K410" s="133"/>
      <c r="L410" s="3"/>
      <c r="M410" s="133"/>
      <c r="N410" s="3"/>
      <c r="O410" s="3"/>
      <c r="P410" s="3"/>
      <c r="Q410" s="3"/>
      <c r="R410" s="3"/>
      <c r="S410" s="3"/>
      <c r="T410" s="3"/>
      <c r="U410" s="3"/>
      <c r="V410" s="68"/>
      <c r="W410" s="3"/>
      <c r="X410" s="3"/>
      <c r="Y410" s="126"/>
      <c r="Z410" s="89"/>
      <c r="AA410" s="89"/>
      <c r="AE410" s="9"/>
      <c r="AF410" s="56"/>
    </row>
    <row r="411" spans="11:32" ht="13.5">
      <c r="K411" s="133"/>
      <c r="L411" s="3"/>
      <c r="M411" s="133"/>
      <c r="N411" s="3"/>
      <c r="O411" s="3"/>
      <c r="P411" s="3"/>
      <c r="Q411" s="3"/>
      <c r="R411" s="3"/>
      <c r="S411" s="3"/>
      <c r="T411" s="3"/>
      <c r="U411" s="3"/>
      <c r="V411" s="40"/>
      <c r="W411" s="43"/>
      <c r="X411" s="44"/>
      <c r="Y411" s="126"/>
      <c r="Z411" s="89"/>
      <c r="AA411" s="89"/>
      <c r="AE411" s="9"/>
      <c r="AF411" s="56"/>
    </row>
    <row r="412" spans="11:32" ht="13.5">
      <c r="K412" s="133"/>
      <c r="L412" s="3"/>
      <c r="M412" s="133"/>
      <c r="N412" s="3"/>
      <c r="O412" s="3"/>
      <c r="P412" s="3"/>
      <c r="Q412" s="3"/>
      <c r="R412" s="3"/>
      <c r="S412" s="3"/>
      <c r="T412" s="3"/>
      <c r="U412" s="3"/>
      <c r="V412" s="40"/>
      <c r="W412" s="43"/>
      <c r="X412" s="44"/>
      <c r="Y412" s="126"/>
      <c r="Z412" s="89"/>
      <c r="AA412" s="89"/>
      <c r="AE412" s="9"/>
      <c r="AF412" s="56"/>
    </row>
    <row r="413" spans="11:32" ht="13.5">
      <c r="K413" s="133"/>
      <c r="L413" s="3"/>
      <c r="M413" s="133"/>
      <c r="N413" s="3"/>
      <c r="O413" s="3"/>
      <c r="P413" s="3"/>
      <c r="Q413" s="3"/>
      <c r="R413" s="3"/>
      <c r="S413" s="3"/>
      <c r="V413" s="40"/>
      <c r="W413" s="43"/>
      <c r="X413" s="44"/>
      <c r="Y413" s="126"/>
      <c r="Z413" s="89"/>
      <c r="AA413" s="89"/>
      <c r="AE413" s="9"/>
      <c r="AF413" s="56"/>
    </row>
    <row r="414" spans="11:32" ht="13.5">
      <c r="K414" s="133"/>
      <c r="L414" s="3"/>
      <c r="M414" s="133"/>
      <c r="N414" s="3"/>
      <c r="O414" s="3"/>
      <c r="P414" s="3"/>
      <c r="Q414" s="3"/>
      <c r="R414" s="3"/>
      <c r="S414" s="3"/>
      <c r="T414" s="2"/>
      <c r="U414" s="3"/>
      <c r="V414" s="40"/>
      <c r="W414" s="43"/>
      <c r="X414" s="44"/>
      <c r="Y414" s="126"/>
      <c r="Z414" s="89"/>
      <c r="AA414" s="89"/>
      <c r="AE414" s="9"/>
      <c r="AF414" s="56"/>
    </row>
    <row r="415" spans="11:32" ht="13.5">
      <c r="K415" s="133"/>
      <c r="L415" s="3"/>
      <c r="M415" s="133"/>
      <c r="N415" s="3"/>
      <c r="O415" s="3"/>
      <c r="P415" s="3"/>
      <c r="Q415" s="3"/>
      <c r="R415" s="3"/>
      <c r="S415" s="3"/>
      <c r="T415" s="2"/>
      <c r="U415" s="3"/>
      <c r="V415" s="39"/>
      <c r="W415" s="41"/>
      <c r="X415" s="42"/>
      <c r="Y415" s="3"/>
      <c r="Z415" s="89"/>
      <c r="AA415" s="89"/>
      <c r="AE415" s="9"/>
      <c r="AF415" s="56"/>
    </row>
    <row r="416" spans="11:32" ht="13.5">
      <c r="K416" s="133"/>
      <c r="L416" s="3"/>
      <c r="M416" s="133"/>
      <c r="N416" s="3"/>
      <c r="O416" s="3"/>
      <c r="P416" s="3"/>
      <c r="Q416" s="3"/>
      <c r="R416" s="3"/>
      <c r="S416" s="3"/>
      <c r="T416" s="3"/>
      <c r="U416" s="3"/>
      <c r="V416" s="40"/>
      <c r="W416" s="43"/>
      <c r="X416" s="44"/>
      <c r="Y416" s="137"/>
      <c r="Z416" s="89"/>
      <c r="AA416" s="89"/>
      <c r="AE416" s="9"/>
      <c r="AF416" s="56"/>
    </row>
    <row r="417" spans="11:32" ht="13.5">
      <c r="K417" s="133"/>
      <c r="L417" s="3"/>
      <c r="M417" s="133"/>
      <c r="N417" s="3"/>
      <c r="O417" s="3"/>
      <c r="P417" s="3"/>
      <c r="Q417" s="3"/>
      <c r="R417" s="3"/>
      <c r="S417" s="3"/>
      <c r="T417" s="2"/>
      <c r="U417" s="3"/>
      <c r="V417" s="40"/>
      <c r="W417" s="43"/>
      <c r="X417" s="44"/>
      <c r="Y417" s="71"/>
      <c r="Z417" s="89"/>
      <c r="AA417" s="89"/>
      <c r="AE417" s="9"/>
      <c r="AF417" s="56"/>
    </row>
    <row r="418" spans="11:32" ht="13.5">
      <c r="K418" s="133"/>
      <c r="L418" s="3"/>
      <c r="M418" s="133"/>
      <c r="N418" s="2"/>
      <c r="O418" s="3"/>
      <c r="P418" s="3"/>
      <c r="Q418" s="3"/>
      <c r="R418" s="3"/>
      <c r="S418" s="3"/>
      <c r="T418" s="5"/>
      <c r="U418" s="3"/>
      <c r="V418" s="40"/>
      <c r="W418" s="43"/>
      <c r="X418" s="44"/>
      <c r="Y418" s="3"/>
      <c r="Z418" s="89"/>
      <c r="AA418" s="89"/>
      <c r="AE418" s="9"/>
      <c r="AF418" s="56"/>
    </row>
    <row r="419" spans="11:32" ht="13.5">
      <c r="K419" s="133"/>
      <c r="L419" s="133"/>
      <c r="M419" s="133"/>
      <c r="N419" s="133"/>
      <c r="O419" s="133"/>
      <c r="P419" s="133"/>
      <c r="Q419" s="133"/>
      <c r="R419" s="133"/>
      <c r="S419" s="133"/>
      <c r="T419" s="5"/>
      <c r="U419" s="3"/>
      <c r="V419" s="39"/>
      <c r="W419" s="41"/>
      <c r="X419" s="46"/>
      <c r="Y419" s="64"/>
      <c r="Z419" s="89"/>
      <c r="AA419" s="89"/>
      <c r="AE419" s="9"/>
      <c r="AF419" s="56"/>
    </row>
    <row r="420" spans="11:32">
      <c r="K420" s="133"/>
      <c r="L420" s="133"/>
      <c r="M420" s="133"/>
      <c r="N420" s="2"/>
      <c r="O420" s="2"/>
      <c r="P420" s="2"/>
      <c r="Q420" s="2"/>
      <c r="R420" s="2"/>
      <c r="S420" s="136"/>
      <c r="T420" s="2"/>
      <c r="U420" s="3"/>
      <c r="V420" s="5"/>
      <c r="W420" s="3"/>
      <c r="X420" s="67"/>
      <c r="Y420" s="64"/>
      <c r="Z420" s="89"/>
      <c r="AA420" s="89"/>
      <c r="AE420" s="9"/>
      <c r="AF420" s="56"/>
    </row>
    <row r="421" spans="11:32">
      <c r="K421" s="133"/>
      <c r="L421" s="133"/>
      <c r="M421" s="133"/>
      <c r="N421" s="2"/>
      <c r="O421" s="2"/>
      <c r="P421" s="2"/>
      <c r="Q421" s="2"/>
      <c r="R421" s="2"/>
      <c r="S421" s="136"/>
      <c r="T421" s="30"/>
      <c r="U421" s="7"/>
      <c r="V421" s="5"/>
      <c r="W421" s="3"/>
      <c r="X421" s="3"/>
      <c r="Y421" s="64"/>
      <c r="Z421" s="3"/>
      <c r="AA421" s="3"/>
      <c r="AB421" s="3"/>
      <c r="AC421" s="3"/>
      <c r="AD421" s="3"/>
      <c r="AE421" s="3"/>
      <c r="AF421" s="56"/>
    </row>
    <row r="422" spans="11:32">
      <c r="K422" s="133"/>
      <c r="L422" s="133"/>
      <c r="M422" s="133"/>
      <c r="N422" s="2"/>
      <c r="O422" s="2"/>
      <c r="P422" s="2"/>
      <c r="Q422" s="2"/>
      <c r="R422" s="2"/>
      <c r="S422" s="136"/>
      <c r="T422" s="30"/>
      <c r="U422" s="7"/>
      <c r="V422" s="5"/>
      <c r="W422" s="3"/>
      <c r="X422" s="3"/>
      <c r="Y422" s="64"/>
      <c r="Z422" s="3"/>
      <c r="AA422" s="3"/>
      <c r="AB422" s="3"/>
      <c r="AC422" s="3"/>
      <c r="AD422" s="3"/>
      <c r="AE422" s="3"/>
      <c r="AF422" s="3"/>
    </row>
    <row r="423" spans="11:32">
      <c r="K423" s="133"/>
      <c r="L423" s="133"/>
      <c r="M423" s="3"/>
      <c r="N423" s="2"/>
      <c r="O423" s="2"/>
      <c r="P423" s="2"/>
      <c r="Q423" s="2"/>
      <c r="R423" s="2"/>
      <c r="S423" s="136"/>
      <c r="T423" s="30"/>
      <c r="U423" s="7"/>
      <c r="V423" s="2"/>
      <c r="W423" s="3"/>
      <c r="X423" s="3"/>
      <c r="Y423" s="64"/>
      <c r="Z423" s="5"/>
      <c r="AA423" s="2"/>
      <c r="AB423" s="2"/>
      <c r="AC423" s="2"/>
      <c r="AF423" s="3"/>
    </row>
    <row r="424" spans="11:32">
      <c r="K424" s="133"/>
      <c r="L424" s="133"/>
      <c r="M424" s="3"/>
      <c r="N424" s="138"/>
      <c r="O424" s="140"/>
      <c r="P424" s="133"/>
      <c r="Q424" s="136"/>
      <c r="R424" s="36"/>
      <c r="S424" s="136"/>
      <c r="T424" s="30"/>
      <c r="U424" s="7"/>
      <c r="V424" s="2"/>
      <c r="W424" s="3"/>
      <c r="X424" s="3"/>
      <c r="Y424" s="64"/>
      <c r="Z424" s="5"/>
      <c r="AA424" s="3"/>
      <c r="AB424" s="3"/>
      <c r="AC424" s="3"/>
    </row>
    <row r="425" spans="11:32">
      <c r="K425" s="133"/>
      <c r="L425" s="133"/>
      <c r="M425" s="3"/>
      <c r="N425" s="133"/>
      <c r="O425" s="133"/>
      <c r="P425" s="133"/>
      <c r="Q425" s="133"/>
      <c r="R425" s="55"/>
      <c r="S425" s="136"/>
      <c r="T425" s="7"/>
      <c r="U425" s="7"/>
      <c r="W425" s="3"/>
      <c r="X425" s="3"/>
      <c r="Y425" s="64"/>
      <c r="Z425" s="89"/>
      <c r="AA425" s="3"/>
      <c r="AB425" s="3"/>
      <c r="AC425" s="3"/>
    </row>
    <row r="426" spans="11:32">
      <c r="K426" s="133"/>
      <c r="L426" s="133"/>
      <c r="M426" s="3"/>
      <c r="N426" s="133"/>
      <c r="O426" s="133"/>
      <c r="P426" s="133"/>
      <c r="Q426" s="133"/>
      <c r="R426" s="55"/>
      <c r="S426" s="136"/>
      <c r="T426" s="7"/>
      <c r="U426" s="7"/>
      <c r="W426" s="3"/>
      <c r="X426" s="3"/>
      <c r="Y426" s="64"/>
      <c r="Z426" s="126"/>
      <c r="AA426" s="141"/>
      <c r="AB426" s="54"/>
      <c r="AC426" s="54"/>
    </row>
    <row r="427" spans="11:32">
      <c r="K427" s="133"/>
      <c r="L427" s="133"/>
      <c r="M427" s="138"/>
      <c r="N427" s="133"/>
      <c r="O427" s="133"/>
      <c r="P427" s="133"/>
      <c r="Q427" s="133"/>
      <c r="R427" s="55"/>
      <c r="S427" s="136"/>
      <c r="T427" s="30"/>
      <c r="U427" s="7"/>
      <c r="W427" s="3"/>
      <c r="X427" s="3"/>
      <c r="Y427" s="64"/>
      <c r="Z427" s="126"/>
      <c r="AA427" s="54"/>
      <c r="AB427" s="54"/>
      <c r="AC427" s="54"/>
    </row>
    <row r="428" spans="11:32">
      <c r="K428" s="133"/>
      <c r="L428" s="133"/>
      <c r="M428" s="133"/>
      <c r="N428" s="133"/>
      <c r="O428" s="133"/>
      <c r="P428" s="133"/>
      <c r="Q428" s="133"/>
      <c r="R428" s="55"/>
      <c r="S428" s="136"/>
      <c r="T428" s="30"/>
      <c r="U428" s="7"/>
      <c r="W428" s="3"/>
      <c r="X428" s="3"/>
      <c r="Y428" s="64"/>
      <c r="Z428" s="126"/>
      <c r="AA428" s="86"/>
      <c r="AB428" s="54"/>
      <c r="AC428" s="54"/>
    </row>
    <row r="429" spans="11:32">
      <c r="K429" s="133"/>
      <c r="L429" s="133"/>
      <c r="M429" s="133"/>
      <c r="N429" s="77"/>
      <c r="O429" s="77"/>
      <c r="P429" s="77"/>
      <c r="Q429" s="8"/>
      <c r="R429" s="91"/>
      <c r="S429" s="136"/>
      <c r="T429" s="2"/>
      <c r="U429" s="3"/>
      <c r="W429" s="3"/>
      <c r="X429" s="3"/>
      <c r="Y429" s="64"/>
      <c r="Z429" s="126"/>
      <c r="AA429" s="86"/>
      <c r="AB429" s="54"/>
      <c r="AC429" s="54"/>
    </row>
    <row r="430" spans="11:32">
      <c r="K430" s="133"/>
      <c r="L430" s="133"/>
      <c r="M430" s="133"/>
      <c r="N430" s="77"/>
      <c r="O430" s="77"/>
      <c r="P430" s="77"/>
      <c r="Q430" s="8"/>
      <c r="R430" s="91"/>
      <c r="S430" s="136"/>
      <c r="T430" s="2"/>
      <c r="U430" s="3"/>
      <c r="W430" s="3"/>
      <c r="X430" s="3"/>
      <c r="Y430" s="64"/>
      <c r="Z430" s="126"/>
      <c r="AA430" s="86"/>
      <c r="AB430" s="54"/>
      <c r="AC430" s="54"/>
    </row>
    <row r="431" spans="11:32">
      <c r="K431" s="133"/>
      <c r="L431" s="133"/>
      <c r="M431" s="133"/>
      <c r="N431" s="77"/>
      <c r="O431" s="77"/>
      <c r="P431" s="77"/>
      <c r="Q431" s="8"/>
      <c r="R431" s="91"/>
      <c r="S431" s="136"/>
      <c r="T431" s="2"/>
      <c r="U431" s="3"/>
      <c r="W431" s="3"/>
      <c r="X431" s="3"/>
      <c r="Y431" s="64"/>
      <c r="Z431" s="126"/>
      <c r="AA431" s="86"/>
      <c r="AB431" s="3"/>
      <c r="AC431" s="3"/>
    </row>
    <row r="432" spans="11:32">
      <c r="K432" s="133"/>
      <c r="L432" s="133"/>
      <c r="M432" s="77"/>
      <c r="N432" s="3"/>
      <c r="O432" s="3"/>
      <c r="P432" s="3"/>
      <c r="Q432" s="3"/>
      <c r="R432" s="3"/>
      <c r="S432" s="133"/>
      <c r="T432" s="2"/>
      <c r="U432" s="3"/>
      <c r="W432" s="3"/>
      <c r="X432" s="3"/>
      <c r="Y432" s="64"/>
      <c r="Z432" s="126"/>
      <c r="AA432" s="54"/>
      <c r="AB432" s="3"/>
      <c r="AC432" s="3"/>
    </row>
    <row r="433" spans="11:29">
      <c r="K433" s="133"/>
      <c r="L433" s="133"/>
      <c r="M433" s="77"/>
      <c r="N433" s="71"/>
      <c r="S433" s="71"/>
      <c r="T433" s="2"/>
      <c r="U433" s="3"/>
      <c r="W433" s="3"/>
      <c r="X433" s="3"/>
      <c r="Y433" s="64"/>
      <c r="Z433" s="126"/>
      <c r="AA433" s="54"/>
      <c r="AB433" s="3"/>
      <c r="AC433" s="3"/>
    </row>
    <row r="434" spans="11:29">
      <c r="K434" s="133"/>
      <c r="L434" s="133"/>
      <c r="M434" s="77"/>
      <c r="N434" s="2"/>
      <c r="O434" s="2"/>
      <c r="P434" s="2"/>
      <c r="Q434" s="2"/>
      <c r="R434" s="2"/>
      <c r="S434" s="5"/>
      <c r="T434" s="2"/>
      <c r="U434" s="3"/>
      <c r="W434" s="3"/>
      <c r="X434" s="3"/>
      <c r="Y434" s="64"/>
      <c r="AA434" s="3"/>
      <c r="AB434" s="3"/>
      <c r="AC434" s="3"/>
    </row>
    <row r="435" spans="11:29">
      <c r="K435" s="133"/>
      <c r="L435" s="133"/>
      <c r="M435" s="3"/>
      <c r="N435" s="2"/>
      <c r="O435" s="2"/>
      <c r="P435" s="2"/>
      <c r="Q435" s="2"/>
      <c r="R435" s="2"/>
      <c r="S435" s="5"/>
      <c r="T435" s="2"/>
      <c r="U435" s="3"/>
      <c r="W435" s="3"/>
      <c r="X435" s="3"/>
      <c r="Y435" s="64"/>
      <c r="AA435" s="3"/>
      <c r="AB435" s="3"/>
      <c r="AC435" s="3"/>
    </row>
    <row r="436" spans="11:29">
      <c r="K436" s="138"/>
      <c r="L436" s="139"/>
      <c r="M436" s="71"/>
      <c r="N436" s="32"/>
      <c r="O436" s="32"/>
      <c r="R436" s="3"/>
      <c r="S436" s="2"/>
      <c r="T436" s="7"/>
      <c r="U436" s="3"/>
      <c r="W436" s="3"/>
      <c r="X436" s="3"/>
      <c r="Y436" s="64"/>
      <c r="Z436" s="3"/>
      <c r="AA436" s="3"/>
      <c r="AB436" s="142"/>
      <c r="AC436" s="142"/>
    </row>
    <row r="437" spans="11:29">
      <c r="K437" s="133"/>
      <c r="L437" s="133"/>
      <c r="M437" s="2"/>
      <c r="N437" s="32"/>
      <c r="O437" s="5"/>
      <c r="P437" s="5"/>
      <c r="Q437" s="6"/>
      <c r="R437" s="3"/>
      <c r="S437" s="2"/>
      <c r="T437" s="7"/>
      <c r="U437" s="3"/>
      <c r="W437" s="3"/>
      <c r="X437" s="3"/>
      <c r="Y437" s="64"/>
      <c r="AA437" s="3"/>
      <c r="AB437" s="2"/>
      <c r="AC437" s="2"/>
    </row>
    <row r="438" spans="11:29">
      <c r="K438" s="133"/>
      <c r="L438" s="133"/>
      <c r="M438" s="2"/>
      <c r="N438" s="32"/>
      <c r="O438" s="5"/>
      <c r="P438" s="5"/>
      <c r="Q438" s="6"/>
      <c r="R438" s="3"/>
      <c r="S438" s="2"/>
      <c r="T438" s="30"/>
      <c r="U438" s="2"/>
      <c r="W438" s="3"/>
      <c r="X438" s="3"/>
      <c r="Y438" s="64"/>
      <c r="Z438" s="71"/>
      <c r="AA438" s="3"/>
      <c r="AB438" s="2"/>
      <c r="AC438" s="2"/>
    </row>
    <row r="439" spans="11:29">
      <c r="K439" s="133"/>
      <c r="L439" s="133"/>
      <c r="M439" s="5"/>
      <c r="N439" s="32"/>
      <c r="O439" s="5"/>
      <c r="P439" s="5"/>
      <c r="Q439" s="6"/>
      <c r="R439" s="3"/>
      <c r="S439" s="2"/>
      <c r="T439" s="2"/>
      <c r="U439" s="3"/>
      <c r="W439" s="3"/>
      <c r="X439" s="3"/>
      <c r="Y439" s="64"/>
      <c r="Z439" s="143"/>
      <c r="AA439" s="142"/>
      <c r="AB439" s="3"/>
      <c r="AC439" s="3"/>
    </row>
    <row r="440" spans="11:29">
      <c r="K440" s="133"/>
      <c r="L440" s="133"/>
      <c r="M440" s="5"/>
      <c r="N440" s="32"/>
      <c r="O440" s="5"/>
      <c r="P440" s="5"/>
      <c r="Q440" s="6"/>
      <c r="R440" s="3"/>
      <c r="S440" s="2"/>
      <c r="T440" s="2"/>
      <c r="U440" s="3"/>
      <c r="W440" s="3"/>
      <c r="X440" s="3"/>
      <c r="Y440" s="64"/>
      <c r="Z440" s="5"/>
      <c r="AA440" s="2"/>
      <c r="AB440" s="54"/>
      <c r="AC440" s="54"/>
    </row>
    <row r="441" spans="11:29">
      <c r="K441" s="133"/>
      <c r="L441" s="133"/>
      <c r="M441" s="5"/>
      <c r="N441" s="3"/>
      <c r="O441" s="3"/>
      <c r="P441" s="3"/>
      <c r="Q441" s="3"/>
      <c r="R441" s="3"/>
      <c r="S441" s="2"/>
      <c r="T441" s="2"/>
      <c r="U441" s="3"/>
      <c r="W441" s="3"/>
      <c r="X441" s="3"/>
      <c r="Y441" s="64"/>
      <c r="Z441" s="5"/>
      <c r="AA441" s="2"/>
      <c r="AB441" s="54"/>
      <c r="AC441" s="54"/>
    </row>
    <row r="442" spans="11:29">
      <c r="K442" s="133"/>
      <c r="L442" s="133"/>
      <c r="M442" s="5"/>
      <c r="N442" s="3"/>
      <c r="O442" s="3"/>
      <c r="P442" s="3"/>
      <c r="Q442" s="3"/>
      <c r="R442" s="3"/>
      <c r="S442" s="2"/>
      <c r="T442" s="2"/>
      <c r="U442" s="3"/>
      <c r="W442" s="3"/>
      <c r="X442" s="3"/>
      <c r="Y442" s="64"/>
      <c r="Z442" s="89"/>
      <c r="AA442" s="3"/>
      <c r="AB442" s="54"/>
      <c r="AC442" s="54"/>
    </row>
    <row r="443" spans="11:29">
      <c r="K443" s="133"/>
      <c r="L443" s="133"/>
      <c r="M443" s="5"/>
      <c r="N443" s="3"/>
      <c r="O443" s="3"/>
      <c r="P443" s="3"/>
      <c r="Q443" s="3"/>
      <c r="R443" s="3"/>
      <c r="S443" s="2"/>
      <c r="T443" s="2"/>
      <c r="U443" s="3"/>
      <c r="W443" s="3"/>
      <c r="X443" s="3"/>
      <c r="Y443" s="3"/>
      <c r="Z443" s="126"/>
      <c r="AA443" s="141"/>
      <c r="AB443" s="54"/>
      <c r="AC443" s="54"/>
    </row>
    <row r="444" spans="11:29">
      <c r="K444" s="133"/>
      <c r="L444" s="133"/>
      <c r="M444" s="3"/>
      <c r="N444" s="3"/>
      <c r="O444" s="3"/>
      <c r="P444" s="3"/>
      <c r="Q444" s="3"/>
      <c r="R444" s="3"/>
      <c r="S444" s="2"/>
      <c r="T444" s="2"/>
      <c r="U444" s="3"/>
      <c r="W444" s="3"/>
      <c r="X444" s="3"/>
      <c r="Y444" s="3"/>
      <c r="Z444" s="126"/>
      <c r="AA444" s="54"/>
      <c r="AB444" s="54"/>
      <c r="AC444" s="54"/>
    </row>
    <row r="445" spans="11:29">
      <c r="K445" s="9"/>
      <c r="L445" s="3"/>
      <c r="M445" s="3"/>
      <c r="N445" s="3"/>
      <c r="O445" s="3"/>
      <c r="P445" s="3"/>
      <c r="Q445" s="3"/>
      <c r="R445" s="3"/>
      <c r="S445" s="2"/>
      <c r="T445" s="3"/>
      <c r="U445" s="3"/>
      <c r="W445" s="3"/>
      <c r="X445" s="3"/>
      <c r="Y445" s="5"/>
      <c r="Z445" s="126"/>
      <c r="AA445" s="86"/>
      <c r="AB445" s="3"/>
      <c r="AC445" s="3"/>
    </row>
    <row r="446" spans="11:29">
      <c r="K446" s="133"/>
      <c r="L446" s="133"/>
      <c r="M446" s="3"/>
      <c r="N446" s="3"/>
      <c r="O446" s="3"/>
      <c r="P446" s="3"/>
      <c r="Q446" s="3"/>
      <c r="R446" s="3"/>
      <c r="S446" s="2"/>
      <c r="T446" s="2"/>
      <c r="U446" s="3"/>
      <c r="W446" s="3"/>
      <c r="X446" s="3"/>
      <c r="Y446" s="5"/>
      <c r="Z446" s="126"/>
      <c r="AA446" s="54"/>
      <c r="AB446" s="3"/>
      <c r="AC446" s="3"/>
    </row>
    <row r="447" spans="11:29">
      <c r="K447" s="133"/>
      <c r="L447" s="133"/>
      <c r="M447" s="3"/>
      <c r="N447" s="3"/>
      <c r="O447" s="3"/>
      <c r="P447" s="3"/>
      <c r="Q447" s="3"/>
      <c r="R447" s="3"/>
      <c r="S447" s="2"/>
      <c r="T447" s="5"/>
      <c r="U447" s="3"/>
      <c r="W447" s="3"/>
      <c r="X447" s="3"/>
      <c r="Y447" s="89"/>
      <c r="Z447" s="126"/>
      <c r="AA447" s="54"/>
      <c r="AB447" s="3"/>
      <c r="AC447" s="3"/>
    </row>
    <row r="448" spans="11:29">
      <c r="K448" s="133"/>
      <c r="L448" s="133"/>
      <c r="M448" s="3"/>
      <c r="N448" s="3"/>
      <c r="O448" s="3"/>
      <c r="P448" s="3"/>
      <c r="Q448" s="3"/>
      <c r="R448" s="3"/>
      <c r="S448" s="2"/>
      <c r="T448" s="5"/>
      <c r="U448" s="3"/>
      <c r="W448" s="3"/>
      <c r="X448" s="3"/>
      <c r="Y448" s="126"/>
      <c r="AA448" s="3"/>
      <c r="AB448" s="3"/>
      <c r="AC448" s="3"/>
    </row>
    <row r="449" spans="11:29">
      <c r="K449" s="133"/>
      <c r="L449" s="133"/>
      <c r="M449" s="3"/>
      <c r="N449" s="3"/>
      <c r="O449" s="3"/>
      <c r="P449" s="3"/>
      <c r="Q449" s="3"/>
      <c r="R449" s="3"/>
      <c r="S449" s="2"/>
      <c r="T449" s="2"/>
      <c r="U449" s="3"/>
      <c r="W449" s="3"/>
      <c r="X449" s="69"/>
      <c r="Y449" s="126"/>
      <c r="AA449" s="3"/>
      <c r="AB449" s="10"/>
      <c r="AC449" s="10"/>
    </row>
    <row r="450" spans="11:29">
      <c r="K450" s="133"/>
      <c r="L450" s="133"/>
      <c r="M450" s="3"/>
      <c r="N450" s="3"/>
      <c r="O450" s="3"/>
      <c r="P450" s="3"/>
      <c r="Q450" s="3"/>
      <c r="R450" s="3"/>
      <c r="S450" s="2"/>
      <c r="T450" s="2"/>
      <c r="U450" s="3"/>
      <c r="W450" s="3"/>
      <c r="X450" s="3"/>
      <c r="Y450" s="126"/>
      <c r="Z450" s="3"/>
      <c r="AA450" s="3"/>
      <c r="AB450" s="10"/>
      <c r="AC450" s="10"/>
    </row>
    <row r="451" spans="11:29">
      <c r="K451" s="133"/>
      <c r="L451" s="133"/>
      <c r="M451" s="3"/>
      <c r="N451" s="3"/>
      <c r="O451" s="3"/>
      <c r="P451" s="3"/>
      <c r="Q451" s="3"/>
      <c r="R451" s="3"/>
      <c r="S451" s="2"/>
      <c r="T451" s="30"/>
      <c r="U451" s="3"/>
      <c r="W451" s="3"/>
      <c r="X451" s="69"/>
      <c r="Y451" s="126"/>
      <c r="AA451" s="3"/>
      <c r="AB451" s="10"/>
      <c r="AC451" s="10"/>
    </row>
    <row r="452" spans="11:29" ht="15.75">
      <c r="K452" s="133"/>
      <c r="L452" s="133"/>
      <c r="M452" s="3"/>
      <c r="N452" s="3"/>
      <c r="O452" s="3"/>
      <c r="P452" s="3"/>
      <c r="Q452" s="3"/>
      <c r="R452" s="3"/>
      <c r="S452" s="2"/>
      <c r="T452" s="30"/>
      <c r="U452" s="3"/>
      <c r="W452" s="2"/>
      <c r="X452" s="71"/>
      <c r="Y452" s="126"/>
      <c r="AA452" s="10"/>
      <c r="AB452" s="144"/>
      <c r="AC452" s="86"/>
    </row>
    <row r="453" spans="11:29">
      <c r="K453" s="133"/>
      <c r="L453" s="133"/>
      <c r="M453" s="3"/>
      <c r="N453" s="3"/>
      <c r="O453" s="3"/>
      <c r="P453" s="3"/>
      <c r="Q453" s="3"/>
      <c r="R453" s="3"/>
      <c r="S453" s="2"/>
      <c r="T453" s="30"/>
      <c r="U453" s="3"/>
      <c r="W453" s="7"/>
      <c r="X453" s="7"/>
      <c r="Y453" s="7"/>
      <c r="Z453" s="7"/>
      <c r="AA453" s="10"/>
      <c r="AB453" s="27"/>
      <c r="AC453" s="27"/>
    </row>
    <row r="454" spans="11:29">
      <c r="K454" s="133"/>
      <c r="L454" s="133"/>
      <c r="M454" s="3"/>
      <c r="N454" s="3"/>
      <c r="O454" s="3"/>
      <c r="P454" s="3"/>
      <c r="Q454" s="3"/>
      <c r="R454" s="3"/>
      <c r="S454" s="2"/>
      <c r="T454" s="30"/>
      <c r="U454" s="3"/>
      <c r="W454" s="7"/>
      <c r="X454" s="7"/>
      <c r="Y454" s="7"/>
      <c r="Z454" s="7"/>
      <c r="AA454" s="10"/>
      <c r="AB454" s="27"/>
      <c r="AC454" s="27"/>
    </row>
    <row r="455" spans="11:29" ht="15.75">
      <c r="K455" s="133"/>
      <c r="L455" s="133"/>
      <c r="M455" s="3"/>
      <c r="N455" s="3"/>
      <c r="O455" s="3"/>
      <c r="P455" s="3"/>
      <c r="Q455" s="3"/>
      <c r="R455" s="3"/>
      <c r="S455" s="2"/>
      <c r="T455" s="30"/>
      <c r="U455" s="3"/>
      <c r="V455" s="6"/>
      <c r="W455" s="3"/>
      <c r="X455" s="67"/>
      <c r="Y455" s="3"/>
      <c r="Z455" s="126"/>
      <c r="AA455" s="144"/>
      <c r="AB455" s="27"/>
      <c r="AC455" s="27"/>
    </row>
    <row r="456" spans="11:29">
      <c r="K456" s="133"/>
      <c r="L456" s="133"/>
      <c r="M456" s="3"/>
      <c r="N456" s="3"/>
      <c r="O456" s="3"/>
      <c r="P456" s="3"/>
      <c r="Q456" s="3"/>
      <c r="R456" s="3"/>
      <c r="S456" s="2"/>
      <c r="T456" s="30"/>
      <c r="U456" s="3"/>
      <c r="V456" s="145"/>
      <c r="W456" s="3"/>
      <c r="X456" s="67"/>
      <c r="Z456" s="5"/>
      <c r="AA456" s="27"/>
      <c r="AB456" s="10"/>
      <c r="AC456" s="10"/>
    </row>
    <row r="457" spans="11:29">
      <c r="K457" s="133"/>
      <c r="L457" s="133"/>
      <c r="M457" s="3"/>
      <c r="N457" s="3"/>
      <c r="O457" s="3"/>
      <c r="P457" s="3"/>
      <c r="Q457" s="3"/>
      <c r="R457" s="3"/>
      <c r="S457" s="2"/>
      <c r="T457" s="30"/>
      <c r="U457" s="3"/>
      <c r="V457" s="146"/>
      <c r="W457" s="3"/>
      <c r="X457" s="67"/>
      <c r="Y457" s="71"/>
      <c r="Z457" s="5"/>
      <c r="AA457" s="27"/>
      <c r="AB457" s="10"/>
      <c r="AC457" s="10"/>
    </row>
    <row r="458" spans="11:29">
      <c r="K458" s="133"/>
      <c r="L458" s="133"/>
      <c r="M458" s="3"/>
      <c r="N458" s="3"/>
      <c r="O458" s="3"/>
      <c r="P458" s="3"/>
      <c r="Q458" s="3"/>
      <c r="R458" s="3"/>
      <c r="S458" s="2"/>
      <c r="T458" s="2"/>
      <c r="U458" s="3"/>
      <c r="V458" s="146"/>
      <c r="W458" s="3"/>
      <c r="X458" s="67"/>
      <c r="Y458" s="143"/>
      <c r="Z458" s="5"/>
      <c r="AA458" s="27"/>
      <c r="AB458" s="54"/>
      <c r="AC458" s="54"/>
    </row>
    <row r="459" spans="11:29">
      <c r="K459" s="133"/>
      <c r="L459" s="133"/>
      <c r="M459" s="3"/>
      <c r="N459" s="3"/>
      <c r="O459" s="3"/>
      <c r="P459" s="3"/>
      <c r="Q459" s="3"/>
      <c r="R459" s="3"/>
      <c r="S459" s="2"/>
      <c r="T459" s="2"/>
      <c r="U459" s="3"/>
      <c r="V459" s="146"/>
      <c r="W459" s="3"/>
      <c r="X459" s="147"/>
      <c r="Y459" s="5"/>
      <c r="Z459" s="5"/>
      <c r="AA459" s="10"/>
      <c r="AB459" s="54"/>
      <c r="AC459" s="54"/>
    </row>
    <row r="460" spans="11:29">
      <c r="K460" s="133"/>
      <c r="L460" s="133"/>
      <c r="M460" s="3"/>
      <c r="N460" s="2"/>
      <c r="O460" s="2"/>
      <c r="P460" s="2"/>
      <c r="Q460" s="2"/>
      <c r="R460" s="2"/>
      <c r="S460" s="2"/>
      <c r="T460" s="2"/>
      <c r="U460" s="3"/>
      <c r="V460" s="146"/>
      <c r="W460" s="3"/>
      <c r="X460" s="147"/>
      <c r="Y460" s="5"/>
      <c r="Z460" s="89"/>
      <c r="AA460" s="10"/>
      <c r="AB460" s="54"/>
      <c r="AC460" s="54"/>
    </row>
    <row r="461" spans="11:29">
      <c r="K461" s="133"/>
      <c r="L461" s="133"/>
      <c r="M461" s="3"/>
      <c r="N461" s="3"/>
      <c r="O461" s="3"/>
      <c r="P461" s="3"/>
      <c r="Q461" s="3"/>
      <c r="R461" s="3"/>
      <c r="S461" s="3"/>
      <c r="T461" s="2"/>
      <c r="U461" s="3"/>
      <c r="V461" s="146"/>
      <c r="W461" s="3"/>
      <c r="X461" s="147"/>
      <c r="Y461" s="89"/>
      <c r="Z461" s="126"/>
      <c r="AA461" s="54"/>
      <c r="AB461" s="54"/>
      <c r="AC461" s="54"/>
    </row>
    <row r="462" spans="11:29">
      <c r="K462" s="133"/>
      <c r="L462" s="133"/>
      <c r="M462" s="3"/>
      <c r="N462" s="3"/>
      <c r="O462" s="3"/>
      <c r="P462" s="3"/>
      <c r="Q462" s="3"/>
      <c r="R462" s="3"/>
      <c r="S462" s="3"/>
      <c r="T462" s="2"/>
      <c r="U462" s="3"/>
      <c r="V462" s="146"/>
      <c r="W462" s="3"/>
      <c r="X462" s="147"/>
      <c r="Y462" s="126"/>
      <c r="Z462" s="126"/>
      <c r="AA462" s="141"/>
      <c r="AB462" s="54"/>
      <c r="AC462" s="54"/>
    </row>
    <row r="463" spans="11:29">
      <c r="K463" s="133"/>
      <c r="L463" s="133"/>
      <c r="M463" s="3"/>
      <c r="N463" s="2"/>
      <c r="O463" s="3"/>
      <c r="P463" s="3"/>
      <c r="Q463" s="3"/>
      <c r="R463" s="3"/>
      <c r="S463" s="3"/>
      <c r="T463" s="2"/>
      <c r="U463" s="3"/>
      <c r="V463" s="146"/>
      <c r="W463" s="2"/>
      <c r="X463" s="147"/>
      <c r="Y463" s="126"/>
      <c r="Z463" s="126"/>
      <c r="AA463" s="141"/>
      <c r="AB463" s="54"/>
      <c r="AC463" s="54"/>
    </row>
    <row r="464" spans="11:29">
      <c r="K464" s="133"/>
      <c r="L464" s="133"/>
      <c r="M464" s="3"/>
      <c r="N464" s="3"/>
      <c r="O464" s="3"/>
      <c r="P464" s="3"/>
      <c r="Q464" s="3"/>
      <c r="R464" s="3"/>
      <c r="S464" s="3"/>
      <c r="T464" s="2"/>
      <c r="U464" s="3"/>
      <c r="V464" s="22"/>
      <c r="W464" s="2"/>
      <c r="X464" s="147"/>
      <c r="Y464" s="126"/>
      <c r="Z464" s="126"/>
      <c r="AA464" s="54"/>
      <c r="AB464" s="3"/>
      <c r="AC464" s="3"/>
    </row>
    <row r="465" spans="11:29">
      <c r="K465" s="133"/>
      <c r="L465" s="133"/>
      <c r="M465" s="3"/>
      <c r="N465" s="2"/>
      <c r="O465" s="2"/>
      <c r="P465" s="2"/>
      <c r="Q465" s="2"/>
      <c r="R465" s="2"/>
      <c r="S465" s="2"/>
      <c r="T465" s="7"/>
      <c r="U465" s="3"/>
      <c r="V465" s="68"/>
      <c r="W465" s="2"/>
      <c r="X465" s="3"/>
      <c r="Y465" s="126"/>
      <c r="Z465" s="126"/>
      <c r="AA465" s="54"/>
      <c r="AB465" s="3"/>
      <c r="AC465" s="3"/>
    </row>
    <row r="466" spans="11:29">
      <c r="K466" s="133"/>
      <c r="L466" s="133"/>
      <c r="M466" s="3"/>
      <c r="N466" s="2"/>
      <c r="O466" s="2"/>
      <c r="P466" s="2"/>
      <c r="Q466" s="2"/>
      <c r="R466" s="2"/>
      <c r="S466" s="2"/>
      <c r="T466" s="7"/>
      <c r="U466" s="3"/>
      <c r="V466" s="68"/>
      <c r="W466" s="3"/>
      <c r="X466" s="137"/>
      <c r="Y466" s="126"/>
      <c r="Z466" s="86"/>
      <c r="AA466" s="54"/>
      <c r="AB466" s="3"/>
      <c r="AC466" s="3"/>
    </row>
    <row r="467" spans="11:29">
      <c r="K467" s="133"/>
      <c r="L467" s="133"/>
      <c r="M467" s="3"/>
      <c r="N467" s="2"/>
      <c r="O467" s="2"/>
      <c r="P467" s="2"/>
      <c r="Q467" s="2"/>
      <c r="R467" s="2"/>
      <c r="S467" s="2"/>
      <c r="T467" s="7"/>
      <c r="U467" s="2"/>
      <c r="V467" s="68"/>
      <c r="W467" s="3"/>
      <c r="X467" s="71"/>
      <c r="Z467" s="3"/>
      <c r="AA467" s="3"/>
      <c r="AB467" s="3"/>
      <c r="AC467" s="3"/>
    </row>
    <row r="468" spans="11:29">
      <c r="K468" s="133"/>
      <c r="L468" s="133"/>
      <c r="M468" s="3"/>
      <c r="N468" s="3"/>
      <c r="O468" s="3"/>
      <c r="P468" s="3"/>
      <c r="Q468" s="3"/>
      <c r="R468" s="3"/>
      <c r="S468" s="2"/>
      <c r="T468" s="2"/>
      <c r="U468" s="3"/>
      <c r="V468" s="68"/>
      <c r="W468" s="3"/>
      <c r="X468" s="3"/>
      <c r="AA468" s="3"/>
      <c r="AB468" s="3"/>
      <c r="AC468" s="3"/>
    </row>
    <row r="469" spans="11:29">
      <c r="K469" s="133"/>
      <c r="L469" s="133"/>
      <c r="M469" s="3"/>
      <c r="N469" s="133"/>
      <c r="O469" s="133"/>
      <c r="P469" s="133"/>
      <c r="Q469" s="133"/>
      <c r="R469" s="133"/>
      <c r="S469" s="133"/>
      <c r="T469" s="2"/>
      <c r="U469" s="3"/>
      <c r="V469" s="68"/>
      <c r="W469" s="3"/>
      <c r="X469" s="56"/>
      <c r="Y469" s="3"/>
      <c r="Z469" s="3"/>
      <c r="AA469" s="3"/>
      <c r="AB469" s="3"/>
      <c r="AC469" s="3"/>
    </row>
    <row r="470" spans="11:29">
      <c r="K470" s="133"/>
      <c r="L470" s="133"/>
      <c r="M470" s="3"/>
      <c r="N470" s="89"/>
      <c r="O470" s="89"/>
      <c r="S470" s="9"/>
      <c r="T470" s="2"/>
      <c r="U470" s="3"/>
      <c r="V470" s="68"/>
      <c r="W470" s="3"/>
      <c r="X470" s="56"/>
      <c r="AA470" s="3"/>
      <c r="AB470" s="127"/>
      <c r="AC470" s="148"/>
    </row>
    <row r="471" spans="11:29">
      <c r="K471" s="133"/>
      <c r="L471" s="133"/>
      <c r="M471" s="3"/>
      <c r="N471" s="2"/>
      <c r="O471" s="2"/>
      <c r="P471" s="2"/>
      <c r="Q471" s="2"/>
      <c r="R471" s="2"/>
      <c r="S471" s="5"/>
      <c r="T471" s="2"/>
      <c r="U471" s="3"/>
      <c r="V471" s="68"/>
      <c r="W471" s="3"/>
      <c r="X471" s="56"/>
      <c r="AA471" s="3"/>
      <c r="AB471" s="2"/>
      <c r="AC471" s="2"/>
    </row>
    <row r="472" spans="11:29">
      <c r="K472" s="133"/>
      <c r="L472" s="133"/>
      <c r="M472" s="133"/>
      <c r="N472" s="2"/>
      <c r="O472" s="2"/>
      <c r="P472" s="2"/>
      <c r="Q472" s="2"/>
      <c r="R472" s="2"/>
      <c r="S472" s="5"/>
      <c r="T472" s="3"/>
    </row>
    <row r="473" spans="11:29">
      <c r="K473" s="133"/>
      <c r="L473" s="133"/>
      <c r="M473" s="64"/>
      <c r="N473" s="32"/>
      <c r="O473" s="79"/>
      <c r="P473" s="25"/>
      <c r="R473" s="3"/>
      <c r="S473" s="2"/>
      <c r="T473" s="3"/>
    </row>
    <row r="474" spans="11:29">
      <c r="K474" s="133"/>
      <c r="L474" s="133"/>
      <c r="M474" s="2"/>
      <c r="N474" s="117"/>
      <c r="O474" s="87"/>
      <c r="P474" s="87"/>
      <c r="Q474" s="118"/>
      <c r="R474" s="7"/>
      <c r="S474" s="30"/>
      <c r="T474" s="5"/>
    </row>
    <row r="475" spans="11:29">
      <c r="K475" s="133"/>
      <c r="L475" s="133"/>
      <c r="M475" s="2"/>
      <c r="N475" s="7"/>
      <c r="O475" s="7"/>
      <c r="P475" s="7"/>
      <c r="Q475" s="7"/>
      <c r="R475" s="7"/>
      <c r="S475" s="30"/>
      <c r="T475" s="5"/>
    </row>
    <row r="476" spans="11:29">
      <c r="K476" s="133"/>
      <c r="L476" s="133"/>
      <c r="M476" s="78"/>
      <c r="N476" s="7"/>
      <c r="O476" s="7"/>
      <c r="P476" s="7"/>
      <c r="Q476" s="7"/>
      <c r="R476" s="7"/>
      <c r="S476" s="30"/>
      <c r="T476" s="2"/>
    </row>
    <row r="477" spans="11:29">
      <c r="K477" s="133"/>
      <c r="L477" s="133"/>
      <c r="M477" s="87"/>
      <c r="N477" s="7"/>
      <c r="O477" s="7"/>
      <c r="P477" s="7"/>
      <c r="Q477" s="7"/>
      <c r="R477" s="7"/>
      <c r="S477" s="30"/>
      <c r="T477" s="30"/>
    </row>
    <row r="478" spans="11:29">
      <c r="K478" s="133"/>
      <c r="L478" s="133"/>
      <c r="M478" s="7"/>
      <c r="N478" s="7"/>
      <c r="O478" s="7"/>
      <c r="P478" s="7"/>
      <c r="Q478" s="7"/>
      <c r="R478" s="7"/>
      <c r="S478" s="30"/>
      <c r="T478" s="30"/>
    </row>
    <row r="479" spans="11:29">
      <c r="K479" s="133"/>
      <c r="L479" s="133"/>
      <c r="M479" s="7"/>
      <c r="N479" s="7"/>
      <c r="O479" s="7"/>
      <c r="P479" s="7"/>
      <c r="Q479" s="7"/>
      <c r="R479" s="7"/>
      <c r="S479" s="30"/>
      <c r="T479" s="30"/>
    </row>
    <row r="480" spans="11:29">
      <c r="K480" s="133"/>
      <c r="L480" s="133"/>
      <c r="M480" s="7"/>
      <c r="N480" s="7"/>
      <c r="O480" s="7"/>
      <c r="P480" s="7"/>
      <c r="Q480" s="7"/>
      <c r="R480" s="7"/>
      <c r="S480" s="30"/>
      <c r="T480" s="30"/>
    </row>
    <row r="481" spans="11:29">
      <c r="K481" s="133"/>
      <c r="L481" s="133"/>
      <c r="M481" s="7"/>
      <c r="N481" s="7"/>
      <c r="O481" s="7"/>
      <c r="P481" s="7"/>
      <c r="Q481" s="7"/>
      <c r="R481" s="7"/>
      <c r="S481" s="30"/>
      <c r="T481" s="30"/>
    </row>
    <row r="482" spans="11:29" ht="13.5">
      <c r="K482" s="3"/>
      <c r="L482" s="3"/>
      <c r="M482" s="7"/>
      <c r="N482" s="31"/>
      <c r="O482" s="47"/>
      <c r="P482" s="48"/>
      <c r="Q482" s="7"/>
      <c r="R482" s="7"/>
      <c r="S482" s="30"/>
      <c r="T482" s="30"/>
    </row>
    <row r="483" spans="11:29">
      <c r="K483" s="3"/>
      <c r="L483" s="3"/>
      <c r="M483" s="7"/>
      <c r="N483" s="31"/>
      <c r="O483" s="7"/>
      <c r="P483" s="7"/>
      <c r="Q483" s="149"/>
      <c r="R483" s="7"/>
      <c r="S483" s="30"/>
      <c r="T483" s="30"/>
    </row>
    <row r="484" spans="11:29">
      <c r="K484" s="3"/>
      <c r="L484" s="3"/>
      <c r="M484" s="7"/>
      <c r="N484" s="31"/>
      <c r="O484" s="7"/>
      <c r="P484" s="7"/>
      <c r="Q484" s="149"/>
      <c r="R484" s="7"/>
      <c r="S484" s="30"/>
      <c r="T484" s="30"/>
      <c r="U484" s="3"/>
      <c r="V484" s="68"/>
      <c r="W484" s="54"/>
      <c r="X484" s="56"/>
      <c r="Y484" s="126"/>
      <c r="AA484" s="3"/>
      <c r="AB484" s="3"/>
      <c r="AC484" s="3"/>
    </row>
    <row r="485" spans="11:29">
      <c r="K485" s="3"/>
      <c r="L485" s="3"/>
      <c r="M485" s="7"/>
      <c r="N485" s="31"/>
      <c r="O485" s="7"/>
      <c r="P485" s="7"/>
      <c r="Q485" s="149"/>
      <c r="R485" s="7"/>
      <c r="S485" s="30"/>
      <c r="T485" s="30"/>
      <c r="U485" s="3"/>
      <c r="V485" s="68"/>
      <c r="W485" s="54"/>
      <c r="X485" s="56"/>
      <c r="Y485" s="86"/>
      <c r="Z485" s="3"/>
      <c r="AA485" s="3"/>
      <c r="AB485" s="127"/>
      <c r="AC485" s="148"/>
    </row>
    <row r="486" spans="11:29">
      <c r="K486" s="3"/>
      <c r="L486" s="3"/>
      <c r="M486" s="7"/>
      <c r="N486" s="31"/>
      <c r="O486" s="7"/>
      <c r="P486" s="7"/>
      <c r="Q486" s="149"/>
      <c r="R486" s="7"/>
      <c r="S486" s="30"/>
      <c r="T486" s="30"/>
      <c r="U486" s="3"/>
      <c r="V486" s="146"/>
      <c r="W486" s="54"/>
      <c r="X486" s="56"/>
      <c r="Y486" s="3"/>
      <c r="AA486" s="3"/>
      <c r="AB486" s="2"/>
      <c r="AC486" s="2"/>
    </row>
    <row r="487" spans="11:29">
      <c r="K487" s="3"/>
      <c r="L487" s="3"/>
      <c r="M487" s="7"/>
      <c r="N487" s="31"/>
      <c r="O487" s="7"/>
      <c r="P487" s="7"/>
      <c r="Q487" s="149"/>
      <c r="R487" s="7"/>
      <c r="S487" s="30"/>
      <c r="T487" s="30"/>
      <c r="U487" s="3"/>
      <c r="V487" s="22"/>
      <c r="W487" s="3"/>
      <c r="X487" s="56"/>
      <c r="Z487" s="71"/>
      <c r="AA487" s="3"/>
      <c r="AB487" s="2"/>
      <c r="AC487" s="2"/>
    </row>
    <row r="488" spans="11:29">
      <c r="K488" s="3"/>
      <c r="L488" s="3"/>
      <c r="M488" s="7"/>
      <c r="N488" s="3"/>
      <c r="O488" s="3"/>
      <c r="P488" s="3"/>
      <c r="Q488" s="3"/>
      <c r="R488" s="3"/>
      <c r="S488" s="2"/>
      <c r="T488" s="30"/>
      <c r="U488" s="3"/>
      <c r="V488" s="22"/>
      <c r="W488" s="3"/>
      <c r="X488" s="56"/>
      <c r="Y488" s="3"/>
      <c r="Z488" s="126"/>
      <c r="AA488" s="148"/>
      <c r="AB488" s="2"/>
      <c r="AC488" s="2"/>
    </row>
    <row r="489" spans="11:29">
      <c r="K489" s="3"/>
      <c r="L489" s="3"/>
      <c r="M489" s="7"/>
      <c r="N489" s="3"/>
      <c r="O489" s="3"/>
      <c r="P489" s="3"/>
      <c r="Q489" s="3"/>
      <c r="R489" s="3"/>
      <c r="S489" s="2"/>
      <c r="T489" s="2"/>
      <c r="U489" s="3"/>
      <c r="V489" s="22"/>
      <c r="W489" s="3"/>
      <c r="X489" s="56"/>
      <c r="Z489" s="5"/>
      <c r="AA489" s="2"/>
      <c r="AB489" s="3"/>
      <c r="AC489" s="3"/>
    </row>
    <row r="490" spans="11:29">
      <c r="K490" s="3"/>
      <c r="L490" s="3"/>
      <c r="M490" s="7"/>
      <c r="N490" s="3"/>
      <c r="O490" s="3"/>
      <c r="P490" s="3"/>
      <c r="Q490" s="3"/>
      <c r="R490" s="3"/>
      <c r="S490" s="2"/>
      <c r="T490" s="2"/>
      <c r="U490" s="3"/>
      <c r="V490" s="68"/>
      <c r="W490" s="3"/>
      <c r="X490" s="56"/>
      <c r="Z490" s="5"/>
      <c r="AA490" s="2"/>
      <c r="AB490" s="3"/>
      <c r="AC490" s="3"/>
    </row>
    <row r="491" spans="11:29">
      <c r="K491" s="3"/>
      <c r="L491" s="3"/>
      <c r="M491" s="3"/>
      <c r="N491" s="3"/>
      <c r="O491" s="3"/>
      <c r="P491" s="3"/>
      <c r="Q491" s="3"/>
      <c r="R491" s="3"/>
      <c r="S491" s="2"/>
      <c r="T491" s="2"/>
      <c r="U491" s="3"/>
      <c r="V491" s="146"/>
      <c r="W491" s="3"/>
      <c r="X491" s="56"/>
      <c r="Y491" s="71"/>
      <c r="Z491" s="5"/>
      <c r="AA491" s="2"/>
      <c r="AB491" s="54"/>
      <c r="AC491" s="54"/>
    </row>
    <row r="492" spans="11:29">
      <c r="K492" s="3"/>
      <c r="L492" s="3"/>
      <c r="M492" s="3"/>
      <c r="N492" s="3"/>
      <c r="O492" s="3"/>
      <c r="P492" s="3"/>
      <c r="Q492" s="3"/>
      <c r="R492" s="3"/>
      <c r="S492" s="2"/>
      <c r="T492" s="2"/>
      <c r="U492" s="3"/>
      <c r="V492" s="146"/>
      <c r="W492" s="3"/>
      <c r="X492" s="70"/>
      <c r="Y492" s="126"/>
      <c r="Z492" s="5"/>
      <c r="AA492" s="3"/>
      <c r="AB492" s="54"/>
      <c r="AC492" s="54"/>
    </row>
    <row r="493" spans="11:29">
      <c r="K493" s="3"/>
      <c r="L493" s="3"/>
      <c r="M493" s="3"/>
      <c r="N493" s="3"/>
      <c r="O493" s="3"/>
      <c r="P493" s="3"/>
      <c r="Q493" s="3"/>
      <c r="R493" s="3"/>
      <c r="S493" s="2"/>
      <c r="T493" s="2"/>
      <c r="U493" s="3"/>
      <c r="V493" s="68"/>
      <c r="W493" s="3"/>
      <c r="X493" s="67"/>
      <c r="Y493" s="5"/>
      <c r="Z493" s="89"/>
      <c r="AA493" s="3"/>
      <c r="AB493" s="54"/>
      <c r="AC493" s="54"/>
    </row>
    <row r="494" spans="11:29">
      <c r="K494" s="3"/>
      <c r="L494" s="3"/>
      <c r="M494" s="3"/>
      <c r="N494" s="3"/>
      <c r="O494" s="3"/>
      <c r="P494" s="3"/>
      <c r="Q494" s="3"/>
      <c r="R494" s="3"/>
      <c r="S494" s="2"/>
      <c r="T494" s="2"/>
      <c r="U494" s="3"/>
      <c r="V494" s="68"/>
      <c r="W494" s="3"/>
      <c r="X494" s="67"/>
      <c r="Y494" s="5"/>
      <c r="Z494" s="126"/>
      <c r="AA494" s="141"/>
      <c r="AB494" s="54"/>
      <c r="AC494" s="54"/>
    </row>
    <row r="495" spans="11:29">
      <c r="K495" s="3"/>
      <c r="L495" s="3"/>
      <c r="M495" s="3"/>
      <c r="N495" s="3"/>
      <c r="O495" s="3"/>
      <c r="P495" s="3"/>
      <c r="Q495" s="3"/>
      <c r="R495" s="3"/>
      <c r="S495" s="2"/>
      <c r="T495" s="2"/>
      <c r="U495" s="3"/>
      <c r="V495" s="68"/>
      <c r="W495" s="3"/>
      <c r="X495" s="147"/>
      <c r="Y495" s="5"/>
      <c r="Z495" s="126"/>
      <c r="AA495" s="54"/>
      <c r="AB495" s="3"/>
      <c r="AC495" s="3"/>
    </row>
    <row r="496" spans="11:29">
      <c r="K496" s="3"/>
      <c r="L496" s="3"/>
      <c r="M496" s="3"/>
      <c r="N496" s="3"/>
      <c r="O496" s="3"/>
      <c r="P496" s="3"/>
      <c r="Q496" s="3"/>
      <c r="R496" s="3"/>
      <c r="S496" s="2"/>
      <c r="T496" s="2"/>
      <c r="U496" s="3"/>
      <c r="V496" s="10"/>
      <c r="W496" s="3"/>
      <c r="X496" s="147"/>
      <c r="Y496" s="5"/>
      <c r="Z496" s="126"/>
      <c r="AA496" s="141"/>
      <c r="AB496" s="3"/>
      <c r="AC496" s="3"/>
    </row>
    <row r="497" spans="1:32">
      <c r="K497" s="3"/>
      <c r="L497" s="3"/>
      <c r="M497" s="3"/>
      <c r="N497" s="3"/>
      <c r="O497" s="3"/>
      <c r="P497" s="3"/>
      <c r="Q497" s="3"/>
      <c r="R497" s="3"/>
      <c r="S497" s="2"/>
      <c r="T497" s="2"/>
      <c r="U497" s="3"/>
      <c r="V497" s="146"/>
      <c r="W497" s="3"/>
      <c r="X497" s="147"/>
      <c r="Y497" s="89"/>
      <c r="Z497" s="126"/>
      <c r="AA497" s="54"/>
      <c r="AB497" s="3"/>
      <c r="AC497" s="3"/>
    </row>
    <row r="498" spans="1:32">
      <c r="K498" s="3"/>
      <c r="L498" s="3"/>
      <c r="M498" s="3"/>
      <c r="N498" s="3"/>
      <c r="O498" s="3"/>
      <c r="P498" s="3"/>
      <c r="Q498" s="3"/>
      <c r="R498" s="3"/>
      <c r="S498" s="2"/>
      <c r="T498" s="7"/>
      <c r="U498" s="3"/>
      <c r="V498" s="3"/>
      <c r="W498" s="3"/>
      <c r="X498" s="147"/>
      <c r="Y498" s="126"/>
      <c r="Z498" s="3"/>
      <c r="AA498" s="3"/>
      <c r="AB498" s="2"/>
      <c r="AC498" s="2"/>
    </row>
    <row r="499" spans="1:32">
      <c r="K499" s="3"/>
      <c r="L499" s="3"/>
      <c r="M499" s="3"/>
      <c r="N499" s="2"/>
      <c r="O499" s="2"/>
      <c r="P499" s="2"/>
      <c r="Q499" s="2"/>
      <c r="R499" s="2"/>
      <c r="S499" s="2"/>
      <c r="T499" s="2"/>
      <c r="U499" s="3"/>
      <c r="V499" s="3"/>
      <c r="W499" s="3"/>
      <c r="X499" s="147"/>
      <c r="Y499" s="126"/>
      <c r="Z499" s="3"/>
      <c r="AA499" s="3"/>
    </row>
    <row r="500" spans="1:32">
      <c r="K500" s="3"/>
      <c r="L500" s="3"/>
      <c r="M500" s="3"/>
      <c r="N500" s="7"/>
      <c r="O500" s="7"/>
      <c r="P500" s="7"/>
      <c r="Q500" s="7"/>
      <c r="R500" s="7"/>
      <c r="S500" s="7"/>
      <c r="T500" s="2"/>
      <c r="U500" s="3"/>
      <c r="V500" s="3"/>
      <c r="W500" s="3"/>
      <c r="X500" s="69"/>
      <c r="Y500" s="126"/>
      <c r="AA500" s="3"/>
    </row>
    <row r="501" spans="1:32">
      <c r="K501" s="3"/>
      <c r="L501" s="3"/>
      <c r="M501" s="3"/>
      <c r="N501" s="2"/>
      <c r="O501" s="3"/>
      <c r="P501" s="3"/>
      <c r="Q501" s="3"/>
      <c r="R501" s="3"/>
      <c r="S501" s="2"/>
      <c r="T501" s="2"/>
      <c r="U501" s="7"/>
      <c r="V501" s="3"/>
      <c r="W501" s="3"/>
      <c r="X501" s="69"/>
      <c r="Y501" s="126"/>
      <c r="Z501" s="2"/>
      <c r="AA501" s="2"/>
    </row>
    <row r="502" spans="1:32">
      <c r="K502" s="3"/>
      <c r="L502" s="3"/>
      <c r="M502" s="3"/>
      <c r="N502" s="2"/>
      <c r="O502" s="3"/>
      <c r="P502" s="3"/>
      <c r="Q502" s="3"/>
      <c r="R502" s="3"/>
      <c r="S502" s="2"/>
      <c r="T502" s="2"/>
      <c r="U502" s="77"/>
      <c r="V502" s="77"/>
      <c r="W502" s="77"/>
      <c r="X502" s="77"/>
      <c r="Y502" s="150"/>
      <c r="Z502" s="77"/>
      <c r="AA502" s="7"/>
      <c r="AB502" s="2"/>
      <c r="AC502" s="3"/>
      <c r="AD502" s="36"/>
    </row>
    <row r="503" spans="1:32">
      <c r="K503" s="3"/>
      <c r="L503" s="3"/>
      <c r="M503" s="7"/>
      <c r="N503" s="77"/>
      <c r="O503" s="77"/>
      <c r="P503" s="150"/>
      <c r="Q503" s="150"/>
      <c r="R503" s="3"/>
      <c r="S503" s="2"/>
      <c r="T503" s="2"/>
      <c r="U503" s="77"/>
      <c r="V503" s="77"/>
      <c r="W503" s="77"/>
      <c r="X503" s="77"/>
      <c r="Y503" s="150"/>
      <c r="Z503" s="77"/>
      <c r="AA503" s="3"/>
      <c r="AB503" s="2"/>
      <c r="AC503" s="3"/>
      <c r="AD503" s="55"/>
    </row>
    <row r="504" spans="1:32">
      <c r="K504" s="3"/>
      <c r="L504" s="3"/>
      <c r="M504" s="3"/>
      <c r="N504" s="77"/>
      <c r="O504" s="77"/>
      <c r="P504" s="150"/>
      <c r="Q504" s="150"/>
      <c r="R504" s="3"/>
      <c r="S504" s="2"/>
      <c r="T504" s="2"/>
      <c r="U504" s="77"/>
      <c r="V504" s="77"/>
      <c r="W504" s="77"/>
      <c r="X504" s="77"/>
      <c r="Y504" s="150"/>
      <c r="Z504" s="77"/>
      <c r="AA504" s="3"/>
      <c r="AB504" s="2"/>
      <c r="AC504" s="3"/>
      <c r="AD504" s="55"/>
    </row>
    <row r="505" spans="1:32">
      <c r="K505" s="3"/>
      <c r="L505" s="3"/>
      <c r="M505" s="3"/>
      <c r="N505" s="77"/>
      <c r="O505" s="77"/>
      <c r="P505" s="150"/>
      <c r="Q505" s="150"/>
      <c r="R505" s="3"/>
      <c r="S505" s="2"/>
      <c r="T505" s="2"/>
      <c r="U505" s="77"/>
      <c r="V505" s="77"/>
      <c r="W505" s="77"/>
      <c r="X505" s="77"/>
      <c r="Y505" s="150"/>
      <c r="Z505" s="77"/>
      <c r="AA505" s="3"/>
      <c r="AB505" s="2"/>
      <c r="AC505" s="3"/>
      <c r="AD505" s="55"/>
    </row>
    <row r="506" spans="1:32">
      <c r="K506" s="3"/>
      <c r="L506" s="3"/>
      <c r="M506" s="77"/>
      <c r="N506" s="77"/>
      <c r="O506" s="77"/>
      <c r="P506" s="150"/>
      <c r="Q506" s="150"/>
      <c r="R506" s="3"/>
      <c r="S506" s="2"/>
      <c r="T506" s="2"/>
      <c r="U506" s="77"/>
      <c r="V506" s="77"/>
      <c r="W506" s="77"/>
      <c r="X506" s="77"/>
      <c r="Y506" s="150"/>
      <c r="Z506" s="77"/>
      <c r="AA506" s="3"/>
      <c r="AB506" s="2"/>
      <c r="AC506" s="3"/>
      <c r="AD506" s="55"/>
    </row>
    <row r="507" spans="1:32">
      <c r="K507" s="3"/>
      <c r="L507" s="3"/>
      <c r="M507" s="77"/>
      <c r="N507" s="77"/>
      <c r="O507" s="77"/>
      <c r="P507" s="150"/>
      <c r="Q507" s="150"/>
      <c r="R507" s="3"/>
      <c r="S507" s="2"/>
      <c r="T507" s="2"/>
      <c r="U507" s="3"/>
      <c r="V507" s="77"/>
      <c r="W507" s="77"/>
      <c r="X507" s="77"/>
      <c r="Y507" s="150"/>
      <c r="Z507" s="77"/>
      <c r="AA507" s="3"/>
      <c r="AB507" s="2"/>
      <c r="AC507" s="3"/>
      <c r="AD507" s="55"/>
    </row>
    <row r="508" spans="1:32" s="72" customFormat="1">
      <c r="A508" s="4"/>
      <c r="B508" s="4"/>
      <c r="C508" s="4"/>
      <c r="D508" s="4"/>
      <c r="E508" s="4"/>
      <c r="F508" s="4"/>
      <c r="G508" s="4"/>
      <c r="H508" s="4"/>
      <c r="I508" s="4"/>
      <c r="J508" s="29"/>
      <c r="K508" s="3"/>
      <c r="L508" s="3"/>
      <c r="M508" s="77"/>
      <c r="N508" s="77"/>
      <c r="O508" s="77"/>
      <c r="P508" s="150"/>
      <c r="Q508" s="150"/>
      <c r="R508" s="3"/>
      <c r="S508" s="2"/>
      <c r="T508" s="2"/>
      <c r="U508" s="4"/>
      <c r="V508" s="77"/>
      <c r="W508" s="77"/>
      <c r="X508" s="77"/>
      <c r="Y508" s="150"/>
      <c r="Z508" s="77"/>
      <c r="AA508" s="3"/>
      <c r="AB508" s="2"/>
      <c r="AC508" s="3"/>
      <c r="AD508" s="55"/>
      <c r="AE508" s="4"/>
      <c r="AF508" s="4"/>
    </row>
    <row r="509" spans="1:32">
      <c r="K509" s="3"/>
      <c r="L509" s="3"/>
      <c r="M509" s="77"/>
      <c r="N509" s="77"/>
      <c r="O509" s="77"/>
      <c r="P509" s="150"/>
      <c r="Q509" s="150"/>
      <c r="R509" s="3"/>
      <c r="S509" s="2"/>
      <c r="T509" s="2"/>
      <c r="V509" s="77"/>
      <c r="W509" s="77"/>
      <c r="X509" s="77"/>
      <c r="Y509" s="150"/>
      <c r="Z509" s="77"/>
      <c r="AA509" s="3"/>
      <c r="AB509" s="2"/>
      <c r="AC509" s="3"/>
      <c r="AD509" s="55"/>
    </row>
    <row r="510" spans="1:32">
      <c r="K510" s="3"/>
      <c r="L510" s="3"/>
      <c r="M510" s="77"/>
      <c r="N510" s="77"/>
      <c r="O510" s="77"/>
      <c r="P510" s="150"/>
      <c r="Q510" s="150"/>
      <c r="R510" s="3"/>
      <c r="S510" s="2"/>
      <c r="T510" s="3"/>
      <c r="U510" s="77"/>
      <c r="V510" s="77"/>
      <c r="W510" s="77"/>
      <c r="X510" s="77"/>
      <c r="Y510" s="150"/>
      <c r="Z510" s="77"/>
      <c r="AA510" s="3"/>
      <c r="AB510" s="2"/>
      <c r="AC510" s="3"/>
      <c r="AD510" s="55"/>
    </row>
    <row r="511" spans="1:32">
      <c r="K511" s="3"/>
      <c r="L511" s="3"/>
      <c r="M511" s="77"/>
      <c r="N511" s="77"/>
      <c r="O511" s="77"/>
      <c r="P511" s="150"/>
      <c r="Q511" s="150"/>
      <c r="R511" s="3"/>
      <c r="S511" s="2"/>
      <c r="T511" s="3"/>
      <c r="U511" s="77"/>
      <c r="V511" s="77"/>
      <c r="W511" s="77"/>
      <c r="X511" s="77"/>
      <c r="Y511" s="150"/>
      <c r="Z511" s="77"/>
      <c r="AA511" s="3"/>
      <c r="AB511" s="2"/>
      <c r="AC511" s="3"/>
      <c r="AD511" s="55"/>
    </row>
    <row r="512" spans="1:32">
      <c r="K512" s="3"/>
      <c r="L512" s="3"/>
      <c r="M512" s="77"/>
      <c r="N512" s="77"/>
      <c r="O512" s="77"/>
      <c r="P512" s="150"/>
      <c r="Q512" s="150"/>
      <c r="R512" s="3"/>
      <c r="S512" s="2"/>
      <c r="T512" s="5"/>
      <c r="U512" s="77"/>
      <c r="V512" s="77"/>
      <c r="W512" s="77"/>
      <c r="X512" s="77"/>
      <c r="Y512" s="150"/>
      <c r="Z512" s="77"/>
      <c r="AA512" s="3"/>
      <c r="AB512" s="2"/>
      <c r="AC512" s="3"/>
      <c r="AD512" s="55"/>
    </row>
    <row r="513" spans="11:30">
      <c r="K513" s="3"/>
      <c r="L513" s="3"/>
      <c r="M513" s="77"/>
      <c r="N513" s="2"/>
      <c r="O513" s="3"/>
      <c r="P513" s="3"/>
      <c r="Q513" s="3"/>
      <c r="R513" s="3"/>
      <c r="S513" s="2"/>
      <c r="T513" s="5"/>
      <c r="U513" s="77"/>
      <c r="V513" s="77"/>
      <c r="W513" s="151"/>
      <c r="X513" s="151"/>
      <c r="Y513" s="150"/>
      <c r="Z513" s="77"/>
      <c r="AA513" s="3"/>
      <c r="AB513" s="2"/>
      <c r="AC513" s="3"/>
      <c r="AD513" s="55"/>
    </row>
    <row r="514" spans="11:30">
      <c r="K514" s="3"/>
      <c r="L514" s="3"/>
      <c r="M514" s="77"/>
      <c r="N514" s="3"/>
      <c r="O514" s="3"/>
      <c r="P514" s="3"/>
      <c r="Q514" s="3"/>
      <c r="R514" s="3"/>
      <c r="S514" s="3"/>
      <c r="T514" s="2"/>
      <c r="U514" s="77"/>
      <c r="V514" s="77"/>
      <c r="W514" s="77"/>
      <c r="X514" s="77"/>
      <c r="Y514" s="150"/>
      <c r="Z514" s="77"/>
      <c r="AA514" s="3"/>
      <c r="AB514" s="2"/>
      <c r="AC514" s="3"/>
      <c r="AD514" s="55"/>
    </row>
    <row r="515" spans="11:30">
      <c r="K515" s="3"/>
      <c r="L515" s="3"/>
      <c r="M515" s="77"/>
      <c r="N515" s="32"/>
      <c r="O515" s="32"/>
      <c r="S515" s="3"/>
      <c r="T515" s="30"/>
      <c r="U515" s="77"/>
      <c r="V515" s="77"/>
      <c r="W515" s="77"/>
      <c r="X515" s="77"/>
      <c r="Y515" s="150"/>
      <c r="Z515" s="77"/>
      <c r="AA515" s="3"/>
      <c r="AB515" s="2"/>
      <c r="AC515" s="3"/>
      <c r="AD515" s="55"/>
    </row>
    <row r="516" spans="11:30">
      <c r="K516" s="3"/>
      <c r="L516" s="3"/>
      <c r="M516" s="3"/>
      <c r="N516" s="2"/>
      <c r="O516" s="2"/>
      <c r="P516" s="2"/>
      <c r="Q516" s="2"/>
      <c r="R516" s="2"/>
      <c r="S516" s="5"/>
      <c r="T516" s="30"/>
      <c r="U516" s="77"/>
      <c r="V516" s="77"/>
      <c r="W516" s="77"/>
      <c r="X516" s="77"/>
      <c r="Y516" s="150"/>
      <c r="Z516" s="77"/>
      <c r="AA516" s="3"/>
      <c r="AB516" s="3"/>
      <c r="AC516" s="3"/>
      <c r="AD516" s="55"/>
    </row>
    <row r="517" spans="11:30">
      <c r="K517" s="3"/>
      <c r="L517" s="3"/>
      <c r="M517" s="3"/>
      <c r="N517" s="2"/>
      <c r="O517" s="2"/>
      <c r="P517" s="2"/>
      <c r="Q517" s="2"/>
      <c r="R517" s="2"/>
      <c r="S517" s="5"/>
      <c r="T517" s="30"/>
      <c r="U517" s="77"/>
      <c r="V517" s="77"/>
      <c r="W517" s="77"/>
      <c r="X517" s="77"/>
      <c r="Y517" s="150"/>
      <c r="Z517" s="77"/>
      <c r="AA517" s="3"/>
      <c r="AB517" s="3"/>
      <c r="AC517" s="3"/>
      <c r="AD517" s="55"/>
    </row>
    <row r="518" spans="11:30">
      <c r="K518" s="3"/>
      <c r="L518" s="3"/>
      <c r="M518" s="8"/>
      <c r="N518" s="79"/>
      <c r="O518" s="79"/>
      <c r="P518" s="25"/>
      <c r="R518" s="3"/>
      <c r="S518" s="2"/>
      <c r="T518" s="30"/>
      <c r="U518" s="77"/>
      <c r="V518" s="77"/>
      <c r="W518" s="77"/>
      <c r="X518" s="77"/>
      <c r="Y518" s="150"/>
      <c r="Z518" s="77"/>
      <c r="AA518" s="3"/>
      <c r="AB518" s="3"/>
      <c r="AC518" s="3"/>
      <c r="AD518" s="55"/>
    </row>
    <row r="519" spans="11:30">
      <c r="K519" s="3"/>
      <c r="L519" s="3"/>
      <c r="M519" s="2"/>
      <c r="N519" s="117"/>
      <c r="O519" s="87"/>
      <c r="P519" s="87"/>
      <c r="Q519" s="118"/>
      <c r="R519" s="7"/>
      <c r="S519" s="30"/>
      <c r="T519" s="30"/>
      <c r="U519" s="77"/>
      <c r="V519" s="77"/>
      <c r="W519" s="77"/>
      <c r="X519" s="77"/>
      <c r="Y519" s="150"/>
      <c r="Z519" s="77"/>
      <c r="AA519" s="3"/>
      <c r="AB519" s="3"/>
      <c r="AC519" s="3"/>
      <c r="AD519" s="55"/>
    </row>
    <row r="520" spans="11:30">
      <c r="K520" s="3"/>
      <c r="L520" s="3"/>
      <c r="M520" s="2"/>
      <c r="N520" s="7"/>
      <c r="O520" s="7"/>
      <c r="P520" s="7"/>
      <c r="Q520" s="7"/>
      <c r="R520" s="7"/>
      <c r="S520" s="30"/>
      <c r="T520" s="30"/>
      <c r="U520" s="77"/>
      <c r="V520" s="77"/>
      <c r="W520" s="77"/>
      <c r="X520" s="77"/>
      <c r="Y520" s="150"/>
      <c r="Z520" s="77"/>
      <c r="AA520" s="3"/>
      <c r="AB520" s="3"/>
      <c r="AC520" s="3"/>
      <c r="AD520" s="55"/>
    </row>
    <row r="521" spans="11:30">
      <c r="K521" s="3"/>
      <c r="L521" s="3"/>
      <c r="M521" s="78"/>
      <c r="N521" s="7"/>
      <c r="O521" s="7"/>
      <c r="P521" s="7"/>
      <c r="Q521" s="7"/>
      <c r="R521" s="7"/>
      <c r="S521" s="30"/>
      <c r="T521" s="30"/>
      <c r="U521" s="77"/>
      <c r="V521" s="77"/>
      <c r="W521" s="77"/>
      <c r="X521" s="77"/>
      <c r="Y521" s="150"/>
      <c r="Z521" s="77"/>
      <c r="AA521" s="3"/>
      <c r="AB521" s="3"/>
      <c r="AC521" s="3"/>
      <c r="AD521" s="55"/>
    </row>
    <row r="522" spans="11:30">
      <c r="K522" s="3"/>
      <c r="L522" s="3"/>
      <c r="M522" s="87"/>
      <c r="N522" s="7"/>
      <c r="O522" s="7"/>
      <c r="P522" s="7"/>
      <c r="Q522" s="7"/>
      <c r="R522" s="7"/>
      <c r="S522" s="30"/>
      <c r="T522" s="30"/>
      <c r="U522" s="77"/>
      <c r="V522" s="77"/>
      <c r="W522" s="77"/>
      <c r="X522" s="77"/>
      <c r="Y522" s="150"/>
      <c r="Z522" s="77"/>
      <c r="AA522" s="3"/>
      <c r="AD522" s="55"/>
    </row>
    <row r="523" spans="11:30">
      <c r="K523" s="3"/>
      <c r="L523" s="3"/>
      <c r="M523" s="7"/>
      <c r="N523" s="7"/>
      <c r="O523" s="7"/>
      <c r="P523" s="7"/>
      <c r="Q523" s="7"/>
      <c r="R523" s="7"/>
      <c r="S523" s="30"/>
      <c r="T523" s="30"/>
      <c r="U523" s="7"/>
      <c r="V523" s="68"/>
      <c r="W523" s="56"/>
      <c r="X523" s="67"/>
    </row>
    <row r="524" spans="11:30">
      <c r="K524" s="3"/>
      <c r="L524" s="3"/>
      <c r="M524" s="7"/>
      <c r="N524" s="7"/>
      <c r="O524" s="7"/>
      <c r="P524" s="7"/>
      <c r="Q524" s="7"/>
      <c r="R524" s="7"/>
      <c r="S524" s="30"/>
      <c r="T524" s="30"/>
      <c r="U524" s="7"/>
      <c r="V524" s="68"/>
      <c r="W524" s="56"/>
      <c r="X524" s="67"/>
    </row>
    <row r="525" spans="11:30">
      <c r="K525" s="3"/>
      <c r="L525" s="3"/>
      <c r="M525" s="7"/>
      <c r="N525" s="7"/>
      <c r="O525" s="7"/>
      <c r="P525" s="7"/>
      <c r="Q525" s="7"/>
      <c r="R525" s="7"/>
      <c r="S525" s="30"/>
      <c r="T525" s="30"/>
      <c r="U525" s="7"/>
      <c r="V525" s="68"/>
      <c r="W525" s="56"/>
      <c r="X525" s="67"/>
    </row>
    <row r="526" spans="11:30">
      <c r="K526" s="3"/>
      <c r="L526" s="3"/>
      <c r="M526" s="7"/>
      <c r="N526" s="7"/>
      <c r="O526" s="7"/>
      <c r="P526" s="7"/>
      <c r="Q526" s="7"/>
      <c r="R526" s="7"/>
      <c r="S526" s="30"/>
      <c r="T526" s="30"/>
      <c r="U526" s="7"/>
      <c r="V526" s="68"/>
      <c r="W526" s="56"/>
      <c r="X526" s="67"/>
    </row>
    <row r="527" spans="11:30" ht="13.5">
      <c r="K527" s="3"/>
      <c r="L527" s="3"/>
      <c r="M527" s="7"/>
      <c r="N527" s="31"/>
      <c r="O527" s="47"/>
      <c r="P527" s="48"/>
      <c r="Q527" s="7"/>
      <c r="R527" s="7"/>
      <c r="S527" s="30"/>
      <c r="T527" s="2"/>
      <c r="U527" s="7"/>
      <c r="V527" s="68"/>
      <c r="W527" s="56"/>
      <c r="X527" s="67"/>
    </row>
    <row r="528" spans="11:30">
      <c r="K528" s="3"/>
      <c r="L528" s="3"/>
      <c r="M528" s="7"/>
      <c r="N528" s="31"/>
      <c r="O528" s="7"/>
      <c r="P528" s="7"/>
      <c r="Q528" s="149"/>
      <c r="R528" s="7"/>
      <c r="S528" s="30"/>
      <c r="T528" s="2"/>
      <c r="U528" s="7"/>
      <c r="V528" s="3"/>
      <c r="W528" s="56"/>
      <c r="X528" s="67"/>
    </row>
    <row r="529" spans="11:24">
      <c r="K529" s="3"/>
      <c r="L529" s="3"/>
      <c r="M529" s="7"/>
      <c r="N529" s="31"/>
      <c r="O529" s="7"/>
      <c r="P529" s="7"/>
      <c r="Q529" s="149"/>
      <c r="R529" s="7"/>
      <c r="S529" s="30"/>
      <c r="T529" s="2"/>
      <c r="U529" s="7"/>
      <c r="V529" s="3"/>
      <c r="W529" s="56"/>
      <c r="X529" s="69"/>
    </row>
    <row r="530" spans="11:24">
      <c r="K530" s="3"/>
      <c r="L530" s="3"/>
      <c r="M530" s="7"/>
      <c r="N530" s="31"/>
      <c r="O530" s="7"/>
      <c r="P530" s="7"/>
      <c r="Q530" s="149"/>
      <c r="R530" s="7"/>
      <c r="S530" s="30"/>
      <c r="T530" s="2"/>
      <c r="U530" s="7"/>
      <c r="V530" s="2"/>
      <c r="W530" s="56"/>
      <c r="X530" s="3"/>
    </row>
    <row r="531" spans="11:24">
      <c r="K531" s="3"/>
      <c r="L531" s="3"/>
      <c r="M531" s="7"/>
      <c r="N531" s="31"/>
      <c r="O531" s="7"/>
      <c r="P531" s="7"/>
      <c r="Q531" s="149"/>
      <c r="R531" s="7"/>
      <c r="S531" s="30"/>
      <c r="T531" s="2"/>
      <c r="U531" s="3"/>
      <c r="V531" s="2"/>
      <c r="W531" s="56"/>
      <c r="X531" s="69"/>
    </row>
    <row r="532" spans="11:24">
      <c r="K532" s="3"/>
      <c r="L532" s="3"/>
      <c r="M532" s="7"/>
      <c r="N532" s="31"/>
      <c r="O532" s="7"/>
      <c r="P532" s="7"/>
      <c r="Q532" s="149"/>
      <c r="R532" s="7"/>
      <c r="S532" s="30"/>
      <c r="T532" s="2"/>
      <c r="U532" s="3"/>
      <c r="V532" s="2"/>
      <c r="W532" s="56"/>
      <c r="X532" s="3"/>
    </row>
    <row r="533" spans="11:24">
      <c r="K533" s="3"/>
      <c r="L533" s="3"/>
      <c r="M533" s="7"/>
      <c r="N533" s="3"/>
      <c r="O533" s="3"/>
      <c r="P533" s="3"/>
      <c r="Q533" s="3"/>
      <c r="R533" s="3"/>
      <c r="S533" s="2"/>
      <c r="T533" s="2"/>
      <c r="U533" s="3"/>
      <c r="V533" s="3"/>
      <c r="W533" s="56"/>
      <c r="X533" s="69"/>
    </row>
    <row r="534" spans="11:24">
      <c r="K534" s="3"/>
      <c r="L534" s="3"/>
      <c r="M534" s="7"/>
      <c r="N534" s="3"/>
      <c r="O534" s="3"/>
      <c r="P534" s="3"/>
      <c r="Q534" s="3"/>
      <c r="R534" s="3"/>
      <c r="S534" s="2"/>
      <c r="T534" s="2"/>
      <c r="U534" s="3"/>
      <c r="V534" s="3"/>
      <c r="W534" s="56"/>
      <c r="X534" s="69"/>
    </row>
    <row r="535" spans="11:24">
      <c r="K535" s="3"/>
      <c r="L535" s="3"/>
      <c r="M535" s="7"/>
      <c r="N535" s="3"/>
      <c r="O535" s="3"/>
      <c r="P535" s="3"/>
      <c r="Q535" s="3"/>
      <c r="R535" s="3"/>
      <c r="S535" s="2"/>
      <c r="T535" s="2"/>
      <c r="U535" s="3"/>
      <c r="V535" s="3"/>
      <c r="W535" s="56"/>
      <c r="X535" s="69"/>
    </row>
    <row r="536" spans="11:24">
      <c r="K536" s="3"/>
      <c r="L536" s="3"/>
      <c r="M536" s="3"/>
      <c r="N536" s="3"/>
      <c r="O536" s="3"/>
      <c r="P536" s="3"/>
      <c r="Q536" s="3"/>
      <c r="R536" s="3"/>
      <c r="S536" s="2"/>
      <c r="T536" s="7"/>
      <c r="U536" s="3"/>
      <c r="V536" s="3"/>
      <c r="W536" s="56"/>
      <c r="X536" s="69"/>
    </row>
    <row r="537" spans="11:24">
      <c r="K537" s="3"/>
      <c r="L537" s="3"/>
      <c r="M537" s="3"/>
      <c r="N537" s="3"/>
      <c r="O537" s="3"/>
      <c r="P537" s="3"/>
      <c r="Q537" s="3"/>
      <c r="R537" s="3"/>
      <c r="S537" s="2"/>
      <c r="T537" s="7"/>
      <c r="U537" s="3"/>
      <c r="V537" s="3"/>
      <c r="W537" s="56"/>
      <c r="X537" s="69"/>
    </row>
    <row r="538" spans="11:24">
      <c r="K538" s="3"/>
      <c r="L538" s="3"/>
      <c r="M538" s="3"/>
      <c r="N538" s="3"/>
      <c r="O538" s="3"/>
      <c r="P538" s="3"/>
      <c r="Q538" s="3"/>
      <c r="R538" s="3"/>
      <c r="S538" s="2"/>
      <c r="T538" s="7"/>
      <c r="U538" s="3"/>
      <c r="V538" s="3"/>
      <c r="W538" s="56"/>
      <c r="X538" s="69"/>
    </row>
    <row r="539" spans="11:24">
      <c r="K539" s="3"/>
      <c r="L539" s="3"/>
      <c r="M539" s="3"/>
      <c r="N539" s="3"/>
      <c r="O539" s="3"/>
      <c r="P539" s="3"/>
      <c r="Q539" s="3"/>
      <c r="R539" s="3"/>
      <c r="S539" s="2"/>
      <c r="T539" s="7"/>
      <c r="U539" s="3"/>
      <c r="V539" s="3"/>
      <c r="W539" s="56"/>
      <c r="X539" s="69"/>
    </row>
    <row r="540" spans="11:24">
      <c r="K540" s="3"/>
      <c r="L540" s="3"/>
      <c r="M540" s="3"/>
      <c r="N540" s="3"/>
      <c r="O540" s="3"/>
      <c r="P540" s="3"/>
      <c r="Q540" s="3"/>
      <c r="R540" s="3"/>
      <c r="S540" s="2"/>
      <c r="T540" s="7"/>
      <c r="U540" s="3"/>
      <c r="V540" s="3"/>
      <c r="W540" s="56"/>
      <c r="X540" s="69"/>
    </row>
    <row r="541" spans="11:24">
      <c r="K541" s="3"/>
      <c r="L541" s="3"/>
      <c r="M541" s="3"/>
      <c r="N541" s="3"/>
      <c r="O541" s="3"/>
      <c r="P541" s="3"/>
      <c r="Q541" s="3"/>
      <c r="R541" s="3"/>
      <c r="S541" s="2"/>
      <c r="T541" s="7"/>
      <c r="U541" s="3"/>
      <c r="V541" s="3"/>
      <c r="W541" s="56"/>
      <c r="X541" s="69"/>
    </row>
    <row r="542" spans="11:24">
      <c r="K542" s="3"/>
      <c r="L542" s="3"/>
      <c r="M542" s="3"/>
      <c r="N542" s="3"/>
      <c r="O542" s="3"/>
      <c r="P542" s="3"/>
      <c r="Q542" s="3"/>
      <c r="R542" s="3"/>
      <c r="S542" s="2"/>
      <c r="T542" s="7"/>
      <c r="U542" s="3"/>
      <c r="V542" s="3"/>
      <c r="W542" s="56"/>
      <c r="X542" s="71"/>
    </row>
    <row r="543" spans="11:24">
      <c r="K543" s="3"/>
      <c r="L543" s="3"/>
      <c r="M543" s="3"/>
      <c r="N543" s="3"/>
      <c r="O543" s="3"/>
      <c r="P543" s="3"/>
      <c r="Q543" s="3"/>
      <c r="R543" s="3"/>
      <c r="S543" s="2"/>
      <c r="T543" s="7"/>
      <c r="U543" s="3"/>
      <c r="V543" s="3"/>
      <c r="W543" s="56"/>
      <c r="X543" s="70"/>
    </row>
    <row r="544" spans="11:24">
      <c r="K544" s="3"/>
      <c r="L544" s="3"/>
      <c r="M544" s="3"/>
      <c r="N544" s="2"/>
      <c r="O544" s="2"/>
      <c r="P544" s="2"/>
      <c r="Q544" s="2"/>
      <c r="R544" s="2"/>
      <c r="S544" s="2"/>
      <c r="T544" s="7"/>
      <c r="U544" s="3"/>
      <c r="V544" s="3"/>
      <c r="W544" s="56"/>
      <c r="X544" s="70"/>
    </row>
    <row r="545" spans="1:32">
      <c r="K545" s="3"/>
      <c r="L545" s="3"/>
      <c r="M545" s="3"/>
      <c r="N545" s="7"/>
      <c r="O545" s="7"/>
      <c r="P545" s="7"/>
      <c r="Q545" s="7"/>
      <c r="R545" s="7"/>
      <c r="S545" s="7"/>
      <c r="T545" s="7"/>
      <c r="U545" s="3"/>
      <c r="V545" s="3"/>
      <c r="W545" s="56"/>
      <c r="X545" s="70"/>
    </row>
    <row r="546" spans="1:32">
      <c r="K546" s="3"/>
      <c r="L546" s="3"/>
      <c r="M546" s="3"/>
      <c r="N546" s="7"/>
      <c r="O546" s="7"/>
      <c r="P546" s="7"/>
      <c r="Q546" s="7"/>
      <c r="R546" s="7"/>
      <c r="S546" s="7"/>
      <c r="T546" s="7"/>
      <c r="U546" s="3"/>
      <c r="V546" s="3"/>
      <c r="W546" s="54"/>
      <c r="X546" s="70"/>
    </row>
    <row r="547" spans="1:32">
      <c r="K547" s="3"/>
      <c r="L547" s="3"/>
      <c r="M547" s="3"/>
      <c r="N547" s="7"/>
      <c r="O547" s="7"/>
      <c r="P547" s="7"/>
      <c r="Q547" s="7"/>
      <c r="R547" s="7"/>
      <c r="S547" s="7"/>
      <c r="T547" s="7"/>
      <c r="U547" s="3"/>
      <c r="V547" s="3"/>
      <c r="W547" s="54"/>
      <c r="X547" s="67"/>
    </row>
    <row r="548" spans="1:32">
      <c r="K548" s="3"/>
      <c r="L548" s="3"/>
      <c r="M548" s="7"/>
      <c r="N548" s="2"/>
      <c r="O548" s="3"/>
      <c r="P548" s="3"/>
      <c r="Q548" s="3"/>
      <c r="R548" s="3"/>
      <c r="S548" s="2"/>
      <c r="T548" s="3"/>
      <c r="U548" s="3"/>
      <c r="V548" s="3"/>
      <c r="W548" s="3"/>
      <c r="X548" s="67"/>
    </row>
    <row r="549" spans="1:32">
      <c r="K549" s="3"/>
      <c r="L549" s="3"/>
      <c r="M549" s="7"/>
      <c r="N549" s="2"/>
      <c r="O549" s="3"/>
      <c r="P549" s="3"/>
      <c r="Q549" s="3"/>
      <c r="R549" s="3"/>
      <c r="S549" s="2"/>
      <c r="T549" s="3"/>
      <c r="U549" s="3"/>
      <c r="V549" s="3"/>
      <c r="W549" s="3"/>
      <c r="X549" s="147"/>
    </row>
    <row r="550" spans="1:32" s="72" customFormat="1">
      <c r="A550" s="4"/>
      <c r="B550" s="4"/>
      <c r="C550" s="4"/>
      <c r="D550" s="4"/>
      <c r="E550" s="4"/>
      <c r="F550" s="4"/>
      <c r="G550" s="4"/>
      <c r="H550" s="4"/>
      <c r="I550" s="4"/>
      <c r="J550" s="29"/>
      <c r="K550" s="3"/>
      <c r="L550" s="3"/>
      <c r="M550" s="7"/>
      <c r="N550" s="77"/>
      <c r="O550" s="77"/>
      <c r="P550" s="150"/>
      <c r="Q550" s="150"/>
      <c r="R550" s="3"/>
      <c r="S550" s="2"/>
      <c r="T550" s="3"/>
      <c r="U550" s="3"/>
      <c r="V550" s="3"/>
      <c r="W550" s="3"/>
      <c r="X550" s="147"/>
      <c r="Y550" s="4"/>
      <c r="Z550" s="4"/>
      <c r="AA550" s="4"/>
      <c r="AB550" s="4"/>
      <c r="AC550" s="4"/>
      <c r="AD550" s="4"/>
      <c r="AE550" s="4"/>
      <c r="AF550" s="4"/>
    </row>
    <row r="551" spans="1:32">
      <c r="K551" s="3"/>
      <c r="L551" s="3"/>
      <c r="M551" s="3"/>
      <c r="N551" s="77"/>
      <c r="O551" s="77"/>
      <c r="P551" s="150"/>
      <c r="Q551" s="150"/>
      <c r="R551" s="3"/>
      <c r="S551" s="2"/>
      <c r="T551" s="3"/>
      <c r="U551" s="3"/>
      <c r="V551" s="3"/>
      <c r="W551" s="3"/>
      <c r="X551" s="147"/>
    </row>
    <row r="552" spans="1:32">
      <c r="K552" s="3"/>
      <c r="L552" s="3"/>
      <c r="M552" s="3"/>
      <c r="N552" s="77"/>
      <c r="O552" s="77"/>
      <c r="P552" s="150"/>
      <c r="Q552" s="150"/>
      <c r="R552" s="3"/>
      <c r="S552" s="2"/>
      <c r="T552" s="3"/>
      <c r="U552" s="3"/>
      <c r="V552" s="3"/>
      <c r="W552" s="3"/>
      <c r="X552" s="147"/>
      <c r="Z552" s="89"/>
    </row>
    <row r="553" spans="1:32">
      <c r="K553" s="3"/>
      <c r="L553" s="3"/>
      <c r="M553" s="77"/>
      <c r="N553" s="77"/>
      <c r="O553" s="77"/>
      <c r="P553" s="150"/>
      <c r="Q553" s="150"/>
      <c r="R553" s="3"/>
      <c r="S553" s="2"/>
      <c r="T553" s="3"/>
      <c r="U553" s="3"/>
      <c r="V553" s="3"/>
      <c r="W553" s="3"/>
      <c r="Z553" s="89"/>
    </row>
    <row r="554" spans="1:32">
      <c r="K554" s="3"/>
      <c r="L554" s="3"/>
      <c r="M554" s="77"/>
      <c r="N554" s="77"/>
      <c r="O554" s="77"/>
      <c r="P554" s="150"/>
      <c r="Q554" s="150"/>
      <c r="R554" s="3"/>
      <c r="S554" s="2"/>
      <c r="T554" s="2"/>
      <c r="U554" s="3"/>
      <c r="V554" s="3"/>
      <c r="W554" s="2"/>
      <c r="X554" s="69"/>
      <c r="Z554" s="89"/>
    </row>
    <row r="555" spans="1:32">
      <c r="K555" s="3"/>
      <c r="L555" s="3"/>
      <c r="M555" s="77"/>
      <c r="N555" s="3"/>
      <c r="O555" s="3"/>
      <c r="P555" s="3"/>
      <c r="Q555" s="3"/>
      <c r="R555" s="3"/>
      <c r="S555" s="2"/>
      <c r="T555" s="2"/>
      <c r="U555" s="3"/>
      <c r="V555" s="3"/>
      <c r="W555" s="2"/>
      <c r="X555" s="3"/>
      <c r="Z555" s="89"/>
    </row>
    <row r="556" spans="1:32">
      <c r="K556" s="3"/>
      <c r="L556" s="3"/>
      <c r="M556" s="77"/>
      <c r="N556" s="3"/>
      <c r="O556" s="3"/>
      <c r="P556" s="3"/>
      <c r="Q556" s="3"/>
      <c r="R556" s="3"/>
      <c r="S556" s="3"/>
      <c r="T556" s="2"/>
      <c r="U556" s="3"/>
      <c r="V556" s="3"/>
      <c r="W556" s="2"/>
      <c r="X556" s="69"/>
      <c r="Z556" s="89"/>
    </row>
    <row r="557" spans="1:32">
      <c r="K557" s="3"/>
      <c r="L557" s="3"/>
      <c r="M557" s="77"/>
      <c r="N557" s="32"/>
      <c r="O557" s="32"/>
      <c r="S557" s="3"/>
      <c r="T557" s="2"/>
      <c r="U557" s="3"/>
      <c r="V557" s="3"/>
      <c r="W557" s="3"/>
      <c r="X557" s="71"/>
      <c r="Z557" s="89"/>
    </row>
    <row r="558" spans="1:32">
      <c r="K558" s="3"/>
      <c r="L558" s="3"/>
      <c r="M558" s="3"/>
      <c r="N558" s="2"/>
      <c r="O558" s="2"/>
      <c r="P558" s="2"/>
      <c r="Q558" s="2"/>
      <c r="R558" s="2"/>
      <c r="S558" s="5"/>
      <c r="T558" s="2"/>
      <c r="U558" s="3"/>
      <c r="V558" s="3"/>
      <c r="W558" s="3"/>
      <c r="X558" s="70"/>
      <c r="Z558" s="89"/>
    </row>
    <row r="559" spans="1:32">
      <c r="K559" s="3"/>
      <c r="L559" s="3"/>
      <c r="M559" s="3"/>
      <c r="N559" s="2"/>
      <c r="O559" s="2"/>
      <c r="P559" s="2"/>
      <c r="Q559" s="2"/>
      <c r="R559" s="2"/>
      <c r="S559" s="5"/>
      <c r="T559" s="2"/>
      <c r="U559" s="3"/>
      <c r="V559" s="3"/>
      <c r="W559" s="54"/>
      <c r="X559" s="70"/>
      <c r="Z559" s="89"/>
    </row>
    <row r="560" spans="1:32">
      <c r="K560" s="3"/>
      <c r="L560" s="3"/>
      <c r="M560" s="8"/>
      <c r="N560" s="32"/>
      <c r="O560" s="32"/>
      <c r="P560" s="25"/>
      <c r="R560" s="3"/>
      <c r="S560" s="2"/>
      <c r="T560" s="2"/>
      <c r="U560" s="3"/>
      <c r="V560" s="3"/>
      <c r="W560" s="54"/>
      <c r="X560" s="70"/>
      <c r="Z560" s="89"/>
    </row>
    <row r="561" spans="11:26">
      <c r="K561" s="3"/>
      <c r="L561" s="3"/>
      <c r="M561" s="2"/>
      <c r="N561" s="117"/>
      <c r="O561" s="87"/>
      <c r="P561" s="87"/>
      <c r="Q561" s="118"/>
      <c r="R561" s="7"/>
      <c r="S561" s="30"/>
      <c r="T561" s="2"/>
      <c r="U561" s="3"/>
      <c r="V561" s="3"/>
      <c r="W561" s="54"/>
      <c r="X561" s="70"/>
      <c r="Z561" s="89"/>
    </row>
    <row r="562" spans="11:26">
      <c r="K562" s="3"/>
      <c r="L562" s="3"/>
      <c r="M562" s="2"/>
      <c r="N562" s="7"/>
      <c r="O562" s="7"/>
      <c r="P562" s="7"/>
      <c r="Q562" s="7"/>
      <c r="R562" s="7"/>
      <c r="S562" s="30"/>
      <c r="T562" s="2"/>
      <c r="U562" s="3"/>
      <c r="V562" s="3"/>
      <c r="W562" s="54"/>
      <c r="X562" s="67"/>
      <c r="Z562" s="89"/>
    </row>
    <row r="563" spans="11:26">
      <c r="K563" s="3"/>
      <c r="L563" s="3"/>
      <c r="M563" s="78"/>
      <c r="N563" s="7"/>
      <c r="O563" s="7"/>
      <c r="P563" s="7"/>
      <c r="Q563" s="7"/>
      <c r="R563" s="7"/>
      <c r="S563" s="30"/>
      <c r="T563" s="2"/>
      <c r="U563" s="3"/>
      <c r="V563" s="3"/>
      <c r="W563" s="54"/>
      <c r="X563" s="67"/>
      <c r="Z563" s="89"/>
    </row>
    <row r="564" spans="11:26">
      <c r="K564" s="3"/>
      <c r="L564" s="3"/>
      <c r="M564" s="87"/>
      <c r="N564" s="7"/>
      <c r="O564" s="7"/>
      <c r="P564" s="7"/>
      <c r="Q564" s="7"/>
      <c r="R564" s="7"/>
      <c r="S564" s="30"/>
      <c r="T564" s="2"/>
      <c r="U564" s="3"/>
      <c r="V564" s="3"/>
      <c r="W564" s="54"/>
      <c r="X564" s="147"/>
      <c r="Z564" s="89"/>
    </row>
    <row r="565" spans="11:26">
      <c r="K565" s="3"/>
      <c r="L565" s="3"/>
      <c r="M565" s="7"/>
      <c r="N565" s="7"/>
      <c r="O565" s="7"/>
      <c r="P565" s="7"/>
      <c r="Q565" s="7"/>
      <c r="R565" s="7"/>
      <c r="S565" s="30"/>
      <c r="T565" s="3"/>
      <c r="U565" s="3"/>
      <c r="V565" s="3"/>
      <c r="W565" s="3"/>
      <c r="X565" s="147"/>
      <c r="Z565" s="89"/>
    </row>
    <row r="566" spans="11:26">
      <c r="K566" s="3"/>
      <c r="L566" s="3"/>
      <c r="M566" s="7"/>
      <c r="N566" s="7"/>
      <c r="O566" s="7"/>
      <c r="P566" s="7"/>
      <c r="Q566" s="7"/>
      <c r="R566" s="7"/>
      <c r="S566" s="30"/>
      <c r="T566" s="71"/>
      <c r="U566" s="7"/>
      <c r="V566" s="3"/>
      <c r="W566" s="3"/>
      <c r="X566" s="147"/>
      <c r="Z566" s="89"/>
    </row>
    <row r="567" spans="11:26">
      <c r="K567" s="3"/>
      <c r="L567" s="3"/>
      <c r="M567" s="7"/>
      <c r="N567" s="7"/>
      <c r="O567" s="7"/>
      <c r="P567" s="7"/>
      <c r="Q567" s="7"/>
      <c r="R567" s="7"/>
      <c r="S567" s="30"/>
      <c r="T567" s="5"/>
      <c r="U567" s="7"/>
      <c r="V567" s="3"/>
      <c r="W567" s="3"/>
      <c r="X567" s="147"/>
      <c r="Z567" s="89"/>
    </row>
    <row r="568" spans="11:26">
      <c r="K568" s="3"/>
      <c r="L568" s="3"/>
      <c r="M568" s="7"/>
      <c r="N568" s="7"/>
      <c r="O568" s="7"/>
      <c r="P568" s="7"/>
      <c r="Q568" s="7"/>
      <c r="R568" s="7"/>
      <c r="S568" s="30"/>
      <c r="T568" s="5"/>
      <c r="U568" s="7"/>
      <c r="V568" s="3"/>
      <c r="W568" s="3"/>
      <c r="X568" s="3"/>
      <c r="Z568" s="89"/>
    </row>
    <row r="569" spans="11:26" ht="13.5">
      <c r="K569" s="3"/>
      <c r="L569" s="3"/>
      <c r="M569" s="7"/>
      <c r="N569" s="31"/>
      <c r="O569" s="47"/>
      <c r="P569" s="48"/>
      <c r="Q569" s="7"/>
      <c r="R569" s="7"/>
      <c r="S569" s="30"/>
      <c r="T569" s="2"/>
      <c r="U569" s="7"/>
      <c r="V569" s="3"/>
      <c r="W569" s="3"/>
      <c r="X569" s="3"/>
      <c r="Z569" s="89"/>
    </row>
    <row r="570" spans="11:26">
      <c r="K570" s="3"/>
      <c r="L570" s="3"/>
      <c r="M570" s="7"/>
      <c r="N570" s="31"/>
      <c r="O570" s="7"/>
      <c r="P570" s="7"/>
      <c r="Q570" s="149"/>
      <c r="R570" s="7"/>
      <c r="S570" s="30"/>
      <c r="T570" s="2"/>
      <c r="U570" s="7"/>
      <c r="V570" s="3"/>
      <c r="W570" s="3"/>
      <c r="X570" s="69"/>
      <c r="Z570" s="89"/>
    </row>
    <row r="571" spans="11:26">
      <c r="K571" s="3"/>
      <c r="L571" s="3"/>
      <c r="M571" s="7"/>
      <c r="N571" s="31"/>
      <c r="O571" s="7"/>
      <c r="P571" s="7"/>
      <c r="Q571" s="149"/>
      <c r="R571" s="7"/>
      <c r="S571" s="30"/>
      <c r="T571" s="2"/>
      <c r="U571" s="7"/>
      <c r="V571" s="3"/>
      <c r="W571" s="2"/>
      <c r="X571" s="2"/>
      <c r="Y571" s="89"/>
      <c r="Z571" s="89"/>
    </row>
    <row r="572" spans="11:26">
      <c r="K572" s="3"/>
      <c r="L572" s="3"/>
      <c r="M572" s="7"/>
      <c r="N572" s="31"/>
      <c r="O572" s="7"/>
      <c r="P572" s="7"/>
      <c r="Q572" s="149"/>
      <c r="R572" s="7"/>
      <c r="S572" s="30"/>
      <c r="T572" s="2"/>
      <c r="U572" s="7"/>
      <c r="V572" s="2"/>
      <c r="W572" s="2"/>
      <c r="Y572" s="89"/>
      <c r="Z572" s="89"/>
    </row>
    <row r="573" spans="11:26">
      <c r="K573" s="3"/>
      <c r="L573" s="3"/>
      <c r="M573" s="7"/>
      <c r="N573" s="31"/>
      <c r="O573" s="7"/>
      <c r="P573" s="7"/>
      <c r="Q573" s="149"/>
      <c r="R573" s="7"/>
      <c r="S573" s="30"/>
      <c r="T573" s="2"/>
      <c r="U573" s="7"/>
      <c r="V573" s="2"/>
      <c r="W573" s="3"/>
      <c r="Y573" s="89"/>
      <c r="Z573" s="89"/>
    </row>
    <row r="574" spans="11:26">
      <c r="K574" s="3"/>
      <c r="L574" s="3"/>
      <c r="M574" s="7"/>
      <c r="N574" s="31"/>
      <c r="O574" s="7"/>
      <c r="P574" s="7"/>
      <c r="Q574" s="149"/>
      <c r="R574" s="7"/>
      <c r="S574" s="30"/>
      <c r="T574" s="2"/>
      <c r="U574" s="7"/>
      <c r="V574" s="2"/>
      <c r="W574" s="54"/>
      <c r="Y574" s="89"/>
      <c r="Z574" s="89"/>
    </row>
    <row r="575" spans="11:26">
      <c r="K575" s="3"/>
      <c r="L575" s="3"/>
      <c r="M575" s="7"/>
      <c r="N575" s="3"/>
      <c r="O575" s="3"/>
      <c r="P575" s="3"/>
      <c r="Q575" s="3"/>
      <c r="R575" s="3"/>
      <c r="S575" s="2"/>
      <c r="T575" s="2"/>
      <c r="U575" s="7"/>
      <c r="V575" s="3"/>
      <c r="W575" s="54"/>
      <c r="Y575" s="89"/>
      <c r="Z575" s="89"/>
    </row>
    <row r="576" spans="11:26">
      <c r="K576" s="3"/>
      <c r="L576" s="3"/>
      <c r="M576" s="7"/>
      <c r="N576" s="3"/>
      <c r="O576" s="3"/>
      <c r="P576" s="3"/>
      <c r="Q576" s="3"/>
      <c r="R576" s="3"/>
      <c r="S576" s="2"/>
      <c r="T576" s="2"/>
      <c r="U576" s="7"/>
      <c r="V576" s="53"/>
      <c r="W576" s="54"/>
      <c r="Y576" s="89"/>
      <c r="Z576" s="89"/>
    </row>
    <row r="577" spans="1:32">
      <c r="K577" s="3"/>
      <c r="L577" s="3"/>
      <c r="M577" s="7"/>
      <c r="N577" s="3"/>
      <c r="O577" s="3"/>
      <c r="P577" s="3"/>
      <c r="Q577" s="3"/>
      <c r="R577" s="3"/>
      <c r="S577" s="2"/>
      <c r="T577" s="2"/>
      <c r="U577" s="7"/>
      <c r="V577" s="53"/>
      <c r="W577" s="54"/>
      <c r="Y577" s="89"/>
      <c r="Z577" s="89"/>
    </row>
    <row r="578" spans="1:32">
      <c r="K578" s="3"/>
      <c r="L578" s="3"/>
      <c r="M578" s="3"/>
      <c r="N578" s="3"/>
      <c r="O578" s="3"/>
      <c r="P578" s="3"/>
      <c r="Q578" s="3"/>
      <c r="R578" s="3"/>
      <c r="S578" s="2"/>
      <c r="T578" s="2"/>
      <c r="U578" s="3"/>
      <c r="V578" s="53"/>
      <c r="W578" s="54"/>
      <c r="Y578" s="89"/>
      <c r="Z578" s="89"/>
    </row>
    <row r="579" spans="1:32">
      <c r="K579" s="3"/>
      <c r="L579" s="3"/>
      <c r="M579" s="3"/>
      <c r="N579" s="3"/>
      <c r="O579" s="3"/>
      <c r="P579" s="3"/>
      <c r="Q579" s="3"/>
      <c r="R579" s="3"/>
      <c r="S579" s="2"/>
      <c r="T579" s="2"/>
      <c r="U579" s="3"/>
      <c r="V579" s="53"/>
      <c r="W579" s="3"/>
      <c r="Y579" s="89"/>
      <c r="Z579" s="89"/>
    </row>
    <row r="580" spans="1:32">
      <c r="K580" s="3"/>
      <c r="L580" s="3"/>
      <c r="M580" s="3"/>
      <c r="N580" s="3"/>
      <c r="O580" s="3"/>
      <c r="P580" s="3"/>
      <c r="Q580" s="3"/>
      <c r="R580" s="3"/>
      <c r="S580" s="2"/>
      <c r="T580" s="2"/>
      <c r="U580" s="3"/>
      <c r="V580" s="53"/>
      <c r="W580" s="3"/>
      <c r="Y580" s="89"/>
      <c r="Z580" s="89"/>
    </row>
    <row r="581" spans="1:32">
      <c r="K581" s="3"/>
      <c r="L581" s="3"/>
      <c r="M581" s="3"/>
      <c r="N581" s="3"/>
      <c r="O581" s="3"/>
      <c r="P581" s="3"/>
      <c r="Q581" s="3"/>
      <c r="R581" s="3"/>
      <c r="S581" s="2"/>
      <c r="T581" s="2"/>
      <c r="U581" s="3"/>
      <c r="V581" s="53"/>
      <c r="W581" s="3"/>
      <c r="Y581" s="89"/>
      <c r="Z581" s="89"/>
    </row>
    <row r="582" spans="1:32">
      <c r="K582" s="3"/>
      <c r="L582" s="3"/>
      <c r="M582" s="3"/>
      <c r="N582" s="3"/>
      <c r="O582" s="3"/>
      <c r="P582" s="3"/>
      <c r="Q582" s="3"/>
      <c r="R582" s="3"/>
      <c r="S582" s="2"/>
      <c r="T582" s="2"/>
      <c r="U582" s="3"/>
      <c r="V582" s="3"/>
      <c r="W582" s="3"/>
      <c r="Y582" s="89"/>
      <c r="Z582" s="89"/>
    </row>
    <row r="583" spans="1:32">
      <c r="K583" s="3"/>
      <c r="L583" s="3"/>
      <c r="M583" s="3"/>
      <c r="N583" s="2"/>
      <c r="O583" s="2"/>
      <c r="P583" s="2"/>
      <c r="Q583" s="2"/>
      <c r="R583" s="2"/>
      <c r="S583" s="2"/>
      <c r="T583" s="2"/>
      <c r="U583" s="3"/>
      <c r="V583" s="2"/>
      <c r="W583" s="10"/>
      <c r="Y583" s="89"/>
      <c r="Z583" s="89"/>
    </row>
    <row r="584" spans="1:32">
      <c r="K584" s="3"/>
      <c r="L584" s="3"/>
      <c r="M584" s="3"/>
      <c r="N584" s="7"/>
      <c r="O584" s="7"/>
      <c r="P584" s="7"/>
      <c r="Q584" s="7"/>
      <c r="R584" s="7"/>
      <c r="S584" s="7"/>
      <c r="T584" s="2"/>
      <c r="U584" s="3"/>
      <c r="V584" s="2"/>
      <c r="W584" s="10"/>
      <c r="Y584" s="89"/>
      <c r="Z584" s="89"/>
    </row>
    <row r="585" spans="1:32">
      <c r="K585" s="3"/>
      <c r="L585" s="3"/>
      <c r="M585" s="3"/>
      <c r="N585" s="2"/>
      <c r="O585" s="3"/>
      <c r="P585" s="3"/>
      <c r="Q585" s="3"/>
      <c r="R585" s="3"/>
      <c r="S585" s="2"/>
      <c r="T585" s="2"/>
      <c r="U585" s="3"/>
      <c r="V585" s="2"/>
      <c r="W585" s="10"/>
      <c r="Y585" s="89"/>
      <c r="Z585" s="89"/>
    </row>
    <row r="586" spans="1:32" s="72" customFormat="1">
      <c r="A586" s="4"/>
      <c r="B586" s="4"/>
      <c r="C586" s="4"/>
      <c r="D586" s="4"/>
      <c r="E586" s="4"/>
      <c r="F586" s="4"/>
      <c r="G586" s="4"/>
      <c r="H586" s="4"/>
      <c r="I586" s="4"/>
      <c r="J586" s="29"/>
      <c r="K586" s="3"/>
      <c r="L586" s="3"/>
      <c r="M586" s="3"/>
      <c r="N586" s="2"/>
      <c r="O586" s="3"/>
      <c r="P586" s="3"/>
      <c r="Q586" s="3"/>
      <c r="R586" s="3"/>
      <c r="S586" s="2"/>
      <c r="T586" s="2"/>
      <c r="U586" s="3"/>
      <c r="V586" s="3"/>
      <c r="W586" s="10"/>
      <c r="X586" s="4"/>
      <c r="Y586" s="89"/>
      <c r="Z586" s="89"/>
      <c r="AA586" s="4"/>
      <c r="AB586" s="4"/>
      <c r="AC586" s="4"/>
      <c r="AD586" s="4"/>
      <c r="AE586" s="4"/>
      <c r="AF586" s="4"/>
    </row>
    <row r="587" spans="1:32">
      <c r="K587" s="3"/>
      <c r="L587" s="3"/>
      <c r="M587" s="3"/>
      <c r="N587" s="77"/>
      <c r="O587" s="77"/>
      <c r="P587" s="150"/>
      <c r="Q587" s="3"/>
      <c r="R587" s="3"/>
      <c r="S587" s="2"/>
      <c r="T587" s="2"/>
      <c r="U587" s="3"/>
      <c r="V587" s="3"/>
      <c r="W587" s="27"/>
      <c r="Y587" s="89"/>
      <c r="Z587" s="89"/>
    </row>
    <row r="588" spans="1:32">
      <c r="K588" s="3"/>
      <c r="L588" s="3"/>
      <c r="M588" s="3"/>
      <c r="N588" s="77"/>
      <c r="O588" s="77"/>
      <c r="P588" s="150"/>
      <c r="Q588" s="3"/>
      <c r="R588" s="3"/>
      <c r="S588" s="2"/>
      <c r="T588" s="2"/>
      <c r="U588" s="3"/>
      <c r="V588" s="3"/>
      <c r="W588" s="27"/>
      <c r="Y588" s="89"/>
      <c r="Z588" s="89"/>
    </row>
    <row r="589" spans="1:32">
      <c r="K589" s="3"/>
      <c r="L589" s="3"/>
      <c r="M589" s="3"/>
      <c r="N589" s="77"/>
      <c r="O589" s="77"/>
      <c r="P589" s="150"/>
      <c r="Q589" s="3"/>
      <c r="R589" s="3"/>
      <c r="S589" s="2"/>
      <c r="T589" s="2"/>
      <c r="U589" s="3"/>
      <c r="V589" s="3"/>
      <c r="W589" s="27"/>
      <c r="Y589" s="89"/>
      <c r="Z589" s="89"/>
    </row>
    <row r="590" spans="1:32">
      <c r="K590" s="3"/>
      <c r="L590" s="3"/>
      <c r="M590" s="77"/>
      <c r="N590" s="77"/>
      <c r="O590" s="77"/>
      <c r="P590" s="150"/>
      <c r="Q590" s="3"/>
      <c r="R590" s="3"/>
      <c r="S590" s="2"/>
      <c r="T590" s="2"/>
      <c r="U590" s="3"/>
      <c r="V590" s="3"/>
      <c r="W590" s="10"/>
      <c r="Y590" s="89"/>
      <c r="Z590" s="89"/>
    </row>
    <row r="591" spans="1:32">
      <c r="K591" s="3"/>
      <c r="L591" s="3"/>
      <c r="M591" s="77"/>
      <c r="N591" s="3"/>
      <c r="O591" s="3"/>
      <c r="P591" s="3"/>
      <c r="Q591" s="3"/>
      <c r="R591" s="3"/>
      <c r="S591" s="2"/>
      <c r="T591" s="2"/>
      <c r="U591" s="3"/>
      <c r="V591" s="3"/>
      <c r="W591" s="10"/>
      <c r="Y591" s="89"/>
      <c r="Z591" s="89"/>
    </row>
    <row r="592" spans="1:32">
      <c r="K592" s="3"/>
      <c r="L592" s="3"/>
      <c r="M592" s="77"/>
      <c r="N592" s="3"/>
      <c r="O592" s="3"/>
      <c r="P592" s="3"/>
      <c r="Q592" s="3"/>
      <c r="R592" s="3"/>
      <c r="S592" s="3"/>
      <c r="T592" s="2"/>
      <c r="U592" s="3"/>
      <c r="V592" s="3"/>
      <c r="W592" s="10"/>
      <c r="Y592" s="89"/>
      <c r="Z592" s="89"/>
    </row>
    <row r="593" spans="11:29">
      <c r="K593" s="3"/>
      <c r="L593" s="3"/>
      <c r="M593" s="77"/>
      <c r="N593" s="53"/>
      <c r="O593" s="53"/>
      <c r="P593" s="53"/>
      <c r="Q593" s="53"/>
      <c r="R593" s="53"/>
      <c r="S593" s="53"/>
      <c r="T593" s="2"/>
      <c r="U593" s="3"/>
      <c r="V593" s="3"/>
      <c r="W593" s="10"/>
      <c r="Y593" s="89"/>
      <c r="Z593" s="89"/>
    </row>
    <row r="594" spans="11:29">
      <c r="K594" s="3"/>
      <c r="L594" s="3"/>
      <c r="M594" s="3"/>
      <c r="N594" s="2"/>
      <c r="O594" s="2"/>
      <c r="P594" s="2"/>
      <c r="Q594" s="2"/>
      <c r="R594" s="2"/>
      <c r="S594" s="5"/>
      <c r="T594" s="7"/>
      <c r="U594" s="3"/>
      <c r="V594" s="3"/>
      <c r="W594" s="10"/>
      <c r="Y594" s="89"/>
      <c r="Z594" s="89"/>
    </row>
    <row r="595" spans="11:29">
      <c r="K595" s="3"/>
      <c r="L595" s="3"/>
      <c r="M595" s="3"/>
      <c r="N595" s="2"/>
      <c r="O595" s="2"/>
      <c r="P595" s="2"/>
      <c r="Q595" s="2"/>
      <c r="R595" s="2"/>
      <c r="S595" s="5"/>
      <c r="T595" s="7"/>
      <c r="U595" s="3"/>
      <c r="V595" s="3"/>
      <c r="W595" s="10"/>
      <c r="Y595" s="89"/>
      <c r="Z595" s="89"/>
    </row>
    <row r="596" spans="11:29">
      <c r="K596" s="3"/>
      <c r="L596" s="3"/>
      <c r="M596" s="53"/>
      <c r="N596" s="32"/>
      <c r="O596" s="32"/>
      <c r="R596" s="3"/>
      <c r="S596" s="2"/>
      <c r="T596" s="3"/>
      <c r="U596" s="3"/>
      <c r="V596" s="3"/>
      <c r="W596" s="10"/>
      <c r="Y596" s="89"/>
      <c r="Z596" s="89"/>
    </row>
    <row r="597" spans="11:29">
      <c r="K597" s="3"/>
      <c r="L597" s="3"/>
      <c r="M597" s="2"/>
      <c r="N597" s="32"/>
      <c r="O597" s="5"/>
      <c r="P597" s="5"/>
      <c r="Q597" s="6"/>
      <c r="R597" s="3"/>
      <c r="S597" s="2"/>
      <c r="T597" s="3"/>
      <c r="U597" s="3"/>
      <c r="V597" s="3"/>
      <c r="W597" s="10"/>
      <c r="Y597" s="89"/>
      <c r="Z597" s="89"/>
    </row>
    <row r="598" spans="11:29">
      <c r="K598" s="3"/>
      <c r="L598" s="3"/>
      <c r="M598" s="2"/>
      <c r="N598" s="7"/>
      <c r="O598" s="7"/>
      <c r="P598" s="7"/>
      <c r="Q598" s="7"/>
      <c r="R598" s="7"/>
      <c r="S598" s="30"/>
      <c r="T598" s="3"/>
      <c r="U598" s="3"/>
      <c r="V598" s="77"/>
      <c r="W598" s="77"/>
      <c r="X598" s="77"/>
      <c r="Y598" s="77"/>
      <c r="Z598" s="77"/>
      <c r="AA598" s="77"/>
      <c r="AC598" s="33"/>
    </row>
    <row r="599" spans="11:29">
      <c r="K599" s="3"/>
      <c r="L599" s="3"/>
      <c r="M599" s="78"/>
      <c r="N599" s="7"/>
      <c r="O599" s="7"/>
      <c r="P599" s="7"/>
      <c r="Q599" s="7"/>
      <c r="R599" s="7"/>
      <c r="S599" s="30"/>
      <c r="T599" s="3"/>
      <c r="U599" s="3"/>
      <c r="V599" s="77"/>
      <c r="W599" s="109"/>
      <c r="X599" s="109"/>
      <c r="Y599" s="109"/>
      <c r="Z599" s="109"/>
      <c r="AA599" s="109"/>
    </row>
    <row r="600" spans="11:29">
      <c r="K600" s="3"/>
      <c r="L600" s="3"/>
      <c r="M600" s="5"/>
      <c r="N600" s="7"/>
      <c r="O600" s="7"/>
      <c r="P600" s="7"/>
      <c r="Q600" s="7"/>
      <c r="R600" s="7"/>
      <c r="S600" s="30"/>
      <c r="T600" s="3"/>
      <c r="U600" s="3"/>
      <c r="V600" s="77"/>
      <c r="W600" s="77"/>
      <c r="X600" s="77"/>
      <c r="Y600" s="77"/>
      <c r="Z600" s="77"/>
      <c r="AA600" s="110"/>
    </row>
    <row r="601" spans="11:29">
      <c r="K601" s="3"/>
      <c r="L601" s="3"/>
      <c r="M601" s="7"/>
      <c r="N601" s="7"/>
      <c r="O601" s="7"/>
      <c r="P601" s="7"/>
      <c r="Q601" s="7"/>
      <c r="R601" s="7"/>
      <c r="S601" s="30"/>
      <c r="T601" s="3"/>
      <c r="U601" s="3"/>
      <c r="V601" s="77"/>
      <c r="W601" s="77"/>
      <c r="X601" s="77"/>
      <c r="Y601" s="77"/>
      <c r="Z601" s="77"/>
      <c r="AA601" s="110"/>
    </row>
    <row r="602" spans="11:29">
      <c r="K602" s="3"/>
      <c r="L602" s="3"/>
      <c r="M602" s="7"/>
      <c r="N602" s="7"/>
      <c r="O602" s="7"/>
      <c r="P602" s="7"/>
      <c r="Q602" s="7"/>
      <c r="R602" s="7"/>
      <c r="S602" s="30"/>
      <c r="T602" s="2"/>
      <c r="U602" s="3"/>
      <c r="V602" s="77"/>
      <c r="W602" s="77"/>
      <c r="X602" s="77"/>
      <c r="Y602" s="77"/>
      <c r="Z602" s="77"/>
      <c r="AA602" s="77"/>
    </row>
    <row r="603" spans="11:29">
      <c r="K603" s="3"/>
      <c r="L603" s="3"/>
      <c r="M603" s="7"/>
      <c r="N603" s="7"/>
      <c r="O603" s="7"/>
      <c r="P603" s="7"/>
      <c r="Q603" s="7"/>
      <c r="R603" s="7"/>
      <c r="S603" s="30"/>
      <c r="T603" s="2"/>
      <c r="U603" s="3"/>
      <c r="V603" s="77"/>
      <c r="W603" s="77"/>
      <c r="X603" s="77"/>
      <c r="Y603" s="77"/>
      <c r="Z603" s="77"/>
      <c r="AA603" s="77"/>
    </row>
    <row r="604" spans="11:29">
      <c r="K604" s="3"/>
      <c r="L604" s="3"/>
      <c r="M604" s="7"/>
      <c r="N604" s="7"/>
      <c r="O604" s="7"/>
      <c r="P604" s="7"/>
      <c r="Q604" s="7"/>
      <c r="R604" s="7"/>
      <c r="S604" s="30"/>
      <c r="T604" s="2"/>
      <c r="U604" s="3"/>
      <c r="V604" s="77"/>
      <c r="W604" s="77"/>
      <c r="X604" s="77"/>
      <c r="Y604" s="77"/>
      <c r="Z604" s="77"/>
      <c r="AA604" s="77"/>
    </row>
    <row r="605" spans="11:29" ht="13.5">
      <c r="K605" s="3"/>
      <c r="L605" s="3"/>
      <c r="M605" s="7"/>
      <c r="N605" s="31"/>
      <c r="O605" s="47"/>
      <c r="P605" s="48"/>
      <c r="Q605" s="7"/>
      <c r="R605" s="7"/>
      <c r="S605" s="30"/>
      <c r="T605" s="2"/>
      <c r="U605" s="3"/>
      <c r="V605" s="77"/>
      <c r="W605" s="77"/>
      <c r="X605" s="77"/>
      <c r="Y605" s="77"/>
      <c r="Z605" s="77"/>
      <c r="AA605" s="77"/>
    </row>
    <row r="606" spans="11:29">
      <c r="K606" s="3"/>
      <c r="L606" s="3"/>
      <c r="M606" s="7"/>
      <c r="N606" s="31"/>
      <c r="O606" s="7"/>
      <c r="P606" s="7"/>
      <c r="Q606" s="149"/>
      <c r="R606" s="7"/>
      <c r="S606" s="30"/>
      <c r="T606" s="2"/>
      <c r="U606" s="3"/>
      <c r="V606" s="77"/>
      <c r="W606" s="77"/>
      <c r="X606" s="77"/>
      <c r="Y606" s="77"/>
      <c r="Z606" s="77"/>
      <c r="AA606" s="77"/>
    </row>
    <row r="607" spans="11:29">
      <c r="K607" s="3"/>
      <c r="L607" s="3"/>
      <c r="M607" s="7"/>
      <c r="N607" s="31"/>
      <c r="O607" s="7"/>
      <c r="P607" s="7"/>
      <c r="Q607" s="149"/>
      <c r="R607" s="7"/>
      <c r="S607" s="30"/>
      <c r="T607" s="2"/>
      <c r="U607" s="3"/>
      <c r="V607" s="77"/>
      <c r="W607" s="77"/>
      <c r="X607" s="77"/>
      <c r="Y607" s="77"/>
      <c r="Z607" s="77"/>
      <c r="AA607" s="77"/>
    </row>
    <row r="608" spans="11:29">
      <c r="K608" s="3"/>
      <c r="L608" s="3"/>
      <c r="M608" s="7"/>
      <c r="N608" s="31"/>
      <c r="O608" s="7"/>
      <c r="P608" s="7"/>
      <c r="Q608" s="149"/>
      <c r="R608" s="7"/>
      <c r="S608" s="30"/>
      <c r="T608" s="2"/>
      <c r="U608" s="3"/>
      <c r="V608" s="77"/>
      <c r="W608" s="77"/>
      <c r="X608" s="77"/>
      <c r="Y608" s="77"/>
      <c r="Z608" s="77"/>
      <c r="AA608" s="77"/>
    </row>
    <row r="609" spans="11:29">
      <c r="K609" s="3"/>
      <c r="L609" s="3"/>
      <c r="M609" s="7"/>
      <c r="N609" s="31"/>
      <c r="O609" s="7"/>
      <c r="P609" s="7"/>
      <c r="Q609" s="149"/>
      <c r="R609" s="7"/>
      <c r="S609" s="30"/>
      <c r="T609" s="2"/>
      <c r="U609" s="3"/>
      <c r="V609" s="77"/>
      <c r="W609" s="77"/>
      <c r="X609" s="77"/>
      <c r="Y609" s="77"/>
      <c r="Z609" s="77"/>
      <c r="AA609" s="110"/>
      <c r="AB609" s="6"/>
    </row>
    <row r="610" spans="11:29">
      <c r="K610" s="3"/>
      <c r="L610" s="3"/>
      <c r="M610" s="7"/>
      <c r="N610" s="31"/>
      <c r="O610" s="7"/>
      <c r="P610" s="7"/>
      <c r="Q610" s="149"/>
      <c r="R610" s="7"/>
      <c r="S610" s="30"/>
      <c r="T610" s="2"/>
      <c r="U610" s="3"/>
      <c r="V610" s="77"/>
      <c r="W610" s="77"/>
      <c r="X610" s="77"/>
      <c r="Y610" s="77"/>
      <c r="Z610" s="77"/>
      <c r="AA610" s="110"/>
      <c r="AB610" s="6"/>
    </row>
    <row r="611" spans="11:29">
      <c r="K611" s="3"/>
      <c r="L611" s="3"/>
      <c r="M611" s="7"/>
      <c r="N611" s="31"/>
      <c r="O611" s="31"/>
      <c r="P611" s="31"/>
      <c r="Q611" s="31"/>
      <c r="R611" s="31"/>
      <c r="S611" s="31"/>
      <c r="T611" s="2"/>
      <c r="U611" s="3"/>
      <c r="V611" s="77"/>
      <c r="W611" s="77"/>
      <c r="X611" s="77"/>
      <c r="Y611" s="77"/>
      <c r="Z611" s="77"/>
      <c r="AA611" s="77"/>
    </row>
    <row r="612" spans="11:29">
      <c r="K612" s="3"/>
      <c r="L612" s="3"/>
      <c r="M612" s="7"/>
      <c r="N612" s="31"/>
      <c r="O612" s="31"/>
      <c r="P612" s="31"/>
      <c r="Q612" s="31"/>
      <c r="R612" s="31"/>
      <c r="S612" s="31"/>
      <c r="T612" s="2"/>
      <c r="U612" s="3"/>
      <c r="V612" s="77"/>
      <c r="W612" s="77"/>
      <c r="X612" s="77"/>
      <c r="Y612" s="77"/>
      <c r="Z612" s="77"/>
      <c r="AA612" s="77"/>
    </row>
    <row r="613" spans="11:29">
      <c r="K613" s="3"/>
      <c r="L613" s="3"/>
      <c r="M613" s="7"/>
      <c r="N613" s="31"/>
      <c r="O613" s="7"/>
      <c r="P613" s="7"/>
      <c r="Q613" s="149"/>
      <c r="R613" s="7"/>
      <c r="S613" s="30"/>
      <c r="T613" s="3"/>
      <c r="U613" s="3"/>
      <c r="V613" s="77"/>
      <c r="W613" s="77"/>
      <c r="X613" s="77"/>
      <c r="Y613" s="77"/>
      <c r="Z613" s="77"/>
      <c r="AA613" s="77"/>
    </row>
    <row r="614" spans="11:29">
      <c r="K614" s="3"/>
      <c r="L614" s="3"/>
      <c r="M614" s="7"/>
      <c r="N614" s="31"/>
      <c r="O614" s="7"/>
      <c r="P614" s="7"/>
      <c r="Q614" s="149"/>
      <c r="R614" s="7"/>
      <c r="S614" s="30"/>
      <c r="T614" s="7"/>
      <c r="U614" s="3"/>
      <c r="V614" s="77"/>
      <c r="W614" s="77"/>
      <c r="X614" s="77"/>
      <c r="Y614" s="77"/>
      <c r="Z614" s="77"/>
      <c r="AA614" s="77"/>
      <c r="AC614" s="3"/>
    </row>
    <row r="615" spans="11:29">
      <c r="K615" s="3"/>
      <c r="L615" s="3"/>
      <c r="M615" s="7"/>
      <c r="N615" s="31"/>
      <c r="O615" s="7"/>
      <c r="P615" s="7"/>
      <c r="Q615" s="149"/>
      <c r="R615" s="7"/>
      <c r="S615" s="30"/>
      <c r="T615" s="5"/>
      <c r="U615" s="3"/>
      <c r="V615" s="77"/>
      <c r="W615" s="77"/>
      <c r="X615" s="77"/>
      <c r="Y615" s="77"/>
      <c r="Z615" s="77"/>
      <c r="AA615" s="77"/>
      <c r="AC615" s="3"/>
    </row>
    <row r="616" spans="11:29">
      <c r="K616" s="3"/>
      <c r="L616" s="3"/>
      <c r="M616" s="7"/>
      <c r="N616" s="31"/>
      <c r="O616" s="7"/>
      <c r="P616" s="7"/>
      <c r="Q616" s="149"/>
      <c r="R616" s="7"/>
      <c r="S616" s="30"/>
      <c r="T616" s="5"/>
      <c r="U616" s="3"/>
      <c r="V616" s="77"/>
      <c r="W616" s="77"/>
      <c r="X616" s="77"/>
      <c r="Y616" s="77"/>
      <c r="Z616" s="77"/>
      <c r="AA616" s="77"/>
      <c r="AC616" s="3"/>
    </row>
    <row r="617" spans="11:29">
      <c r="K617" s="3"/>
      <c r="L617" s="3"/>
      <c r="M617" s="7"/>
      <c r="N617" s="31"/>
      <c r="O617" s="7"/>
      <c r="P617" s="7"/>
      <c r="Q617" s="149"/>
      <c r="R617" s="7"/>
      <c r="S617" s="30"/>
      <c r="T617" s="2"/>
      <c r="U617" s="3"/>
      <c r="V617" s="77"/>
      <c r="W617" s="77"/>
      <c r="X617" s="77"/>
      <c r="Y617" s="77"/>
      <c r="Z617" s="77"/>
      <c r="AA617" s="77"/>
      <c r="AC617" s="3"/>
    </row>
    <row r="618" spans="11:29">
      <c r="K618" s="3"/>
      <c r="L618" s="3"/>
      <c r="M618" s="7"/>
      <c r="N618" s="31"/>
      <c r="O618" s="31"/>
      <c r="P618" s="31"/>
      <c r="Q618" s="31"/>
      <c r="R618" s="31"/>
      <c r="S618" s="31"/>
      <c r="T618" s="2"/>
      <c r="U618" s="3"/>
      <c r="V618" s="77"/>
      <c r="W618" s="77"/>
      <c r="X618" s="77"/>
      <c r="Y618" s="77"/>
      <c r="Z618" s="77"/>
      <c r="AA618" s="77"/>
      <c r="AC618" s="3"/>
    </row>
    <row r="619" spans="11:29">
      <c r="K619" s="3"/>
      <c r="L619" s="3"/>
      <c r="M619" s="7"/>
      <c r="N619" s="31"/>
      <c r="O619" s="31"/>
      <c r="P619" s="31"/>
      <c r="Q619" s="31"/>
      <c r="R619" s="31"/>
      <c r="S619" s="31"/>
      <c r="T619" s="30"/>
      <c r="U619" s="3"/>
      <c r="V619" s="77"/>
      <c r="W619" s="77"/>
      <c r="X619" s="77"/>
      <c r="Y619" s="77"/>
      <c r="Z619" s="77"/>
      <c r="AA619" s="77"/>
      <c r="AC619" s="3"/>
    </row>
    <row r="620" spans="11:29">
      <c r="K620" s="3"/>
      <c r="L620" s="3"/>
      <c r="M620" s="7"/>
      <c r="N620" s="31"/>
      <c r="O620" s="7"/>
      <c r="P620" s="7"/>
      <c r="Q620" s="149"/>
      <c r="R620" s="7"/>
      <c r="S620" s="30"/>
      <c r="T620" s="30"/>
      <c r="U620" s="3"/>
      <c r="V620" s="77"/>
      <c r="W620" s="77"/>
      <c r="X620" s="77"/>
      <c r="Y620" s="77"/>
      <c r="Z620" s="77"/>
      <c r="AA620" s="77"/>
      <c r="AC620" s="3"/>
    </row>
    <row r="621" spans="11:29">
      <c r="K621" s="3"/>
      <c r="L621" s="3"/>
      <c r="M621" s="7"/>
      <c r="O621" s="3"/>
      <c r="P621" s="3"/>
      <c r="Q621" s="64"/>
      <c r="R621" s="3"/>
      <c r="S621" s="2"/>
      <c r="T621" s="30"/>
      <c r="U621" s="3"/>
      <c r="V621" s="77"/>
      <c r="W621" s="77"/>
      <c r="X621" s="77"/>
      <c r="Y621" s="77"/>
      <c r="Z621" s="77"/>
      <c r="AA621" s="77"/>
      <c r="AC621" s="3"/>
    </row>
    <row r="622" spans="11:29">
      <c r="K622" s="3"/>
      <c r="L622" s="3"/>
      <c r="M622" s="7"/>
      <c r="O622" s="3"/>
      <c r="P622" s="3"/>
      <c r="Q622" s="64"/>
      <c r="R622" s="3"/>
      <c r="S622" s="2"/>
      <c r="T622" s="30"/>
      <c r="U622" s="3"/>
      <c r="V622" s="77"/>
      <c r="W622" s="77"/>
      <c r="X622" s="77"/>
      <c r="Y622" s="77"/>
      <c r="Z622" s="77"/>
      <c r="AA622" s="77"/>
      <c r="AC622" s="3"/>
    </row>
    <row r="623" spans="11:29">
      <c r="K623" s="3"/>
      <c r="L623" s="3"/>
      <c r="M623" s="7"/>
      <c r="O623" s="3"/>
      <c r="P623" s="3"/>
      <c r="Q623" s="64"/>
      <c r="R623" s="3"/>
      <c r="S623" s="2"/>
      <c r="T623" s="30"/>
      <c r="U623" s="3"/>
      <c r="V623" s="77"/>
      <c r="W623" s="77"/>
      <c r="X623" s="77"/>
      <c r="Y623" s="77"/>
      <c r="Z623" s="77"/>
      <c r="AA623" s="77"/>
    </row>
    <row r="624" spans="11:29">
      <c r="K624" s="3"/>
      <c r="L624" s="3"/>
      <c r="M624" s="3"/>
      <c r="O624" s="3"/>
      <c r="P624" s="3"/>
      <c r="Q624" s="64"/>
      <c r="R624" s="3"/>
      <c r="S624" s="2"/>
      <c r="T624" s="30"/>
      <c r="U624" s="3"/>
      <c r="V624" s="77"/>
      <c r="W624" s="77"/>
      <c r="X624" s="77"/>
      <c r="Y624" s="77"/>
      <c r="Z624" s="77"/>
      <c r="AA624" s="77"/>
    </row>
    <row r="625" spans="1:32">
      <c r="K625" s="3"/>
      <c r="L625" s="3"/>
      <c r="M625" s="3"/>
      <c r="O625" s="3"/>
      <c r="P625" s="3"/>
      <c r="Q625" s="64"/>
      <c r="R625" s="3"/>
      <c r="S625" s="2"/>
      <c r="T625" s="2"/>
      <c r="U625" s="3"/>
      <c r="V625" s="77"/>
      <c r="W625" s="77"/>
      <c r="X625" s="77"/>
      <c r="Y625" s="77"/>
      <c r="Z625" s="77"/>
      <c r="AA625" s="77"/>
    </row>
    <row r="626" spans="1:32">
      <c r="K626" s="3"/>
      <c r="L626" s="3"/>
      <c r="M626" s="3"/>
      <c r="O626" s="3"/>
      <c r="P626" s="3"/>
      <c r="Q626" s="64"/>
      <c r="R626" s="3"/>
      <c r="S626" s="2"/>
      <c r="T626" s="2"/>
      <c r="U626" s="3"/>
      <c r="V626" s="77"/>
      <c r="W626" s="77"/>
      <c r="X626" s="77"/>
      <c r="Y626" s="77"/>
      <c r="Z626" s="77"/>
      <c r="AA626" s="77"/>
    </row>
    <row r="627" spans="1:32">
      <c r="K627" s="3"/>
      <c r="L627" s="3"/>
      <c r="M627" s="3"/>
      <c r="O627" s="3"/>
      <c r="P627" s="3"/>
      <c r="Q627" s="64"/>
      <c r="R627" s="3"/>
      <c r="S627" s="2"/>
      <c r="T627" s="2"/>
      <c r="U627" s="3"/>
      <c r="V627" s="77"/>
      <c r="W627" s="77"/>
      <c r="X627" s="77"/>
      <c r="Y627" s="77"/>
      <c r="Z627" s="77"/>
      <c r="AA627" s="77"/>
    </row>
    <row r="628" spans="1:32" s="72" customFormat="1">
      <c r="A628" s="4"/>
      <c r="B628" s="4"/>
      <c r="C628" s="4"/>
      <c r="D628" s="4"/>
      <c r="E628" s="4"/>
      <c r="F628" s="4"/>
      <c r="G628" s="4"/>
      <c r="H628" s="4"/>
      <c r="I628" s="4"/>
      <c r="J628" s="29"/>
      <c r="K628" s="3"/>
      <c r="L628" s="3"/>
      <c r="M628" s="3"/>
      <c r="N628" s="4"/>
      <c r="O628" s="3"/>
      <c r="P628" s="3"/>
      <c r="Q628" s="64"/>
      <c r="R628" s="3"/>
      <c r="S628" s="2"/>
      <c r="T628" s="2"/>
      <c r="U628" s="3"/>
      <c r="V628" s="77"/>
      <c r="W628" s="77"/>
      <c r="X628" s="77"/>
      <c r="Y628" s="77"/>
      <c r="Z628" s="77"/>
      <c r="AA628" s="77"/>
      <c r="AB628" s="4"/>
      <c r="AC628" s="4"/>
      <c r="AD628" s="4"/>
      <c r="AE628" s="4"/>
      <c r="AF628" s="4"/>
    </row>
    <row r="629" spans="1:32">
      <c r="K629" s="3"/>
      <c r="L629" s="3"/>
      <c r="M629" s="3"/>
      <c r="O629" s="3"/>
      <c r="P629" s="3"/>
      <c r="Q629" s="64"/>
      <c r="R629" s="3"/>
      <c r="S629" s="2"/>
      <c r="T629" s="2"/>
      <c r="U629" s="3"/>
      <c r="V629" s="77"/>
      <c r="W629" s="77"/>
      <c r="X629" s="77"/>
      <c r="Y629" s="77"/>
      <c r="Z629" s="77"/>
      <c r="AA629" s="77"/>
    </row>
    <row r="630" spans="1:32">
      <c r="K630" s="3"/>
      <c r="L630" s="3"/>
      <c r="M630" s="3"/>
      <c r="N630" s="2"/>
      <c r="O630" s="2"/>
      <c r="P630" s="2"/>
      <c r="Q630" s="2"/>
      <c r="R630" s="2"/>
      <c r="S630" s="2"/>
      <c r="T630" s="2"/>
      <c r="U630" s="3"/>
      <c r="V630" s="77"/>
      <c r="W630" s="77"/>
      <c r="X630" s="77"/>
      <c r="Y630" s="77"/>
      <c r="Z630" s="77"/>
      <c r="AA630" s="77"/>
    </row>
    <row r="631" spans="1:32">
      <c r="K631" s="3"/>
      <c r="L631" s="3"/>
      <c r="M631" s="3"/>
      <c r="N631" s="7"/>
      <c r="O631" s="3"/>
      <c r="P631" s="3"/>
      <c r="Q631" s="3"/>
      <c r="R631" s="3"/>
      <c r="S631" s="7"/>
      <c r="T631" s="2"/>
      <c r="U631" s="3"/>
      <c r="V631" s="77"/>
      <c r="W631" s="77"/>
      <c r="X631" s="77"/>
      <c r="Y631" s="77"/>
      <c r="Z631" s="77"/>
      <c r="AA631" s="77"/>
    </row>
    <row r="632" spans="1:32">
      <c r="K632" s="3"/>
      <c r="L632" s="3"/>
      <c r="M632" s="3"/>
      <c r="N632" s="2"/>
      <c r="O632" s="3"/>
      <c r="P632" s="3"/>
      <c r="Q632" s="3"/>
      <c r="R632" s="3"/>
      <c r="S632" s="2"/>
      <c r="T632" s="2"/>
      <c r="U632" s="3"/>
      <c r="V632" s="77"/>
      <c r="W632" s="77"/>
      <c r="X632" s="77"/>
      <c r="Y632" s="77"/>
      <c r="Z632" s="77"/>
      <c r="AA632" s="77"/>
    </row>
    <row r="633" spans="1:32">
      <c r="K633" s="3"/>
      <c r="L633" s="3"/>
      <c r="M633" s="3"/>
      <c r="N633" s="3"/>
      <c r="O633" s="3"/>
      <c r="P633" s="3"/>
      <c r="Q633" s="3"/>
      <c r="R633" s="3"/>
      <c r="S633" s="2"/>
      <c r="T633" s="2"/>
      <c r="U633" s="3"/>
      <c r="V633" s="77"/>
      <c r="W633" s="77"/>
      <c r="X633" s="77"/>
      <c r="Y633" s="77"/>
      <c r="Z633" s="77"/>
      <c r="AA633" s="77"/>
    </row>
    <row r="634" spans="1:32"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3"/>
      <c r="V634" s="77"/>
      <c r="W634" s="77"/>
      <c r="X634" s="77"/>
      <c r="Y634" s="77"/>
      <c r="Z634" s="77"/>
      <c r="AA634" s="77"/>
    </row>
    <row r="635" spans="1:32">
      <c r="K635" s="3"/>
      <c r="L635" s="3"/>
      <c r="M635" s="3"/>
      <c r="N635" s="128"/>
      <c r="O635" s="128"/>
      <c r="P635" s="130"/>
      <c r="Q635" s="21"/>
      <c r="R635" s="21"/>
      <c r="S635" s="9"/>
      <c r="T635" s="2"/>
      <c r="U635" s="3"/>
      <c r="V635" s="77"/>
      <c r="W635" s="77"/>
      <c r="X635" s="77"/>
      <c r="Y635" s="77"/>
      <c r="Z635" s="77"/>
      <c r="AA635" s="77"/>
    </row>
    <row r="636" spans="1:32">
      <c r="K636" s="3"/>
      <c r="L636" s="3"/>
      <c r="M636" s="3"/>
      <c r="N636" s="2"/>
      <c r="O636" s="2"/>
      <c r="P636" s="2"/>
      <c r="Q636" s="2"/>
      <c r="R636" s="2"/>
      <c r="S636" s="5"/>
      <c r="T636" s="2"/>
      <c r="U636" s="3"/>
      <c r="V636" s="77"/>
      <c r="W636" s="77"/>
      <c r="X636" s="77"/>
      <c r="Y636" s="77"/>
      <c r="Z636" s="77"/>
      <c r="AA636" s="77"/>
    </row>
    <row r="637" spans="1:32">
      <c r="K637" s="3"/>
      <c r="L637" s="3"/>
      <c r="M637" s="3"/>
      <c r="N637" s="2"/>
      <c r="O637" s="2"/>
      <c r="P637" s="2"/>
      <c r="Q637" s="2"/>
      <c r="R637" s="2"/>
      <c r="S637" s="5"/>
      <c r="T637" s="7"/>
      <c r="U637" s="3"/>
      <c r="V637" s="77"/>
      <c r="W637" s="77"/>
      <c r="X637" s="77"/>
      <c r="Y637" s="77"/>
      <c r="Z637" s="77"/>
      <c r="AA637" s="77"/>
    </row>
    <row r="638" spans="1:32">
      <c r="K638" s="3"/>
      <c r="L638" s="3"/>
      <c r="M638" s="8"/>
      <c r="N638" s="32"/>
      <c r="O638" s="32"/>
      <c r="P638" s="25"/>
      <c r="R638" s="3"/>
      <c r="S638" s="2"/>
      <c r="T638" s="2"/>
      <c r="U638" s="3"/>
      <c r="V638" s="77"/>
      <c r="W638" s="77"/>
      <c r="X638" s="77"/>
      <c r="Y638" s="77"/>
      <c r="Z638" s="77"/>
      <c r="AA638" s="77"/>
    </row>
    <row r="639" spans="1:32">
      <c r="K639" s="3"/>
      <c r="L639" s="3"/>
      <c r="M639" s="2"/>
      <c r="N639" s="32"/>
      <c r="O639" s="5"/>
      <c r="P639" s="5"/>
      <c r="Q639" s="6"/>
      <c r="R639" s="3"/>
      <c r="S639" s="2"/>
      <c r="T639" s="2"/>
      <c r="U639" s="3"/>
      <c r="V639" s="77"/>
      <c r="W639" s="77"/>
      <c r="X639" s="77"/>
      <c r="Y639" s="77"/>
      <c r="Z639" s="77"/>
      <c r="AA639" s="77"/>
    </row>
    <row r="640" spans="1:32">
      <c r="K640" s="3"/>
      <c r="L640" s="3"/>
      <c r="M640" s="2"/>
      <c r="N640" s="7"/>
      <c r="O640" s="7"/>
      <c r="P640" s="7"/>
      <c r="Q640" s="7"/>
      <c r="R640" s="7"/>
      <c r="S640" s="30"/>
      <c r="T640" s="2"/>
      <c r="U640" s="3"/>
      <c r="V640" s="77"/>
      <c r="W640" s="77"/>
      <c r="X640" s="77"/>
      <c r="Y640" s="77"/>
      <c r="Z640" s="77"/>
      <c r="AA640" s="77"/>
    </row>
    <row r="641" spans="11:27">
      <c r="K641" s="3"/>
      <c r="L641" s="3"/>
      <c r="M641" s="78"/>
      <c r="N641" s="7"/>
      <c r="O641" s="7"/>
      <c r="P641" s="7"/>
      <c r="Q641" s="7"/>
      <c r="R641" s="7"/>
      <c r="S641" s="30"/>
      <c r="T641" s="2"/>
      <c r="U641" s="3"/>
      <c r="V641" s="77"/>
      <c r="W641" s="77"/>
      <c r="X641" s="77"/>
      <c r="Y641" s="77"/>
      <c r="Z641" s="77"/>
      <c r="AA641" s="77"/>
    </row>
    <row r="642" spans="11:27">
      <c r="K642" s="3"/>
      <c r="L642" s="3"/>
      <c r="M642" s="5"/>
      <c r="N642" s="7"/>
      <c r="O642" s="7"/>
      <c r="P642" s="7"/>
      <c r="Q642" s="7"/>
      <c r="R642" s="7"/>
      <c r="S642" s="30"/>
      <c r="T642" s="2"/>
      <c r="U642" s="3"/>
      <c r="V642" s="77"/>
      <c r="W642" s="77"/>
      <c r="X642" s="77"/>
      <c r="Y642" s="77"/>
      <c r="Z642" s="77"/>
      <c r="AA642" s="77"/>
    </row>
    <row r="643" spans="11:27">
      <c r="K643" s="3"/>
      <c r="L643" s="3"/>
      <c r="M643" s="7"/>
      <c r="N643" s="7"/>
      <c r="O643" s="7"/>
      <c r="P643" s="7"/>
      <c r="Q643" s="7"/>
      <c r="R643" s="7"/>
      <c r="S643" s="30"/>
      <c r="T643" s="2"/>
      <c r="U643" s="3"/>
      <c r="V643" s="77"/>
      <c r="W643" s="77"/>
      <c r="X643" s="77"/>
      <c r="Y643" s="77"/>
      <c r="Z643" s="77"/>
      <c r="AA643" s="77"/>
    </row>
    <row r="644" spans="11:27">
      <c r="K644" s="3"/>
      <c r="L644" s="3"/>
      <c r="M644" s="7"/>
      <c r="N644" s="7"/>
      <c r="O644" s="7"/>
      <c r="P644" s="7"/>
      <c r="Q644" s="7"/>
      <c r="R644" s="7"/>
      <c r="S644" s="30"/>
      <c r="T644" s="3"/>
      <c r="U644" s="3"/>
      <c r="V644" s="77"/>
      <c r="W644" s="77"/>
      <c r="X644" s="77"/>
      <c r="Y644" s="77"/>
      <c r="Z644" s="77"/>
      <c r="AA644" s="77"/>
    </row>
    <row r="645" spans="11:27">
      <c r="K645" s="3"/>
      <c r="L645" s="3"/>
      <c r="M645" s="7"/>
      <c r="N645" s="7"/>
      <c r="O645" s="7"/>
      <c r="P645" s="7"/>
      <c r="Q645" s="7"/>
      <c r="R645" s="7"/>
      <c r="S645" s="30"/>
      <c r="T645" s="9"/>
      <c r="U645" s="3"/>
      <c r="V645" s="77"/>
      <c r="W645" s="77"/>
      <c r="X645" s="77"/>
      <c r="Y645" s="77"/>
      <c r="Z645" s="77"/>
      <c r="AA645" s="77"/>
    </row>
    <row r="646" spans="11:27">
      <c r="K646" s="3"/>
      <c r="L646" s="3"/>
      <c r="M646" s="7"/>
      <c r="N646" s="7"/>
      <c r="O646" s="7"/>
      <c r="P646" s="7"/>
      <c r="Q646" s="7"/>
      <c r="R646" s="7"/>
      <c r="S646" s="30"/>
      <c r="T646" s="9"/>
      <c r="U646" s="3"/>
      <c r="V646" s="77"/>
      <c r="W646" s="77"/>
      <c r="X646" s="77"/>
      <c r="Y646" s="77"/>
      <c r="Z646" s="77"/>
      <c r="AA646" s="77"/>
    </row>
    <row r="647" spans="11:27" ht="13.5">
      <c r="K647" s="3"/>
      <c r="L647" s="3"/>
      <c r="M647" s="7"/>
      <c r="N647" s="31"/>
      <c r="O647" s="47"/>
      <c r="P647" s="48"/>
      <c r="Q647" s="7"/>
      <c r="R647" s="7"/>
      <c r="S647" s="30"/>
      <c r="T647" s="5"/>
      <c r="U647" s="3"/>
      <c r="V647" s="77"/>
      <c r="W647" s="77"/>
      <c r="X647" s="77"/>
      <c r="Y647" s="77"/>
      <c r="Z647" s="77"/>
      <c r="AA647" s="77"/>
    </row>
    <row r="648" spans="11:27">
      <c r="K648" s="3"/>
      <c r="L648" s="3"/>
      <c r="M648" s="7"/>
      <c r="N648" s="31"/>
      <c r="O648" s="7"/>
      <c r="P648" s="7"/>
      <c r="Q648" s="149"/>
      <c r="R648" s="7"/>
      <c r="S648" s="30"/>
      <c r="T648" s="5"/>
      <c r="U648" s="3"/>
      <c r="V648" s="77"/>
      <c r="W648" s="77"/>
      <c r="X648" s="77"/>
      <c r="Y648" s="77"/>
      <c r="Z648" s="77"/>
      <c r="AA648" s="77"/>
    </row>
    <row r="649" spans="11:27">
      <c r="K649" s="3"/>
      <c r="L649" s="3"/>
      <c r="M649" s="7"/>
      <c r="N649" s="31"/>
      <c r="O649" s="7"/>
      <c r="P649" s="7"/>
      <c r="Q649" s="149"/>
      <c r="R649" s="7"/>
      <c r="S649" s="30"/>
      <c r="T649" s="2"/>
      <c r="U649" s="3"/>
      <c r="V649" s="77"/>
      <c r="W649" s="77"/>
      <c r="X649" s="77"/>
      <c r="Y649" s="77"/>
      <c r="Z649" s="77"/>
      <c r="AA649" s="77"/>
    </row>
    <row r="650" spans="11:27">
      <c r="K650" s="3"/>
      <c r="L650" s="3"/>
      <c r="M650" s="7"/>
      <c r="N650" s="31"/>
      <c r="O650" s="7"/>
      <c r="P650" s="7"/>
      <c r="Q650" s="149"/>
      <c r="R650" s="7"/>
      <c r="S650" s="30"/>
      <c r="T650" s="2"/>
      <c r="U650" s="3"/>
      <c r="V650" s="77"/>
      <c r="W650" s="77"/>
      <c r="X650" s="77"/>
      <c r="Y650" s="77"/>
      <c r="Z650" s="77"/>
      <c r="AA650" s="77"/>
    </row>
    <row r="651" spans="11:27">
      <c r="K651" s="3"/>
      <c r="L651" s="3"/>
      <c r="M651" s="7"/>
      <c r="N651" s="31"/>
      <c r="O651" s="7"/>
      <c r="P651" s="7"/>
      <c r="Q651" s="149"/>
      <c r="R651" s="7"/>
      <c r="S651" s="30"/>
      <c r="T651" s="30"/>
      <c r="U651" s="3"/>
      <c r="V651" s="77"/>
      <c r="W651" s="77"/>
      <c r="X651" s="77"/>
      <c r="Y651" s="77"/>
      <c r="Z651" s="77"/>
      <c r="AA651" s="77"/>
    </row>
    <row r="652" spans="11:27">
      <c r="K652" s="3"/>
      <c r="L652" s="3"/>
      <c r="M652" s="7"/>
      <c r="N652" s="31"/>
      <c r="O652" s="7"/>
      <c r="P652" s="7"/>
      <c r="Q652" s="149"/>
      <c r="R652" s="7"/>
      <c r="S652" s="30"/>
      <c r="T652" s="30"/>
      <c r="U652" s="3"/>
      <c r="V652" s="77"/>
      <c r="W652" s="77"/>
      <c r="X652" s="77"/>
      <c r="Y652" s="77"/>
      <c r="Z652" s="77"/>
      <c r="AA652" s="77"/>
    </row>
    <row r="653" spans="11:27">
      <c r="K653" s="3"/>
      <c r="L653" s="3"/>
      <c r="M653" s="7"/>
      <c r="N653" s="31"/>
      <c r="O653" s="31"/>
      <c r="P653" s="31"/>
      <c r="Q653" s="31"/>
      <c r="R653" s="31"/>
      <c r="S653" s="31"/>
      <c r="T653" s="30"/>
      <c r="U653" s="3"/>
      <c r="V653" s="77"/>
      <c r="W653" s="77"/>
      <c r="X653" s="77"/>
      <c r="Y653" s="77"/>
      <c r="Z653" s="77"/>
      <c r="AA653" s="77"/>
    </row>
    <row r="654" spans="11:27">
      <c r="K654" s="3"/>
      <c r="L654" s="3"/>
      <c r="M654" s="7"/>
      <c r="N654" s="31"/>
      <c r="O654" s="31"/>
      <c r="P654" s="31"/>
      <c r="Q654" s="31"/>
      <c r="R654" s="31"/>
      <c r="S654" s="31"/>
      <c r="T654" s="30"/>
      <c r="U654" s="3"/>
      <c r="V654" s="77"/>
      <c r="W654" s="77"/>
      <c r="X654" s="77"/>
      <c r="Y654" s="77"/>
      <c r="Z654" s="77"/>
      <c r="AA654" s="77"/>
    </row>
    <row r="655" spans="11:27">
      <c r="K655" s="3"/>
      <c r="L655" s="3"/>
      <c r="M655" s="7"/>
      <c r="N655" s="31"/>
      <c r="O655" s="7"/>
      <c r="P655" s="7"/>
      <c r="Q655" s="149"/>
      <c r="R655" s="7"/>
      <c r="S655" s="30"/>
      <c r="T655" s="30"/>
      <c r="U655" s="3"/>
      <c r="V655" s="77"/>
      <c r="W655" s="77"/>
      <c r="X655" s="77"/>
      <c r="Y655" s="77"/>
      <c r="Z655" s="77"/>
      <c r="AA655" s="77"/>
    </row>
    <row r="656" spans="11:27">
      <c r="K656" s="3"/>
      <c r="L656" s="3"/>
      <c r="M656" s="7"/>
      <c r="N656" s="31"/>
      <c r="O656" s="7"/>
      <c r="P656" s="7"/>
      <c r="Q656" s="149"/>
      <c r="R656" s="7"/>
      <c r="S656" s="30"/>
      <c r="T656" s="30"/>
      <c r="U656" s="3"/>
      <c r="V656" s="77"/>
      <c r="W656" s="77"/>
      <c r="X656" s="77"/>
      <c r="Y656" s="77"/>
      <c r="Z656" s="77"/>
      <c r="AA656" s="77"/>
    </row>
    <row r="657" spans="1:32">
      <c r="K657" s="3"/>
      <c r="L657" s="3"/>
      <c r="M657" s="7"/>
      <c r="N657" s="31"/>
      <c r="O657" s="7"/>
      <c r="P657" s="7"/>
      <c r="Q657" s="149"/>
      <c r="R657" s="7"/>
      <c r="S657" s="30"/>
      <c r="T657" s="2"/>
      <c r="U657" s="3"/>
      <c r="V657" s="77"/>
      <c r="W657" s="77"/>
      <c r="X657" s="77"/>
      <c r="Y657" s="77"/>
      <c r="Z657" s="77"/>
      <c r="AA657" s="77"/>
    </row>
    <row r="658" spans="1:32">
      <c r="K658" s="3"/>
      <c r="L658" s="3"/>
      <c r="M658" s="7"/>
      <c r="N658" s="31"/>
      <c r="O658" s="7"/>
      <c r="P658" s="7"/>
      <c r="Q658" s="149"/>
      <c r="R658" s="7"/>
      <c r="S658" s="30"/>
      <c r="T658" s="2"/>
      <c r="U658" s="3"/>
      <c r="V658" s="77"/>
      <c r="W658" s="77"/>
      <c r="X658" s="77"/>
      <c r="Y658" s="77"/>
      <c r="Z658" s="77"/>
      <c r="AA658" s="77"/>
    </row>
    <row r="659" spans="1:32">
      <c r="K659" s="3"/>
      <c r="L659" s="3"/>
      <c r="M659" s="7"/>
      <c r="N659" s="31"/>
      <c r="O659" s="7"/>
      <c r="P659" s="7"/>
      <c r="Q659" s="149"/>
      <c r="R659" s="7"/>
      <c r="S659" s="30"/>
      <c r="T659" s="2"/>
      <c r="U659" s="3"/>
      <c r="V659" s="77"/>
      <c r="W659" s="77"/>
      <c r="X659" s="77"/>
      <c r="Y659" s="77"/>
      <c r="Z659" s="77"/>
      <c r="AA659" s="77"/>
      <c r="AC659" s="14"/>
    </row>
    <row r="660" spans="1:32">
      <c r="K660" s="3"/>
      <c r="L660" s="3"/>
      <c r="M660" s="7"/>
      <c r="N660" s="31"/>
      <c r="O660" s="31"/>
      <c r="P660" s="31"/>
      <c r="Q660" s="31"/>
      <c r="R660" s="31"/>
      <c r="S660" s="31"/>
      <c r="T660" s="2"/>
      <c r="U660" s="3"/>
      <c r="V660" s="77"/>
      <c r="W660" s="77"/>
      <c r="X660" s="77"/>
      <c r="Y660" s="77"/>
      <c r="Z660" s="77"/>
      <c r="AA660" s="77"/>
    </row>
    <row r="661" spans="1:32">
      <c r="K661" s="3"/>
      <c r="L661" s="3"/>
      <c r="M661" s="7"/>
      <c r="N661" s="31"/>
      <c r="O661" s="31"/>
      <c r="P661" s="31"/>
      <c r="Q661" s="31"/>
      <c r="R661" s="31"/>
      <c r="S661" s="31"/>
      <c r="T661" s="2"/>
      <c r="U661" s="3"/>
      <c r="V661" s="77"/>
      <c r="W661" s="77"/>
      <c r="X661" s="77"/>
      <c r="Y661" s="77"/>
      <c r="Z661" s="77"/>
      <c r="AA661" s="77"/>
    </row>
    <row r="662" spans="1:32">
      <c r="K662" s="3"/>
      <c r="L662" s="3"/>
      <c r="M662" s="7"/>
      <c r="N662" s="31"/>
      <c r="O662" s="7"/>
      <c r="P662" s="7"/>
      <c r="Q662" s="149"/>
      <c r="R662" s="7"/>
      <c r="S662" s="30"/>
      <c r="T662" s="2"/>
      <c r="U662" s="3"/>
      <c r="V662" s="77"/>
      <c r="W662" s="77"/>
      <c r="X662" s="77"/>
      <c r="Y662" s="77"/>
      <c r="Z662" s="77"/>
      <c r="AA662" s="77"/>
    </row>
    <row r="663" spans="1:32">
      <c r="K663" s="3"/>
      <c r="L663" s="3"/>
      <c r="M663" s="7"/>
      <c r="O663" s="3"/>
      <c r="P663" s="3"/>
      <c r="Q663" s="64"/>
      <c r="R663" s="3"/>
      <c r="S663" s="2"/>
      <c r="T663" s="2"/>
      <c r="U663" s="3"/>
      <c r="V663" s="77"/>
      <c r="W663" s="77"/>
      <c r="X663" s="77"/>
      <c r="Y663" s="77"/>
      <c r="Z663" s="77"/>
      <c r="AA663" s="77"/>
    </row>
    <row r="664" spans="1:32">
      <c r="K664" s="3"/>
      <c r="L664" s="3"/>
      <c r="M664" s="7"/>
      <c r="O664" s="3"/>
      <c r="P664" s="3"/>
      <c r="Q664" s="64"/>
      <c r="R664" s="3"/>
      <c r="S664" s="2"/>
      <c r="T664" s="2"/>
      <c r="U664" s="3"/>
      <c r="V664" s="77"/>
      <c r="W664" s="77"/>
      <c r="X664" s="77"/>
      <c r="Y664" s="77"/>
      <c r="Z664" s="77"/>
      <c r="AA664" s="77"/>
    </row>
    <row r="665" spans="1:32">
      <c r="K665" s="3"/>
      <c r="L665" s="3"/>
      <c r="M665" s="7"/>
      <c r="O665" s="3"/>
      <c r="P665" s="3"/>
      <c r="Q665" s="64"/>
      <c r="R665" s="3"/>
      <c r="S665" s="2"/>
      <c r="T665" s="2"/>
      <c r="U665" s="3"/>
      <c r="V665" s="77"/>
      <c r="W665" s="77"/>
      <c r="X665" s="77"/>
      <c r="Y665" s="77"/>
      <c r="Z665" s="77"/>
      <c r="AA665" s="77"/>
      <c r="AC665" s="33"/>
    </row>
    <row r="666" spans="1:32">
      <c r="K666" s="3"/>
      <c r="L666" s="3"/>
      <c r="M666" s="3"/>
      <c r="O666" s="3"/>
      <c r="P666" s="3"/>
      <c r="Q666" s="64"/>
      <c r="R666" s="3"/>
      <c r="S666" s="2"/>
      <c r="T666" s="2"/>
      <c r="U666" s="3"/>
      <c r="V666" s="77"/>
      <c r="W666" s="77"/>
      <c r="X666" s="77"/>
      <c r="Y666" s="77"/>
      <c r="Z666" s="77"/>
      <c r="AA666" s="77"/>
    </row>
    <row r="667" spans="1:32">
      <c r="K667" s="3"/>
      <c r="L667" s="3"/>
      <c r="M667" s="3"/>
      <c r="O667" s="3"/>
      <c r="P667" s="3"/>
      <c r="Q667" s="64"/>
      <c r="R667" s="3"/>
      <c r="S667" s="2"/>
      <c r="T667" s="2"/>
      <c r="U667" s="3"/>
      <c r="V667" s="77"/>
      <c r="W667" s="77"/>
      <c r="X667" s="77"/>
      <c r="Y667" s="77"/>
      <c r="Z667" s="77"/>
      <c r="AA667" s="77"/>
    </row>
    <row r="668" spans="1:32">
      <c r="K668" s="3"/>
      <c r="L668" s="3"/>
      <c r="M668" s="3"/>
      <c r="O668" s="3"/>
      <c r="P668" s="3"/>
      <c r="Q668" s="64"/>
      <c r="R668" s="3"/>
      <c r="S668" s="2"/>
      <c r="T668" s="2"/>
      <c r="U668" s="3"/>
      <c r="V668" s="77"/>
      <c r="W668" s="77"/>
      <c r="X668" s="77"/>
      <c r="Y668" s="77"/>
      <c r="Z668" s="77"/>
      <c r="AA668" s="77"/>
    </row>
    <row r="669" spans="1:32">
      <c r="K669" s="3"/>
      <c r="L669" s="3"/>
      <c r="M669" s="3"/>
      <c r="O669" s="3"/>
      <c r="P669" s="3"/>
      <c r="Q669" s="64"/>
      <c r="R669" s="3"/>
      <c r="S669" s="2"/>
      <c r="T669" s="7"/>
      <c r="U669" s="3"/>
      <c r="V669" s="77"/>
      <c r="W669" s="77"/>
      <c r="X669" s="77"/>
      <c r="Y669" s="77"/>
      <c r="Z669" s="77"/>
      <c r="AA669" s="77"/>
    </row>
    <row r="670" spans="1:32">
      <c r="K670" s="3"/>
      <c r="L670" s="3"/>
      <c r="M670" s="3"/>
      <c r="O670" s="3"/>
      <c r="P670" s="3"/>
      <c r="Q670" s="64"/>
      <c r="R670" s="3"/>
      <c r="S670" s="2"/>
      <c r="T670" s="7"/>
      <c r="U670" s="3"/>
      <c r="V670" s="77"/>
      <c r="W670" s="77"/>
      <c r="X670" s="77"/>
      <c r="Y670" s="77"/>
      <c r="Z670" s="77"/>
      <c r="AA670" s="77"/>
    </row>
    <row r="671" spans="1:32">
      <c r="K671" s="3"/>
      <c r="L671" s="3"/>
      <c r="M671" s="3"/>
      <c r="O671" s="3"/>
      <c r="P671" s="3"/>
      <c r="Q671" s="64"/>
      <c r="R671" s="3"/>
      <c r="S671" s="2"/>
      <c r="T671" s="7"/>
      <c r="U671" s="3"/>
      <c r="V671" s="77"/>
      <c r="W671" s="77"/>
      <c r="X671" s="77"/>
      <c r="Y671" s="77"/>
      <c r="Z671" s="77"/>
      <c r="AA671" s="77"/>
    </row>
    <row r="672" spans="1:32" s="72" customFormat="1">
      <c r="A672" s="4"/>
      <c r="B672" s="4"/>
      <c r="C672" s="4"/>
      <c r="D672" s="4"/>
      <c r="E672" s="4"/>
      <c r="F672" s="4"/>
      <c r="G672" s="4"/>
      <c r="H672" s="4"/>
      <c r="I672" s="4"/>
      <c r="J672" s="29"/>
      <c r="K672" s="3"/>
      <c r="L672" s="3"/>
      <c r="M672" s="3"/>
      <c r="N672" s="2"/>
      <c r="O672" s="2"/>
      <c r="P672" s="2"/>
      <c r="Q672" s="2"/>
      <c r="R672" s="2"/>
      <c r="S672" s="2"/>
      <c r="T672" s="2"/>
      <c r="U672" s="3"/>
      <c r="V672" s="77"/>
      <c r="W672" s="77"/>
      <c r="X672" s="77"/>
      <c r="Y672" s="77"/>
      <c r="Z672" s="77"/>
      <c r="AA672" s="77"/>
      <c r="AB672" s="4"/>
      <c r="AC672" s="4"/>
      <c r="AD672" s="4"/>
      <c r="AE672" s="4"/>
      <c r="AF672" s="4"/>
    </row>
    <row r="673" spans="11:27">
      <c r="K673" s="3"/>
      <c r="L673" s="3"/>
      <c r="M673" s="3"/>
      <c r="N673" s="7"/>
      <c r="O673" s="7"/>
      <c r="P673" s="7"/>
      <c r="Q673" s="7"/>
      <c r="R673" s="7"/>
      <c r="S673" s="7"/>
      <c r="T673" s="2"/>
      <c r="U673" s="3"/>
      <c r="V673" s="77"/>
      <c r="W673" s="77"/>
      <c r="X673" s="77"/>
      <c r="Y673" s="77"/>
      <c r="Z673" s="77"/>
      <c r="AA673" s="77"/>
    </row>
    <row r="674" spans="11:27">
      <c r="K674" s="3"/>
      <c r="L674" s="3"/>
      <c r="M674" s="3"/>
      <c r="N674" s="7"/>
      <c r="O674" s="7"/>
      <c r="P674" s="7"/>
      <c r="Q674" s="7"/>
      <c r="R674" s="7"/>
      <c r="S674" s="7"/>
      <c r="T674" s="2"/>
      <c r="U674" s="3"/>
      <c r="V674" s="77"/>
      <c r="W674" s="77"/>
      <c r="X674" s="77"/>
      <c r="Y674" s="77"/>
      <c r="Z674" s="77"/>
      <c r="AA674" s="77"/>
    </row>
    <row r="675" spans="11:27">
      <c r="K675" s="3"/>
      <c r="L675" s="3"/>
      <c r="M675" s="3"/>
      <c r="N675" s="7"/>
      <c r="O675" s="7"/>
      <c r="P675" s="7"/>
      <c r="Q675" s="7"/>
      <c r="R675" s="7"/>
      <c r="S675" s="7"/>
      <c r="T675" s="2"/>
      <c r="U675" s="3"/>
      <c r="V675" s="77"/>
      <c r="W675" s="77"/>
      <c r="X675" s="77"/>
      <c r="Y675" s="77"/>
      <c r="Z675" s="77"/>
      <c r="AA675" s="77"/>
    </row>
    <row r="676" spans="11:27">
      <c r="K676" s="3"/>
      <c r="L676" s="3"/>
      <c r="M676" s="3"/>
      <c r="N676" s="2"/>
      <c r="O676" s="3"/>
      <c r="P676" s="3"/>
      <c r="Q676" s="3"/>
      <c r="R676" s="3"/>
      <c r="S676" s="2"/>
      <c r="T676" s="2"/>
      <c r="U676" s="3"/>
      <c r="V676" s="77"/>
      <c r="W676" s="77"/>
      <c r="X676" s="77"/>
      <c r="Y676" s="77"/>
      <c r="Z676" s="77"/>
      <c r="AA676" s="77"/>
    </row>
    <row r="677" spans="11:27">
      <c r="K677" s="3"/>
      <c r="L677" s="3"/>
      <c r="M677" s="3"/>
      <c r="N677" s="3"/>
      <c r="O677" s="3"/>
      <c r="P677" s="3"/>
      <c r="Q677" s="3"/>
      <c r="R677" s="3"/>
      <c r="S677" s="2"/>
      <c r="T677" s="2"/>
      <c r="U677" s="3"/>
      <c r="V677" s="77"/>
      <c r="W677" s="77"/>
      <c r="X677" s="77"/>
      <c r="Y677" s="77"/>
      <c r="Z677" s="77"/>
      <c r="AA677" s="77"/>
    </row>
    <row r="678" spans="11:27"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77"/>
      <c r="W678" s="77"/>
      <c r="X678" s="77"/>
      <c r="Y678" s="77"/>
      <c r="Z678" s="77"/>
      <c r="AA678" s="77"/>
    </row>
    <row r="679" spans="11:27">
      <c r="K679" s="3"/>
      <c r="L679" s="3"/>
      <c r="M679" s="3"/>
      <c r="N679" s="89"/>
      <c r="O679" s="89"/>
      <c r="S679" s="9"/>
      <c r="T679" s="9"/>
      <c r="U679" s="3"/>
      <c r="V679" s="77"/>
      <c r="W679" s="77"/>
      <c r="X679" s="77"/>
      <c r="Y679" s="77"/>
      <c r="Z679" s="77"/>
      <c r="AA679" s="77"/>
    </row>
    <row r="680" spans="11:27">
      <c r="K680" s="3"/>
      <c r="L680" s="3"/>
      <c r="M680" s="3"/>
      <c r="N680" s="2"/>
      <c r="O680" s="2"/>
      <c r="P680" s="2"/>
      <c r="Q680" s="2"/>
      <c r="R680" s="2"/>
      <c r="S680" s="5"/>
      <c r="T680" s="5"/>
      <c r="U680" s="3"/>
      <c r="V680" s="77"/>
      <c r="W680" s="77"/>
      <c r="X680" s="77"/>
      <c r="Y680" s="77"/>
      <c r="Z680" s="77"/>
      <c r="AA680" s="77"/>
    </row>
    <row r="681" spans="11:27">
      <c r="K681" s="3"/>
      <c r="L681" s="3"/>
      <c r="M681" s="3"/>
      <c r="N681" s="2"/>
      <c r="O681" s="2"/>
      <c r="P681" s="2"/>
      <c r="Q681" s="2"/>
      <c r="R681" s="2"/>
      <c r="S681" s="5"/>
      <c r="T681" s="5"/>
      <c r="U681" s="3"/>
      <c r="V681" s="77"/>
      <c r="W681" s="77"/>
      <c r="X681" s="77"/>
      <c r="Y681" s="77"/>
      <c r="Z681" s="77"/>
      <c r="AA681" s="77"/>
    </row>
    <row r="682" spans="11:27">
      <c r="K682" s="3"/>
      <c r="L682" s="3"/>
      <c r="M682" s="8"/>
      <c r="N682" s="117"/>
      <c r="O682" s="117"/>
      <c r="P682" s="31"/>
      <c r="R682" s="3"/>
      <c r="S682" s="2"/>
      <c r="T682" s="2"/>
      <c r="U682" s="3"/>
      <c r="V682" s="77"/>
      <c r="W682" s="77"/>
      <c r="X682" s="77"/>
      <c r="Y682" s="77"/>
      <c r="Z682" s="77"/>
      <c r="AA682" s="77"/>
    </row>
    <row r="683" spans="11:27">
      <c r="K683" s="3"/>
      <c r="L683" s="3"/>
      <c r="M683" s="2"/>
      <c r="N683" s="117"/>
      <c r="O683" s="87"/>
      <c r="P683" s="87"/>
      <c r="Q683" s="118"/>
      <c r="R683" s="7"/>
      <c r="S683" s="30"/>
      <c r="T683" s="2"/>
      <c r="U683" s="3"/>
      <c r="V683" s="77"/>
      <c r="W683" s="77"/>
      <c r="X683" s="77"/>
      <c r="Y683" s="77"/>
      <c r="Z683" s="77"/>
      <c r="AA683" s="77"/>
    </row>
    <row r="684" spans="11:27">
      <c r="K684" s="3"/>
      <c r="L684" s="3"/>
      <c r="M684" s="2"/>
      <c r="N684" s="7"/>
      <c r="O684" s="7"/>
      <c r="P684" s="7"/>
      <c r="Q684" s="7"/>
      <c r="R684" s="7"/>
      <c r="S684" s="30"/>
      <c r="T684" s="30"/>
      <c r="U684" s="3"/>
      <c r="V684" s="77"/>
      <c r="W684" s="77"/>
      <c r="X684" s="77"/>
      <c r="Y684" s="77"/>
      <c r="Z684" s="77"/>
      <c r="AA684" s="77"/>
    </row>
    <row r="685" spans="11:27">
      <c r="K685" s="3"/>
      <c r="L685" s="3"/>
      <c r="M685" s="78"/>
      <c r="N685" s="7"/>
      <c r="O685" s="7"/>
      <c r="P685" s="7"/>
      <c r="Q685" s="7"/>
      <c r="R685" s="7"/>
      <c r="S685" s="30"/>
      <c r="T685" s="30"/>
      <c r="U685" s="3"/>
      <c r="V685" s="77"/>
      <c r="W685" s="77"/>
      <c r="X685" s="77"/>
      <c r="Y685" s="77"/>
      <c r="Z685" s="77"/>
      <c r="AA685" s="77"/>
    </row>
    <row r="686" spans="11:27">
      <c r="K686" s="3"/>
      <c r="L686" s="3"/>
      <c r="M686" s="87"/>
      <c r="N686" s="7"/>
      <c r="O686" s="7"/>
      <c r="P686" s="7"/>
      <c r="Q686" s="7"/>
      <c r="R686" s="7"/>
      <c r="S686" s="30"/>
      <c r="T686" s="30"/>
      <c r="U686" s="3"/>
      <c r="V686" s="77"/>
      <c r="W686" s="77"/>
      <c r="X686" s="77"/>
      <c r="Y686" s="77"/>
      <c r="Z686" s="77"/>
      <c r="AA686" s="77"/>
    </row>
    <row r="687" spans="11:27">
      <c r="K687" s="3"/>
      <c r="L687" s="3"/>
      <c r="M687" s="7"/>
      <c r="N687" s="7"/>
      <c r="O687" s="7"/>
      <c r="P687" s="7"/>
      <c r="Q687" s="7"/>
      <c r="R687" s="7"/>
      <c r="S687" s="30"/>
      <c r="T687" s="30"/>
      <c r="U687" s="3"/>
      <c r="V687" s="77"/>
      <c r="W687" s="77"/>
      <c r="X687" s="77"/>
      <c r="Y687" s="77"/>
      <c r="Z687" s="77"/>
      <c r="AA687" s="77"/>
    </row>
    <row r="688" spans="11:27">
      <c r="K688" s="3"/>
      <c r="L688" s="3"/>
      <c r="M688" s="7"/>
      <c r="N688" s="7"/>
      <c r="O688" s="7"/>
      <c r="P688" s="7"/>
      <c r="Q688" s="7"/>
      <c r="R688" s="7"/>
      <c r="S688" s="30"/>
      <c r="T688" s="30"/>
      <c r="U688" s="3"/>
      <c r="V688" s="77"/>
      <c r="W688" s="77"/>
      <c r="X688" s="77"/>
      <c r="Y688" s="77"/>
      <c r="Z688" s="77"/>
      <c r="AA688" s="77"/>
    </row>
    <row r="689" spans="11:27">
      <c r="K689" s="3"/>
      <c r="L689" s="3"/>
      <c r="M689" s="7"/>
      <c r="N689" s="7"/>
      <c r="O689" s="7"/>
      <c r="P689" s="7"/>
      <c r="Q689" s="7"/>
      <c r="R689" s="7"/>
      <c r="S689" s="30"/>
      <c r="T689" s="30"/>
      <c r="U689" s="3"/>
      <c r="V689" s="77"/>
      <c r="W689" s="77"/>
      <c r="X689" s="77"/>
      <c r="Y689" s="77"/>
      <c r="Z689" s="77"/>
      <c r="AA689" s="77"/>
    </row>
    <row r="690" spans="11:27">
      <c r="K690" s="3"/>
      <c r="L690" s="3"/>
      <c r="M690" s="7"/>
      <c r="N690" s="7"/>
      <c r="O690" s="7"/>
      <c r="P690" s="7"/>
      <c r="Q690" s="7"/>
      <c r="R690" s="7"/>
      <c r="S690" s="30"/>
      <c r="T690" s="2"/>
      <c r="U690" s="3"/>
      <c r="V690" s="77"/>
      <c r="W690" s="77"/>
      <c r="X690" s="77"/>
      <c r="Y690" s="77"/>
      <c r="Z690" s="77"/>
      <c r="AA690" s="77"/>
    </row>
    <row r="691" spans="11:27" ht="13.5">
      <c r="K691" s="3"/>
      <c r="L691" s="3"/>
      <c r="M691" s="7"/>
      <c r="N691" s="31"/>
      <c r="O691" s="47"/>
      <c r="P691" s="48"/>
      <c r="Q691" s="7"/>
      <c r="R691" s="7"/>
      <c r="S691" s="30"/>
      <c r="T691" s="2"/>
      <c r="U691" s="3"/>
      <c r="V691" s="77"/>
      <c r="W691" s="77"/>
      <c r="X691" s="77"/>
      <c r="Y691" s="77"/>
      <c r="Z691" s="77"/>
      <c r="AA691" s="77"/>
    </row>
    <row r="692" spans="11:27">
      <c r="K692" s="3"/>
      <c r="L692" s="3"/>
      <c r="M692" s="7"/>
      <c r="N692" s="31"/>
      <c r="O692" s="7"/>
      <c r="P692" s="7"/>
      <c r="Q692" s="149"/>
      <c r="R692" s="7"/>
      <c r="S692" s="30"/>
      <c r="T692" s="2"/>
      <c r="U692" s="3"/>
      <c r="V692" s="77"/>
      <c r="W692" s="77"/>
      <c r="X692" s="77"/>
      <c r="Y692" s="77"/>
      <c r="Z692" s="77"/>
      <c r="AA692" s="77"/>
    </row>
    <row r="693" spans="11:27">
      <c r="K693" s="3"/>
      <c r="L693" s="3"/>
      <c r="M693" s="7"/>
      <c r="N693" s="31"/>
      <c r="O693" s="7"/>
      <c r="P693" s="7"/>
      <c r="Q693" s="149"/>
      <c r="R693" s="7"/>
      <c r="S693" s="30"/>
      <c r="T693" s="2"/>
      <c r="U693" s="3"/>
      <c r="V693" s="77"/>
      <c r="W693" s="77"/>
      <c r="X693" s="77"/>
      <c r="Y693" s="77"/>
      <c r="Z693" s="77"/>
      <c r="AA693" s="77"/>
    </row>
    <row r="694" spans="11:27">
      <c r="K694" s="3"/>
      <c r="L694" s="3"/>
      <c r="M694" s="7"/>
      <c r="N694" s="31"/>
      <c r="O694" s="7"/>
      <c r="P694" s="7"/>
      <c r="Q694" s="149"/>
      <c r="R694" s="7"/>
      <c r="S694" s="30"/>
      <c r="T694" s="2"/>
      <c r="U694" s="3"/>
      <c r="V694" s="77"/>
      <c r="W694" s="77"/>
      <c r="X694" s="77"/>
      <c r="Y694" s="77"/>
      <c r="Z694" s="77"/>
      <c r="AA694" s="77"/>
    </row>
    <row r="695" spans="11:27">
      <c r="K695" s="3"/>
      <c r="L695" s="3"/>
      <c r="M695" s="7"/>
      <c r="N695" s="31"/>
      <c r="O695" s="7"/>
      <c r="P695" s="7"/>
      <c r="Q695" s="149"/>
      <c r="R695" s="7"/>
      <c r="S695" s="30"/>
      <c r="T695" s="2"/>
      <c r="U695" s="3"/>
      <c r="V695" s="77"/>
      <c r="W695" s="77"/>
      <c r="X695" s="77"/>
      <c r="Y695" s="77"/>
      <c r="Z695" s="77"/>
      <c r="AA695" s="77"/>
    </row>
    <row r="696" spans="11:27">
      <c r="K696" s="3"/>
      <c r="L696" s="3"/>
      <c r="M696" s="7"/>
      <c r="N696" s="31"/>
      <c r="O696" s="7"/>
      <c r="P696" s="7"/>
      <c r="Q696" s="149"/>
      <c r="R696" s="7"/>
      <c r="S696" s="30"/>
      <c r="T696" s="2"/>
      <c r="U696" s="3"/>
      <c r="V696" s="77"/>
      <c r="W696" s="77"/>
      <c r="X696" s="77"/>
      <c r="Y696" s="77"/>
      <c r="Z696" s="77"/>
      <c r="AA696" s="77"/>
    </row>
    <row r="697" spans="11:27">
      <c r="K697" s="3"/>
      <c r="L697" s="3"/>
      <c r="M697" s="7"/>
      <c r="N697" s="31"/>
      <c r="O697" s="31"/>
      <c r="P697" s="31"/>
      <c r="Q697" s="31"/>
      <c r="R697" s="31"/>
      <c r="S697" s="31"/>
      <c r="T697" s="2"/>
      <c r="U697" s="3"/>
      <c r="V697" s="77"/>
      <c r="W697" s="77"/>
      <c r="X697" s="77"/>
      <c r="Y697" s="77"/>
      <c r="Z697" s="77"/>
      <c r="AA697" s="77"/>
    </row>
    <row r="698" spans="11:27">
      <c r="K698" s="3"/>
      <c r="L698" s="3"/>
      <c r="M698" s="7"/>
      <c r="N698" s="31"/>
      <c r="O698" s="31"/>
      <c r="P698" s="31"/>
      <c r="Q698" s="31"/>
      <c r="R698" s="31"/>
      <c r="S698" s="31"/>
      <c r="T698" s="2"/>
      <c r="U698" s="3"/>
      <c r="V698" s="77"/>
      <c r="W698" s="77"/>
      <c r="X698" s="77"/>
      <c r="Y698" s="77"/>
      <c r="Z698" s="77"/>
      <c r="AA698" s="77"/>
    </row>
    <row r="699" spans="11:27">
      <c r="K699" s="3"/>
      <c r="L699" s="3"/>
      <c r="M699" s="7"/>
      <c r="N699" s="31"/>
      <c r="O699" s="7"/>
      <c r="P699" s="7"/>
      <c r="Q699" s="149"/>
      <c r="R699" s="7"/>
      <c r="S699" s="30"/>
      <c r="T699" s="7"/>
      <c r="U699" s="3"/>
      <c r="V699" s="77"/>
      <c r="W699" s="77"/>
      <c r="X699" s="77"/>
      <c r="Y699" s="77"/>
      <c r="Z699" s="77"/>
      <c r="AA699" s="77"/>
    </row>
    <row r="700" spans="11:27">
      <c r="K700" s="3"/>
      <c r="L700" s="3"/>
      <c r="M700" s="7"/>
      <c r="N700" s="31"/>
      <c r="O700" s="7"/>
      <c r="P700" s="7"/>
      <c r="Q700" s="149"/>
      <c r="R700" s="7"/>
      <c r="S700" s="30"/>
      <c r="T700" s="2"/>
      <c r="U700" s="3"/>
      <c r="V700" s="77"/>
      <c r="W700" s="77"/>
      <c r="X700" s="77"/>
      <c r="Y700" s="77"/>
      <c r="Z700" s="77"/>
      <c r="AA700" s="77"/>
    </row>
    <row r="701" spans="11:27">
      <c r="K701" s="3"/>
      <c r="L701" s="3"/>
      <c r="M701" s="7"/>
      <c r="N701" s="31"/>
      <c r="O701" s="7"/>
      <c r="P701" s="7"/>
      <c r="Q701" s="149"/>
      <c r="R701" s="7"/>
      <c r="S701" s="30"/>
      <c r="T701" s="2"/>
      <c r="U701" s="3"/>
      <c r="V701" s="77"/>
      <c r="W701" s="77"/>
      <c r="X701" s="77"/>
      <c r="Y701" s="77"/>
      <c r="Z701" s="77"/>
      <c r="AA701" s="77"/>
    </row>
    <row r="702" spans="11:27">
      <c r="K702" s="3"/>
      <c r="L702" s="3"/>
      <c r="M702" s="7"/>
      <c r="N702" s="31"/>
      <c r="O702" s="7"/>
      <c r="P702" s="7"/>
      <c r="Q702" s="149"/>
      <c r="R702" s="7"/>
      <c r="S702" s="30"/>
      <c r="T702" s="2"/>
      <c r="U702" s="3"/>
      <c r="V702" s="77"/>
      <c r="W702" s="77"/>
      <c r="X702" s="77"/>
      <c r="Y702" s="77"/>
      <c r="Z702" s="77"/>
      <c r="AA702" s="77"/>
    </row>
    <row r="703" spans="11:27">
      <c r="K703" s="3"/>
      <c r="L703" s="3"/>
      <c r="M703" s="7"/>
      <c r="N703" s="31"/>
      <c r="O703" s="7"/>
      <c r="P703" s="7"/>
      <c r="Q703" s="149"/>
      <c r="R703" s="7"/>
      <c r="S703" s="30"/>
      <c r="T703" s="2"/>
      <c r="U703" s="56"/>
      <c r="V703" s="77"/>
      <c r="W703" s="77"/>
      <c r="X703" s="77"/>
      <c r="Y703" s="77"/>
      <c r="Z703" s="77"/>
      <c r="AA703" s="77"/>
    </row>
    <row r="704" spans="11:27">
      <c r="K704" s="3"/>
      <c r="L704" s="3"/>
      <c r="M704" s="7"/>
      <c r="N704" s="31"/>
      <c r="O704" s="31"/>
      <c r="P704" s="31"/>
      <c r="Q704" s="31"/>
      <c r="R704" s="31"/>
      <c r="S704" s="31"/>
      <c r="T704" s="2"/>
      <c r="U704" s="3"/>
      <c r="V704" s="77"/>
      <c r="W704" s="77"/>
      <c r="X704" s="77"/>
      <c r="Y704" s="77"/>
      <c r="Z704" s="77"/>
      <c r="AA704" s="77"/>
    </row>
    <row r="705" spans="11:27">
      <c r="K705" s="3"/>
      <c r="L705" s="3"/>
      <c r="M705" s="7"/>
      <c r="N705" s="31"/>
      <c r="O705" s="31"/>
      <c r="P705" s="31"/>
      <c r="Q705" s="31"/>
      <c r="R705" s="31"/>
      <c r="S705" s="31"/>
      <c r="T705" s="2"/>
      <c r="U705" s="3"/>
      <c r="V705" s="77"/>
      <c r="W705" s="77"/>
      <c r="X705" s="77"/>
      <c r="Y705" s="77"/>
      <c r="Z705" s="77"/>
      <c r="AA705" s="77"/>
    </row>
    <row r="706" spans="11:27">
      <c r="K706" s="3"/>
      <c r="L706" s="3"/>
      <c r="M706" s="7"/>
      <c r="N706" s="31"/>
      <c r="O706" s="7"/>
      <c r="P706" s="7"/>
      <c r="Q706" s="149"/>
      <c r="R706" s="7"/>
      <c r="S706" s="30"/>
      <c r="T706" s="3"/>
      <c r="U706" s="3"/>
      <c r="V706" s="77"/>
      <c r="W706" s="77"/>
      <c r="X706" s="77"/>
      <c r="Y706" s="77"/>
      <c r="Z706" s="77"/>
      <c r="AA706" s="77"/>
    </row>
    <row r="707" spans="11:27">
      <c r="K707" s="3"/>
      <c r="L707" s="3"/>
      <c r="M707" s="7"/>
      <c r="O707" s="3"/>
      <c r="P707" s="3"/>
      <c r="Q707" s="64"/>
      <c r="R707" s="3"/>
      <c r="S707" s="2"/>
      <c r="T707" s="9"/>
      <c r="U707" s="3"/>
      <c r="V707" s="77"/>
      <c r="W707" s="77"/>
      <c r="X707" s="77"/>
      <c r="Y707" s="77"/>
      <c r="Z707" s="77"/>
      <c r="AA707" s="77"/>
    </row>
    <row r="708" spans="11:27">
      <c r="K708" s="3"/>
      <c r="L708" s="3"/>
      <c r="M708" s="7"/>
      <c r="O708" s="3"/>
      <c r="P708" s="3"/>
      <c r="Q708" s="64"/>
      <c r="R708" s="3"/>
      <c r="S708" s="2"/>
      <c r="T708" s="5"/>
      <c r="U708" s="7"/>
      <c r="V708" s="77"/>
      <c r="W708" s="77"/>
      <c r="X708" s="77"/>
      <c r="Y708" s="77"/>
      <c r="Z708" s="77"/>
      <c r="AA708" s="77"/>
    </row>
    <row r="709" spans="11:27">
      <c r="K709" s="3"/>
      <c r="L709" s="3"/>
      <c r="M709" s="7"/>
      <c r="O709" s="3"/>
      <c r="P709" s="3"/>
      <c r="Q709" s="64"/>
      <c r="R709" s="3"/>
      <c r="S709" s="2"/>
      <c r="T709" s="5"/>
      <c r="U709" s="7"/>
      <c r="V709" s="77"/>
      <c r="W709" s="77"/>
      <c r="X709" s="77"/>
      <c r="Y709" s="77"/>
      <c r="Z709" s="77"/>
      <c r="AA709" s="77"/>
    </row>
    <row r="710" spans="11:27">
      <c r="K710" s="3"/>
      <c r="L710" s="3"/>
      <c r="M710" s="3"/>
      <c r="O710" s="3"/>
      <c r="P710" s="3"/>
      <c r="Q710" s="64"/>
      <c r="R710" s="3"/>
      <c r="S710" s="2"/>
      <c r="T710" s="2"/>
      <c r="U710" s="7"/>
      <c r="V710" s="77"/>
      <c r="W710" s="77"/>
      <c r="X710" s="77"/>
      <c r="Y710" s="77"/>
      <c r="Z710" s="77"/>
      <c r="AA710" s="77"/>
    </row>
    <row r="711" spans="11:27">
      <c r="K711" s="3"/>
      <c r="L711" s="3"/>
      <c r="M711" s="3"/>
      <c r="O711" s="3"/>
      <c r="P711" s="3"/>
      <c r="Q711" s="64"/>
      <c r="R711" s="3"/>
      <c r="S711" s="2"/>
      <c r="T711" s="30"/>
      <c r="U711" s="7"/>
      <c r="V711" s="77"/>
      <c r="W711" s="77"/>
      <c r="X711" s="77"/>
      <c r="Y711" s="77"/>
      <c r="Z711" s="77"/>
      <c r="AA711" s="77"/>
    </row>
    <row r="712" spans="11:27">
      <c r="K712" s="3"/>
      <c r="L712" s="3"/>
      <c r="M712" s="3"/>
      <c r="O712" s="3"/>
      <c r="P712" s="3"/>
      <c r="Q712" s="64"/>
      <c r="R712" s="3"/>
      <c r="S712" s="2"/>
      <c r="T712" s="30"/>
      <c r="U712" s="7"/>
      <c r="V712" s="77"/>
      <c r="W712" s="77"/>
      <c r="X712" s="77"/>
      <c r="Y712" s="77"/>
      <c r="Z712" s="77"/>
      <c r="AA712" s="77"/>
    </row>
    <row r="713" spans="11:27">
      <c r="K713" s="3"/>
      <c r="L713" s="3"/>
      <c r="M713" s="3"/>
      <c r="O713" s="3"/>
      <c r="P713" s="3"/>
      <c r="Q713" s="64"/>
      <c r="R713" s="3"/>
      <c r="S713" s="2"/>
      <c r="T713" s="30"/>
      <c r="U713" s="7"/>
      <c r="V713" s="77"/>
      <c r="W713" s="77"/>
      <c r="X713" s="77"/>
      <c r="Y713" s="77"/>
      <c r="Z713" s="77"/>
      <c r="AA713" s="77"/>
    </row>
    <row r="714" spans="11:27">
      <c r="K714" s="3"/>
      <c r="L714" s="3"/>
      <c r="M714" s="3"/>
      <c r="O714" s="3"/>
      <c r="P714" s="3"/>
      <c r="Q714" s="64"/>
      <c r="R714" s="3"/>
      <c r="S714" s="2"/>
      <c r="T714" s="30"/>
      <c r="U714" s="3"/>
      <c r="V714" s="77"/>
      <c r="W714" s="77"/>
      <c r="X714" s="77"/>
      <c r="Y714" s="77"/>
      <c r="Z714" s="77"/>
      <c r="AA714" s="77"/>
    </row>
    <row r="715" spans="11:27">
      <c r="K715" s="3"/>
      <c r="L715" s="3"/>
      <c r="M715" s="3"/>
      <c r="O715" s="3"/>
      <c r="P715" s="3"/>
      <c r="Q715" s="64"/>
      <c r="R715" s="3"/>
      <c r="S715" s="2"/>
      <c r="T715" s="30"/>
      <c r="U715" s="3"/>
      <c r="V715" s="77"/>
      <c r="W715" s="77"/>
      <c r="X715" s="77"/>
      <c r="Y715" s="77"/>
      <c r="Z715" s="77"/>
      <c r="AA715" s="77"/>
    </row>
    <row r="716" spans="11:27">
      <c r="K716" s="3"/>
      <c r="L716" s="3"/>
      <c r="M716" s="3"/>
      <c r="N716" s="2"/>
      <c r="O716" s="2"/>
      <c r="P716" s="2"/>
      <c r="Q716" s="2"/>
      <c r="R716" s="2"/>
      <c r="S716" s="2"/>
      <c r="T716" s="30"/>
      <c r="U716" s="3"/>
      <c r="V716" s="3"/>
      <c r="W716" s="3"/>
    </row>
    <row r="717" spans="11:27">
      <c r="K717" s="3"/>
      <c r="L717" s="3"/>
      <c r="M717" s="3"/>
      <c r="N717" s="7"/>
      <c r="O717" s="3"/>
      <c r="P717" s="3"/>
      <c r="Q717" s="3"/>
      <c r="R717" s="3"/>
      <c r="S717" s="7"/>
      <c r="T717" s="30"/>
      <c r="U717" s="3"/>
      <c r="V717" s="3"/>
      <c r="W717" s="3"/>
    </row>
    <row r="718" spans="11:27">
      <c r="K718" s="3"/>
      <c r="L718" s="3"/>
      <c r="M718" s="3"/>
      <c r="N718" s="2"/>
      <c r="O718" s="3"/>
      <c r="P718" s="3"/>
      <c r="Q718" s="3"/>
      <c r="R718" s="3"/>
      <c r="S718" s="2"/>
      <c r="T718" s="30"/>
      <c r="U718" s="3"/>
      <c r="V718" s="3"/>
      <c r="W718" s="3"/>
    </row>
    <row r="719" spans="11:27">
      <c r="K719" s="3"/>
      <c r="L719" s="3"/>
      <c r="M719" s="3"/>
      <c r="N719" s="3"/>
      <c r="O719" s="3"/>
      <c r="P719" s="3"/>
      <c r="Q719" s="3"/>
      <c r="R719" s="3"/>
      <c r="S719" s="2"/>
      <c r="T719" s="30"/>
      <c r="U719" s="3"/>
      <c r="V719" s="3"/>
      <c r="W719" s="3"/>
    </row>
    <row r="720" spans="11:27">
      <c r="K720" s="3"/>
      <c r="L720" s="3"/>
      <c r="M720" s="3"/>
      <c r="N720" s="3"/>
      <c r="O720" s="3"/>
      <c r="P720" s="3"/>
      <c r="Q720" s="3"/>
      <c r="R720" s="3"/>
      <c r="S720" s="3"/>
      <c r="T720" s="30"/>
      <c r="U720" s="3"/>
      <c r="V720" s="3"/>
      <c r="W720" s="3"/>
    </row>
    <row r="721" spans="11:23">
      <c r="K721" s="3"/>
      <c r="L721" s="3"/>
      <c r="M721" s="3"/>
      <c r="N721" s="10"/>
      <c r="O721" s="10"/>
      <c r="P721" s="10"/>
      <c r="Q721" s="10"/>
      <c r="R721" s="10"/>
      <c r="S721" s="10"/>
      <c r="T721" s="30"/>
      <c r="U721" s="3"/>
      <c r="V721" s="3"/>
      <c r="W721" s="3"/>
    </row>
    <row r="722" spans="11:23">
      <c r="K722" s="3"/>
      <c r="L722" s="3"/>
      <c r="M722" s="3"/>
      <c r="N722" s="2"/>
      <c r="O722" s="2"/>
      <c r="P722" s="2"/>
      <c r="Q722" s="2"/>
      <c r="R722" s="2"/>
      <c r="S722" s="5"/>
      <c r="T722" s="30"/>
      <c r="U722" s="3"/>
      <c r="V722" s="3"/>
      <c r="W722" s="3"/>
    </row>
    <row r="723" spans="11:23">
      <c r="K723" s="3"/>
      <c r="L723" s="3"/>
      <c r="M723" s="3"/>
      <c r="N723" s="2"/>
      <c r="O723" s="2"/>
      <c r="P723" s="2"/>
      <c r="Q723" s="2"/>
      <c r="R723" s="2"/>
      <c r="S723" s="5"/>
      <c r="T723" s="30"/>
      <c r="U723" s="3"/>
      <c r="V723" s="3"/>
      <c r="W723" s="3"/>
    </row>
    <row r="724" spans="11:23">
      <c r="K724" s="3"/>
      <c r="L724" s="3"/>
      <c r="M724" s="10"/>
      <c r="N724" s="32"/>
      <c r="O724" s="32"/>
      <c r="P724" s="25"/>
      <c r="R724" s="3"/>
      <c r="S724" s="2"/>
      <c r="T724" s="30"/>
      <c r="U724" s="3"/>
      <c r="V724" s="3"/>
      <c r="W724" s="3"/>
    </row>
    <row r="725" spans="11:23">
      <c r="K725" s="3"/>
      <c r="L725" s="3"/>
      <c r="M725" s="2"/>
      <c r="N725" s="32"/>
      <c r="O725" s="5"/>
      <c r="P725" s="5"/>
      <c r="Q725" s="6"/>
      <c r="R725" s="3"/>
      <c r="S725" s="2"/>
      <c r="T725" s="2"/>
      <c r="U725" s="3"/>
      <c r="V725" s="3"/>
      <c r="W725" s="3"/>
    </row>
    <row r="726" spans="11:23">
      <c r="K726" s="3"/>
      <c r="L726" s="3"/>
      <c r="M726" s="2"/>
      <c r="N726" s="7"/>
      <c r="O726" s="7"/>
      <c r="P726" s="7"/>
      <c r="Q726" s="7"/>
      <c r="R726" s="7"/>
      <c r="S726" s="7"/>
      <c r="T726" s="2"/>
      <c r="U726" s="3"/>
      <c r="V726" s="3"/>
      <c r="W726" s="3"/>
    </row>
    <row r="727" spans="11:23">
      <c r="K727" s="3"/>
      <c r="L727" s="3"/>
      <c r="M727" s="78"/>
      <c r="N727" s="7"/>
      <c r="O727" s="7"/>
      <c r="P727" s="7"/>
      <c r="Q727" s="7"/>
      <c r="R727" s="7"/>
      <c r="S727" s="7"/>
      <c r="T727" s="2"/>
      <c r="U727" s="3"/>
      <c r="V727" s="3"/>
      <c r="W727" s="3"/>
    </row>
    <row r="728" spans="11:23">
      <c r="K728" s="3"/>
      <c r="L728" s="3"/>
      <c r="M728" s="5"/>
      <c r="N728" s="7"/>
      <c r="O728" s="7"/>
      <c r="P728" s="7"/>
      <c r="Q728" s="7"/>
      <c r="R728" s="7"/>
      <c r="S728" s="7"/>
      <c r="T728" s="2"/>
      <c r="U728" s="3"/>
      <c r="V728" s="3"/>
      <c r="W728" s="3"/>
    </row>
    <row r="729" spans="11:23">
      <c r="K729" s="3"/>
      <c r="L729" s="3"/>
      <c r="M729" s="7"/>
      <c r="N729" s="7"/>
      <c r="O729" s="7"/>
      <c r="P729" s="7"/>
      <c r="Q729" s="7"/>
      <c r="R729" s="7"/>
      <c r="S729" s="7"/>
      <c r="T729" s="2"/>
      <c r="U729" s="3"/>
      <c r="V729" s="3"/>
      <c r="W729" s="3"/>
    </row>
    <row r="730" spans="11:23">
      <c r="K730" s="3"/>
      <c r="L730" s="3"/>
      <c r="M730" s="7"/>
      <c r="N730" s="7"/>
      <c r="O730" s="7"/>
      <c r="P730" s="7"/>
      <c r="Q730" s="7"/>
      <c r="R730" s="7"/>
      <c r="S730" s="7"/>
      <c r="T730" s="2"/>
      <c r="U730" s="3"/>
      <c r="V730" s="3"/>
      <c r="W730" s="3"/>
    </row>
    <row r="731" spans="11:23">
      <c r="K731" s="3"/>
      <c r="L731" s="3"/>
      <c r="M731" s="7"/>
      <c r="N731" s="7"/>
      <c r="O731" s="7"/>
      <c r="P731" s="7"/>
      <c r="Q731" s="7"/>
      <c r="R731" s="7"/>
      <c r="S731" s="7"/>
      <c r="T731" s="2"/>
      <c r="U731" s="3"/>
      <c r="V731" s="3"/>
      <c r="W731" s="3"/>
    </row>
    <row r="732" spans="11:23">
      <c r="K732" s="3"/>
      <c r="L732" s="3"/>
      <c r="M732" s="7"/>
      <c r="N732" s="7"/>
      <c r="O732" s="7"/>
      <c r="P732" s="7"/>
      <c r="Q732" s="7"/>
      <c r="R732" s="7"/>
      <c r="S732" s="7"/>
      <c r="T732" s="2"/>
      <c r="U732" s="3"/>
      <c r="V732" s="3"/>
      <c r="W732" s="3"/>
    </row>
    <row r="733" spans="11:23">
      <c r="K733" s="3"/>
      <c r="L733" s="3"/>
      <c r="M733" s="7"/>
      <c r="N733" s="7"/>
      <c r="O733" s="7"/>
      <c r="P733" s="7"/>
      <c r="Q733" s="7"/>
      <c r="R733" s="7"/>
      <c r="S733" s="7"/>
      <c r="T733" s="2"/>
      <c r="U733" s="3"/>
      <c r="V733" s="3"/>
      <c r="W733" s="3"/>
    </row>
    <row r="734" spans="11:23">
      <c r="K734" s="3"/>
      <c r="L734" s="3"/>
      <c r="M734" s="7"/>
      <c r="N734" s="7"/>
      <c r="O734" s="7"/>
      <c r="P734" s="7"/>
      <c r="Q734" s="7"/>
      <c r="R734" s="7"/>
      <c r="S734" s="7"/>
      <c r="T734" s="2"/>
      <c r="U734" s="56"/>
      <c r="V734" s="3"/>
      <c r="W734" s="3"/>
    </row>
    <row r="735" spans="11:23">
      <c r="K735" s="3"/>
      <c r="L735" s="3"/>
      <c r="M735" s="7"/>
      <c r="N735" s="7"/>
      <c r="O735" s="7"/>
      <c r="P735" s="7"/>
      <c r="Q735" s="7"/>
      <c r="R735" s="7"/>
      <c r="S735" s="7"/>
      <c r="T735" s="2"/>
      <c r="U735" s="56"/>
      <c r="V735" s="3"/>
      <c r="W735" s="3"/>
    </row>
    <row r="736" spans="11:23">
      <c r="K736" s="3"/>
      <c r="L736" s="3"/>
      <c r="M736" s="7"/>
      <c r="N736" s="7"/>
      <c r="O736" s="7"/>
      <c r="P736" s="7"/>
      <c r="Q736" s="7"/>
      <c r="R736" s="7"/>
      <c r="S736" s="7"/>
      <c r="T736" s="2"/>
      <c r="U736" s="3"/>
      <c r="V736" s="3"/>
      <c r="W736" s="3"/>
    </row>
    <row r="737" spans="11:23">
      <c r="K737" s="3"/>
      <c r="L737" s="3"/>
      <c r="M737" s="7"/>
      <c r="N737" s="7"/>
      <c r="O737" s="7"/>
      <c r="P737" s="7"/>
      <c r="Q737" s="7"/>
      <c r="R737" s="7"/>
      <c r="S737" s="7"/>
      <c r="T737" s="7"/>
      <c r="U737" s="3"/>
      <c r="V737" s="3"/>
      <c r="W737" s="3"/>
    </row>
    <row r="738" spans="11:23">
      <c r="K738" s="3"/>
      <c r="L738" s="3"/>
      <c r="M738" s="7"/>
      <c r="N738" s="7"/>
      <c r="O738" s="7"/>
      <c r="P738" s="7"/>
      <c r="Q738" s="7"/>
      <c r="R738" s="7"/>
      <c r="S738" s="7"/>
      <c r="T738" s="2"/>
      <c r="U738" s="3"/>
      <c r="V738" s="3"/>
      <c r="W738" s="3"/>
    </row>
    <row r="739" spans="11:23">
      <c r="K739" s="3"/>
      <c r="L739" s="3"/>
      <c r="M739" s="7"/>
      <c r="N739" s="7"/>
      <c r="O739" s="7"/>
      <c r="P739" s="7"/>
      <c r="Q739" s="7"/>
      <c r="R739" s="7"/>
      <c r="S739" s="7"/>
      <c r="T739" s="2"/>
      <c r="U739" s="3"/>
      <c r="V739" s="3"/>
      <c r="W739" s="3"/>
    </row>
    <row r="740" spans="11:23">
      <c r="K740" s="3"/>
      <c r="L740" s="3"/>
      <c r="M740" s="7"/>
      <c r="N740" s="7"/>
      <c r="O740" s="7"/>
      <c r="P740" s="7"/>
      <c r="Q740" s="7"/>
      <c r="R740" s="7"/>
      <c r="S740" s="7"/>
      <c r="T740" s="2"/>
      <c r="U740" s="7"/>
      <c r="V740" s="3"/>
      <c r="W740" s="3"/>
    </row>
    <row r="741" spans="11:23">
      <c r="K741" s="3"/>
      <c r="L741" s="3"/>
      <c r="M741" s="7"/>
      <c r="S741" s="12"/>
      <c r="T741" s="2"/>
      <c r="U741" s="7"/>
      <c r="V741" s="3"/>
      <c r="W741" s="3"/>
    </row>
    <row r="742" spans="11:23">
      <c r="K742" s="3"/>
      <c r="L742" s="3"/>
      <c r="M742" s="7"/>
      <c r="T742" s="2"/>
      <c r="U742" s="7"/>
      <c r="V742" s="3"/>
      <c r="W742" s="3"/>
    </row>
    <row r="743" spans="11:23">
      <c r="K743" s="3"/>
      <c r="L743" s="3"/>
      <c r="M743" s="7"/>
      <c r="T743" s="2"/>
      <c r="U743" s="7"/>
      <c r="V743" s="3"/>
      <c r="W743" s="3"/>
    </row>
    <row r="744" spans="11:23">
      <c r="K744" s="3"/>
      <c r="L744" s="3"/>
      <c r="M744" s="3"/>
      <c r="T744" s="3"/>
      <c r="U744" s="7"/>
      <c r="V744" s="3"/>
      <c r="W744" s="3"/>
    </row>
    <row r="745" spans="11:23">
      <c r="K745" s="3"/>
      <c r="L745" s="3"/>
      <c r="M745" s="3"/>
      <c r="T745" s="3"/>
      <c r="U745" s="7"/>
      <c r="V745" s="3"/>
      <c r="W745" s="3"/>
    </row>
    <row r="746" spans="11:23">
      <c r="K746" s="3"/>
      <c r="L746" s="3"/>
      <c r="M746" s="3"/>
      <c r="T746" s="5"/>
      <c r="U746" s="3"/>
      <c r="V746" s="3"/>
      <c r="W746" s="3"/>
    </row>
    <row r="747" spans="11:23">
      <c r="K747" s="3"/>
      <c r="L747" s="3"/>
      <c r="M747" s="3"/>
      <c r="S747" s="12"/>
      <c r="T747" s="5"/>
      <c r="U747" s="3"/>
      <c r="V747" s="3"/>
      <c r="W747" s="3"/>
    </row>
    <row r="748" spans="11:23">
      <c r="K748" s="3"/>
      <c r="L748" s="3"/>
      <c r="M748" s="3"/>
      <c r="T748" s="2"/>
      <c r="U748" s="3"/>
      <c r="V748" s="3"/>
      <c r="W748" s="3"/>
    </row>
    <row r="749" spans="11:23">
      <c r="K749" s="3"/>
      <c r="L749" s="3"/>
      <c r="M749" s="3"/>
      <c r="T749" s="30"/>
      <c r="U749" s="3"/>
      <c r="V749" s="3"/>
      <c r="W749" s="3"/>
    </row>
    <row r="750" spans="11:23">
      <c r="K750" s="3"/>
      <c r="L750" s="3"/>
      <c r="M750" s="3"/>
      <c r="N750" s="6"/>
      <c r="O750" s="6"/>
      <c r="P750" s="6"/>
      <c r="Q750" s="6"/>
      <c r="R750" s="6"/>
      <c r="S750" s="3"/>
      <c r="T750" s="30"/>
      <c r="U750" s="3"/>
      <c r="V750" s="3"/>
      <c r="W750" s="3"/>
    </row>
    <row r="751" spans="11:23">
      <c r="K751" s="3"/>
      <c r="L751" s="3"/>
      <c r="M751" s="3"/>
      <c r="N751" s="7"/>
      <c r="O751" s="7"/>
      <c r="P751" s="7"/>
      <c r="Q751" s="7"/>
      <c r="R751" s="7"/>
      <c r="S751" s="7"/>
      <c r="T751" s="30"/>
      <c r="U751" s="3"/>
      <c r="V751" s="3"/>
      <c r="W751" s="3"/>
    </row>
    <row r="752" spans="11:23">
      <c r="K752" s="3"/>
      <c r="L752" s="3"/>
      <c r="M752" s="3"/>
      <c r="N752" s="31"/>
      <c r="O752" s="31"/>
      <c r="P752" s="31"/>
      <c r="Q752" s="31"/>
      <c r="R752" s="31"/>
      <c r="S752" s="52"/>
      <c r="T752" s="30"/>
      <c r="U752" s="3"/>
      <c r="V752" s="3"/>
      <c r="W752" s="3"/>
    </row>
    <row r="753" spans="11:23">
      <c r="K753" s="3"/>
      <c r="L753" s="3"/>
      <c r="M753" s="3"/>
      <c r="N753" s="31"/>
      <c r="O753" s="31"/>
      <c r="P753" s="31"/>
      <c r="Q753" s="31"/>
      <c r="R753" s="31"/>
      <c r="S753" s="52"/>
      <c r="T753" s="30"/>
      <c r="U753" s="3"/>
      <c r="V753" s="3"/>
      <c r="W753" s="3"/>
    </row>
    <row r="754" spans="11:23">
      <c r="K754" s="3"/>
      <c r="L754" s="3"/>
      <c r="M754" s="7"/>
      <c r="N754" s="31"/>
      <c r="O754" s="31"/>
      <c r="P754" s="31"/>
      <c r="Q754" s="31"/>
      <c r="R754" s="31"/>
      <c r="S754" s="52"/>
      <c r="T754" s="30"/>
      <c r="U754" s="3"/>
      <c r="V754" s="3"/>
      <c r="W754" s="3"/>
    </row>
    <row r="755" spans="11:23">
      <c r="K755" s="3"/>
      <c r="L755" s="3"/>
      <c r="M755" s="7"/>
      <c r="N755" s="31"/>
      <c r="O755" s="31"/>
      <c r="P755" s="31"/>
      <c r="Q755" s="31"/>
      <c r="R755" s="31"/>
      <c r="S755" s="52"/>
      <c r="T755" s="30"/>
      <c r="U755" s="3"/>
      <c r="V755" s="3"/>
      <c r="W755" s="3"/>
    </row>
    <row r="756" spans="11:23">
      <c r="K756" s="3"/>
      <c r="L756" s="3"/>
      <c r="M756" s="7"/>
      <c r="N756" s="31"/>
      <c r="O756" s="31"/>
      <c r="P756" s="31"/>
      <c r="Q756" s="31"/>
      <c r="R756" s="31"/>
      <c r="S756" s="52"/>
      <c r="T756" s="30"/>
      <c r="U756" s="3"/>
      <c r="V756" s="3"/>
      <c r="W756" s="3"/>
    </row>
    <row r="757" spans="11:23">
      <c r="K757" s="3"/>
      <c r="L757" s="3"/>
      <c r="M757" s="7"/>
      <c r="N757" s="31"/>
      <c r="O757" s="31"/>
      <c r="P757" s="31"/>
      <c r="Q757" s="31"/>
      <c r="R757" s="31"/>
      <c r="S757" s="52"/>
      <c r="T757" s="30"/>
      <c r="U757" s="3"/>
      <c r="V757" s="3"/>
      <c r="W757" s="3"/>
    </row>
    <row r="758" spans="11:23">
      <c r="K758" s="3"/>
      <c r="L758" s="3"/>
      <c r="M758" s="7"/>
      <c r="N758" s="31"/>
      <c r="O758" s="31"/>
      <c r="P758" s="31"/>
      <c r="Q758" s="31"/>
      <c r="R758" s="31"/>
      <c r="S758" s="31"/>
      <c r="T758" s="30"/>
      <c r="U758" s="3"/>
      <c r="V758" s="3"/>
      <c r="W758" s="3"/>
    </row>
    <row r="759" spans="11:23">
      <c r="K759" s="3"/>
      <c r="L759" s="3"/>
      <c r="M759" s="7"/>
      <c r="N759" s="31"/>
      <c r="O759" s="31"/>
      <c r="P759" s="31"/>
      <c r="Q759" s="31"/>
      <c r="R759" s="31"/>
      <c r="S759" s="31"/>
      <c r="T759" s="30"/>
      <c r="U759" s="3"/>
      <c r="V759" s="3"/>
      <c r="W759" s="3"/>
    </row>
    <row r="760" spans="11:23">
      <c r="K760" s="3"/>
      <c r="L760" s="3"/>
      <c r="M760" s="7"/>
      <c r="N760" s="31"/>
      <c r="O760" s="31"/>
      <c r="P760" s="31"/>
      <c r="Q760" s="31"/>
      <c r="R760" s="31"/>
      <c r="S760" s="31"/>
      <c r="T760" s="30"/>
      <c r="U760" s="3"/>
      <c r="V760" s="3"/>
      <c r="W760" s="3"/>
    </row>
    <row r="761" spans="11:23">
      <c r="K761" s="3"/>
      <c r="L761" s="3"/>
      <c r="M761" s="7"/>
      <c r="N761" s="31"/>
      <c r="O761" s="31"/>
      <c r="P761" s="31"/>
      <c r="Q761" s="31"/>
      <c r="R761" s="31"/>
      <c r="S761" s="31"/>
      <c r="T761" s="30"/>
      <c r="U761" s="3"/>
      <c r="V761" s="3"/>
      <c r="W761" s="3"/>
    </row>
    <row r="762" spans="11:23">
      <c r="K762" s="3"/>
      <c r="L762" s="3"/>
      <c r="M762" s="7"/>
      <c r="N762" s="31"/>
      <c r="O762" s="31"/>
      <c r="P762" s="31"/>
      <c r="Q762" s="31"/>
      <c r="R762" s="31"/>
      <c r="S762" s="31"/>
      <c r="T762" s="30"/>
      <c r="U762" s="3"/>
      <c r="V762" s="3"/>
      <c r="W762" s="3"/>
    </row>
    <row r="763" spans="11:23">
      <c r="K763" s="3"/>
      <c r="L763" s="3"/>
      <c r="M763" s="7"/>
      <c r="N763" s="31"/>
      <c r="O763" s="31"/>
      <c r="P763" s="31"/>
      <c r="Q763" s="31"/>
      <c r="R763" s="31"/>
      <c r="S763" s="31"/>
      <c r="T763" s="2"/>
      <c r="U763" s="3"/>
      <c r="V763" s="3"/>
      <c r="W763" s="3"/>
    </row>
    <row r="764" spans="11:23">
      <c r="K764" s="3"/>
      <c r="L764" s="3"/>
      <c r="M764" s="7"/>
      <c r="N764" s="2"/>
      <c r="O764" s="2"/>
      <c r="P764" s="2"/>
      <c r="Q764" s="2"/>
      <c r="R764" s="2"/>
      <c r="S764" s="2"/>
      <c r="T764" s="2"/>
      <c r="U764" s="3"/>
      <c r="V764" s="3"/>
      <c r="W764" s="3"/>
    </row>
    <row r="765" spans="11:23">
      <c r="K765" s="3"/>
      <c r="L765" s="3"/>
      <c r="M765" s="7"/>
      <c r="N765" s="2"/>
      <c r="O765" s="3"/>
      <c r="P765" s="3"/>
      <c r="Q765" s="3"/>
      <c r="R765" s="3"/>
      <c r="S765" s="2"/>
      <c r="T765" s="2"/>
      <c r="U765" s="3"/>
      <c r="V765" s="3"/>
      <c r="W765" s="3"/>
    </row>
    <row r="766" spans="11:23">
      <c r="K766" s="3"/>
      <c r="L766" s="3"/>
      <c r="M766" s="7"/>
      <c r="N766" s="3"/>
      <c r="O766" s="3"/>
      <c r="P766" s="3"/>
      <c r="Q766" s="3"/>
      <c r="R766" s="3"/>
      <c r="S766" s="2"/>
      <c r="T766" s="2"/>
      <c r="U766" s="3"/>
      <c r="V766" s="3"/>
      <c r="W766" s="3"/>
    </row>
    <row r="767" spans="11:23">
      <c r="K767" s="3"/>
      <c r="L767" s="3"/>
      <c r="M767" s="3"/>
      <c r="N767" s="3"/>
      <c r="O767" s="3"/>
      <c r="P767" s="3"/>
      <c r="Q767" s="3"/>
      <c r="R767" s="3"/>
      <c r="S767" s="2"/>
      <c r="T767" s="2"/>
      <c r="U767" s="3"/>
      <c r="V767" s="3"/>
      <c r="W767" s="3"/>
    </row>
    <row r="768" spans="11:23">
      <c r="K768" s="3"/>
      <c r="L768" s="3"/>
      <c r="M768" s="3"/>
      <c r="N768" s="3"/>
      <c r="O768" s="3"/>
      <c r="P768" s="3"/>
      <c r="Q768" s="3"/>
      <c r="R768" s="3"/>
      <c r="S768" s="2"/>
      <c r="T768" s="2"/>
      <c r="U768" s="56"/>
      <c r="V768" s="3"/>
      <c r="W768" s="3"/>
    </row>
    <row r="769" spans="11:23">
      <c r="K769" s="3"/>
      <c r="L769" s="3"/>
      <c r="M769" s="3"/>
      <c r="N769" s="3"/>
      <c r="O769" s="3"/>
      <c r="P769" s="3"/>
      <c r="Q769" s="3"/>
      <c r="R769" s="3"/>
      <c r="S769" s="2"/>
      <c r="T769" s="2"/>
      <c r="U769" s="3"/>
      <c r="V769" s="3"/>
      <c r="W769" s="3"/>
    </row>
    <row r="770" spans="11:23">
      <c r="K770" s="3"/>
      <c r="L770" s="3"/>
      <c r="M770" s="3"/>
      <c r="N770" s="3"/>
      <c r="O770" s="3"/>
      <c r="P770" s="3"/>
      <c r="Q770" s="3"/>
      <c r="R770" s="3"/>
      <c r="S770" s="2"/>
      <c r="T770" s="2"/>
      <c r="U770" s="3"/>
      <c r="V770" s="3"/>
      <c r="W770" s="3"/>
    </row>
    <row r="771" spans="11:23">
      <c r="K771" s="3"/>
      <c r="L771" s="3"/>
      <c r="M771" s="3"/>
      <c r="N771" s="3"/>
      <c r="O771" s="3"/>
      <c r="P771" s="3"/>
      <c r="Q771" s="3"/>
      <c r="R771" s="3"/>
      <c r="S771" s="2"/>
      <c r="T771" s="2"/>
      <c r="U771" s="3"/>
      <c r="V771" s="3"/>
      <c r="W771" s="3"/>
    </row>
    <row r="772" spans="11:23">
      <c r="K772" s="3"/>
      <c r="L772" s="3"/>
      <c r="M772" s="3"/>
      <c r="N772" s="3"/>
      <c r="O772" s="3"/>
      <c r="P772" s="3"/>
      <c r="Q772" s="3"/>
      <c r="R772" s="3"/>
      <c r="S772" s="2"/>
      <c r="T772" s="2"/>
      <c r="U772" s="3"/>
      <c r="V772" s="3"/>
      <c r="W772" s="3"/>
    </row>
    <row r="773" spans="11:23">
      <c r="K773" s="3"/>
      <c r="L773" s="3"/>
      <c r="M773" s="3"/>
      <c r="N773" s="3"/>
      <c r="O773" s="3"/>
      <c r="P773" s="3"/>
      <c r="Q773" s="3"/>
      <c r="R773" s="3"/>
      <c r="S773" s="2"/>
      <c r="T773" s="2"/>
      <c r="U773" s="3"/>
      <c r="V773" s="3"/>
      <c r="W773" s="3"/>
    </row>
    <row r="774" spans="11:23">
      <c r="K774" s="3"/>
      <c r="L774" s="3"/>
      <c r="M774" s="3"/>
      <c r="N774" s="3"/>
      <c r="O774" s="3"/>
      <c r="P774" s="3"/>
      <c r="Q774" s="3"/>
      <c r="R774" s="3"/>
      <c r="S774" s="2"/>
      <c r="T774" s="55"/>
      <c r="U774" s="3"/>
      <c r="V774" s="3"/>
      <c r="W774" s="3"/>
    </row>
    <row r="775" spans="11:23">
      <c r="K775" s="3"/>
      <c r="L775" s="3"/>
      <c r="M775" s="3"/>
      <c r="N775" s="3"/>
      <c r="O775" s="3"/>
      <c r="P775" s="3"/>
      <c r="Q775" s="3"/>
      <c r="R775" s="3"/>
      <c r="S775" s="2"/>
      <c r="T775" s="55"/>
      <c r="U775" s="3"/>
      <c r="V775" s="3"/>
      <c r="W775" s="9"/>
    </row>
    <row r="776" spans="11:23">
      <c r="K776" s="3"/>
      <c r="L776" s="3"/>
      <c r="M776" s="3"/>
      <c r="N776" s="3"/>
      <c r="O776" s="3"/>
      <c r="P776" s="3"/>
      <c r="Q776" s="3"/>
      <c r="R776" s="3"/>
      <c r="S776" s="2"/>
      <c r="T776" s="55"/>
      <c r="U776" s="3"/>
      <c r="V776" s="3"/>
      <c r="W776" s="9"/>
    </row>
    <row r="777" spans="11:23">
      <c r="K777" s="3"/>
      <c r="L777" s="3"/>
      <c r="M777" s="3"/>
      <c r="N777" s="77"/>
      <c r="O777" s="77"/>
      <c r="P777" s="3"/>
      <c r="Q777" s="3"/>
      <c r="R777" s="3"/>
      <c r="S777" s="2"/>
      <c r="T777" s="7"/>
      <c r="U777" s="3"/>
      <c r="V777" s="2"/>
      <c r="W777" s="9"/>
    </row>
    <row r="778" spans="11:23">
      <c r="K778" s="3"/>
      <c r="L778" s="3"/>
      <c r="M778" s="3"/>
      <c r="N778" s="77"/>
      <c r="O778" s="77"/>
      <c r="P778" s="3"/>
      <c r="Q778" s="3"/>
      <c r="R778" s="3"/>
      <c r="S778" s="2"/>
      <c r="T778" s="2"/>
      <c r="U778" s="3"/>
      <c r="V778" s="2"/>
      <c r="W778" s="9"/>
    </row>
    <row r="779" spans="11:23">
      <c r="K779" s="3"/>
      <c r="L779" s="3"/>
      <c r="M779" s="3"/>
      <c r="N779" s="77"/>
      <c r="O779" s="77"/>
      <c r="P779" s="3"/>
      <c r="Q779" s="3"/>
      <c r="R779" s="3"/>
      <c r="S779" s="2"/>
      <c r="T779" s="2"/>
      <c r="U779" s="3"/>
      <c r="V779" s="2"/>
      <c r="W779" s="9"/>
    </row>
    <row r="780" spans="11:23">
      <c r="K780" s="3"/>
      <c r="L780" s="3"/>
      <c r="M780" s="77"/>
      <c r="N780" s="3"/>
      <c r="O780" s="3"/>
      <c r="P780" s="3"/>
      <c r="Q780" s="3"/>
      <c r="R780" s="3"/>
      <c r="S780" s="3"/>
      <c r="T780" s="2"/>
      <c r="U780" s="3"/>
      <c r="V780" s="3"/>
      <c r="W780" s="9"/>
    </row>
    <row r="781" spans="11:23">
      <c r="K781" s="3"/>
      <c r="L781" s="3"/>
      <c r="M781" s="77"/>
      <c r="N781" s="10"/>
      <c r="O781" s="10"/>
      <c r="P781" s="10"/>
      <c r="Q781" s="10"/>
      <c r="R781" s="10"/>
      <c r="S781" s="10"/>
      <c r="T781" s="2"/>
      <c r="U781" s="3"/>
      <c r="V781" s="3"/>
      <c r="W781" s="9"/>
    </row>
    <row r="782" spans="11:23">
      <c r="K782" s="3"/>
      <c r="L782" s="3"/>
      <c r="M782" s="77"/>
      <c r="N782" s="2"/>
      <c r="O782" s="2"/>
      <c r="P782" s="2"/>
      <c r="Q782" s="2"/>
      <c r="R782" s="2"/>
      <c r="S782" s="5"/>
      <c r="T782" s="2"/>
      <c r="U782" s="3"/>
      <c r="V782" s="54"/>
      <c r="W782" s="9"/>
    </row>
    <row r="783" spans="11:23">
      <c r="K783" s="3"/>
      <c r="L783" s="3"/>
      <c r="M783" s="3"/>
      <c r="N783" s="2"/>
      <c r="O783" s="2"/>
      <c r="P783" s="2"/>
      <c r="Q783" s="2"/>
      <c r="R783" s="2"/>
      <c r="S783" s="5"/>
      <c r="T783" s="2"/>
      <c r="U783" s="3"/>
      <c r="V783" s="54"/>
      <c r="W783" s="9"/>
    </row>
    <row r="784" spans="11:23">
      <c r="K784" s="3"/>
      <c r="L784" s="3"/>
      <c r="M784" s="10"/>
      <c r="N784" s="32"/>
      <c r="O784" s="32"/>
      <c r="R784" s="3"/>
      <c r="S784" s="2"/>
      <c r="T784" s="3"/>
      <c r="U784" s="3"/>
      <c r="V784" s="54"/>
      <c r="W784" s="9"/>
    </row>
    <row r="785" spans="11:23">
      <c r="K785" s="3"/>
      <c r="L785" s="3"/>
      <c r="M785" s="2"/>
      <c r="N785" s="32"/>
      <c r="O785" s="5"/>
      <c r="P785" s="5"/>
      <c r="Q785" s="6"/>
      <c r="R785" s="3"/>
      <c r="S785" s="2"/>
      <c r="T785" s="3"/>
      <c r="U785" s="3"/>
      <c r="V785" s="54"/>
      <c r="W785" s="9"/>
    </row>
    <row r="786" spans="11:23">
      <c r="K786" s="3"/>
      <c r="L786" s="3"/>
      <c r="M786" s="2"/>
      <c r="N786" s="7"/>
      <c r="O786" s="7"/>
      <c r="P786" s="7"/>
      <c r="Q786" s="7"/>
      <c r="R786" s="7"/>
      <c r="S786" s="7"/>
      <c r="T786" s="5"/>
      <c r="U786" s="3"/>
      <c r="V786" s="53"/>
      <c r="W786" s="9"/>
    </row>
    <row r="787" spans="11:23">
      <c r="K787" s="3"/>
      <c r="L787" s="3"/>
      <c r="M787" s="78"/>
      <c r="N787" s="7"/>
      <c r="O787" s="7"/>
      <c r="P787" s="7"/>
      <c r="Q787" s="7"/>
      <c r="R787" s="7"/>
      <c r="S787" s="7"/>
      <c r="T787" s="5"/>
      <c r="U787" s="3"/>
      <c r="V787" s="53"/>
      <c r="W787" s="9"/>
    </row>
    <row r="788" spans="11:23">
      <c r="K788" s="3"/>
      <c r="L788" s="3"/>
      <c r="M788" s="5"/>
      <c r="N788" s="7"/>
      <c r="O788" s="7"/>
      <c r="P788" s="7"/>
      <c r="Q788" s="7"/>
      <c r="R788" s="7"/>
      <c r="S788" s="7"/>
      <c r="T788" s="2"/>
      <c r="U788" s="3"/>
      <c r="V788" s="53"/>
      <c r="W788" s="9"/>
    </row>
    <row r="789" spans="11:23">
      <c r="K789" s="3"/>
      <c r="L789" s="3"/>
      <c r="M789" s="7"/>
      <c r="N789" s="7"/>
      <c r="O789" s="7"/>
      <c r="P789" s="7"/>
      <c r="Q789" s="7"/>
      <c r="R789" s="7"/>
      <c r="S789" s="7"/>
      <c r="T789" s="30"/>
      <c r="U789" s="3"/>
      <c r="V789" s="53"/>
      <c r="W789" s="9"/>
    </row>
    <row r="790" spans="11:23">
      <c r="K790" s="3"/>
      <c r="L790" s="3"/>
      <c r="M790" s="7"/>
      <c r="N790" s="7"/>
      <c r="O790" s="7"/>
      <c r="P790" s="7"/>
      <c r="Q790" s="7"/>
      <c r="R790" s="7"/>
      <c r="S790" s="7"/>
      <c r="T790" s="30"/>
      <c r="U790" s="3"/>
      <c r="V790" s="53"/>
      <c r="W790" s="9"/>
    </row>
    <row r="791" spans="11:23">
      <c r="K791" s="3"/>
      <c r="L791" s="3"/>
      <c r="M791" s="7"/>
      <c r="N791" s="7"/>
      <c r="O791" s="7"/>
      <c r="P791" s="7"/>
      <c r="Q791" s="7"/>
      <c r="R791" s="7"/>
      <c r="S791" s="7"/>
      <c r="T791" s="30"/>
      <c r="U791" s="3"/>
      <c r="V791" s="53"/>
      <c r="W791" s="9"/>
    </row>
    <row r="792" spans="11:23">
      <c r="K792" s="3"/>
      <c r="L792" s="3"/>
      <c r="M792" s="7"/>
      <c r="N792" s="7"/>
      <c r="O792" s="7"/>
      <c r="P792" s="7"/>
      <c r="Q792" s="7"/>
      <c r="R792" s="7"/>
      <c r="S792" s="30"/>
      <c r="T792" s="30"/>
      <c r="U792" s="3"/>
      <c r="V792" s="53"/>
      <c r="W792" s="9"/>
    </row>
    <row r="793" spans="11:23">
      <c r="K793" s="3"/>
      <c r="L793" s="3"/>
      <c r="M793" s="7"/>
      <c r="N793" s="7"/>
      <c r="O793" s="7"/>
      <c r="P793" s="7"/>
      <c r="Q793" s="7"/>
      <c r="R793" s="7"/>
      <c r="S793" s="30"/>
      <c r="T793" s="30"/>
      <c r="U793" s="3"/>
      <c r="V793" s="53"/>
      <c r="W793" s="9"/>
    </row>
    <row r="794" spans="11:23">
      <c r="K794" s="3"/>
      <c r="L794" s="3"/>
      <c r="M794" s="7"/>
      <c r="N794" s="7"/>
      <c r="O794" s="7"/>
      <c r="P794" s="7"/>
      <c r="Q794" s="7"/>
      <c r="R794" s="7"/>
      <c r="S794" s="30"/>
      <c r="T794" s="30"/>
      <c r="U794" s="3"/>
      <c r="V794" s="53"/>
      <c r="W794" s="9"/>
    </row>
    <row r="795" spans="11:23">
      <c r="K795" s="3"/>
      <c r="L795" s="3"/>
      <c r="M795" s="7"/>
      <c r="N795" s="7"/>
      <c r="O795" s="7"/>
      <c r="P795" s="7"/>
      <c r="Q795" s="7"/>
      <c r="R795" s="7"/>
      <c r="S795" s="30"/>
      <c r="T795" s="30"/>
      <c r="U795" s="3"/>
      <c r="V795" s="53"/>
      <c r="W795" s="9"/>
    </row>
    <row r="796" spans="11:23">
      <c r="K796" s="3"/>
      <c r="L796" s="3"/>
      <c r="M796" s="7"/>
      <c r="N796" s="7"/>
      <c r="O796" s="7"/>
      <c r="P796" s="7"/>
      <c r="Q796" s="7"/>
      <c r="R796" s="7"/>
      <c r="S796" s="30"/>
      <c r="T796" s="30"/>
      <c r="U796" s="56"/>
      <c r="V796" s="53"/>
      <c r="W796" s="9"/>
    </row>
    <row r="797" spans="11:23">
      <c r="K797" s="3"/>
      <c r="L797" s="3"/>
      <c r="M797" s="7"/>
      <c r="N797" s="7"/>
      <c r="O797" s="7"/>
      <c r="P797" s="7"/>
      <c r="Q797" s="7"/>
      <c r="R797" s="7"/>
      <c r="S797" s="30"/>
      <c r="T797" s="30"/>
      <c r="U797" s="3"/>
      <c r="V797" s="3"/>
      <c r="W797" s="9"/>
    </row>
    <row r="798" spans="11:23">
      <c r="K798" s="3"/>
      <c r="L798" s="3"/>
      <c r="M798" s="7"/>
      <c r="N798" s="7"/>
      <c r="O798" s="7"/>
      <c r="P798" s="7"/>
      <c r="Q798" s="7"/>
      <c r="R798" s="7"/>
      <c r="S798" s="30"/>
      <c r="T798" s="30"/>
      <c r="U798" s="3"/>
      <c r="V798" s="3"/>
      <c r="W798" s="9"/>
    </row>
    <row r="799" spans="11:23">
      <c r="K799" s="3"/>
      <c r="L799" s="3"/>
      <c r="M799" s="7"/>
      <c r="N799" s="7"/>
      <c r="O799" s="7"/>
      <c r="P799" s="7"/>
      <c r="Q799" s="7"/>
      <c r="R799" s="7"/>
      <c r="S799" s="30"/>
      <c r="T799" s="30"/>
      <c r="U799" s="3"/>
      <c r="V799" s="3"/>
      <c r="W799" s="9"/>
    </row>
    <row r="800" spans="11:23">
      <c r="K800" s="3"/>
      <c r="L800" s="3"/>
      <c r="M800" s="7"/>
      <c r="N800" s="31"/>
      <c r="O800" s="7"/>
      <c r="P800" s="7"/>
      <c r="Q800" s="149"/>
      <c r="R800" s="7"/>
      <c r="S800" s="30"/>
      <c r="T800" s="30"/>
      <c r="U800" s="7"/>
      <c r="V800" s="3"/>
      <c r="W800" s="9"/>
    </row>
    <row r="801" spans="11:23">
      <c r="K801" s="3"/>
      <c r="L801" s="3"/>
      <c r="M801" s="7"/>
      <c r="N801" s="31"/>
      <c r="O801" s="7"/>
      <c r="P801" s="7"/>
      <c r="Q801" s="149"/>
      <c r="R801" s="7"/>
      <c r="S801" s="30"/>
      <c r="T801" s="30"/>
      <c r="U801" s="7"/>
      <c r="V801" s="3"/>
      <c r="W801" s="9"/>
    </row>
    <row r="802" spans="11:23">
      <c r="K802" s="3"/>
      <c r="L802" s="3"/>
      <c r="M802" s="7"/>
      <c r="N802" s="31"/>
      <c r="O802" s="7"/>
      <c r="P802" s="7"/>
      <c r="Q802" s="149"/>
      <c r="R802" s="7"/>
      <c r="S802" s="30"/>
      <c r="T802" s="30"/>
      <c r="U802" s="7"/>
      <c r="V802" s="3"/>
      <c r="W802" s="9"/>
    </row>
    <row r="803" spans="11:23">
      <c r="K803" s="3"/>
      <c r="L803" s="3"/>
      <c r="M803" s="7"/>
      <c r="N803" s="31"/>
      <c r="O803" s="7"/>
      <c r="P803" s="7"/>
      <c r="Q803" s="149"/>
      <c r="R803" s="7"/>
      <c r="S803" s="30"/>
      <c r="T803" s="2"/>
      <c r="U803" s="7"/>
      <c r="V803" s="3"/>
      <c r="W803" s="9"/>
    </row>
    <row r="804" spans="11:23">
      <c r="K804" s="3"/>
      <c r="L804" s="3"/>
      <c r="M804" s="7"/>
      <c r="S804" s="12"/>
      <c r="T804" s="2"/>
      <c r="U804" s="7"/>
      <c r="V804" s="3"/>
      <c r="W804" s="9"/>
    </row>
    <row r="805" spans="11:23">
      <c r="K805" s="3"/>
      <c r="L805" s="3"/>
      <c r="M805" s="7"/>
      <c r="T805" s="2"/>
      <c r="U805" s="7"/>
      <c r="V805" s="3"/>
      <c r="W805" s="9"/>
    </row>
    <row r="806" spans="11:23">
      <c r="K806" s="3"/>
      <c r="L806" s="3"/>
      <c r="M806" s="7"/>
      <c r="T806" s="2"/>
      <c r="U806" s="7"/>
      <c r="V806" s="3"/>
      <c r="W806" s="9"/>
    </row>
    <row r="807" spans="11:23">
      <c r="K807" s="3"/>
      <c r="L807" s="3"/>
      <c r="M807" s="3"/>
      <c r="T807" s="2"/>
      <c r="U807" s="7"/>
      <c r="V807" s="3"/>
      <c r="W807" s="9"/>
    </row>
    <row r="808" spans="11:23">
      <c r="K808" s="3"/>
      <c r="L808" s="3"/>
      <c r="M808" s="3"/>
      <c r="T808" s="2"/>
      <c r="U808" s="7"/>
      <c r="V808" s="3"/>
      <c r="W808" s="9"/>
    </row>
    <row r="809" spans="11:23">
      <c r="K809" s="3"/>
      <c r="L809" s="3"/>
      <c r="M809" s="3"/>
      <c r="T809" s="2"/>
      <c r="U809" s="7"/>
      <c r="V809" s="3"/>
      <c r="W809" s="9"/>
    </row>
    <row r="810" spans="11:23">
      <c r="K810" s="3"/>
      <c r="L810" s="3"/>
      <c r="M810" s="3"/>
      <c r="S810" s="12"/>
      <c r="T810" s="2"/>
      <c r="U810" s="7"/>
      <c r="V810" s="3"/>
      <c r="W810" s="9"/>
    </row>
    <row r="811" spans="11:23">
      <c r="K811" s="3"/>
      <c r="L811" s="3"/>
      <c r="M811" s="3"/>
      <c r="T811" s="2"/>
      <c r="U811" s="7"/>
      <c r="V811" s="3"/>
      <c r="W811" s="9"/>
    </row>
    <row r="812" spans="11:23">
      <c r="K812" s="3"/>
      <c r="L812" s="3"/>
      <c r="M812" s="3"/>
      <c r="T812" s="7"/>
      <c r="U812" s="7"/>
      <c r="V812" s="3"/>
      <c r="W812" s="9"/>
    </row>
    <row r="813" spans="11:23">
      <c r="K813" s="3"/>
      <c r="L813" s="3"/>
      <c r="M813" s="3"/>
      <c r="S813" s="12"/>
      <c r="T813" s="2"/>
      <c r="U813" s="7"/>
      <c r="V813" s="3"/>
      <c r="W813" s="9"/>
    </row>
    <row r="814" spans="11:23">
      <c r="K814" s="3"/>
      <c r="L814" s="3"/>
      <c r="M814" s="3"/>
      <c r="S814" s="12"/>
      <c r="T814" s="2"/>
      <c r="U814" s="3"/>
      <c r="V814" s="54"/>
      <c r="W814" s="9"/>
    </row>
    <row r="815" spans="11:23">
      <c r="K815" s="3"/>
      <c r="L815" s="3"/>
      <c r="M815" s="3"/>
      <c r="S815" s="12"/>
      <c r="T815" s="2"/>
      <c r="U815" s="3"/>
      <c r="V815" s="54"/>
      <c r="W815" s="9"/>
    </row>
    <row r="816" spans="11:23">
      <c r="K816" s="3"/>
      <c r="L816" s="3"/>
      <c r="M816" s="3"/>
      <c r="N816" s="31"/>
      <c r="O816" s="31"/>
      <c r="P816" s="31"/>
      <c r="Q816" s="31"/>
      <c r="R816" s="31"/>
      <c r="S816" s="31"/>
      <c r="T816" s="2"/>
      <c r="U816" s="3"/>
      <c r="V816" s="54"/>
      <c r="W816" s="9"/>
    </row>
    <row r="817" spans="11:23">
      <c r="K817" s="3"/>
      <c r="L817" s="3"/>
      <c r="M817" s="3"/>
      <c r="N817" s="31"/>
      <c r="O817" s="31"/>
      <c r="P817" s="31"/>
      <c r="Q817" s="31"/>
      <c r="R817" s="31"/>
      <c r="S817" s="31"/>
      <c r="T817" s="2"/>
      <c r="U817" s="3"/>
      <c r="V817" s="54"/>
      <c r="W817" s="9"/>
    </row>
    <row r="818" spans="11:23">
      <c r="K818" s="3"/>
      <c r="L818" s="3"/>
      <c r="M818" s="3"/>
      <c r="N818" s="31"/>
      <c r="O818" s="31"/>
      <c r="P818" s="31"/>
      <c r="Q818" s="31"/>
      <c r="R818" s="31"/>
      <c r="S818" s="31"/>
      <c r="T818" s="30"/>
      <c r="U818" s="3"/>
      <c r="V818" s="54"/>
      <c r="W818" s="9"/>
    </row>
    <row r="819" spans="11:23">
      <c r="K819" s="3"/>
      <c r="L819" s="3"/>
      <c r="M819" s="7"/>
      <c r="N819" s="31"/>
      <c r="O819" s="31"/>
      <c r="P819" s="31"/>
      <c r="Q819" s="31"/>
      <c r="R819" s="31"/>
      <c r="S819" s="31"/>
      <c r="T819" s="30"/>
      <c r="U819" s="3"/>
      <c r="V819" s="54"/>
      <c r="W819" s="9"/>
    </row>
    <row r="820" spans="11:23">
      <c r="K820" s="3"/>
      <c r="L820" s="3"/>
      <c r="M820" s="7"/>
      <c r="N820" s="2"/>
      <c r="O820" s="3"/>
      <c r="P820" s="3"/>
      <c r="Q820" s="3"/>
      <c r="R820" s="3"/>
      <c r="S820" s="2"/>
      <c r="T820" s="30"/>
      <c r="U820" s="3"/>
      <c r="V820" s="54"/>
      <c r="W820" s="9"/>
    </row>
    <row r="821" spans="11:23">
      <c r="K821" s="3"/>
      <c r="L821" s="3"/>
      <c r="M821" s="7"/>
      <c r="N821" s="2"/>
      <c r="O821" s="3"/>
      <c r="P821" s="3"/>
      <c r="Q821" s="3"/>
      <c r="R821" s="3"/>
      <c r="S821" s="2"/>
      <c r="T821" s="30"/>
      <c r="U821" s="3"/>
      <c r="V821" s="3"/>
      <c r="W821" s="9"/>
    </row>
    <row r="822" spans="11:23">
      <c r="K822" s="3"/>
      <c r="L822" s="3"/>
      <c r="M822" s="7"/>
      <c r="N822" s="77"/>
      <c r="O822" s="77"/>
      <c r="P822" s="3"/>
      <c r="Q822" s="3"/>
      <c r="R822" s="3"/>
      <c r="S822" s="2"/>
      <c r="T822" s="30"/>
      <c r="U822" s="3"/>
      <c r="V822" s="3"/>
      <c r="W822" s="9"/>
    </row>
    <row r="823" spans="11:23">
      <c r="K823" s="3"/>
      <c r="L823" s="3"/>
      <c r="M823" s="3"/>
      <c r="N823" s="77"/>
      <c r="O823" s="77"/>
      <c r="P823" s="3"/>
      <c r="Q823" s="3"/>
      <c r="R823" s="3"/>
      <c r="S823" s="2"/>
      <c r="T823" s="30"/>
      <c r="U823" s="3"/>
      <c r="V823" s="3"/>
      <c r="W823" s="10"/>
    </row>
    <row r="824" spans="11:23">
      <c r="K824" s="3"/>
      <c r="L824" s="3"/>
      <c r="M824" s="3"/>
      <c r="N824" s="77"/>
      <c r="O824" s="77"/>
      <c r="P824" s="3"/>
      <c r="Q824" s="3"/>
      <c r="R824" s="3"/>
      <c r="S824" s="2"/>
      <c r="T824" s="30"/>
      <c r="U824" s="3"/>
      <c r="V824" s="3"/>
      <c r="W824" s="2"/>
    </row>
    <row r="825" spans="11:23">
      <c r="K825" s="3"/>
      <c r="L825" s="3"/>
      <c r="M825" s="77"/>
      <c r="N825" s="77"/>
      <c r="O825" s="77"/>
      <c r="P825" s="3"/>
      <c r="Q825" s="3"/>
      <c r="R825" s="3"/>
      <c r="S825" s="2"/>
      <c r="T825" s="30"/>
      <c r="U825" s="3"/>
      <c r="V825" s="3"/>
      <c r="W825" s="3"/>
    </row>
    <row r="826" spans="11:23">
      <c r="K826" s="3"/>
      <c r="L826" s="3"/>
      <c r="M826" s="77"/>
      <c r="N826" s="77"/>
      <c r="O826" s="77"/>
      <c r="P826" s="3"/>
      <c r="Q826" s="3"/>
      <c r="R826" s="3"/>
      <c r="S826" s="2"/>
      <c r="T826" s="30"/>
      <c r="U826" s="3"/>
      <c r="V826" s="3"/>
      <c r="W826" s="3"/>
    </row>
    <row r="827" spans="11:23">
      <c r="K827" s="3"/>
      <c r="L827" s="3"/>
      <c r="M827" s="77"/>
      <c r="N827" s="10"/>
      <c r="O827" s="10"/>
      <c r="P827" s="10"/>
      <c r="Q827" s="10"/>
      <c r="R827" s="10"/>
      <c r="S827" s="10"/>
      <c r="T827" s="30"/>
      <c r="U827" s="53"/>
      <c r="V827" s="3"/>
      <c r="W827" s="3"/>
    </row>
    <row r="828" spans="11:23">
      <c r="K828" s="3"/>
      <c r="L828" s="3"/>
      <c r="M828" s="77"/>
      <c r="N828" s="10"/>
      <c r="O828" s="10"/>
      <c r="P828" s="10"/>
      <c r="Q828" s="10"/>
      <c r="R828" s="10"/>
      <c r="S828" s="10"/>
      <c r="T828" s="30"/>
      <c r="U828" s="3"/>
      <c r="V828" s="3"/>
      <c r="W828" s="3"/>
    </row>
    <row r="829" spans="11:23">
      <c r="K829" s="3"/>
      <c r="L829" s="3"/>
      <c r="M829" s="77"/>
      <c r="N829" s="10"/>
      <c r="O829" s="10"/>
      <c r="P829" s="10"/>
      <c r="Q829" s="10"/>
      <c r="R829" s="10"/>
      <c r="S829" s="10"/>
      <c r="T829" s="30"/>
      <c r="U829" s="3"/>
      <c r="V829" s="2"/>
      <c r="W829" s="3"/>
    </row>
    <row r="830" spans="11:23">
      <c r="K830" s="3"/>
      <c r="L830" s="3"/>
      <c r="M830" s="10"/>
      <c r="N830" s="10"/>
      <c r="O830" s="10"/>
      <c r="P830" s="10"/>
      <c r="Q830" s="10"/>
      <c r="R830" s="10"/>
      <c r="S830" s="10"/>
      <c r="T830" s="30"/>
      <c r="U830" s="3"/>
      <c r="V830" s="2"/>
      <c r="W830" s="3"/>
    </row>
    <row r="831" spans="11:23">
      <c r="K831" s="3"/>
      <c r="L831" s="3"/>
      <c r="M831" s="10"/>
      <c r="N831" s="10"/>
      <c r="O831" s="10"/>
      <c r="P831" s="10"/>
      <c r="Q831" s="10"/>
      <c r="R831" s="10"/>
      <c r="S831" s="10"/>
      <c r="T831" s="31"/>
      <c r="U831" s="3"/>
      <c r="V831" s="2"/>
      <c r="W831" s="3"/>
    </row>
    <row r="832" spans="11:23">
      <c r="K832" s="3"/>
      <c r="L832" s="3"/>
      <c r="M832" s="10"/>
      <c r="N832" s="10"/>
      <c r="O832" s="10"/>
      <c r="P832" s="10"/>
      <c r="Q832" s="10"/>
      <c r="R832" s="10"/>
      <c r="S832" s="10"/>
      <c r="T832" s="31"/>
      <c r="U832" s="3"/>
      <c r="V832" s="3"/>
      <c r="W832" s="3"/>
    </row>
    <row r="833" spans="11:23">
      <c r="K833" s="3"/>
      <c r="L833" s="3"/>
      <c r="M833" s="10"/>
      <c r="N833" s="10"/>
      <c r="O833" s="10"/>
      <c r="P833" s="10"/>
      <c r="Q833" s="10"/>
      <c r="R833" s="10"/>
      <c r="S833" s="10"/>
      <c r="T833" s="30"/>
      <c r="U833" s="3"/>
      <c r="V833" s="3"/>
      <c r="W833" s="3"/>
    </row>
    <row r="834" spans="11:23" ht="13.5">
      <c r="K834" s="3"/>
      <c r="L834" s="3"/>
      <c r="M834" s="10"/>
      <c r="N834" s="10"/>
      <c r="O834" s="10"/>
      <c r="P834" s="10"/>
      <c r="Q834" s="10"/>
      <c r="R834" s="10"/>
      <c r="S834" s="10"/>
      <c r="T834" s="30"/>
      <c r="U834" s="3"/>
      <c r="V834" s="152"/>
      <c r="W834" s="3"/>
    </row>
    <row r="835" spans="11:23">
      <c r="K835" s="3"/>
      <c r="L835" s="3"/>
      <c r="M835" s="10"/>
      <c r="N835" s="2"/>
      <c r="O835" s="2"/>
      <c r="P835" s="2"/>
      <c r="Q835" s="2"/>
      <c r="R835" s="2"/>
      <c r="S835" s="5"/>
      <c r="T835" s="30"/>
      <c r="U835" s="3"/>
      <c r="V835" s="54"/>
      <c r="W835" s="3"/>
    </row>
    <row r="836" spans="11:23">
      <c r="K836" s="3"/>
      <c r="L836" s="3"/>
      <c r="M836" s="10"/>
      <c r="N836" s="2"/>
      <c r="O836" s="2"/>
      <c r="P836" s="2"/>
      <c r="Q836" s="2"/>
      <c r="R836" s="2"/>
      <c r="S836" s="5"/>
      <c r="T836" s="30"/>
      <c r="U836" s="3"/>
      <c r="V836" s="54"/>
      <c r="W836" s="3"/>
    </row>
    <row r="837" spans="11:23">
      <c r="K837" s="3"/>
      <c r="L837" s="3"/>
      <c r="M837" s="10"/>
      <c r="N837" s="2"/>
      <c r="O837" s="2"/>
      <c r="P837" s="2"/>
      <c r="Q837" s="2"/>
      <c r="R837" s="2"/>
      <c r="S837" s="5"/>
      <c r="T837" s="30"/>
      <c r="U837" s="3"/>
      <c r="V837" s="54"/>
      <c r="W837" s="3"/>
    </row>
    <row r="838" spans="11:23">
      <c r="K838" s="3"/>
      <c r="L838" s="3"/>
      <c r="M838" s="2"/>
      <c r="N838" s="32"/>
      <c r="O838" s="32"/>
      <c r="R838" s="3"/>
      <c r="S838" s="2"/>
      <c r="T838" s="31"/>
      <c r="U838" s="3"/>
      <c r="V838" s="54"/>
      <c r="W838" s="3"/>
    </row>
    <row r="839" spans="11:23">
      <c r="K839" s="3"/>
      <c r="L839" s="3"/>
      <c r="M839" s="2"/>
      <c r="N839" s="32"/>
      <c r="O839" s="5"/>
      <c r="P839" s="5"/>
      <c r="Q839" s="6"/>
      <c r="R839" s="3"/>
      <c r="S839" s="2"/>
      <c r="T839" s="31"/>
      <c r="U839" s="3"/>
      <c r="V839" s="3"/>
      <c r="W839" s="3"/>
    </row>
    <row r="840" spans="11:23">
      <c r="K840" s="3"/>
      <c r="L840" s="3"/>
      <c r="M840" s="2"/>
      <c r="N840" s="7"/>
      <c r="O840" s="7"/>
      <c r="P840" s="7"/>
      <c r="Q840" s="7"/>
      <c r="R840" s="7"/>
      <c r="S840" s="7"/>
      <c r="T840" s="30"/>
      <c r="U840" s="3"/>
      <c r="V840" s="3"/>
      <c r="W840" s="3"/>
    </row>
    <row r="841" spans="11:23">
      <c r="K841" s="3"/>
      <c r="L841" s="3"/>
      <c r="M841" s="78"/>
      <c r="N841" s="7"/>
      <c r="O841" s="7"/>
      <c r="P841" s="7"/>
      <c r="Q841" s="7"/>
      <c r="R841" s="7"/>
      <c r="S841" s="7"/>
      <c r="T841" s="2"/>
      <c r="U841" s="3"/>
      <c r="V841" s="3"/>
      <c r="W841" s="3"/>
    </row>
    <row r="842" spans="11:23">
      <c r="K842" s="3"/>
      <c r="L842" s="3"/>
      <c r="M842" s="5"/>
      <c r="N842" s="7"/>
      <c r="O842" s="7"/>
      <c r="P842" s="7"/>
      <c r="Q842" s="7"/>
      <c r="R842" s="7"/>
      <c r="S842" s="7"/>
      <c r="T842" s="2"/>
      <c r="U842" s="3"/>
      <c r="V842" s="53"/>
      <c r="W842" s="3"/>
    </row>
    <row r="843" spans="11:23">
      <c r="K843" s="3"/>
      <c r="L843" s="3"/>
      <c r="M843" s="7"/>
      <c r="N843" s="7"/>
      <c r="O843" s="7"/>
      <c r="P843" s="7"/>
      <c r="Q843" s="7"/>
      <c r="R843" s="7"/>
      <c r="S843" s="7"/>
      <c r="T843" s="2"/>
      <c r="U843" s="3"/>
      <c r="V843" s="53"/>
      <c r="W843" s="3"/>
    </row>
    <row r="844" spans="11:23">
      <c r="K844" s="3"/>
      <c r="L844" s="3"/>
      <c r="M844" s="7"/>
      <c r="N844" s="7"/>
      <c r="O844" s="7"/>
      <c r="P844" s="7"/>
      <c r="Q844" s="7"/>
      <c r="R844" s="7"/>
      <c r="S844" s="7"/>
      <c r="T844" s="2"/>
      <c r="U844" s="3"/>
      <c r="V844" s="10"/>
      <c r="W844" s="3"/>
    </row>
    <row r="845" spans="11:23">
      <c r="K845" s="3"/>
      <c r="L845" s="3"/>
      <c r="M845" s="7"/>
      <c r="N845" s="7"/>
      <c r="O845" s="7"/>
      <c r="P845" s="7"/>
      <c r="Q845" s="7"/>
      <c r="R845" s="7"/>
      <c r="S845" s="7"/>
      <c r="T845" s="2"/>
      <c r="U845" s="3"/>
      <c r="V845" s="2"/>
      <c r="W845" s="3"/>
    </row>
    <row r="846" spans="11:23">
      <c r="K846" s="3"/>
      <c r="L846" s="3"/>
      <c r="M846" s="7"/>
      <c r="N846" s="7"/>
      <c r="O846" s="7"/>
      <c r="P846" s="7"/>
      <c r="Q846" s="7"/>
      <c r="R846" s="7"/>
      <c r="S846" s="7"/>
      <c r="T846" s="2"/>
      <c r="U846" s="3"/>
      <c r="V846" s="54"/>
      <c r="W846" s="3"/>
    </row>
    <row r="847" spans="11:23">
      <c r="K847" s="3"/>
      <c r="L847" s="3"/>
      <c r="M847" s="7"/>
      <c r="N847" s="7"/>
      <c r="O847" s="7"/>
      <c r="P847" s="7"/>
      <c r="Q847" s="7"/>
      <c r="R847" s="7"/>
      <c r="S847" s="7"/>
      <c r="T847" s="2"/>
      <c r="U847" s="3"/>
      <c r="V847" s="54"/>
      <c r="W847" s="3"/>
    </row>
    <row r="848" spans="11:23">
      <c r="K848" s="3"/>
      <c r="L848" s="3"/>
      <c r="M848" s="7"/>
      <c r="N848" s="7"/>
      <c r="O848" s="7"/>
      <c r="P848" s="7"/>
      <c r="Q848" s="7"/>
      <c r="R848" s="7"/>
      <c r="S848" s="7"/>
      <c r="T848" s="2"/>
      <c r="U848" s="3"/>
      <c r="V848" s="54"/>
      <c r="W848" s="3"/>
    </row>
    <row r="849" spans="11:23">
      <c r="K849" s="3"/>
      <c r="L849" s="3"/>
      <c r="M849" s="7"/>
      <c r="N849" s="7"/>
      <c r="O849" s="7"/>
      <c r="P849" s="7"/>
      <c r="Q849" s="7"/>
      <c r="R849" s="7"/>
      <c r="S849" s="7"/>
      <c r="T849" s="2"/>
      <c r="U849" s="3"/>
      <c r="V849" s="54"/>
      <c r="W849" s="3"/>
    </row>
    <row r="850" spans="11:23">
      <c r="K850" s="3"/>
      <c r="L850" s="3"/>
      <c r="M850" s="7"/>
      <c r="N850" s="7"/>
      <c r="O850" s="7"/>
      <c r="P850" s="7"/>
      <c r="Q850" s="7"/>
      <c r="R850" s="7"/>
      <c r="S850" s="7"/>
      <c r="T850" s="2"/>
      <c r="U850" s="3"/>
      <c r="V850" s="54"/>
      <c r="W850" s="3"/>
    </row>
    <row r="851" spans="11:23">
      <c r="K851" s="3"/>
      <c r="L851" s="3"/>
      <c r="M851" s="7"/>
      <c r="N851" s="7"/>
      <c r="O851" s="7"/>
      <c r="P851" s="7"/>
      <c r="Q851" s="7"/>
      <c r="R851" s="7"/>
      <c r="S851" s="7"/>
      <c r="T851" s="7"/>
      <c r="U851" s="3"/>
      <c r="V851" s="54"/>
      <c r="W851" s="3"/>
    </row>
    <row r="852" spans="11:23">
      <c r="K852" s="3"/>
      <c r="L852" s="3"/>
      <c r="M852" s="7"/>
      <c r="N852" s="7"/>
      <c r="O852" s="7"/>
      <c r="P852" s="7"/>
      <c r="Q852" s="7"/>
      <c r="R852" s="7"/>
      <c r="S852" s="7"/>
      <c r="T852" s="2"/>
      <c r="U852" s="3"/>
      <c r="V852" s="54"/>
      <c r="W852" s="3"/>
    </row>
    <row r="853" spans="11:23">
      <c r="K853" s="3"/>
      <c r="L853" s="3"/>
      <c r="M853" s="7"/>
      <c r="N853" s="7"/>
      <c r="O853" s="7"/>
      <c r="P853" s="7"/>
      <c r="Q853" s="7"/>
      <c r="R853" s="7"/>
      <c r="S853" s="7"/>
      <c r="T853" s="2"/>
      <c r="U853" s="3"/>
      <c r="V853" s="54"/>
      <c r="W853" s="3"/>
    </row>
    <row r="854" spans="11:23">
      <c r="K854" s="3"/>
      <c r="L854" s="3"/>
      <c r="M854" s="7"/>
      <c r="N854" s="7"/>
      <c r="O854" s="7"/>
      <c r="P854" s="7"/>
      <c r="Q854" s="7"/>
      <c r="R854" s="7"/>
      <c r="S854" s="7"/>
      <c r="T854" s="2"/>
      <c r="U854" s="3"/>
      <c r="V854" s="54"/>
      <c r="W854" s="3"/>
    </row>
    <row r="855" spans="11:23">
      <c r="K855" s="3"/>
      <c r="L855" s="3"/>
      <c r="M855" s="7"/>
      <c r="N855" s="7"/>
      <c r="O855" s="7"/>
      <c r="P855" s="7"/>
      <c r="Q855" s="7"/>
      <c r="R855" s="7"/>
      <c r="S855" s="7"/>
      <c r="T855" s="2"/>
      <c r="U855" s="3"/>
      <c r="V855" s="54"/>
      <c r="W855" s="3"/>
    </row>
    <row r="856" spans="11:23">
      <c r="K856" s="3"/>
      <c r="L856" s="3"/>
      <c r="M856" s="7"/>
      <c r="N856" s="31"/>
      <c r="O856" s="7"/>
      <c r="P856" s="7"/>
      <c r="Q856" s="149"/>
      <c r="R856" s="7"/>
      <c r="S856" s="7"/>
      <c r="T856" s="2"/>
      <c r="U856" s="3"/>
      <c r="V856" s="54"/>
      <c r="W856" s="3"/>
    </row>
    <row r="857" spans="11:23">
      <c r="K857" s="3"/>
      <c r="L857" s="3"/>
      <c r="M857" s="7"/>
      <c r="N857" s="31"/>
      <c r="O857" s="7"/>
      <c r="P857" s="7"/>
      <c r="Q857" s="149"/>
      <c r="R857" s="7"/>
      <c r="S857" s="7"/>
      <c r="T857" s="2"/>
      <c r="U857" s="7"/>
      <c r="V857" s="54"/>
      <c r="W857" s="3"/>
    </row>
    <row r="858" spans="11:23">
      <c r="K858" s="3"/>
      <c r="L858" s="3"/>
      <c r="M858" s="7"/>
      <c r="N858" s="31"/>
      <c r="O858" s="7"/>
      <c r="P858" s="7"/>
      <c r="Q858" s="149"/>
      <c r="R858" s="7"/>
      <c r="S858" s="7"/>
      <c r="T858" s="3"/>
      <c r="U858" s="7"/>
      <c r="V858" s="54"/>
      <c r="W858" s="3"/>
    </row>
    <row r="859" spans="11:23">
      <c r="K859" s="3"/>
      <c r="L859" s="3"/>
      <c r="M859" s="7"/>
      <c r="N859" s="31"/>
      <c r="O859" s="7"/>
      <c r="P859" s="7"/>
      <c r="Q859" s="149"/>
      <c r="R859" s="7"/>
      <c r="S859" s="7"/>
      <c r="T859" s="9"/>
      <c r="U859" s="7"/>
      <c r="V859" s="3"/>
      <c r="W859" s="3"/>
    </row>
    <row r="860" spans="11:23">
      <c r="K860" s="3"/>
      <c r="L860" s="3"/>
      <c r="M860" s="7"/>
      <c r="S860" s="12"/>
      <c r="T860" s="5"/>
      <c r="U860" s="3"/>
      <c r="V860" s="3"/>
      <c r="W860" s="3"/>
    </row>
    <row r="861" spans="11:23">
      <c r="K861" s="3"/>
      <c r="L861" s="3"/>
      <c r="M861" s="7"/>
      <c r="T861" s="5"/>
      <c r="U861" s="3"/>
      <c r="V861" s="3"/>
      <c r="W861" s="3"/>
    </row>
    <row r="862" spans="11:23">
      <c r="K862" s="3"/>
      <c r="L862" s="3"/>
      <c r="M862" s="7"/>
      <c r="T862" s="2"/>
      <c r="U862" s="3"/>
      <c r="V862" s="3"/>
      <c r="W862" s="3"/>
    </row>
    <row r="863" spans="11:23">
      <c r="K863" s="3"/>
      <c r="L863" s="3"/>
      <c r="M863" s="3"/>
      <c r="N863" s="6"/>
      <c r="O863" s="6"/>
      <c r="P863" s="6"/>
      <c r="Q863" s="6"/>
      <c r="R863" s="6"/>
      <c r="T863" s="2"/>
      <c r="U863" s="3"/>
      <c r="V863" s="3"/>
      <c r="W863" s="3"/>
    </row>
    <row r="864" spans="11:23">
      <c r="K864" s="3"/>
      <c r="L864" s="3"/>
      <c r="M864" s="3"/>
      <c r="S864" s="12"/>
      <c r="T864" s="30"/>
      <c r="U864" s="3"/>
      <c r="V864" s="3"/>
      <c r="W864" s="3"/>
    </row>
    <row r="865" spans="11:25">
      <c r="K865" s="3"/>
      <c r="L865" s="3"/>
      <c r="M865" s="3"/>
      <c r="T865" s="30"/>
      <c r="U865" s="3"/>
      <c r="V865" s="3"/>
      <c r="W865" s="3"/>
    </row>
    <row r="866" spans="11:25">
      <c r="K866" s="3"/>
      <c r="L866" s="3"/>
      <c r="M866" s="3"/>
      <c r="T866" s="30"/>
      <c r="U866" s="3"/>
      <c r="V866" s="3"/>
      <c r="W866" s="3"/>
    </row>
    <row r="867" spans="11:25">
      <c r="K867" s="3"/>
      <c r="L867" s="3"/>
      <c r="M867" s="3"/>
      <c r="T867" s="30"/>
      <c r="U867" s="3"/>
      <c r="V867" s="2"/>
      <c r="W867" s="3"/>
    </row>
    <row r="868" spans="11:25">
      <c r="K868" s="3"/>
      <c r="L868" s="3"/>
      <c r="M868" s="3"/>
      <c r="T868" s="30"/>
      <c r="U868" s="3"/>
      <c r="V868" s="2"/>
      <c r="W868" s="3"/>
    </row>
    <row r="869" spans="11:25">
      <c r="K869" s="3"/>
      <c r="L869" s="3"/>
      <c r="M869" s="3"/>
      <c r="T869" s="30"/>
      <c r="U869" s="3"/>
      <c r="V869" s="2"/>
      <c r="W869" s="3"/>
    </row>
    <row r="870" spans="11:25">
      <c r="K870" s="3"/>
      <c r="L870" s="3"/>
      <c r="M870" s="3"/>
      <c r="T870" s="30"/>
      <c r="U870" s="3"/>
      <c r="V870" s="3"/>
      <c r="W870" s="3"/>
    </row>
    <row r="871" spans="11:25">
      <c r="K871" s="3"/>
      <c r="L871" s="3"/>
      <c r="M871" s="3"/>
      <c r="T871" s="30"/>
      <c r="U871" s="7"/>
      <c r="V871" s="3"/>
      <c r="W871" s="3"/>
    </row>
    <row r="872" spans="11:25">
      <c r="K872" s="3"/>
      <c r="L872" s="3"/>
      <c r="M872" s="3"/>
      <c r="T872" s="30"/>
      <c r="U872" s="7"/>
      <c r="V872" s="7"/>
      <c r="W872" s="7"/>
      <c r="X872" s="7"/>
      <c r="Y872" s="7"/>
    </row>
    <row r="873" spans="11:25">
      <c r="K873" s="3"/>
      <c r="L873" s="3"/>
      <c r="M873" s="3"/>
      <c r="T873" s="30"/>
      <c r="U873" s="7"/>
      <c r="V873" s="7"/>
      <c r="W873" s="7"/>
      <c r="X873" s="7"/>
      <c r="Y873" s="7"/>
    </row>
    <row r="874" spans="11:25">
      <c r="K874" s="3"/>
      <c r="L874" s="3"/>
      <c r="M874" s="3"/>
      <c r="T874" s="30"/>
      <c r="U874" s="7"/>
      <c r="V874" s="7"/>
      <c r="W874" s="7"/>
      <c r="X874" s="7"/>
      <c r="Y874" s="7"/>
    </row>
    <row r="875" spans="11:25">
      <c r="K875" s="3"/>
      <c r="L875" s="3"/>
      <c r="M875" s="3"/>
      <c r="S875" s="3"/>
      <c r="T875" s="30"/>
      <c r="U875" s="7"/>
      <c r="V875" s="7"/>
      <c r="W875" s="7"/>
      <c r="X875" s="7"/>
      <c r="Y875" s="7"/>
    </row>
    <row r="876" spans="11:25">
      <c r="K876" s="3"/>
      <c r="L876" s="3"/>
      <c r="M876" s="3"/>
      <c r="N876" s="2"/>
      <c r="O876" s="2"/>
      <c r="P876" s="2"/>
      <c r="Q876" s="2"/>
      <c r="R876" s="2"/>
      <c r="S876" s="2"/>
      <c r="T876" s="30"/>
      <c r="U876" s="7"/>
      <c r="V876" s="7"/>
      <c r="W876" s="7"/>
      <c r="X876" s="7"/>
      <c r="Y876" s="7"/>
    </row>
    <row r="877" spans="11:25">
      <c r="K877" s="3"/>
      <c r="M877" s="3"/>
      <c r="N877" s="7"/>
      <c r="O877" s="3"/>
      <c r="P877" s="3"/>
      <c r="Q877" s="3"/>
      <c r="R877" s="3"/>
      <c r="S877" s="3"/>
      <c r="T877" s="31"/>
      <c r="U877" s="7"/>
      <c r="V877" s="7"/>
      <c r="W877" s="7"/>
      <c r="X877" s="7"/>
      <c r="Y877" s="7"/>
    </row>
    <row r="878" spans="11:25">
      <c r="K878" s="3"/>
      <c r="M878" s="3"/>
      <c r="N878" s="2"/>
      <c r="O878" s="3"/>
      <c r="P878" s="3"/>
      <c r="Q878" s="3"/>
      <c r="R878" s="3"/>
      <c r="S878" s="2"/>
      <c r="T878" s="31"/>
      <c r="U878" s="7"/>
      <c r="V878" s="7"/>
      <c r="W878" s="7"/>
      <c r="X878" s="7"/>
      <c r="Y878" s="7"/>
    </row>
    <row r="879" spans="11:25">
      <c r="K879" s="3"/>
      <c r="M879" s="3"/>
      <c r="T879" s="30"/>
      <c r="U879" s="7"/>
      <c r="V879" s="3"/>
      <c r="W879" s="3"/>
    </row>
    <row r="880" spans="11:25">
      <c r="K880" s="3"/>
      <c r="M880" s="3"/>
      <c r="N880" s="77"/>
      <c r="O880" s="77"/>
      <c r="T880" s="30"/>
      <c r="U880" s="7"/>
      <c r="V880" s="53"/>
      <c r="W880" s="3"/>
    </row>
    <row r="881" spans="11:23">
      <c r="K881" s="3"/>
      <c r="M881" s="3"/>
      <c r="N881" s="77"/>
      <c r="O881" s="77"/>
      <c r="T881" s="30"/>
      <c r="U881" s="7"/>
      <c r="V881" s="53"/>
      <c r="W881" s="3"/>
    </row>
    <row r="882" spans="11:23">
      <c r="K882" s="3"/>
      <c r="M882" s="3"/>
      <c r="N882" s="77"/>
      <c r="O882" s="77"/>
      <c r="T882" s="30"/>
      <c r="U882" s="7"/>
      <c r="V882" s="10"/>
      <c r="W882" s="3"/>
    </row>
    <row r="883" spans="11:23">
      <c r="K883" s="3"/>
      <c r="M883" s="77"/>
      <c r="N883" s="77"/>
      <c r="O883" s="77"/>
      <c r="T883" s="30"/>
      <c r="U883" s="7"/>
      <c r="V883" s="53"/>
      <c r="W883" s="3"/>
    </row>
    <row r="884" spans="11:23">
      <c r="M884" s="77"/>
      <c r="N884" s="77"/>
      <c r="O884" s="77"/>
      <c r="T884" s="31"/>
      <c r="U884" s="7"/>
      <c r="V884" s="53"/>
      <c r="W884" s="3"/>
    </row>
    <row r="885" spans="11:23">
      <c r="M885" s="77"/>
      <c r="T885" s="31"/>
      <c r="U885" s="3"/>
      <c r="V885" s="53"/>
    </row>
    <row r="886" spans="11:23">
      <c r="M886" s="77"/>
      <c r="N886" s="3"/>
      <c r="O886" s="3"/>
      <c r="P886" s="3"/>
      <c r="Q886" s="3"/>
      <c r="R886" s="3"/>
      <c r="S886" s="3"/>
      <c r="T886" s="30"/>
      <c r="U886" s="3"/>
      <c r="V886" s="53"/>
    </row>
    <row r="887" spans="11:23">
      <c r="M887" s="77"/>
      <c r="N887" s="10"/>
      <c r="O887" s="10"/>
      <c r="P887" s="10"/>
      <c r="Q887" s="10"/>
      <c r="R887" s="10"/>
      <c r="S887" s="10"/>
      <c r="T887" s="2"/>
      <c r="U887" s="3"/>
      <c r="V887" s="53"/>
    </row>
    <row r="888" spans="11:23">
      <c r="M888" s="3"/>
      <c r="N888" s="3"/>
      <c r="O888" s="3"/>
      <c r="P888" s="3"/>
      <c r="Q888" s="10"/>
      <c r="R888" s="10"/>
      <c r="S888" s="10"/>
      <c r="T888" s="2"/>
      <c r="U888" s="3"/>
      <c r="V888" s="53"/>
    </row>
    <row r="889" spans="11:23">
      <c r="M889" s="3"/>
      <c r="N889" s="3"/>
      <c r="O889" s="3"/>
      <c r="P889" s="3"/>
      <c r="Q889" s="10"/>
      <c r="R889" s="10"/>
      <c r="S889" s="10"/>
      <c r="T889" s="2"/>
      <c r="U889" s="3"/>
      <c r="V889" s="53"/>
    </row>
    <row r="890" spans="11:23">
      <c r="M890" s="10"/>
      <c r="N890" s="3"/>
      <c r="O890" s="3"/>
      <c r="P890" s="3"/>
      <c r="Q890" s="10"/>
      <c r="R890" s="10"/>
      <c r="S890" s="10"/>
      <c r="T890" s="2"/>
      <c r="U890" s="3"/>
      <c r="V890" s="53"/>
    </row>
    <row r="891" spans="11:23">
      <c r="M891" s="10"/>
      <c r="N891" s="10"/>
      <c r="O891" s="10"/>
      <c r="P891" s="10"/>
      <c r="Q891" s="10"/>
      <c r="R891" s="10"/>
      <c r="S891" s="10"/>
      <c r="T891" s="2"/>
      <c r="U891" s="3"/>
      <c r="V891" s="53"/>
    </row>
    <row r="892" spans="11:23">
      <c r="M892" s="10"/>
      <c r="N892" s="10"/>
      <c r="O892" s="10"/>
      <c r="P892" s="10"/>
      <c r="Q892" s="10"/>
      <c r="R892" s="10"/>
      <c r="S892" s="10"/>
      <c r="T892" s="7"/>
      <c r="U892" s="3"/>
      <c r="V892" s="53"/>
    </row>
    <row r="893" spans="11:23">
      <c r="M893" s="10"/>
      <c r="N893" s="10"/>
      <c r="O893" s="10"/>
      <c r="P893" s="10"/>
      <c r="Q893" s="10"/>
      <c r="R893" s="10"/>
      <c r="S893" s="10"/>
      <c r="T893" s="7"/>
      <c r="U893" s="3"/>
      <c r="V893" s="53"/>
    </row>
    <row r="894" spans="11:23">
      <c r="M894" s="10"/>
      <c r="N894" s="2"/>
      <c r="O894" s="2"/>
      <c r="P894" s="2"/>
      <c r="Q894" s="2"/>
      <c r="R894" s="2"/>
      <c r="S894" s="5"/>
      <c r="T894" s="2"/>
      <c r="U894" s="3"/>
      <c r="V894" s="53"/>
    </row>
    <row r="895" spans="11:23">
      <c r="M895" s="10"/>
      <c r="N895" s="2"/>
      <c r="O895" s="2"/>
      <c r="P895" s="2"/>
      <c r="Q895" s="2"/>
      <c r="R895" s="2"/>
      <c r="S895" s="5"/>
      <c r="T895" s="2"/>
      <c r="U895" s="3"/>
      <c r="V895" s="53"/>
    </row>
    <row r="896" spans="11:23">
      <c r="M896" s="10"/>
      <c r="N896" s="32"/>
      <c r="O896" s="79"/>
      <c r="P896" s="25"/>
      <c r="R896" s="3"/>
      <c r="S896" s="2"/>
      <c r="T896" s="2"/>
      <c r="U896" s="3"/>
      <c r="V896" s="53"/>
    </row>
    <row r="897" spans="13:22">
      <c r="M897" s="2"/>
      <c r="N897" s="32"/>
      <c r="O897" s="5"/>
      <c r="P897" s="5"/>
      <c r="Q897" s="6"/>
      <c r="R897" s="3"/>
      <c r="S897" s="2"/>
      <c r="T897" s="7"/>
      <c r="U897" s="3"/>
      <c r="V897" s="53"/>
    </row>
    <row r="898" spans="13:22">
      <c r="M898" s="2"/>
      <c r="N898" s="7"/>
      <c r="O898" s="7"/>
      <c r="P898" s="7"/>
      <c r="Q898" s="7"/>
      <c r="R898" s="7"/>
      <c r="S898" s="7"/>
      <c r="T898" s="7"/>
      <c r="U898" s="3"/>
      <c r="V898" s="53"/>
    </row>
    <row r="899" spans="13:22">
      <c r="M899" s="78"/>
      <c r="N899" s="7"/>
      <c r="O899" s="7"/>
      <c r="P899" s="7"/>
      <c r="Q899" s="7"/>
      <c r="R899" s="7"/>
      <c r="S899" s="7"/>
      <c r="T899" s="7"/>
      <c r="U899" s="3"/>
      <c r="V899" s="53"/>
    </row>
    <row r="900" spans="13:22">
      <c r="M900" s="5"/>
      <c r="N900" s="7"/>
      <c r="O900" s="7"/>
      <c r="P900" s="7"/>
      <c r="Q900" s="7"/>
      <c r="R900" s="7"/>
      <c r="S900" s="7"/>
      <c r="T900" s="2"/>
      <c r="U900" s="3"/>
      <c r="V900" s="53"/>
    </row>
    <row r="901" spans="13:22">
      <c r="M901" s="7"/>
      <c r="N901" s="7"/>
      <c r="O901" s="7"/>
      <c r="P901" s="7"/>
      <c r="Q901" s="7"/>
      <c r="R901" s="7"/>
      <c r="S901" s="7"/>
      <c r="T901" s="2"/>
      <c r="U901" s="3"/>
      <c r="V901" s="53"/>
    </row>
    <row r="902" spans="13:22">
      <c r="M902" s="7"/>
      <c r="N902" s="7"/>
      <c r="O902" s="7"/>
      <c r="P902" s="7"/>
      <c r="Q902" s="7"/>
      <c r="R902" s="7"/>
      <c r="S902" s="7"/>
      <c r="T902" s="2"/>
      <c r="U902" s="3"/>
      <c r="V902" s="53"/>
    </row>
    <row r="903" spans="13:22">
      <c r="M903" s="7"/>
      <c r="N903" s="7"/>
      <c r="O903" s="7"/>
      <c r="P903" s="7"/>
      <c r="Q903" s="7"/>
      <c r="R903" s="7"/>
      <c r="S903" s="7"/>
      <c r="T903" s="2"/>
      <c r="U903" s="3"/>
      <c r="V903" s="53"/>
    </row>
    <row r="904" spans="13:22">
      <c r="M904" s="7"/>
      <c r="N904" s="7"/>
      <c r="O904" s="7"/>
      <c r="P904" s="7"/>
      <c r="Q904" s="7"/>
      <c r="R904" s="7"/>
      <c r="S904" s="7"/>
      <c r="T904" s="2"/>
      <c r="U904" s="3"/>
      <c r="V904" s="53"/>
    </row>
    <row r="905" spans="13:22">
      <c r="M905" s="7"/>
      <c r="N905" s="7"/>
      <c r="O905" s="7"/>
      <c r="P905" s="7"/>
      <c r="Q905" s="7"/>
      <c r="R905" s="7"/>
      <c r="S905" s="7"/>
      <c r="T905" s="2"/>
      <c r="U905" s="3"/>
      <c r="V905" s="53"/>
    </row>
    <row r="906" spans="13:22">
      <c r="M906" s="31"/>
      <c r="N906" s="7"/>
      <c r="O906" s="7"/>
      <c r="P906" s="7"/>
      <c r="Q906" s="7"/>
      <c r="R906" s="7"/>
      <c r="S906" s="7"/>
      <c r="T906" s="3"/>
      <c r="U906" s="3"/>
      <c r="V906" s="54"/>
    </row>
    <row r="907" spans="13:22">
      <c r="M907" s="31"/>
      <c r="N907" s="7"/>
      <c r="O907" s="7"/>
      <c r="P907" s="7"/>
      <c r="Q907" s="7"/>
      <c r="R907" s="7"/>
      <c r="S907" s="7"/>
      <c r="T907" s="9"/>
      <c r="U907" s="7"/>
      <c r="V907" s="54"/>
    </row>
    <row r="908" spans="13:22">
      <c r="M908" s="7"/>
      <c r="O908" s="3"/>
      <c r="P908" s="3"/>
      <c r="S908" s="12"/>
      <c r="T908" s="5"/>
      <c r="U908" s="7"/>
      <c r="V908" s="3"/>
    </row>
    <row r="909" spans="13:22">
      <c r="M909" s="7"/>
      <c r="T909" s="5"/>
      <c r="U909" s="7"/>
      <c r="V909" s="3"/>
    </row>
    <row r="910" spans="13:22">
      <c r="M910" s="7"/>
      <c r="T910" s="2"/>
      <c r="U910" s="7"/>
      <c r="V910" s="3"/>
    </row>
    <row r="911" spans="13:22">
      <c r="M911" s="3"/>
      <c r="N911" s="6"/>
      <c r="O911" s="6"/>
      <c r="P911" s="6"/>
      <c r="Q911" s="6"/>
      <c r="R911" s="6"/>
      <c r="T911" s="30"/>
      <c r="U911" s="7"/>
      <c r="V911" s="3"/>
    </row>
    <row r="912" spans="13:22">
      <c r="M912" s="3"/>
      <c r="S912" s="12"/>
      <c r="T912" s="30"/>
      <c r="U912" s="7"/>
      <c r="V912" s="3"/>
    </row>
    <row r="913" spans="13:22">
      <c r="M913" s="3"/>
      <c r="T913" s="30"/>
      <c r="U913" s="7"/>
      <c r="V913" s="3"/>
    </row>
    <row r="914" spans="13:22">
      <c r="M914" s="3"/>
      <c r="T914" s="30"/>
      <c r="U914" s="7"/>
      <c r="V914" s="2"/>
    </row>
    <row r="915" spans="13:22">
      <c r="M915" s="3"/>
      <c r="T915" s="30"/>
      <c r="U915" s="7"/>
      <c r="V915" s="2"/>
    </row>
    <row r="916" spans="13:22">
      <c r="M916" s="3"/>
      <c r="T916" s="30"/>
      <c r="U916" s="7"/>
      <c r="V916" s="2"/>
    </row>
    <row r="917" spans="13:22">
      <c r="M917" s="3"/>
      <c r="N917" s="6"/>
      <c r="O917" s="6"/>
      <c r="P917" s="6"/>
      <c r="Q917" s="6"/>
      <c r="R917" s="6"/>
      <c r="S917" s="2"/>
      <c r="T917" s="30"/>
      <c r="U917" s="7"/>
      <c r="V917" s="3"/>
    </row>
    <row r="918" spans="13:22">
      <c r="M918" s="3"/>
      <c r="N918" s="7"/>
      <c r="O918" s="7"/>
      <c r="P918" s="7"/>
      <c r="Q918" s="7"/>
      <c r="R918" s="7"/>
      <c r="S918" s="7"/>
      <c r="T918" s="30"/>
      <c r="U918" s="7"/>
      <c r="V918" s="54"/>
    </row>
    <row r="919" spans="13:22">
      <c r="M919" s="3"/>
      <c r="N919" s="31"/>
      <c r="O919" s="31"/>
      <c r="P919" s="31"/>
      <c r="Q919" s="31"/>
      <c r="R919" s="31"/>
      <c r="S919" s="7"/>
      <c r="T919" s="30"/>
      <c r="U919" s="7"/>
      <c r="V919" s="54"/>
    </row>
    <row r="920" spans="13:22">
      <c r="M920" s="3"/>
      <c r="N920" s="31"/>
      <c r="O920" s="31"/>
      <c r="P920" s="31"/>
      <c r="Q920" s="31"/>
      <c r="R920" s="31"/>
      <c r="S920" s="52"/>
      <c r="T920" s="30"/>
      <c r="U920" s="7"/>
      <c r="V920" s="54"/>
    </row>
    <row r="921" spans="13:22">
      <c r="M921" s="3"/>
      <c r="N921" s="31"/>
      <c r="O921" s="31"/>
      <c r="P921" s="31"/>
      <c r="Q921" s="31"/>
      <c r="R921" s="31"/>
      <c r="S921" s="31"/>
      <c r="T921" s="30"/>
      <c r="U921" s="7"/>
      <c r="V921" s="54"/>
    </row>
    <row r="922" spans="13:22">
      <c r="M922" s="3"/>
      <c r="N922" s="31"/>
      <c r="O922" s="31"/>
      <c r="P922" s="31"/>
      <c r="Q922" s="31"/>
      <c r="R922" s="31"/>
      <c r="S922" s="31"/>
      <c r="T922" s="30"/>
      <c r="U922" s="7"/>
      <c r="V922" s="3"/>
    </row>
    <row r="923" spans="13:22">
      <c r="M923" s="3"/>
      <c r="N923" s="31"/>
      <c r="O923" s="31"/>
      <c r="P923" s="31"/>
      <c r="Q923" s="31"/>
      <c r="R923" s="31"/>
      <c r="S923" s="31"/>
      <c r="T923" s="30"/>
      <c r="U923" s="7"/>
      <c r="V923" s="53"/>
    </row>
    <row r="924" spans="13:22">
      <c r="M924" s="3"/>
      <c r="N924" s="31"/>
      <c r="O924" s="31"/>
      <c r="P924" s="31"/>
      <c r="Q924" s="31"/>
      <c r="R924" s="31"/>
      <c r="S924" s="31"/>
      <c r="T924" s="30"/>
      <c r="U924" s="7"/>
      <c r="V924" s="53"/>
    </row>
    <row r="925" spans="13:22">
      <c r="M925" s="3"/>
      <c r="N925" s="31"/>
      <c r="O925" s="31"/>
      <c r="P925" s="31"/>
      <c r="Q925" s="31"/>
      <c r="R925" s="31"/>
      <c r="S925" s="31"/>
      <c r="T925" s="31"/>
      <c r="U925" s="7"/>
      <c r="V925" s="53"/>
    </row>
    <row r="926" spans="13:22">
      <c r="M926" s="3"/>
      <c r="N926" s="31"/>
      <c r="O926" s="31"/>
      <c r="P926" s="31"/>
      <c r="Q926" s="31"/>
      <c r="R926" s="31"/>
      <c r="S926" s="31"/>
      <c r="T926" s="31"/>
      <c r="U926" s="7"/>
      <c r="V926" s="53"/>
    </row>
    <row r="927" spans="13:22">
      <c r="M927" s="3"/>
      <c r="N927" s="2"/>
      <c r="O927" s="3"/>
      <c r="P927" s="3"/>
      <c r="Q927" s="3"/>
      <c r="R927" s="3"/>
      <c r="S927" s="2"/>
      <c r="T927" s="30"/>
      <c r="U927" s="31"/>
      <c r="V927" s="53"/>
    </row>
    <row r="928" spans="13:22">
      <c r="M928" s="3"/>
      <c r="N928" s="2"/>
      <c r="O928" s="3"/>
      <c r="P928" s="3"/>
      <c r="Q928" s="3"/>
      <c r="R928" s="3"/>
      <c r="S928" s="3"/>
      <c r="T928" s="30"/>
      <c r="U928" s="31"/>
      <c r="V928" s="53"/>
    </row>
    <row r="929" spans="11:22">
      <c r="M929" s="3"/>
      <c r="N929" s="3"/>
      <c r="O929" s="3"/>
      <c r="P929" s="3"/>
      <c r="Q929" s="3"/>
      <c r="R929" s="3"/>
      <c r="S929" s="3"/>
      <c r="T929" s="30"/>
      <c r="U929" s="7"/>
      <c r="V929" s="10"/>
    </row>
    <row r="930" spans="11:22">
      <c r="K930" s="28"/>
      <c r="M930" s="3"/>
      <c r="N930" s="3"/>
      <c r="O930" s="3"/>
      <c r="P930" s="3"/>
      <c r="Q930" s="3"/>
      <c r="R930" s="3"/>
      <c r="S930" s="3"/>
      <c r="T930" s="30"/>
      <c r="U930" s="3"/>
      <c r="V930" s="27"/>
    </row>
    <row r="931" spans="11:22">
      <c r="K931" s="28"/>
      <c r="M931" s="3"/>
      <c r="N931" s="3"/>
      <c r="O931" s="3"/>
      <c r="P931" s="3"/>
      <c r="Q931" s="3"/>
      <c r="R931" s="3"/>
      <c r="S931" s="3"/>
      <c r="T931" s="30"/>
      <c r="U931" s="3"/>
      <c r="V931" s="27"/>
    </row>
    <row r="932" spans="11:22">
      <c r="K932" s="28"/>
      <c r="M932" s="3"/>
      <c r="O932" s="3"/>
      <c r="P932" s="3"/>
      <c r="Q932" s="64"/>
      <c r="R932" s="3"/>
      <c r="S932" s="3"/>
      <c r="T932" s="31"/>
      <c r="U932" s="3"/>
      <c r="V932" s="27"/>
    </row>
    <row r="933" spans="11:22">
      <c r="K933" s="28"/>
      <c r="M933" s="3"/>
      <c r="O933" s="3"/>
      <c r="P933" s="3"/>
      <c r="Q933" s="64"/>
      <c r="R933" s="3"/>
      <c r="S933" s="3"/>
      <c r="T933" s="31"/>
      <c r="U933" s="3"/>
      <c r="V933" s="10"/>
    </row>
    <row r="934" spans="11:22">
      <c r="K934" s="28"/>
      <c r="M934" s="3"/>
      <c r="O934" s="3"/>
      <c r="P934" s="3"/>
      <c r="Q934" s="64"/>
      <c r="R934" s="3"/>
      <c r="S934" s="3"/>
      <c r="T934" s="30"/>
      <c r="U934" s="3"/>
      <c r="V934" s="10"/>
    </row>
    <row r="935" spans="11:22">
      <c r="K935" s="28"/>
      <c r="M935" s="3"/>
      <c r="O935" s="3"/>
      <c r="P935" s="3"/>
      <c r="Q935" s="64"/>
      <c r="R935" s="3"/>
      <c r="S935" s="3"/>
      <c r="T935" s="2"/>
      <c r="U935" s="3"/>
      <c r="V935" s="9"/>
    </row>
    <row r="936" spans="11:22">
      <c r="K936" s="28"/>
      <c r="M936" s="3"/>
      <c r="S936" s="12"/>
      <c r="T936" s="2"/>
      <c r="U936" s="3"/>
      <c r="V936" s="3"/>
    </row>
    <row r="937" spans="11:22">
      <c r="K937" s="28"/>
      <c r="M937" s="3"/>
      <c r="T937" s="2"/>
      <c r="U937" s="3"/>
      <c r="V937" s="3"/>
    </row>
    <row r="938" spans="11:22">
      <c r="K938" s="28"/>
      <c r="M938" s="3"/>
      <c r="T938" s="2"/>
      <c r="U938" s="3"/>
      <c r="V938" s="3"/>
    </row>
    <row r="939" spans="11:22">
      <c r="K939" s="28"/>
      <c r="M939" s="3"/>
      <c r="T939" s="2"/>
      <c r="U939" s="3"/>
      <c r="V939" s="3"/>
    </row>
    <row r="940" spans="11:22">
      <c r="K940" s="28"/>
      <c r="M940" s="3"/>
      <c r="S940" s="12"/>
      <c r="T940" s="2"/>
      <c r="U940" s="3"/>
      <c r="V940" s="3"/>
    </row>
    <row r="941" spans="11:22">
      <c r="M941" s="3"/>
      <c r="T941" s="2"/>
      <c r="U941" s="3"/>
      <c r="V941" s="3"/>
    </row>
    <row r="942" spans="11:22">
      <c r="M942" s="3"/>
      <c r="T942" s="2"/>
      <c r="U942" s="3"/>
      <c r="V942" s="3"/>
    </row>
    <row r="943" spans="11:22">
      <c r="M943" s="3"/>
      <c r="T943" s="2"/>
      <c r="U943" s="3"/>
      <c r="V943" s="3"/>
    </row>
    <row r="944" spans="11:22">
      <c r="M944" s="3"/>
      <c r="T944" s="2"/>
      <c r="U944" s="3"/>
      <c r="V944" s="3"/>
    </row>
    <row r="945" spans="13:22">
      <c r="M945" s="3"/>
      <c r="T945" s="7"/>
      <c r="U945" s="3"/>
    </row>
    <row r="946" spans="13:22">
      <c r="M946" s="3"/>
      <c r="N946" s="77"/>
      <c r="O946" s="77"/>
      <c r="P946" s="77"/>
      <c r="Q946" s="77"/>
      <c r="R946" s="77"/>
      <c r="S946" s="3"/>
      <c r="T946" s="2"/>
      <c r="U946" s="3"/>
    </row>
    <row r="947" spans="13:22">
      <c r="M947" s="3"/>
      <c r="N947" s="77"/>
      <c r="O947" s="77"/>
      <c r="P947" s="77"/>
      <c r="Q947" s="77"/>
      <c r="R947" s="3"/>
      <c r="S947" s="3"/>
      <c r="T947" s="2"/>
      <c r="U947" s="3"/>
      <c r="V947" s="3"/>
    </row>
    <row r="948" spans="13:22">
      <c r="M948" s="3"/>
      <c r="N948" s="77"/>
      <c r="O948" s="77"/>
      <c r="P948" s="77"/>
      <c r="Q948" s="3"/>
      <c r="R948" s="3"/>
      <c r="S948" s="3"/>
      <c r="T948" s="2"/>
      <c r="U948" s="3"/>
      <c r="V948" s="3"/>
    </row>
    <row r="949" spans="13:22">
      <c r="M949" s="77"/>
      <c r="T949" s="2"/>
      <c r="U949" s="3"/>
      <c r="V949" s="3"/>
    </row>
    <row r="950" spans="13:22">
      <c r="M950" s="77"/>
      <c r="N950" s="3"/>
      <c r="O950" s="3"/>
      <c r="P950" s="3"/>
      <c r="Q950" s="3"/>
      <c r="R950" s="3"/>
      <c r="S950" s="3"/>
      <c r="T950" s="2"/>
      <c r="U950" s="3"/>
      <c r="V950" s="3"/>
    </row>
    <row r="951" spans="13:22">
      <c r="M951" s="77"/>
      <c r="N951" s="7"/>
      <c r="O951" s="7"/>
      <c r="P951" s="31"/>
      <c r="Q951" s="31"/>
      <c r="R951" s="31"/>
      <c r="S951" s="31"/>
      <c r="T951" s="2"/>
      <c r="U951" s="3"/>
      <c r="V951" s="3"/>
    </row>
    <row r="952" spans="13:22"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3:22">
      <c r="M953" s="3"/>
      <c r="T953" s="9"/>
      <c r="U953" s="7"/>
      <c r="V953" s="3"/>
    </row>
    <row r="954" spans="13:22">
      <c r="M954" s="7"/>
      <c r="T954" s="5"/>
      <c r="U954" s="7"/>
      <c r="V954" s="3"/>
    </row>
    <row r="955" spans="13:22">
      <c r="M955" s="3"/>
      <c r="T955" s="5"/>
      <c r="U955" s="7"/>
      <c r="V955" s="3"/>
    </row>
    <row r="956" spans="13:22">
      <c r="T956" s="2"/>
      <c r="U956" s="7"/>
      <c r="V956" s="3"/>
    </row>
    <row r="957" spans="13:22">
      <c r="T957" s="2"/>
      <c r="U957" s="7"/>
      <c r="V957" s="54"/>
    </row>
    <row r="958" spans="13:22">
      <c r="T958" s="7"/>
      <c r="U958" s="7"/>
      <c r="V958" s="54"/>
    </row>
    <row r="959" spans="13:22">
      <c r="T959" s="7"/>
      <c r="U959" s="7"/>
      <c r="V959" s="54"/>
    </row>
    <row r="960" spans="13:22">
      <c r="N960" s="2"/>
      <c r="O960" s="2"/>
      <c r="P960" s="2"/>
      <c r="Q960" s="2"/>
      <c r="R960" s="5"/>
      <c r="S960" s="28"/>
      <c r="T960" s="7"/>
      <c r="U960" s="7"/>
      <c r="V960" s="54"/>
    </row>
    <row r="961" spans="11:22">
      <c r="N961" s="3"/>
      <c r="O961" s="3"/>
      <c r="P961" s="3"/>
      <c r="Q961" s="3"/>
      <c r="R961" s="3"/>
      <c r="S961" s="28"/>
      <c r="T961" s="7"/>
      <c r="U961" s="7"/>
      <c r="V961" s="3"/>
    </row>
    <row r="962" spans="11:22">
      <c r="N962" s="7"/>
      <c r="O962" s="7"/>
      <c r="P962" s="7"/>
      <c r="Q962" s="7"/>
      <c r="R962" s="7"/>
      <c r="S962" s="24"/>
      <c r="T962" s="7"/>
      <c r="U962" s="7"/>
      <c r="V962" s="3"/>
    </row>
    <row r="963" spans="11:22">
      <c r="M963" s="2"/>
      <c r="N963" s="7"/>
      <c r="O963" s="7"/>
      <c r="P963" s="7"/>
      <c r="Q963" s="7"/>
      <c r="R963" s="7"/>
      <c r="S963" s="80"/>
      <c r="T963" s="7"/>
      <c r="U963" s="7"/>
      <c r="V963" s="3"/>
    </row>
    <row r="964" spans="11:22" ht="13.5">
      <c r="K964" s="3"/>
      <c r="L964" s="2"/>
      <c r="M964" s="51"/>
      <c r="N964" s="7"/>
      <c r="O964" s="7"/>
      <c r="P964" s="7"/>
      <c r="Q964" s="7"/>
      <c r="R964" s="7"/>
      <c r="S964" s="80"/>
      <c r="T964" s="7"/>
      <c r="U964" s="7"/>
      <c r="V964" s="3"/>
    </row>
    <row r="965" spans="11:22">
      <c r="K965" s="3"/>
      <c r="M965" s="7"/>
      <c r="N965" s="7"/>
      <c r="O965" s="7"/>
      <c r="P965" s="7"/>
      <c r="Q965" s="7"/>
      <c r="R965" s="7"/>
      <c r="S965" s="80"/>
      <c r="T965" s="7"/>
      <c r="U965" s="7"/>
      <c r="V965" s="3"/>
    </row>
    <row r="966" spans="11:22" ht="13.5">
      <c r="K966" s="3"/>
      <c r="M966" s="7"/>
      <c r="N966" s="82"/>
      <c r="O966" s="83"/>
      <c r="P966" s="7"/>
      <c r="Q966" s="7"/>
      <c r="R966" s="7"/>
      <c r="S966" s="28"/>
      <c r="T966" s="7"/>
      <c r="U966" s="7"/>
      <c r="V966" s="3"/>
    </row>
    <row r="967" spans="11:22">
      <c r="K967" s="3"/>
      <c r="M967" s="7"/>
      <c r="N967" s="3"/>
      <c r="O967" s="3"/>
      <c r="P967" s="3"/>
      <c r="Q967" s="3"/>
      <c r="R967" s="3"/>
      <c r="S967" s="28"/>
      <c r="T967" s="7"/>
      <c r="U967" s="7"/>
      <c r="V967" s="54"/>
    </row>
    <row r="968" spans="11:22">
      <c r="K968" s="3"/>
      <c r="M968" s="7"/>
      <c r="N968" s="3"/>
      <c r="O968" s="3"/>
      <c r="P968" s="3"/>
      <c r="Q968" s="3"/>
      <c r="R968" s="3"/>
      <c r="S968" s="28"/>
      <c r="T968" s="7"/>
      <c r="U968" s="7"/>
      <c r="V968" s="3"/>
    </row>
    <row r="969" spans="11:22" ht="13.5">
      <c r="K969" s="3"/>
      <c r="M969" s="63"/>
      <c r="N969" s="3"/>
      <c r="O969" s="3"/>
      <c r="P969" s="3"/>
      <c r="Q969" s="3"/>
      <c r="R969" s="3"/>
      <c r="S969" s="28"/>
      <c r="T969" s="7"/>
      <c r="U969" s="7"/>
      <c r="V969" s="53"/>
    </row>
    <row r="970" spans="11:22">
      <c r="K970" s="3"/>
      <c r="M970" s="3"/>
      <c r="N970" s="3"/>
      <c r="O970" s="3"/>
      <c r="P970" s="3"/>
      <c r="Q970" s="3"/>
      <c r="R970" s="3"/>
      <c r="S970" s="28"/>
      <c r="T970" s="7"/>
      <c r="U970" s="7"/>
      <c r="V970" s="53"/>
    </row>
    <row r="971" spans="11:22">
      <c r="K971" s="3"/>
      <c r="M971" s="3"/>
      <c r="N971" s="3"/>
      <c r="O971" s="3"/>
      <c r="P971" s="3"/>
      <c r="Q971" s="3"/>
      <c r="R971" s="3"/>
      <c r="S971" s="28"/>
      <c r="T971" s="7"/>
      <c r="U971" s="7"/>
      <c r="V971" s="53"/>
    </row>
    <row r="972" spans="11:22">
      <c r="K972" s="3"/>
      <c r="L972" s="2"/>
      <c r="M972" s="3"/>
      <c r="N972" s="3"/>
      <c r="O972" s="3"/>
      <c r="P972" s="3"/>
      <c r="Q972" s="3"/>
      <c r="R972" s="3"/>
      <c r="S972" s="28"/>
      <c r="T972" s="7"/>
      <c r="U972" s="7"/>
      <c r="V972" s="53"/>
    </row>
    <row r="973" spans="11:22" ht="16.5">
      <c r="K973" s="3"/>
      <c r="L973" s="81"/>
      <c r="M973" s="3"/>
      <c r="N973" s="3"/>
      <c r="O973" s="3"/>
      <c r="P973" s="3"/>
      <c r="Q973" s="3"/>
      <c r="R973" s="3"/>
      <c r="S973" s="28"/>
      <c r="T973" s="12"/>
      <c r="U973" s="31"/>
      <c r="V973" s="53"/>
    </row>
    <row r="974" spans="11:22">
      <c r="K974" s="3"/>
      <c r="L974" s="62"/>
      <c r="M974" s="3"/>
      <c r="N974" s="3"/>
      <c r="O974" s="3"/>
      <c r="P974" s="3"/>
      <c r="Q974" s="3"/>
      <c r="R974" s="3"/>
      <c r="S974" s="28"/>
      <c r="U974" s="31"/>
      <c r="V974" s="53"/>
    </row>
    <row r="975" spans="11:22">
      <c r="K975" s="3"/>
      <c r="L975" s="62"/>
      <c r="M975" s="3"/>
      <c r="N975" s="3"/>
      <c r="O975" s="3"/>
      <c r="P975" s="3"/>
      <c r="Q975" s="3"/>
      <c r="R975" s="3"/>
      <c r="S975" s="28"/>
      <c r="U975" s="7"/>
      <c r="V975" s="10"/>
    </row>
    <row r="976" spans="11:22">
      <c r="K976" s="3"/>
      <c r="L976" s="62"/>
      <c r="M976" s="3"/>
      <c r="N976" s="3"/>
      <c r="O976" s="3"/>
      <c r="P976" s="3"/>
      <c r="Q976" s="3"/>
      <c r="R976" s="3"/>
      <c r="S976" s="28"/>
      <c r="U976" s="3"/>
      <c r="V976" s="27"/>
    </row>
    <row r="977" spans="11:22">
      <c r="K977" s="3"/>
      <c r="L977" s="62"/>
      <c r="M977" s="3"/>
      <c r="N977" s="3"/>
      <c r="O977" s="3"/>
      <c r="P977" s="3"/>
      <c r="Q977" s="3"/>
      <c r="R977" s="3"/>
      <c r="S977" s="28"/>
      <c r="U977" s="3"/>
      <c r="V977" s="27"/>
    </row>
    <row r="978" spans="11:22">
      <c r="K978" s="3"/>
      <c r="L978" s="7"/>
      <c r="M978" s="3"/>
      <c r="N978" s="3"/>
      <c r="O978" s="3"/>
      <c r="P978" s="3"/>
      <c r="Q978" s="3"/>
      <c r="R978" s="3"/>
      <c r="S978" s="28"/>
      <c r="U978" s="3"/>
      <c r="V978" s="27"/>
    </row>
    <row r="979" spans="11:22">
      <c r="K979" s="3"/>
      <c r="L979" s="3"/>
      <c r="M979" s="3"/>
      <c r="N979" s="3"/>
      <c r="O979" s="3"/>
      <c r="P979" s="3"/>
      <c r="Q979" s="3"/>
      <c r="R979" s="3"/>
      <c r="S979" s="28"/>
      <c r="T979" s="12"/>
      <c r="U979" s="3"/>
      <c r="V979" s="10"/>
    </row>
    <row r="980" spans="11:22">
      <c r="K980" s="3"/>
      <c r="L980" s="3"/>
      <c r="M980" s="3"/>
      <c r="N980" s="3"/>
      <c r="O980" s="3"/>
      <c r="P980" s="3"/>
      <c r="Q980" s="3"/>
      <c r="R980" s="3"/>
      <c r="S980" s="28"/>
      <c r="U980" s="3"/>
      <c r="V980" s="10"/>
    </row>
    <row r="981" spans="11:22">
      <c r="K981" s="3"/>
      <c r="L981" s="2"/>
      <c r="M981" s="3"/>
      <c r="N981" s="3"/>
      <c r="O981" s="3"/>
      <c r="P981" s="3"/>
      <c r="Q981" s="3"/>
      <c r="R981" s="3"/>
      <c r="S981" s="28"/>
      <c r="U981" s="7"/>
      <c r="V981" s="7"/>
    </row>
    <row r="982" spans="11:22">
      <c r="K982" s="3"/>
      <c r="L982" s="57"/>
      <c r="M982" s="3"/>
      <c r="N982" s="3"/>
      <c r="O982" s="3"/>
      <c r="P982" s="3"/>
      <c r="Q982" s="3"/>
      <c r="R982" s="3"/>
      <c r="S982" s="28"/>
      <c r="T982" s="3"/>
      <c r="U982" s="7"/>
      <c r="V982" s="7"/>
    </row>
    <row r="983" spans="11:22">
      <c r="K983" s="3"/>
      <c r="L983" s="3"/>
      <c r="M983" s="3"/>
      <c r="T983" s="7"/>
      <c r="U983" s="3"/>
      <c r="V983" s="3"/>
    </row>
    <row r="984" spans="11:22">
      <c r="K984" s="3"/>
      <c r="L984" s="3"/>
      <c r="M984" s="3"/>
      <c r="T984" s="52"/>
      <c r="U984" s="3"/>
      <c r="V984" s="3"/>
    </row>
    <row r="985" spans="11:22">
      <c r="K985" s="3"/>
      <c r="L985" s="3"/>
      <c r="M985" s="3"/>
      <c r="T985" s="52"/>
      <c r="U985" s="3"/>
      <c r="V985" s="3"/>
    </row>
    <row r="986" spans="11:22">
      <c r="K986" s="3"/>
      <c r="L986" s="3"/>
      <c r="T986" s="52"/>
      <c r="U986" s="3"/>
      <c r="V986" s="3"/>
    </row>
    <row r="987" spans="11:22">
      <c r="K987" s="3"/>
      <c r="L987" s="3"/>
      <c r="T987" s="52"/>
      <c r="U987" s="3"/>
      <c r="V987" s="3"/>
    </row>
    <row r="988" spans="11:22">
      <c r="K988" s="3"/>
      <c r="L988" s="3"/>
      <c r="T988" s="52"/>
      <c r="U988" s="3"/>
      <c r="V988" s="3"/>
    </row>
    <row r="989" spans="11:22">
      <c r="K989" s="3"/>
      <c r="L989" s="3"/>
      <c r="T989" s="52"/>
      <c r="U989" s="3"/>
      <c r="V989" s="3"/>
    </row>
    <row r="990" spans="11:22">
      <c r="K990" s="3"/>
      <c r="L990" s="3"/>
      <c r="T990" s="31"/>
      <c r="U990" s="3"/>
      <c r="V990" s="3"/>
    </row>
    <row r="991" spans="11:22">
      <c r="K991" s="3"/>
      <c r="L991" s="3"/>
      <c r="T991" s="31"/>
      <c r="U991" s="3"/>
    </row>
    <row r="992" spans="11:22">
      <c r="K992" s="3"/>
      <c r="L992" s="3"/>
      <c r="T992" s="31"/>
      <c r="U992" s="3"/>
    </row>
    <row r="993" spans="11:22">
      <c r="K993" s="3"/>
      <c r="L993" s="3"/>
      <c r="T993" s="31"/>
      <c r="U993" s="3"/>
      <c r="V993" s="3"/>
    </row>
    <row r="994" spans="11:22">
      <c r="K994" s="3"/>
      <c r="L994" s="3"/>
      <c r="T994" s="31"/>
      <c r="U994" s="3"/>
      <c r="V994" s="3"/>
    </row>
    <row r="995" spans="11:22">
      <c r="T995" s="31"/>
      <c r="U995" s="3"/>
      <c r="V995" s="3"/>
    </row>
    <row r="996" spans="11:22">
      <c r="T996" s="2"/>
      <c r="U996" s="3"/>
      <c r="V996" s="3"/>
    </row>
    <row r="997" spans="11:22">
      <c r="T997" s="2"/>
      <c r="U997" s="3"/>
      <c r="V997" s="3"/>
    </row>
    <row r="998" spans="11:22">
      <c r="T998" s="2"/>
      <c r="U998" s="3"/>
      <c r="V998" s="3"/>
    </row>
    <row r="999" spans="11:22">
      <c r="T999" s="2"/>
      <c r="U999" s="3"/>
      <c r="V999" s="3"/>
    </row>
    <row r="1000" spans="11:22">
      <c r="T1000" s="2"/>
      <c r="U1000" s="7"/>
      <c r="V1000" s="3"/>
    </row>
    <row r="1001" spans="11:22">
      <c r="T1001" s="2"/>
      <c r="U1001" s="7"/>
      <c r="V1001" s="3"/>
    </row>
    <row r="1002" spans="11:22">
      <c r="T1002" s="2"/>
      <c r="U1002" s="7"/>
      <c r="V1002" s="3"/>
    </row>
    <row r="1003" spans="11:22">
      <c r="T1003" s="2"/>
      <c r="U1003" s="7"/>
      <c r="V1003" s="54"/>
    </row>
    <row r="1004" spans="11:22">
      <c r="T1004" s="2"/>
      <c r="U1004" s="7"/>
      <c r="V1004" s="54"/>
    </row>
    <row r="1005" spans="11:22">
      <c r="T1005" s="2"/>
      <c r="U1005" s="7"/>
      <c r="V1005" s="54"/>
    </row>
    <row r="1006" spans="11:22">
      <c r="T1006" s="2"/>
      <c r="U1006" s="7"/>
      <c r="V1006" s="54"/>
    </row>
    <row r="1007" spans="11:22">
      <c r="T1007" s="2"/>
      <c r="U1007" s="7"/>
      <c r="V1007" s="54"/>
    </row>
    <row r="1008" spans="11:22">
      <c r="T1008" s="2"/>
      <c r="U1008" s="7"/>
      <c r="V1008" s="54"/>
    </row>
    <row r="1009" spans="20:22">
      <c r="T1009" s="2"/>
      <c r="U1009" s="7"/>
      <c r="V1009" s="3"/>
    </row>
    <row r="1010" spans="20:22">
      <c r="T1010" s="2"/>
      <c r="U1010" s="7"/>
      <c r="V1010" s="3"/>
    </row>
    <row r="1011" spans="20:22">
      <c r="T1011" s="2"/>
      <c r="U1011" s="7"/>
      <c r="V1011" s="3"/>
    </row>
    <row r="1012" spans="20:22">
      <c r="T1012" s="2"/>
      <c r="U1012" s="7"/>
      <c r="V1012" s="3"/>
    </row>
    <row r="1013" spans="20:22">
      <c r="T1013" s="2"/>
      <c r="U1013" s="7"/>
      <c r="V1013" s="3"/>
    </row>
    <row r="1014" spans="20:22">
      <c r="T1014" s="3"/>
      <c r="U1014" s="7"/>
    </row>
    <row r="1015" spans="20:22">
      <c r="T1015" s="53"/>
      <c r="U1015" s="7"/>
      <c r="V1015" s="54"/>
    </row>
    <row r="1016" spans="20:22">
      <c r="T1016" s="53"/>
      <c r="U1016" s="7"/>
      <c r="V1016" s="3"/>
    </row>
    <row r="1017" spans="20:22">
      <c r="T1017" s="5"/>
      <c r="U1017" s="7"/>
      <c r="V1017" s="53"/>
    </row>
    <row r="1018" spans="20:22">
      <c r="T1018" s="5"/>
      <c r="U1018" s="7"/>
      <c r="V1018" s="53"/>
    </row>
    <row r="1019" spans="20:22">
      <c r="T1019" s="2"/>
      <c r="U1019" s="7"/>
      <c r="V1019" s="53"/>
    </row>
    <row r="1020" spans="20:22">
      <c r="T1020" s="2"/>
      <c r="U1020" s="7"/>
      <c r="V1020" s="53"/>
    </row>
    <row r="1021" spans="20:22">
      <c r="T1021" s="30"/>
      <c r="U1021" s="31"/>
      <c r="V1021" s="53"/>
    </row>
    <row r="1022" spans="20:22">
      <c r="T1022" s="30"/>
      <c r="U1022" s="31"/>
      <c r="V1022" s="53"/>
    </row>
    <row r="1023" spans="20:22">
      <c r="T1023" s="30"/>
      <c r="U1023" s="7"/>
      <c r="V1023" s="10"/>
    </row>
    <row r="1024" spans="20:22">
      <c r="T1024" s="30"/>
      <c r="U1024" s="3"/>
      <c r="V1024" s="27"/>
    </row>
    <row r="1025" spans="20:22">
      <c r="T1025" s="30"/>
      <c r="U1025" s="3"/>
      <c r="V1025" s="27"/>
    </row>
    <row r="1026" spans="20:22">
      <c r="T1026" s="30"/>
      <c r="U1026" s="3"/>
      <c r="V1026" s="27"/>
    </row>
    <row r="1027" spans="20:22">
      <c r="T1027" s="30"/>
      <c r="U1027" s="3"/>
      <c r="V1027" s="10"/>
    </row>
    <row r="1028" spans="20:22">
      <c r="T1028" s="30"/>
      <c r="U1028" s="3"/>
      <c r="V1028" s="10"/>
    </row>
    <row r="1029" spans="20:22">
      <c r="T1029" s="30"/>
      <c r="U1029" s="3"/>
      <c r="V1029" s="9"/>
    </row>
    <row r="1030" spans="20:22">
      <c r="T1030" s="30"/>
      <c r="U1030" s="3"/>
      <c r="V1030" s="3"/>
    </row>
    <row r="1031" spans="20:22">
      <c r="T1031" s="30"/>
      <c r="U1031" s="3"/>
      <c r="V1031" s="3"/>
    </row>
    <row r="1032" spans="20:22">
      <c r="T1032" s="30"/>
      <c r="U1032" s="3"/>
      <c r="V1032" s="3"/>
    </row>
    <row r="1033" spans="20:22">
      <c r="T1033" s="30"/>
      <c r="U1033" s="3"/>
      <c r="V1033" s="3"/>
    </row>
    <row r="1034" spans="20:22">
      <c r="T1034" s="30"/>
      <c r="U1034" s="3"/>
      <c r="V1034" s="3"/>
    </row>
    <row r="1035" spans="20:22">
      <c r="T1035" s="30"/>
      <c r="U1035" s="3"/>
      <c r="V1035" s="3"/>
    </row>
    <row r="1036" spans="20:22">
      <c r="T1036" s="30"/>
      <c r="U1036" s="3"/>
      <c r="V1036" s="3"/>
    </row>
    <row r="1037" spans="20:22">
      <c r="T1037" s="30"/>
      <c r="U1037" s="3"/>
      <c r="V1037" s="3"/>
    </row>
    <row r="1038" spans="20:22">
      <c r="T1038" s="30"/>
      <c r="U1038" s="3"/>
      <c r="V1038" s="3"/>
    </row>
    <row r="1039" spans="20:22">
      <c r="T1039" s="85"/>
      <c r="U1039" s="3"/>
    </row>
    <row r="1040" spans="20:22">
      <c r="U1040" s="3"/>
    </row>
    <row r="1041" spans="20:22">
      <c r="U1041" s="3"/>
      <c r="V1041" s="3"/>
    </row>
    <row r="1042" spans="20:22">
      <c r="U1042" s="3"/>
      <c r="V1042" s="3"/>
    </row>
    <row r="1043" spans="20:22">
      <c r="U1043" s="3"/>
      <c r="V1043" s="3"/>
    </row>
    <row r="1044" spans="20:22">
      <c r="U1044" s="3"/>
      <c r="V1044" s="3"/>
    </row>
    <row r="1045" spans="20:22">
      <c r="T1045" s="85"/>
      <c r="U1045" s="3"/>
      <c r="V1045" s="3"/>
    </row>
    <row r="1046" spans="20:22">
      <c r="U1046" s="3"/>
      <c r="V1046" s="3"/>
    </row>
    <row r="1047" spans="20:22">
      <c r="U1047" s="7"/>
      <c r="V1047" s="3"/>
    </row>
    <row r="1048" spans="20:22">
      <c r="T1048" s="12"/>
      <c r="U1048" s="7"/>
      <c r="V1048" s="3"/>
    </row>
    <row r="1049" spans="20:22">
      <c r="T1049" s="12"/>
      <c r="U1049" s="7"/>
      <c r="V1049" s="3"/>
    </row>
    <row r="1050" spans="20:22">
      <c r="T1050" s="12"/>
      <c r="U1050" s="7"/>
      <c r="V1050" s="3"/>
    </row>
    <row r="1051" spans="20:22">
      <c r="T1051" s="12"/>
      <c r="U1051" s="7"/>
      <c r="V1051" s="54"/>
    </row>
    <row r="1052" spans="20:22">
      <c r="T1052" s="12"/>
      <c r="U1052" s="7"/>
      <c r="V1052" s="54"/>
    </row>
    <row r="1053" spans="20:22">
      <c r="T1053" s="2"/>
      <c r="U1053" s="7"/>
      <c r="V1053" s="54"/>
    </row>
    <row r="1054" spans="20:22">
      <c r="T1054" s="7"/>
      <c r="U1054" s="7"/>
      <c r="V1054" s="54"/>
    </row>
    <row r="1055" spans="20:22">
      <c r="T1055" s="31"/>
      <c r="U1055" s="7"/>
      <c r="V1055" s="3"/>
    </row>
    <row r="1056" spans="20:22">
      <c r="T1056" s="31"/>
      <c r="U1056" s="7"/>
      <c r="V1056" s="3"/>
    </row>
    <row r="1057" spans="20:22">
      <c r="T1057" s="31"/>
      <c r="U1057" s="7"/>
      <c r="V1057" s="3"/>
    </row>
    <row r="1058" spans="20:22">
      <c r="T1058" s="31"/>
      <c r="U1058" s="7"/>
      <c r="V1058" s="3"/>
    </row>
    <row r="1059" spans="20:22">
      <c r="T1059" s="31"/>
      <c r="U1059" s="7"/>
      <c r="V1059" s="3"/>
    </row>
    <row r="1060" spans="20:22">
      <c r="T1060" s="31"/>
      <c r="U1060" s="7"/>
    </row>
    <row r="1061" spans="20:22">
      <c r="T1061" s="31"/>
      <c r="U1061" s="7"/>
    </row>
    <row r="1062" spans="20:22">
      <c r="T1062" s="2"/>
      <c r="U1062" s="3"/>
    </row>
    <row r="1063" spans="20:22">
      <c r="T1063" s="2"/>
      <c r="U1063" s="3"/>
    </row>
    <row r="1064" spans="20:22">
      <c r="T1064" s="2"/>
      <c r="U1064" s="3"/>
    </row>
    <row r="1065" spans="20:22">
      <c r="T1065" s="2"/>
      <c r="U1065" s="3"/>
    </row>
    <row r="1066" spans="20:22">
      <c r="T1066" s="2"/>
      <c r="U1066" s="3"/>
    </row>
    <row r="1067" spans="20:22">
      <c r="T1067" s="2"/>
      <c r="U1067" s="3"/>
    </row>
    <row r="1068" spans="20:22">
      <c r="T1068" s="3"/>
      <c r="U1068" s="3"/>
    </row>
    <row r="1069" spans="20:22">
      <c r="T1069" s="2"/>
      <c r="U1069" s="3"/>
    </row>
    <row r="1070" spans="20:22">
      <c r="T1070" s="5"/>
      <c r="U1070" s="3"/>
    </row>
    <row r="1071" spans="20:22">
      <c r="T1071" s="5"/>
      <c r="U1071" s="3"/>
    </row>
    <row r="1072" spans="20:22">
      <c r="T1072" s="5"/>
      <c r="U1072" s="3"/>
    </row>
    <row r="1073" spans="20:21">
      <c r="T1073" s="2"/>
      <c r="U1073" s="7"/>
    </row>
    <row r="1074" spans="20:21">
      <c r="T1074" s="2"/>
      <c r="U1074" s="52"/>
    </row>
    <row r="1075" spans="20:21">
      <c r="T1075" s="7"/>
      <c r="U1075" s="52"/>
    </row>
    <row r="1076" spans="20:21">
      <c r="T1076" s="7"/>
      <c r="U1076" s="52"/>
    </row>
    <row r="1077" spans="20:21">
      <c r="T1077" s="7"/>
      <c r="U1077" s="52"/>
    </row>
    <row r="1078" spans="20:21">
      <c r="T1078" s="7"/>
      <c r="U1078" s="52"/>
    </row>
    <row r="1079" spans="20:21">
      <c r="T1079" s="7"/>
      <c r="U1079" s="7"/>
    </row>
    <row r="1080" spans="20:21">
      <c r="T1080" s="7"/>
      <c r="U1080" s="7"/>
    </row>
    <row r="1081" spans="20:21">
      <c r="T1081" s="7"/>
      <c r="U1081" s="7"/>
    </row>
    <row r="1082" spans="20:21">
      <c r="T1082" s="7"/>
      <c r="U1082" s="7"/>
    </row>
    <row r="1083" spans="20:21">
      <c r="T1083" s="7"/>
      <c r="U1083" s="7"/>
    </row>
    <row r="1084" spans="20:21">
      <c r="T1084" s="7"/>
      <c r="U1084" s="7"/>
    </row>
    <row r="1085" spans="20:21">
      <c r="T1085" s="7"/>
      <c r="U1085" s="3"/>
    </row>
    <row r="1086" spans="20:21">
      <c r="T1086" s="7"/>
      <c r="U1086" s="3"/>
    </row>
    <row r="1087" spans="20:21">
      <c r="T1087" s="7"/>
      <c r="U1087" s="3"/>
    </row>
    <row r="1088" spans="20:21">
      <c r="T1088" s="7"/>
      <c r="U1088" s="3"/>
    </row>
    <row r="1089" spans="13:21">
      <c r="T1089" s="7"/>
      <c r="U1089" s="3"/>
    </row>
    <row r="1090" spans="13:21">
      <c r="T1090" s="7"/>
      <c r="U1090" s="3"/>
    </row>
    <row r="1091" spans="13:21">
      <c r="T1091" s="7"/>
      <c r="U1091" s="3"/>
    </row>
    <row r="1092" spans="13:21">
      <c r="T1092" s="7"/>
      <c r="U1092" s="3"/>
    </row>
    <row r="1093" spans="13:21">
      <c r="T1093" s="7"/>
      <c r="U1093" s="3"/>
    </row>
    <row r="1094" spans="13:21">
      <c r="T1094" s="7"/>
      <c r="U1094" s="3"/>
    </row>
    <row r="1095" spans="13:21">
      <c r="T1095" s="12"/>
      <c r="U1095" s="3"/>
    </row>
    <row r="1096" spans="13:21">
      <c r="U1096" s="3"/>
    </row>
    <row r="1097" spans="13:21">
      <c r="U1097" s="3"/>
    </row>
    <row r="1098" spans="13:21">
      <c r="U1098" s="3"/>
    </row>
    <row r="1099" spans="13:21">
      <c r="N1099" s="3"/>
      <c r="T1099" s="12"/>
      <c r="U1099" s="3"/>
    </row>
    <row r="1100" spans="13:21">
      <c r="N1100" s="3"/>
      <c r="U1100" s="3"/>
    </row>
    <row r="1101" spans="13:21">
      <c r="N1101" s="3"/>
      <c r="U1101" s="3"/>
    </row>
    <row r="1102" spans="13:21">
      <c r="M1102" s="3"/>
      <c r="N1102" s="3"/>
      <c r="U1102" s="3"/>
    </row>
    <row r="1103" spans="13:21">
      <c r="M1103" s="3"/>
      <c r="N1103" s="3"/>
      <c r="U1103" s="3"/>
    </row>
    <row r="1104" spans="13:21">
      <c r="M1104" s="3"/>
      <c r="N1104" s="3"/>
      <c r="U1104" s="3"/>
    </row>
    <row r="1105" spans="12:21">
      <c r="M1105" s="3"/>
      <c r="N1105" s="3"/>
      <c r="U1105" s="3"/>
    </row>
    <row r="1106" spans="12:21">
      <c r="M1106" s="3"/>
      <c r="N1106" s="3"/>
      <c r="U1106" s="3"/>
    </row>
    <row r="1107" spans="12:21">
      <c r="M1107" s="3"/>
      <c r="N1107" s="3"/>
      <c r="U1107" s="3"/>
    </row>
    <row r="1108" spans="12:21">
      <c r="M1108" s="3"/>
      <c r="N1108" s="3"/>
      <c r="U1108" s="3"/>
    </row>
    <row r="1109" spans="12:21">
      <c r="M1109" s="3"/>
      <c r="N1109" s="3"/>
      <c r="O1109" s="2"/>
      <c r="P1109" s="2"/>
      <c r="Q1109" s="2"/>
      <c r="U1109" s="3"/>
    </row>
    <row r="1110" spans="12:21">
      <c r="M1110" s="3"/>
      <c r="N1110" s="3"/>
      <c r="O1110" s="7"/>
      <c r="P1110" s="3"/>
      <c r="Q1110" s="3"/>
      <c r="T1110" s="3"/>
      <c r="U1110" s="7"/>
    </row>
    <row r="1111" spans="12:21">
      <c r="L1111" s="53"/>
      <c r="M1111" s="3"/>
      <c r="N1111" s="3"/>
      <c r="O1111" s="2"/>
      <c r="P1111" s="3"/>
      <c r="Q1111" s="3"/>
      <c r="R1111" s="2"/>
      <c r="S1111" s="2"/>
      <c r="T1111" s="2"/>
      <c r="U1111" s="7"/>
    </row>
    <row r="1112" spans="12:21">
      <c r="L1112" s="53"/>
      <c r="M1112" s="3"/>
      <c r="N1112" s="3"/>
      <c r="R1112" s="3"/>
      <c r="S1112" s="3"/>
      <c r="T1112" s="3"/>
      <c r="U1112" s="7"/>
    </row>
    <row r="1113" spans="12:21">
      <c r="L1113" s="53"/>
      <c r="M1113" s="3"/>
      <c r="N1113" s="3"/>
      <c r="R1113" s="3"/>
      <c r="S1113" s="3"/>
      <c r="T1113" s="2"/>
      <c r="U1113" s="7"/>
    </row>
    <row r="1114" spans="12:21">
      <c r="L1114" s="53"/>
      <c r="M1114" s="3"/>
      <c r="N1114" s="3"/>
      <c r="U1114" s="7"/>
    </row>
    <row r="1115" spans="12:21">
      <c r="L1115" s="53"/>
      <c r="M1115" s="3"/>
      <c r="N1115" s="3"/>
      <c r="U1115" s="7"/>
    </row>
    <row r="1116" spans="12:21">
      <c r="L1116" s="53"/>
      <c r="M1116" s="3"/>
      <c r="N1116" s="3"/>
      <c r="O1116" s="3"/>
      <c r="P1116" s="3"/>
      <c r="Q1116" s="3"/>
      <c r="U1116" s="7"/>
    </row>
    <row r="1117" spans="12:21">
      <c r="L1117" s="53"/>
      <c r="M1117" s="3"/>
      <c r="N1117" s="3"/>
      <c r="U1117" s="7"/>
    </row>
    <row r="1118" spans="12:21">
      <c r="L1118" s="53"/>
      <c r="M1118" s="3"/>
      <c r="N1118" s="2"/>
      <c r="O1118" s="2"/>
      <c r="P1118" s="2"/>
      <c r="Q1118" s="2"/>
      <c r="R1118" s="3"/>
      <c r="S1118" s="3"/>
      <c r="T1118" s="3"/>
      <c r="U1118" s="7"/>
    </row>
    <row r="1119" spans="12:21">
      <c r="L1119" s="53"/>
      <c r="M1119" s="3"/>
      <c r="N1119" s="2"/>
      <c r="O1119" s="2"/>
      <c r="P1119" s="2"/>
      <c r="Q1119" s="2"/>
      <c r="U1119" s="7"/>
    </row>
    <row r="1120" spans="12:21">
      <c r="L1120" s="53"/>
      <c r="M1120" s="3"/>
      <c r="N1120" s="78"/>
      <c r="O1120" s="32"/>
      <c r="P1120" s="79"/>
      <c r="Q1120" s="25"/>
      <c r="R1120" s="2"/>
      <c r="S1120" s="2"/>
      <c r="T1120" s="5"/>
      <c r="U1120" s="7"/>
    </row>
    <row r="1121" spans="12:21">
      <c r="L1121" s="53"/>
      <c r="M1121" s="3"/>
      <c r="N1121" s="5"/>
      <c r="O1121" s="32"/>
      <c r="P1121" s="5"/>
      <c r="Q1121" s="5"/>
      <c r="R1121" s="2"/>
      <c r="S1121" s="2"/>
      <c r="T1121" s="5"/>
      <c r="U1121" s="7"/>
    </row>
    <row r="1122" spans="12:21">
      <c r="L1122" s="53"/>
      <c r="M1122" s="3"/>
      <c r="N1122" s="7"/>
      <c r="O1122" s="7"/>
      <c r="P1122" s="7"/>
      <c r="Q1122" s="7"/>
      <c r="S1122" s="3"/>
      <c r="T1122" s="2"/>
      <c r="U1122" s="7"/>
    </row>
    <row r="1123" spans="12:21">
      <c r="L1123" s="53"/>
      <c r="M1123" s="3"/>
      <c r="N1123" s="7"/>
      <c r="O1123" s="7"/>
      <c r="P1123" s="7"/>
      <c r="Q1123" s="7"/>
      <c r="R1123" s="6"/>
      <c r="S1123" s="3"/>
      <c r="T1123" s="2"/>
      <c r="U1123" s="7"/>
    </row>
    <row r="1124" spans="12:21">
      <c r="L1124" s="53"/>
      <c r="M1124" s="3"/>
      <c r="N1124" s="7"/>
      <c r="O1124" s="7"/>
      <c r="P1124" s="7"/>
      <c r="Q1124" s="7"/>
      <c r="R1124" s="7"/>
      <c r="S1124" s="7"/>
      <c r="T1124" s="7"/>
      <c r="U1124" s="7"/>
    </row>
    <row r="1125" spans="12:21">
      <c r="L1125" s="53"/>
      <c r="M1125" s="31"/>
      <c r="N1125" s="7"/>
      <c r="O1125" s="7"/>
      <c r="P1125" s="7"/>
      <c r="Q1125" s="7"/>
      <c r="R1125" s="7"/>
      <c r="S1125" s="7"/>
      <c r="T1125" s="7"/>
      <c r="U1125" s="7"/>
    </row>
    <row r="1126" spans="12:21">
      <c r="L1126" s="53"/>
      <c r="M1126" s="31"/>
      <c r="N1126" s="7"/>
      <c r="O1126" s="7"/>
      <c r="P1126" s="7"/>
      <c r="Q1126" s="7"/>
      <c r="R1126" s="7"/>
      <c r="S1126" s="7"/>
      <c r="T1126" s="7"/>
      <c r="U1126" s="7"/>
    </row>
    <row r="1127" spans="12:21">
      <c r="L1127" s="53"/>
      <c r="M1127" s="31"/>
      <c r="N1127" s="31"/>
      <c r="O1127" s="7"/>
      <c r="P1127" s="7"/>
      <c r="Q1127" s="7"/>
      <c r="R1127" s="7"/>
      <c r="S1127" s="7"/>
      <c r="T1127" s="7"/>
      <c r="U1127" s="7"/>
    </row>
    <row r="1128" spans="12:21">
      <c r="L1128" s="53"/>
      <c r="M1128" s="31"/>
      <c r="N1128" s="31"/>
      <c r="O1128" s="7"/>
      <c r="P1128" s="7"/>
      <c r="Q1128" s="7"/>
      <c r="R1128" s="7"/>
      <c r="S1128" s="7"/>
      <c r="T1128" s="7"/>
      <c r="U1128" s="3"/>
    </row>
    <row r="1129" spans="12:21">
      <c r="L1129" s="53"/>
      <c r="M1129" s="31"/>
      <c r="N1129" s="7"/>
      <c r="O1129" s="7"/>
      <c r="P1129" s="7"/>
      <c r="Q1129" s="7"/>
      <c r="R1129" s="7"/>
      <c r="S1129" s="7"/>
      <c r="T1129" s="7"/>
      <c r="U1129" s="3"/>
    </row>
    <row r="1130" spans="12:21">
      <c r="L1130" s="53"/>
      <c r="M1130" s="31"/>
      <c r="N1130" s="7"/>
      <c r="O1130" s="7"/>
      <c r="P1130" s="7"/>
      <c r="Q1130" s="7"/>
      <c r="R1130" s="7"/>
      <c r="S1130" s="7"/>
      <c r="T1130" s="7"/>
      <c r="U1130" s="3"/>
    </row>
    <row r="1131" spans="12:21">
      <c r="L1131" s="53"/>
      <c r="M1131" s="31"/>
      <c r="N1131" s="7"/>
      <c r="O1131" s="7"/>
      <c r="P1131" s="7"/>
      <c r="Q1131" s="7"/>
      <c r="R1131" s="7"/>
      <c r="S1131" s="7"/>
      <c r="T1131" s="7"/>
      <c r="U1131" s="3"/>
    </row>
    <row r="1132" spans="12:21">
      <c r="L1132" s="56"/>
      <c r="M1132" s="7"/>
      <c r="N1132" s="3"/>
      <c r="P1132" s="3"/>
      <c r="Q1132" s="3"/>
      <c r="R1132" s="7"/>
      <c r="S1132" s="7"/>
      <c r="T1132" s="7"/>
      <c r="U1132" s="3"/>
    </row>
    <row r="1133" spans="12:21">
      <c r="L1133" s="2"/>
      <c r="M1133" s="7"/>
      <c r="N1133" s="3"/>
      <c r="R1133" s="7"/>
      <c r="S1133" s="7"/>
      <c r="T1133" s="7"/>
      <c r="U1133" s="3"/>
    </row>
    <row r="1134" spans="12:21">
      <c r="L1134" s="2"/>
      <c r="M1134" s="7"/>
      <c r="N1134" s="3"/>
      <c r="T1134" s="12"/>
      <c r="U1134" s="3"/>
    </row>
    <row r="1135" spans="12:21">
      <c r="L1135" s="2"/>
      <c r="M1135" s="3"/>
      <c r="N1135" s="3"/>
      <c r="O1135" s="6"/>
      <c r="P1135" s="6"/>
      <c r="Q1135" s="6"/>
      <c r="U1135" s="3"/>
    </row>
    <row r="1136" spans="12:21">
      <c r="M1136" s="3"/>
      <c r="N1136" s="3"/>
      <c r="U1136" s="3"/>
    </row>
    <row r="1137" spans="12:21">
      <c r="M1137" s="3"/>
      <c r="N1137" s="3"/>
      <c r="R1137" s="6"/>
      <c r="S1137" s="6"/>
      <c r="U1137" s="12"/>
    </row>
    <row r="1138" spans="12:21">
      <c r="M1138" s="3"/>
      <c r="N1138" s="3"/>
      <c r="T1138" s="12"/>
      <c r="U1138" s="12"/>
    </row>
    <row r="1139" spans="12:21">
      <c r="M1139" s="3"/>
      <c r="N1139" s="3"/>
      <c r="U1139" s="12"/>
    </row>
    <row r="1140" spans="12:21">
      <c r="M1140" s="3"/>
      <c r="N1140" s="3"/>
      <c r="U1140" s="12"/>
    </row>
    <row r="1141" spans="12:21">
      <c r="M1141" s="3"/>
      <c r="N1141" s="3"/>
      <c r="O1141" s="6"/>
      <c r="P1141" s="6"/>
      <c r="Q1141" s="6"/>
      <c r="U1141" s="12"/>
    </row>
    <row r="1142" spans="12:21">
      <c r="M1142" s="3"/>
      <c r="N1142" s="3"/>
      <c r="O1142" s="7"/>
      <c r="P1142" s="7"/>
      <c r="Q1142" s="7"/>
      <c r="U1142" s="3"/>
    </row>
    <row r="1143" spans="12:21">
      <c r="L1143" s="3"/>
      <c r="M1143" s="3"/>
      <c r="N1143" s="3"/>
      <c r="O1143" s="31"/>
      <c r="P1143" s="31"/>
      <c r="Q1143" s="31"/>
      <c r="R1143" s="6"/>
      <c r="S1143" s="6"/>
      <c r="T1143" s="2"/>
      <c r="U1143" s="7"/>
    </row>
    <row r="1144" spans="12:21">
      <c r="L1144" s="3"/>
      <c r="M1144" s="3"/>
      <c r="N1144" s="3"/>
      <c r="O1144" s="31"/>
      <c r="P1144" s="31"/>
      <c r="Q1144" s="31"/>
      <c r="R1144" s="7"/>
      <c r="S1144" s="7"/>
      <c r="T1144" s="7"/>
      <c r="U1144" s="7"/>
    </row>
    <row r="1145" spans="12:21">
      <c r="L1145" s="3"/>
      <c r="M1145" s="3"/>
      <c r="N1145" s="3"/>
      <c r="O1145" s="31"/>
      <c r="P1145" s="31"/>
      <c r="Q1145" s="31"/>
      <c r="R1145" s="31"/>
      <c r="S1145" s="31"/>
      <c r="T1145" s="7"/>
      <c r="U1145" s="7"/>
    </row>
    <row r="1146" spans="12:21">
      <c r="L1146" s="3"/>
      <c r="M1146" s="3"/>
      <c r="N1146" s="3"/>
      <c r="O1146" s="31"/>
      <c r="P1146" s="31"/>
      <c r="Q1146" s="31"/>
      <c r="R1146" s="31"/>
      <c r="S1146" s="31"/>
      <c r="T1146" s="52"/>
      <c r="U1146" s="7"/>
    </row>
    <row r="1147" spans="12:21">
      <c r="L1147" s="3"/>
      <c r="M1147" s="3"/>
      <c r="N1147" s="3"/>
      <c r="O1147" s="31"/>
      <c r="P1147" s="31"/>
      <c r="Q1147" s="31"/>
      <c r="R1147" s="31"/>
      <c r="S1147" s="31"/>
      <c r="T1147" s="31"/>
      <c r="U1147" s="7"/>
    </row>
    <row r="1148" spans="12:21">
      <c r="L1148" s="3"/>
      <c r="M1148" s="3"/>
      <c r="N1148" s="3"/>
      <c r="O1148" s="31"/>
      <c r="P1148" s="31"/>
      <c r="Q1148" s="31"/>
      <c r="R1148" s="31"/>
      <c r="S1148" s="31"/>
      <c r="T1148" s="31"/>
      <c r="U1148" s="7"/>
    </row>
    <row r="1149" spans="12:21">
      <c r="L1149" s="3"/>
      <c r="M1149" s="3"/>
      <c r="N1149" s="3"/>
      <c r="O1149" s="31"/>
      <c r="P1149" s="31"/>
      <c r="Q1149" s="31"/>
      <c r="R1149" s="31"/>
      <c r="S1149" s="31"/>
      <c r="T1149" s="31"/>
      <c r="U1149" s="7"/>
    </row>
    <row r="1150" spans="12:21">
      <c r="L1150" s="3"/>
      <c r="M1150" s="3"/>
      <c r="N1150" s="3"/>
      <c r="O1150" s="31"/>
      <c r="P1150" s="31"/>
      <c r="Q1150" s="31"/>
      <c r="R1150" s="31"/>
      <c r="S1150" s="31"/>
      <c r="T1150" s="31"/>
      <c r="U1150" s="7"/>
    </row>
    <row r="1151" spans="12:21">
      <c r="L1151" s="3"/>
      <c r="M1151" s="3"/>
      <c r="N1151" s="3"/>
      <c r="O1151" s="2"/>
      <c r="P1151" s="3"/>
      <c r="Q1151" s="3"/>
      <c r="R1151" s="31"/>
      <c r="S1151" s="31"/>
      <c r="T1151" s="31"/>
      <c r="U1151" s="3"/>
    </row>
    <row r="1152" spans="12:21">
      <c r="L1152" s="3"/>
      <c r="M1152" s="3"/>
      <c r="N1152" s="3"/>
      <c r="O1152" s="2"/>
      <c r="P1152" s="3"/>
      <c r="Q1152" s="3"/>
      <c r="R1152" s="31"/>
      <c r="S1152" s="31"/>
      <c r="T1152" s="31"/>
      <c r="U1152" s="3"/>
    </row>
    <row r="1153" spans="12:21">
      <c r="L1153" s="3"/>
      <c r="M1153" s="3"/>
      <c r="N1153" s="3"/>
      <c r="O1153" s="3"/>
      <c r="P1153" s="3"/>
      <c r="Q1153" s="3"/>
      <c r="R1153" s="3"/>
      <c r="S1153" s="3"/>
      <c r="T1153" s="2"/>
      <c r="U1153" s="3"/>
    </row>
    <row r="1154" spans="12:21">
      <c r="L1154" s="3"/>
      <c r="M1154" s="3"/>
      <c r="N1154" s="3"/>
      <c r="O1154" s="3"/>
      <c r="P1154" s="3"/>
      <c r="Q1154" s="3"/>
      <c r="R1154" s="3"/>
      <c r="S1154" s="3"/>
      <c r="T1154" s="3"/>
      <c r="U1154" s="3"/>
    </row>
    <row r="1155" spans="12:21">
      <c r="L1155" s="3"/>
      <c r="M1155" s="3"/>
      <c r="N1155" s="3"/>
      <c r="O1155" s="3"/>
      <c r="P1155" s="3"/>
      <c r="Q1155" s="3"/>
      <c r="R1155" s="3"/>
      <c r="S1155" s="3"/>
      <c r="T1155" s="3"/>
      <c r="U1155" s="3"/>
    </row>
    <row r="1156" spans="12:21">
      <c r="L1156" s="3"/>
      <c r="M1156" s="3"/>
      <c r="N1156" s="3"/>
      <c r="P1156" s="3"/>
      <c r="Q1156" s="3"/>
      <c r="R1156" s="3"/>
      <c r="S1156" s="3"/>
      <c r="T1156" s="3"/>
      <c r="U1156" s="3"/>
    </row>
    <row r="1157" spans="12:21">
      <c r="L1157" s="3"/>
      <c r="M1157" s="3"/>
      <c r="N1157" s="3"/>
      <c r="P1157" s="3"/>
      <c r="Q1157" s="3"/>
      <c r="R1157" s="3"/>
      <c r="S1157" s="3"/>
      <c r="T1157" s="3"/>
      <c r="U1157" s="3"/>
    </row>
    <row r="1158" spans="12:21">
      <c r="L1158" s="53"/>
      <c r="M1158" s="3"/>
      <c r="N1158" s="3"/>
      <c r="P1158" s="3"/>
      <c r="Q1158" s="3"/>
      <c r="R1158" s="64"/>
      <c r="S1158" s="3"/>
      <c r="T1158" s="3"/>
      <c r="U1158" s="3"/>
    </row>
    <row r="1159" spans="12:21">
      <c r="L1159" s="53"/>
      <c r="M1159" s="3"/>
      <c r="N1159" s="3"/>
      <c r="P1159" s="3"/>
      <c r="Q1159" s="3"/>
      <c r="R1159" s="64"/>
      <c r="S1159" s="3"/>
      <c r="T1159" s="3"/>
      <c r="U1159" s="3"/>
    </row>
    <row r="1160" spans="12:21">
      <c r="L1160" s="53"/>
      <c r="M1160" s="3"/>
      <c r="N1160" s="3"/>
      <c r="R1160" s="64"/>
      <c r="S1160" s="3"/>
      <c r="T1160" s="3"/>
      <c r="U1160" s="3"/>
    </row>
    <row r="1161" spans="12:21">
      <c r="L1161" s="53"/>
      <c r="M1161" s="3"/>
      <c r="N1161" s="3"/>
      <c r="R1161" s="64"/>
      <c r="S1161" s="3"/>
      <c r="T1161" s="3"/>
      <c r="U1161" s="3"/>
    </row>
    <row r="1162" spans="12:21">
      <c r="L1162" s="53"/>
      <c r="M1162" s="3"/>
      <c r="N1162" s="3"/>
      <c r="T1162" s="12"/>
      <c r="U1162" s="3"/>
    </row>
    <row r="1163" spans="12:21">
      <c r="L1163" s="53"/>
      <c r="M1163" s="3"/>
      <c r="N1163" s="3"/>
      <c r="U1163" s="3"/>
    </row>
    <row r="1164" spans="12:21">
      <c r="L1164" s="53"/>
      <c r="M1164" s="3"/>
      <c r="N1164" s="3"/>
      <c r="U1164" s="7"/>
    </row>
    <row r="1165" spans="12:21">
      <c r="L1165" s="3"/>
      <c r="M1165" s="3"/>
      <c r="N1165" s="3"/>
      <c r="U1165" s="7"/>
    </row>
    <row r="1166" spans="12:21">
      <c r="L1166" s="3"/>
      <c r="M1166" s="3"/>
      <c r="N1166" s="3"/>
      <c r="T1166" s="12"/>
      <c r="U1166" s="7"/>
    </row>
    <row r="1167" spans="12:21">
      <c r="L1167" s="3"/>
      <c r="M1167" s="3"/>
      <c r="N1167" s="3"/>
      <c r="U1167" s="7"/>
    </row>
    <row r="1168" spans="12:21">
      <c r="L1168" s="3"/>
      <c r="M1168" s="3"/>
      <c r="N1168" s="3"/>
      <c r="U1168" s="7"/>
    </row>
    <row r="1169" spans="12:21">
      <c r="L1169" s="3"/>
      <c r="M1169" s="3"/>
      <c r="N1169" s="3"/>
      <c r="U1169" s="7"/>
    </row>
    <row r="1170" spans="12:21">
      <c r="L1170" s="53"/>
      <c r="M1170" s="3"/>
      <c r="N1170" s="3"/>
      <c r="O1170" s="3"/>
      <c r="P1170" s="3"/>
      <c r="Q1170" s="3"/>
      <c r="U1170" s="7"/>
    </row>
    <row r="1171" spans="12:21">
      <c r="L1171" s="53"/>
      <c r="M1171" s="3"/>
      <c r="N1171" s="3"/>
      <c r="O1171" s="3"/>
      <c r="P1171" s="3"/>
      <c r="Q1171" s="3"/>
      <c r="U1171" s="7"/>
    </row>
    <row r="1172" spans="12:21">
      <c r="L1172" s="53"/>
      <c r="M1172" s="3"/>
      <c r="N1172" s="3"/>
      <c r="R1172" s="3"/>
      <c r="S1172" s="3"/>
      <c r="T1172" s="3"/>
      <c r="U1172" s="7"/>
    </row>
    <row r="1173" spans="12:21">
      <c r="L1173" s="53"/>
      <c r="M1173" s="3"/>
      <c r="N1173" s="3"/>
      <c r="R1173" s="3"/>
      <c r="S1173" s="3"/>
      <c r="T1173" s="3"/>
      <c r="U1173" s="7"/>
    </row>
    <row r="1174" spans="12:21">
      <c r="L1174" s="53"/>
      <c r="M1174" s="3"/>
      <c r="N1174" s="3"/>
      <c r="U1174" s="7"/>
    </row>
    <row r="1175" spans="12:21">
      <c r="L1175" s="53"/>
      <c r="M1175" s="3"/>
      <c r="N1175" s="3"/>
      <c r="U1175" s="7"/>
    </row>
    <row r="1176" spans="12:21">
      <c r="L1176" s="53"/>
      <c r="M1176" s="3"/>
      <c r="N1176" s="3"/>
      <c r="O1176" s="2"/>
      <c r="P1176" s="2"/>
      <c r="Q1176" s="2"/>
      <c r="U1176" s="7"/>
    </row>
    <row r="1177" spans="12:21">
      <c r="L1177" s="53"/>
      <c r="M1177" s="3"/>
      <c r="N1177" s="3"/>
      <c r="O1177" s="3"/>
      <c r="P1177" s="3"/>
      <c r="Q1177" s="3"/>
      <c r="T1177" s="3"/>
      <c r="U1177" s="7"/>
    </row>
    <row r="1178" spans="12:21">
      <c r="L1178" s="53"/>
      <c r="M1178" s="3"/>
      <c r="N1178" s="3"/>
      <c r="O1178" s="2"/>
      <c r="P1178" s="3"/>
      <c r="Q1178" s="3"/>
      <c r="R1178" s="2"/>
      <c r="S1178" s="2"/>
      <c r="T1178" s="2"/>
      <c r="U1178" s="7"/>
    </row>
    <row r="1179" spans="12:21">
      <c r="L1179" s="53"/>
      <c r="M1179" s="3"/>
      <c r="N1179" s="3"/>
      <c r="R1179" s="3"/>
      <c r="S1179" s="3"/>
      <c r="T1179" s="3"/>
      <c r="U1179" s="7"/>
    </row>
    <row r="1180" spans="12:21">
      <c r="L1180" s="53"/>
      <c r="M1180" s="3"/>
      <c r="N1180" s="3"/>
      <c r="O1180" s="3"/>
      <c r="P1180" s="2"/>
      <c r="Q1180" s="3"/>
      <c r="R1180" s="3"/>
      <c r="S1180" s="3"/>
      <c r="T1180" s="2"/>
      <c r="U1180" s="7"/>
    </row>
    <row r="1181" spans="12:21">
      <c r="L1181" s="53"/>
      <c r="M1181" s="3"/>
      <c r="U1181" s="7"/>
    </row>
    <row r="1182" spans="12:21">
      <c r="L1182" s="53"/>
      <c r="M1182" s="3"/>
      <c r="R1182" s="3"/>
      <c r="S1182" s="3"/>
      <c r="T1182" s="3"/>
      <c r="U1182" s="7"/>
    </row>
    <row r="1183" spans="12:21">
      <c r="L1183" s="53"/>
      <c r="M1183" s="3"/>
      <c r="U1183" s="7"/>
    </row>
    <row r="1184" spans="12:21">
      <c r="L1184" s="53"/>
      <c r="U1184" s="3"/>
    </row>
    <row r="1185" spans="12:21">
      <c r="L1185" s="53"/>
      <c r="U1185" s="3"/>
    </row>
    <row r="1186" spans="12:21">
      <c r="L1186" s="53"/>
      <c r="U1186" s="3"/>
    </row>
    <row r="1187" spans="12:21">
      <c r="L1187" s="53"/>
      <c r="U1187" s="3"/>
    </row>
    <row r="1188" spans="12:21">
      <c r="L1188" s="53"/>
      <c r="U1188" s="3"/>
    </row>
    <row r="1189" spans="12:21">
      <c r="L1189" s="53"/>
      <c r="U1189" s="3"/>
    </row>
    <row r="1190" spans="12:21">
      <c r="L1190" s="53"/>
      <c r="U1190" s="3"/>
    </row>
    <row r="1191" spans="12:21">
      <c r="L1191" s="53"/>
      <c r="U1191" s="3"/>
    </row>
    <row r="1192" spans="12:21">
      <c r="L1192" s="53"/>
      <c r="U1192" s="3"/>
    </row>
    <row r="1193" spans="12:21">
      <c r="L1193" s="53"/>
      <c r="U1193" s="3"/>
    </row>
    <row r="1194" spans="12:21">
      <c r="U1194" s="3"/>
    </row>
    <row r="1195" spans="12:21">
      <c r="U1195" s="3"/>
    </row>
    <row r="1196" spans="12:21">
      <c r="U1196" s="3"/>
    </row>
    <row r="1197" spans="12:21">
      <c r="U1197" s="3"/>
    </row>
    <row r="1198" spans="12:21">
      <c r="U1198" s="3"/>
    </row>
    <row r="1199" spans="12:21">
      <c r="U1199" s="3"/>
    </row>
    <row r="1200" spans="12:21">
      <c r="U1200" s="3"/>
    </row>
    <row r="1201" spans="21:21">
      <c r="U1201" s="3"/>
    </row>
    <row r="1202" spans="21:21">
      <c r="U1202" s="3"/>
    </row>
    <row r="1203" spans="21:21">
      <c r="U1203" s="3"/>
    </row>
    <row r="1204" spans="21:21">
      <c r="U1204" s="3"/>
    </row>
    <row r="1205" spans="21:21">
      <c r="U1205" s="3"/>
    </row>
    <row r="1206" spans="21:21">
      <c r="U1206" s="3"/>
    </row>
    <row r="1207" spans="21:21">
      <c r="U1207" s="3"/>
    </row>
    <row r="1208" spans="21:21">
      <c r="U1208" s="3"/>
    </row>
    <row r="1209" spans="21:21">
      <c r="U1209" s="3"/>
    </row>
    <row r="1210" spans="21:21">
      <c r="U1210" s="3"/>
    </row>
    <row r="1211" spans="21:21">
      <c r="U1211" s="3"/>
    </row>
    <row r="1212" spans="21:21">
      <c r="U1212" s="3"/>
    </row>
    <row r="1213" spans="21:21">
      <c r="U1213" s="3"/>
    </row>
    <row r="1214" spans="21:21">
      <c r="U1214" s="3"/>
    </row>
    <row r="1215" spans="21:21">
      <c r="U1215" s="3"/>
    </row>
    <row r="1216" spans="21:21">
      <c r="U1216" s="3"/>
    </row>
    <row r="1217" spans="21:21">
      <c r="U1217" s="3"/>
    </row>
    <row r="1218" spans="21:21">
      <c r="U1218" s="3"/>
    </row>
    <row r="1219" spans="21:21">
      <c r="U1219" s="3"/>
    </row>
    <row r="1220" spans="21:21">
      <c r="U1220" s="3"/>
    </row>
    <row r="1221" spans="21:21">
      <c r="U1221" s="3"/>
    </row>
    <row r="1222" spans="21:21">
      <c r="U1222" s="3"/>
    </row>
    <row r="1223" spans="21:21">
      <c r="U1223" s="3"/>
    </row>
    <row r="1224" spans="21:21">
      <c r="U1224" s="3"/>
    </row>
    <row r="1225" spans="21:21">
      <c r="U1225" s="3"/>
    </row>
    <row r="1226" spans="21:21">
      <c r="U1226" s="3"/>
    </row>
    <row r="1227" spans="21:21">
      <c r="U1227" s="3"/>
    </row>
    <row r="1228" spans="21:21">
      <c r="U1228" s="3"/>
    </row>
    <row r="1229" spans="21:21">
      <c r="U1229" s="3"/>
    </row>
    <row r="1230" spans="21:21">
      <c r="U1230" s="3"/>
    </row>
    <row r="1231" spans="21:21">
      <c r="U1231" s="3"/>
    </row>
    <row r="1232" spans="21:21">
      <c r="U1232" s="3"/>
    </row>
    <row r="1233" spans="21:21">
      <c r="U1233" s="3"/>
    </row>
    <row r="1234" spans="21:21">
      <c r="U1234" s="3"/>
    </row>
    <row r="1235" spans="21:21">
      <c r="U1235" s="3"/>
    </row>
    <row r="1236" spans="21:21">
      <c r="U1236" s="3"/>
    </row>
    <row r="1237" spans="21:21">
      <c r="U1237" s="3"/>
    </row>
    <row r="1238" spans="21:21">
      <c r="U1238" s="3"/>
    </row>
    <row r="1239" spans="21:21">
      <c r="U1239" s="3"/>
    </row>
    <row r="1240" spans="21:21">
      <c r="U1240" s="3"/>
    </row>
    <row r="1241" spans="21:21">
      <c r="U1241" s="3"/>
    </row>
    <row r="1242" spans="21:21">
      <c r="U1242" s="3"/>
    </row>
    <row r="1243" spans="21:21">
      <c r="U1243" s="3"/>
    </row>
    <row r="1244" spans="21:21">
      <c r="U1244" s="3"/>
    </row>
    <row r="1245" spans="21:21">
      <c r="U1245" s="3"/>
    </row>
    <row r="1246" spans="21:21">
      <c r="U1246" s="3"/>
    </row>
    <row r="1247" spans="21:21">
      <c r="U1247" s="3"/>
    </row>
    <row r="1248" spans="21:21">
      <c r="U1248" s="3"/>
    </row>
    <row r="1249" spans="21:23">
      <c r="U1249" s="3"/>
    </row>
    <row r="1250" spans="21:23">
      <c r="U1250" s="3"/>
    </row>
    <row r="1251" spans="21:23">
      <c r="U1251" s="3"/>
    </row>
    <row r="1252" spans="21:23">
      <c r="U1252" s="3"/>
    </row>
    <row r="1253" spans="21:23">
      <c r="U1253" s="3"/>
    </row>
    <row r="1254" spans="21:23">
      <c r="U1254" s="3"/>
    </row>
    <row r="1255" spans="21:23">
      <c r="U1255" s="3"/>
    </row>
    <row r="1256" spans="21:23">
      <c r="U1256" s="3"/>
      <c r="W1256" s="3"/>
    </row>
    <row r="1257" spans="21:23">
      <c r="U1257" s="3"/>
      <c r="W1257" s="3"/>
    </row>
    <row r="1258" spans="21:23">
      <c r="U1258" s="3"/>
      <c r="W1258" s="3"/>
    </row>
    <row r="1259" spans="21:23">
      <c r="U1259" s="3"/>
      <c r="W1259" s="3"/>
    </row>
    <row r="1260" spans="21:23">
      <c r="U1260" s="3"/>
      <c r="W1260" s="3"/>
    </row>
    <row r="1261" spans="21:23">
      <c r="U1261" s="3"/>
      <c r="W1261" s="3"/>
    </row>
    <row r="1262" spans="21:23">
      <c r="U1262" s="3"/>
      <c r="W1262" s="3"/>
    </row>
    <row r="1263" spans="21:23">
      <c r="U1263" s="3"/>
      <c r="W1263" s="3"/>
    </row>
    <row r="1264" spans="21:23">
      <c r="U1264" s="3"/>
    </row>
    <row r="1265" spans="21:21">
      <c r="U1265" s="3"/>
    </row>
    <row r="1266" spans="21:21">
      <c r="U1266" s="3"/>
    </row>
    <row r="1267" spans="21:21">
      <c r="U1267" s="3"/>
    </row>
    <row r="1268" spans="21:21">
      <c r="U1268" s="3"/>
    </row>
    <row r="1269" spans="21:21">
      <c r="U1269" s="3"/>
    </row>
    <row r="1270" spans="21:21">
      <c r="U1270" s="3"/>
    </row>
    <row r="1271" spans="21:21">
      <c r="U1271" s="3"/>
    </row>
  </sheetData>
  <sheetProtection selectLockedCells="1" selectUnlockedCells="1"/>
  <printOptions horizontalCentered="1"/>
  <pageMargins left="0.70833333333333337" right="0.70833333333333337" top="0.75" bottom="0.75" header="0.34722222222222221" footer="0.34722222222222221"/>
  <pageSetup paperSize="9" firstPageNumber="0" fitToHeight="0" orientation="portrait" horizontalDpi="300" verticalDpi="300" r:id="rId1"/>
  <headerFooter alignWithMargins="0">
    <oddHeader>&amp;R&amp;A</oddHeader>
    <oddFooter>&amp;C&amp;P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B87EA-5573-4BF7-B26B-25DADDDE8DC4}">
  <sheetPr>
    <pageSetUpPr fitToPage="1"/>
  </sheetPr>
  <dimension ref="A1:V203"/>
  <sheetViews>
    <sheetView topLeftCell="A99" zoomScaleNormal="100" zoomScaleSheetLayoutView="100" workbookViewId="0">
      <selection activeCell="G132" sqref="G132"/>
    </sheetView>
  </sheetViews>
  <sheetFormatPr defaultRowHeight="12.75"/>
  <cols>
    <col min="1" max="1" width="4.28515625" customWidth="1"/>
    <col min="2" max="2" width="5.42578125" customWidth="1"/>
    <col min="3" max="3" width="8.85546875" customWidth="1"/>
    <col min="4" max="4" width="10.42578125" customWidth="1"/>
    <col min="5" max="5" width="8.85546875" customWidth="1"/>
    <col min="6" max="6" width="8" customWidth="1"/>
    <col min="7" max="7" width="10" customWidth="1"/>
    <col min="8" max="8" width="8.140625" customWidth="1"/>
    <col min="9" max="9" width="7.85546875" customWidth="1"/>
    <col min="10" max="10" width="11.140625" customWidth="1"/>
  </cols>
  <sheetData>
    <row r="1" spans="1:10">
      <c r="A1" s="3"/>
      <c r="B1" s="289" t="s">
        <v>357</v>
      </c>
      <c r="C1" s="290" t="s">
        <v>471</v>
      </c>
      <c r="D1" s="289"/>
      <c r="E1" s="291"/>
      <c r="F1" s="291"/>
      <c r="G1" s="281"/>
      <c r="H1" s="281"/>
      <c r="I1" s="281"/>
      <c r="J1" s="281"/>
    </row>
    <row r="2" spans="1:10">
      <c r="A2" s="3"/>
      <c r="B2" s="252"/>
      <c r="C2" s="253"/>
      <c r="D2" s="253"/>
      <c r="E2" s="254"/>
      <c r="F2" s="254"/>
      <c r="G2" s="216"/>
      <c r="H2" s="216"/>
      <c r="I2" s="216"/>
      <c r="J2" s="216"/>
    </row>
    <row r="3" spans="1:10">
      <c r="A3" s="3"/>
      <c r="B3" s="252"/>
      <c r="C3" s="215" t="s">
        <v>173</v>
      </c>
      <c r="D3" s="215"/>
      <c r="E3" s="215"/>
      <c r="F3" s="215"/>
      <c r="G3" s="216"/>
      <c r="H3" s="216"/>
      <c r="I3" s="253"/>
      <c r="J3" s="216"/>
    </row>
    <row r="4" spans="1:10">
      <c r="A4" s="3"/>
      <c r="B4" s="252"/>
      <c r="C4" s="216" t="s">
        <v>24</v>
      </c>
      <c r="D4" s="216"/>
      <c r="E4" s="216"/>
      <c r="F4" s="216"/>
      <c r="G4" s="216"/>
      <c r="H4" s="216"/>
      <c r="I4" s="253"/>
      <c r="J4" s="216"/>
    </row>
    <row r="5" spans="1:10">
      <c r="A5" s="3"/>
      <c r="B5" s="252"/>
      <c r="C5" s="216" t="s">
        <v>119</v>
      </c>
      <c r="D5" s="216"/>
      <c r="E5" s="216"/>
      <c r="F5" s="216"/>
      <c r="G5" s="216"/>
      <c r="H5" s="216"/>
      <c r="I5" s="253"/>
      <c r="J5" s="216"/>
    </row>
    <row r="6" spans="1:10">
      <c r="A6" s="3"/>
      <c r="B6" s="252"/>
      <c r="C6" s="217" t="s">
        <v>179</v>
      </c>
      <c r="D6" s="217"/>
      <c r="E6" s="217"/>
      <c r="F6" s="217"/>
      <c r="G6" s="217"/>
      <c r="H6" s="216"/>
      <c r="I6" s="253"/>
      <c r="J6" s="216"/>
    </row>
    <row r="7" spans="1:10">
      <c r="A7" s="3"/>
      <c r="B7" s="252"/>
      <c r="C7" s="216"/>
      <c r="D7" s="216"/>
      <c r="E7" s="216"/>
      <c r="F7" s="216"/>
      <c r="G7" s="216"/>
      <c r="H7" s="217"/>
      <c r="I7" s="253"/>
      <c r="J7" s="216"/>
    </row>
    <row r="8" spans="1:10">
      <c r="A8" s="3"/>
      <c r="B8" s="252"/>
      <c r="C8" s="216" t="s">
        <v>472</v>
      </c>
      <c r="D8" s="216"/>
      <c r="E8" s="216"/>
      <c r="F8" s="216"/>
      <c r="G8" s="216"/>
      <c r="H8" s="217"/>
      <c r="I8" s="253"/>
      <c r="J8" s="216"/>
    </row>
    <row r="9" spans="1:10">
      <c r="A9" s="3"/>
      <c r="B9" s="252"/>
      <c r="C9" s="216" t="s">
        <v>332</v>
      </c>
      <c r="D9" s="216"/>
      <c r="E9" s="216"/>
      <c r="F9" s="216"/>
      <c r="G9" s="216"/>
      <c r="H9" s="217"/>
      <c r="I9" s="253"/>
      <c r="J9" s="216"/>
    </row>
    <row r="10" spans="1:10">
      <c r="A10" s="3"/>
      <c r="B10" s="252"/>
      <c r="C10" s="216"/>
      <c r="D10" s="216"/>
      <c r="E10" s="216"/>
      <c r="F10" s="216"/>
      <c r="G10" s="216"/>
      <c r="H10" s="217"/>
      <c r="I10" s="253"/>
      <c r="J10" s="216"/>
    </row>
    <row r="11" spans="1:10">
      <c r="A11" s="3"/>
      <c r="B11" s="215"/>
      <c r="C11" s="215" t="s">
        <v>158</v>
      </c>
      <c r="D11" s="215"/>
      <c r="E11" s="215"/>
      <c r="F11" s="215"/>
      <c r="G11" s="215"/>
      <c r="H11" s="216"/>
      <c r="I11" s="216"/>
      <c r="J11" s="216"/>
    </row>
    <row r="12" spans="1:10">
      <c r="A12" s="3"/>
      <c r="B12" s="215"/>
      <c r="C12" s="215" t="s">
        <v>159</v>
      </c>
      <c r="D12" s="215"/>
      <c r="E12" s="215"/>
      <c r="F12" s="215"/>
      <c r="G12" s="215"/>
      <c r="H12" s="216"/>
      <c r="I12" s="216"/>
      <c r="J12" s="216"/>
    </row>
    <row r="13" spans="1:10">
      <c r="A13" s="3"/>
      <c r="B13" s="216"/>
      <c r="C13" s="215" t="s">
        <v>160</v>
      </c>
      <c r="D13" s="215"/>
      <c r="E13" s="215"/>
      <c r="F13" s="215"/>
      <c r="G13" s="215"/>
      <c r="H13" s="216"/>
      <c r="I13" s="216"/>
      <c r="J13" s="216"/>
    </row>
    <row r="14" spans="1:10">
      <c r="A14" s="3"/>
      <c r="B14" s="216"/>
      <c r="C14" s="255"/>
      <c r="D14" s="255"/>
      <c r="E14" s="256"/>
      <c r="F14" s="248"/>
      <c r="G14" s="255"/>
      <c r="H14" s="255"/>
      <c r="I14" s="255"/>
      <c r="J14" s="216"/>
    </row>
    <row r="15" spans="1:10">
      <c r="A15" s="3"/>
      <c r="B15" s="216"/>
      <c r="C15" s="215" t="s">
        <v>52</v>
      </c>
      <c r="D15" s="215"/>
      <c r="E15" s="215"/>
      <c r="F15" s="215"/>
      <c r="G15" s="215"/>
      <c r="H15" s="215"/>
      <c r="I15" s="215"/>
      <c r="J15" s="215"/>
    </row>
    <row r="16" spans="1:10">
      <c r="A16" s="3"/>
      <c r="B16" s="216"/>
      <c r="C16" s="215" t="s">
        <v>53</v>
      </c>
      <c r="D16" s="215"/>
      <c r="E16" s="215"/>
      <c r="F16" s="215"/>
      <c r="G16" s="215"/>
      <c r="H16" s="215"/>
      <c r="I16" s="215"/>
      <c r="J16" s="215"/>
    </row>
    <row r="17" spans="1:10">
      <c r="A17" s="3"/>
      <c r="B17" s="216"/>
      <c r="C17" s="215" t="s">
        <v>473</v>
      </c>
      <c r="D17" s="215"/>
      <c r="E17" s="215"/>
      <c r="F17" s="215"/>
      <c r="G17" s="215"/>
      <c r="H17" s="215"/>
      <c r="I17" s="215"/>
      <c r="J17" s="216"/>
    </row>
    <row r="18" spans="1:10">
      <c r="A18" s="3"/>
      <c r="B18" s="216"/>
      <c r="C18" s="215" t="s">
        <v>474</v>
      </c>
      <c r="D18" s="215"/>
      <c r="E18" s="215"/>
      <c r="F18" s="215"/>
      <c r="G18" s="215"/>
      <c r="H18" s="215"/>
      <c r="I18" s="215"/>
      <c r="J18" s="216"/>
    </row>
    <row r="19" spans="1:10">
      <c r="A19" s="3"/>
      <c r="B19" s="216"/>
      <c r="C19" s="215" t="s">
        <v>475</v>
      </c>
      <c r="D19" s="215"/>
      <c r="E19" s="215"/>
      <c r="F19" s="215"/>
      <c r="G19" s="215"/>
      <c r="H19" s="215"/>
      <c r="I19" s="215"/>
      <c r="J19" s="216"/>
    </row>
    <row r="20" spans="1:10">
      <c r="A20" s="3"/>
      <c r="B20" s="216"/>
      <c r="C20" s="215" t="s">
        <v>476</v>
      </c>
      <c r="D20" s="215"/>
      <c r="E20" s="215"/>
      <c r="F20" s="215"/>
      <c r="G20" s="215"/>
      <c r="H20" s="215"/>
      <c r="I20" s="215"/>
      <c r="J20" s="216"/>
    </row>
    <row r="21" spans="1:10">
      <c r="A21" s="3"/>
      <c r="B21" s="216"/>
      <c r="C21" s="215" t="s">
        <v>333</v>
      </c>
      <c r="D21" s="215"/>
      <c r="E21" s="215"/>
      <c r="F21" s="215"/>
      <c r="G21" s="215"/>
      <c r="H21" s="215"/>
      <c r="I21" s="215"/>
      <c r="J21" s="216"/>
    </row>
    <row r="22" spans="1:10">
      <c r="A22" s="3"/>
      <c r="B22" s="216"/>
      <c r="C22" s="216" t="s">
        <v>477</v>
      </c>
      <c r="D22" s="216"/>
      <c r="E22" s="216"/>
      <c r="F22" s="216"/>
      <c r="G22" s="216"/>
      <c r="H22" s="217"/>
      <c r="I22" s="253"/>
      <c r="J22" s="216"/>
    </row>
    <row r="23" spans="1:10">
      <c r="A23" s="3"/>
      <c r="B23" s="216"/>
      <c r="C23" s="216" t="s">
        <v>478</v>
      </c>
      <c r="D23" s="216"/>
      <c r="E23" s="216"/>
      <c r="F23" s="216"/>
      <c r="G23" s="216"/>
      <c r="H23" s="216"/>
      <c r="I23" s="216"/>
      <c r="J23" s="216"/>
    </row>
    <row r="24" spans="1:10">
      <c r="A24" s="3"/>
      <c r="B24" s="216"/>
      <c r="C24" s="216" t="s">
        <v>479</v>
      </c>
      <c r="D24" s="216"/>
      <c r="E24" s="216"/>
      <c r="F24" s="216"/>
      <c r="G24" s="216"/>
      <c r="H24" s="216"/>
      <c r="I24" s="216"/>
      <c r="J24" s="216"/>
    </row>
    <row r="25" spans="1:10">
      <c r="A25" s="3"/>
      <c r="B25" s="216"/>
      <c r="C25" s="216" t="s">
        <v>480</v>
      </c>
      <c r="D25" s="216"/>
      <c r="E25" s="216"/>
      <c r="F25" s="216"/>
      <c r="G25" s="216"/>
      <c r="H25" s="216"/>
      <c r="I25" s="216"/>
      <c r="J25" s="216"/>
    </row>
    <row r="26" spans="1:10">
      <c r="A26" s="3"/>
      <c r="B26" s="216"/>
      <c r="C26" s="216" t="s">
        <v>66</v>
      </c>
      <c r="D26" s="216"/>
      <c r="E26" s="216"/>
      <c r="F26" s="216"/>
      <c r="G26" s="216"/>
      <c r="H26" s="216"/>
      <c r="I26" s="216"/>
      <c r="J26" s="216"/>
    </row>
    <row r="27" spans="1:10">
      <c r="A27" s="3"/>
      <c r="B27" s="252"/>
      <c r="C27" s="215" t="s">
        <v>334</v>
      </c>
      <c r="D27" s="215"/>
      <c r="E27" s="215"/>
      <c r="F27" s="239"/>
      <c r="G27" s="216"/>
      <c r="H27" s="216"/>
      <c r="I27" s="216"/>
      <c r="J27" s="216"/>
    </row>
    <row r="28" spans="1:10">
      <c r="A28" s="3"/>
      <c r="B28" s="252"/>
      <c r="C28" s="216" t="s">
        <v>481</v>
      </c>
      <c r="D28" s="215"/>
      <c r="E28" s="215"/>
      <c r="F28" s="239"/>
      <c r="G28" s="216"/>
      <c r="H28" s="216"/>
      <c r="I28" s="216"/>
      <c r="J28" s="216"/>
    </row>
    <row r="29" spans="1:10">
      <c r="A29" s="3"/>
      <c r="B29" s="252"/>
      <c r="C29" s="216" t="s">
        <v>482</v>
      </c>
      <c r="D29" s="215"/>
      <c r="E29" s="215"/>
      <c r="F29" s="239"/>
      <c r="G29" s="216"/>
      <c r="H29" s="216"/>
      <c r="I29" s="216"/>
      <c r="J29" s="216"/>
    </row>
    <row r="30" spans="1:10">
      <c r="A30" s="3"/>
      <c r="B30" s="252"/>
      <c r="C30" s="216" t="s">
        <v>335</v>
      </c>
      <c r="D30" s="215"/>
      <c r="E30" s="215"/>
      <c r="F30" s="239"/>
      <c r="G30" s="216"/>
      <c r="H30" s="216"/>
      <c r="I30" s="216"/>
      <c r="J30" s="216"/>
    </row>
    <row r="31" spans="1:10">
      <c r="A31" s="3"/>
      <c r="B31" s="252"/>
      <c r="C31" s="216" t="s">
        <v>483</v>
      </c>
      <c r="D31" s="215"/>
      <c r="E31" s="215"/>
      <c r="F31" s="239"/>
      <c r="G31" s="216"/>
      <c r="H31" s="216"/>
      <c r="I31" s="216"/>
      <c r="J31" s="216"/>
    </row>
    <row r="32" spans="1:10">
      <c r="A32" s="3"/>
      <c r="B32" s="252"/>
      <c r="C32" s="216" t="s">
        <v>484</v>
      </c>
      <c r="D32" s="215"/>
      <c r="E32" s="215"/>
      <c r="F32" s="239"/>
      <c r="G32" s="216"/>
      <c r="H32" s="216"/>
      <c r="I32" s="216"/>
      <c r="J32" s="216"/>
    </row>
    <row r="33" spans="1:10">
      <c r="A33" s="3"/>
      <c r="B33" s="252"/>
      <c r="C33" s="216" t="s">
        <v>485</v>
      </c>
      <c r="D33" s="215"/>
      <c r="E33" s="215"/>
      <c r="F33" s="239"/>
      <c r="G33" s="216"/>
      <c r="H33" s="216"/>
      <c r="I33" s="216"/>
      <c r="J33" s="216"/>
    </row>
    <row r="34" spans="1:10">
      <c r="A34" s="3"/>
      <c r="B34" s="252"/>
      <c r="C34" s="216" t="s">
        <v>486</v>
      </c>
      <c r="D34" s="215"/>
      <c r="E34" s="215"/>
      <c r="F34" s="239"/>
      <c r="G34" s="216"/>
      <c r="H34" s="216"/>
      <c r="I34" s="216"/>
      <c r="J34" s="216"/>
    </row>
    <row r="35" spans="1:10">
      <c r="A35" s="3"/>
      <c r="B35" s="252"/>
      <c r="C35" s="216" t="s">
        <v>487</v>
      </c>
      <c r="D35" s="215"/>
      <c r="E35" s="215"/>
      <c r="F35" s="239"/>
      <c r="G35" s="216"/>
      <c r="H35" s="216"/>
      <c r="I35" s="216"/>
      <c r="J35" s="216"/>
    </row>
    <row r="36" spans="1:10">
      <c r="A36" s="3"/>
      <c r="B36" s="252"/>
      <c r="C36" s="216" t="s">
        <v>336</v>
      </c>
      <c r="D36" s="215"/>
      <c r="E36" s="215"/>
      <c r="F36" s="239"/>
      <c r="G36" s="216"/>
      <c r="H36" s="216"/>
      <c r="I36" s="216"/>
      <c r="J36" s="216"/>
    </row>
    <row r="37" spans="1:10">
      <c r="A37" s="3"/>
      <c r="B37" s="252"/>
      <c r="C37" s="216" t="s">
        <v>488</v>
      </c>
      <c r="D37" s="215"/>
      <c r="E37" s="215"/>
      <c r="F37" s="239"/>
      <c r="G37" s="216"/>
      <c r="H37" s="216"/>
      <c r="I37" s="216"/>
      <c r="J37" s="216"/>
    </row>
    <row r="38" spans="1:10">
      <c r="A38" s="3"/>
      <c r="B38" s="252"/>
      <c r="C38" s="216" t="s">
        <v>489</v>
      </c>
      <c r="D38" s="215"/>
      <c r="E38" s="215"/>
      <c r="F38" s="239"/>
      <c r="G38" s="216"/>
      <c r="H38" s="216"/>
      <c r="I38" s="216"/>
      <c r="J38" s="216"/>
    </row>
    <row r="39" spans="1:10">
      <c r="A39" s="3"/>
      <c r="B39" s="252"/>
      <c r="C39" s="216" t="s">
        <v>490</v>
      </c>
      <c r="D39" s="215"/>
      <c r="E39" s="215"/>
      <c r="F39" s="239"/>
      <c r="G39" s="216"/>
      <c r="H39" s="216"/>
      <c r="I39" s="216"/>
      <c r="J39" s="216"/>
    </row>
    <row r="40" spans="1:10">
      <c r="A40" s="3"/>
      <c r="B40" s="252"/>
      <c r="C40" s="216" t="s">
        <v>491</v>
      </c>
      <c r="D40" s="215"/>
      <c r="E40" s="215"/>
      <c r="F40" s="239"/>
      <c r="G40" s="216"/>
      <c r="H40" s="216"/>
      <c r="I40" s="216"/>
      <c r="J40" s="216"/>
    </row>
    <row r="41" spans="1:10">
      <c r="A41" s="3"/>
      <c r="B41" s="252"/>
      <c r="C41" s="216" t="s">
        <v>492</v>
      </c>
      <c r="D41" s="215"/>
      <c r="E41" s="215"/>
      <c r="F41" s="239"/>
      <c r="G41" s="216"/>
      <c r="H41" s="216"/>
      <c r="I41" s="216"/>
      <c r="J41" s="216"/>
    </row>
    <row r="42" spans="1:10">
      <c r="A42" s="3"/>
      <c r="B42" s="252"/>
      <c r="C42" s="216" t="s">
        <v>337</v>
      </c>
      <c r="D42" s="215"/>
      <c r="E42" s="215"/>
      <c r="F42" s="239"/>
      <c r="G42" s="216"/>
      <c r="H42" s="216"/>
      <c r="I42" s="216"/>
      <c r="J42" s="216"/>
    </row>
    <row r="43" spans="1:10">
      <c r="A43" s="3"/>
      <c r="B43" s="252"/>
      <c r="C43" s="216" t="s">
        <v>338</v>
      </c>
      <c r="D43" s="215"/>
      <c r="E43" s="215"/>
      <c r="F43" s="239"/>
      <c r="G43" s="216"/>
      <c r="H43" s="216"/>
      <c r="I43" s="216"/>
      <c r="J43" s="216"/>
    </row>
    <row r="44" spans="1:10">
      <c r="A44" s="3"/>
      <c r="B44" s="252"/>
      <c r="C44" s="216" t="s">
        <v>493</v>
      </c>
      <c r="D44" s="215"/>
      <c r="E44" s="215"/>
      <c r="F44" s="239"/>
      <c r="G44" s="216"/>
      <c r="H44" s="216"/>
      <c r="I44" s="216"/>
      <c r="J44" s="216"/>
    </row>
    <row r="45" spans="1:10">
      <c r="A45" s="3"/>
      <c r="B45" s="252"/>
      <c r="C45" s="216" t="s">
        <v>494</v>
      </c>
      <c r="D45" s="215"/>
      <c r="E45" s="215"/>
      <c r="F45" s="239"/>
      <c r="G45" s="216"/>
      <c r="H45" s="216"/>
      <c r="I45" s="216"/>
      <c r="J45" s="216"/>
    </row>
    <row r="46" spans="1:10">
      <c r="A46" s="3"/>
      <c r="B46" s="252"/>
      <c r="C46" s="216" t="s">
        <v>495</v>
      </c>
      <c r="D46" s="215"/>
      <c r="E46" s="215"/>
      <c r="F46" s="239"/>
      <c r="G46" s="216"/>
      <c r="H46" s="216"/>
      <c r="I46" s="216"/>
      <c r="J46" s="216"/>
    </row>
    <row r="47" spans="1:10">
      <c r="A47" s="3"/>
      <c r="B47" s="252"/>
      <c r="C47" s="216" t="s">
        <v>496</v>
      </c>
      <c r="D47" s="216"/>
      <c r="E47" s="216"/>
      <c r="F47" s="247"/>
      <c r="G47" s="216"/>
      <c r="H47" s="247"/>
      <c r="I47" s="247"/>
      <c r="J47" s="247"/>
    </row>
    <row r="48" spans="1:10">
      <c r="A48" s="4"/>
      <c r="B48" s="252"/>
      <c r="C48" s="216" t="s">
        <v>497</v>
      </c>
      <c r="D48" s="215"/>
      <c r="E48" s="215"/>
      <c r="F48" s="239"/>
      <c r="G48" s="216"/>
      <c r="H48" s="216"/>
      <c r="I48" s="216"/>
      <c r="J48" s="216"/>
    </row>
    <row r="49" spans="1:10">
      <c r="A49" s="3"/>
      <c r="B49" s="252"/>
      <c r="C49" s="216" t="s">
        <v>339</v>
      </c>
      <c r="D49" s="215"/>
      <c r="E49" s="215"/>
      <c r="F49" s="239"/>
      <c r="G49" s="216"/>
      <c r="H49" s="216"/>
      <c r="I49" s="216"/>
      <c r="J49" s="216"/>
    </row>
    <row r="50" spans="1:10">
      <c r="A50" s="3"/>
      <c r="B50" s="252"/>
      <c r="C50" s="216" t="s">
        <v>498</v>
      </c>
      <c r="D50" s="215"/>
      <c r="E50" s="215"/>
      <c r="F50" s="239"/>
      <c r="G50" s="216"/>
      <c r="H50" s="216"/>
      <c r="I50" s="216"/>
      <c r="J50" s="216"/>
    </row>
    <row r="51" spans="1:10">
      <c r="A51" s="3"/>
      <c r="B51" s="252"/>
      <c r="C51" s="216" t="s">
        <v>499</v>
      </c>
      <c r="D51" s="215"/>
      <c r="E51" s="215"/>
      <c r="F51" s="239"/>
      <c r="G51" s="216"/>
      <c r="H51" s="216"/>
      <c r="I51" s="216"/>
      <c r="J51" s="216"/>
    </row>
    <row r="52" spans="1:10">
      <c r="A52" s="3"/>
      <c r="B52" s="252"/>
      <c r="C52" s="216"/>
      <c r="D52" s="216"/>
      <c r="E52" s="216"/>
      <c r="F52" s="216"/>
      <c r="G52" s="216"/>
      <c r="H52" s="216"/>
      <c r="I52" s="216"/>
      <c r="J52" s="216"/>
    </row>
    <row r="53" spans="1:10">
      <c r="A53" s="3"/>
      <c r="B53" s="257" t="s">
        <v>26</v>
      </c>
      <c r="C53" s="255" t="s">
        <v>500</v>
      </c>
      <c r="D53" s="253"/>
      <c r="E53" s="254"/>
      <c r="F53" s="254"/>
      <c r="G53" s="216"/>
      <c r="H53" s="216"/>
      <c r="I53" s="216"/>
      <c r="J53" s="216"/>
    </row>
    <row r="54" spans="1:10">
      <c r="A54" s="3"/>
      <c r="B54" s="252"/>
      <c r="C54" s="255" t="s">
        <v>501</v>
      </c>
      <c r="D54" s="253"/>
      <c r="E54" s="217"/>
      <c r="F54" s="217"/>
      <c r="G54" s="216"/>
      <c r="H54" s="216"/>
      <c r="I54" s="216"/>
      <c r="J54" s="216"/>
    </row>
    <row r="55" spans="1:10">
      <c r="A55" s="3"/>
      <c r="B55" s="252"/>
      <c r="C55" s="255" t="s">
        <v>502</v>
      </c>
      <c r="D55" s="253"/>
      <c r="E55" s="258"/>
      <c r="F55" s="258"/>
      <c r="G55" s="216"/>
      <c r="H55" s="216"/>
      <c r="I55" s="216"/>
      <c r="J55" s="216"/>
    </row>
    <row r="56" spans="1:10">
      <c r="A56" s="3"/>
      <c r="B56" s="252"/>
      <c r="C56" s="255" t="s">
        <v>503</v>
      </c>
      <c r="D56" s="253"/>
      <c r="E56" s="254"/>
      <c r="F56" s="254"/>
      <c r="G56" s="216"/>
      <c r="H56" s="216"/>
      <c r="I56" s="216"/>
      <c r="J56" s="216"/>
    </row>
    <row r="57" spans="1:10">
      <c r="A57" s="3"/>
      <c r="B57" s="252"/>
      <c r="C57" s="255" t="s">
        <v>504</v>
      </c>
      <c r="D57" s="253"/>
      <c r="E57" s="254"/>
      <c r="F57" s="254"/>
      <c r="G57" s="216"/>
      <c r="H57" s="216"/>
      <c r="I57" s="216"/>
      <c r="J57" s="216"/>
    </row>
    <row r="58" spans="1:10">
      <c r="A58" s="3"/>
      <c r="B58" s="252"/>
      <c r="C58" s="255" t="s">
        <v>505</v>
      </c>
      <c r="D58" s="253"/>
      <c r="E58" s="254"/>
      <c r="F58" s="254"/>
      <c r="G58" s="216"/>
      <c r="H58" s="216"/>
      <c r="I58" s="216"/>
      <c r="J58" s="216"/>
    </row>
    <row r="59" spans="1:10">
      <c r="A59" s="3"/>
      <c r="B59" s="252"/>
      <c r="C59" s="255" t="s">
        <v>506</v>
      </c>
      <c r="D59" s="253"/>
      <c r="E59" s="217"/>
      <c r="F59" s="217"/>
      <c r="G59" s="216"/>
      <c r="H59" s="216"/>
      <c r="I59" s="216"/>
      <c r="J59" s="216"/>
    </row>
    <row r="60" spans="1:10">
      <c r="A60" s="3"/>
      <c r="B60" s="252"/>
      <c r="C60" s="255" t="s">
        <v>507</v>
      </c>
      <c r="D60" s="253"/>
      <c r="E60" s="258"/>
      <c r="F60" s="258"/>
      <c r="G60" s="216"/>
      <c r="H60" s="216"/>
      <c r="I60" s="216"/>
      <c r="J60" s="216"/>
    </row>
    <row r="61" spans="1:10">
      <c r="A61" s="3"/>
      <c r="B61" s="252"/>
      <c r="C61" s="255" t="s">
        <v>508</v>
      </c>
      <c r="D61" s="253"/>
      <c r="E61" s="258"/>
      <c r="F61" s="258"/>
      <c r="G61" s="216"/>
      <c r="H61" s="216"/>
      <c r="I61" s="216"/>
      <c r="J61" s="216"/>
    </row>
    <row r="62" spans="1:10">
      <c r="A62" s="3"/>
      <c r="B62" s="252"/>
      <c r="C62" s="255" t="s">
        <v>340</v>
      </c>
      <c r="D62" s="253"/>
      <c r="E62" s="254"/>
      <c r="F62" s="254"/>
      <c r="G62" s="216"/>
      <c r="H62" s="216"/>
      <c r="I62" s="216"/>
      <c r="J62" s="216"/>
    </row>
    <row r="63" spans="1:10">
      <c r="A63" s="3"/>
      <c r="B63" s="252"/>
      <c r="C63" s="255" t="s">
        <v>509</v>
      </c>
      <c r="D63" s="253"/>
      <c r="E63" s="217"/>
      <c r="F63" s="217"/>
      <c r="G63" s="216"/>
      <c r="H63" s="216"/>
      <c r="I63" s="216"/>
      <c r="J63" s="216"/>
    </row>
    <row r="64" spans="1:10">
      <c r="A64" s="3"/>
      <c r="B64" s="252"/>
      <c r="C64" s="255" t="s">
        <v>510</v>
      </c>
      <c r="D64" s="253"/>
      <c r="E64" s="217"/>
      <c r="F64" s="217"/>
      <c r="G64" s="216"/>
      <c r="H64" s="216"/>
      <c r="I64" s="216"/>
      <c r="J64" s="216"/>
    </row>
    <row r="65" spans="1:10">
      <c r="A65" s="3"/>
      <c r="B65" s="252"/>
      <c r="C65" s="255" t="s">
        <v>511</v>
      </c>
      <c r="D65" s="253"/>
      <c r="E65" s="254"/>
      <c r="F65" s="254"/>
      <c r="G65" s="216"/>
      <c r="H65" s="216"/>
      <c r="I65" s="216"/>
      <c r="J65" s="216"/>
    </row>
    <row r="66" spans="1:10">
      <c r="A66" s="3"/>
      <c r="B66" s="252"/>
      <c r="C66" s="255" t="s">
        <v>512</v>
      </c>
      <c r="D66" s="253"/>
      <c r="E66" s="254"/>
      <c r="F66" s="254"/>
      <c r="G66" s="216"/>
      <c r="H66" s="216"/>
      <c r="I66" s="216"/>
      <c r="J66" s="216"/>
    </row>
    <row r="67" spans="1:10">
      <c r="A67" s="3"/>
      <c r="B67" s="252"/>
      <c r="C67" s="255" t="s">
        <v>513</v>
      </c>
      <c r="D67" s="253"/>
      <c r="E67" s="258"/>
      <c r="F67" s="258"/>
      <c r="G67" s="216"/>
      <c r="H67" s="216"/>
      <c r="I67" s="216"/>
      <c r="J67" s="216"/>
    </row>
    <row r="68" spans="1:10">
      <c r="A68" s="3"/>
      <c r="B68" s="252"/>
      <c r="C68" s="255" t="s">
        <v>514</v>
      </c>
      <c r="D68" s="253"/>
      <c r="E68" s="258"/>
      <c r="F68" s="258"/>
      <c r="G68" s="216"/>
      <c r="H68" s="216"/>
      <c r="I68" s="216"/>
      <c r="J68" s="216"/>
    </row>
    <row r="69" spans="1:10">
      <c r="A69" s="3"/>
      <c r="B69" s="252"/>
      <c r="C69" s="255" t="s">
        <v>515</v>
      </c>
      <c r="D69" s="253"/>
      <c r="E69" s="258"/>
      <c r="F69" s="258"/>
      <c r="G69" s="216"/>
      <c r="H69" s="216"/>
      <c r="I69" s="216"/>
      <c r="J69" s="216"/>
    </row>
    <row r="70" spans="1:10">
      <c r="A70" s="3"/>
      <c r="B70" s="252"/>
      <c r="C70" s="255" t="s">
        <v>516</v>
      </c>
      <c r="D70" s="253"/>
      <c r="E70" s="258"/>
      <c r="F70" s="258"/>
      <c r="G70" s="216"/>
      <c r="H70" s="216"/>
      <c r="I70" s="216"/>
      <c r="J70" s="216"/>
    </row>
    <row r="71" spans="1:10">
      <c r="A71" s="3"/>
      <c r="B71" s="252"/>
      <c r="C71" s="255" t="s">
        <v>517</v>
      </c>
      <c r="D71" s="253"/>
      <c r="E71" s="258"/>
      <c r="F71" s="258"/>
      <c r="G71" s="216"/>
      <c r="H71" s="216"/>
      <c r="I71" s="216"/>
      <c r="J71" s="216"/>
    </row>
    <row r="72" spans="1:10">
      <c r="A72" s="3"/>
      <c r="B72" s="217"/>
      <c r="C72" s="240" t="s">
        <v>341</v>
      </c>
      <c r="D72" s="253"/>
      <c r="E72" s="217"/>
      <c r="F72" s="217"/>
      <c r="G72" s="216"/>
      <c r="H72" s="216"/>
      <c r="I72" s="216"/>
      <c r="J72" s="216"/>
    </row>
    <row r="73" spans="1:10">
      <c r="A73" s="3"/>
      <c r="B73" s="217" t="s">
        <v>48</v>
      </c>
      <c r="C73" s="255" t="s">
        <v>518</v>
      </c>
      <c r="D73" s="253"/>
      <c r="E73" s="258"/>
      <c r="F73" s="258"/>
      <c r="G73" s="216"/>
      <c r="H73" s="216"/>
      <c r="I73" s="216"/>
      <c r="J73" s="216"/>
    </row>
    <row r="74" spans="1:10">
      <c r="A74" s="3"/>
      <c r="B74" s="217"/>
      <c r="C74" s="255" t="s">
        <v>519</v>
      </c>
      <c r="D74" s="253"/>
      <c r="E74" s="258"/>
      <c r="F74" s="258"/>
      <c r="G74" s="216"/>
      <c r="H74" s="216"/>
      <c r="I74" s="216"/>
      <c r="J74" s="216"/>
    </row>
    <row r="75" spans="1:10">
      <c r="A75" s="3"/>
      <c r="B75" s="217" t="s">
        <v>49</v>
      </c>
      <c r="C75" s="255" t="s">
        <v>342</v>
      </c>
      <c r="D75" s="253"/>
      <c r="E75" s="216"/>
      <c r="F75" s="217"/>
      <c r="G75" s="255"/>
      <c r="H75" s="216"/>
      <c r="I75" s="216"/>
      <c r="J75" s="216"/>
    </row>
    <row r="76" spans="1:10">
      <c r="A76" s="3"/>
      <c r="B76" s="217"/>
      <c r="C76" s="255" t="s">
        <v>520</v>
      </c>
      <c r="D76" s="253"/>
      <c r="E76" s="254"/>
      <c r="F76" s="258"/>
      <c r="G76" s="216"/>
      <c r="H76" s="216"/>
      <c r="I76" s="216"/>
      <c r="J76" s="216"/>
    </row>
    <row r="77" spans="1:10">
      <c r="A77" s="3"/>
      <c r="B77" s="217"/>
      <c r="C77" s="255" t="s">
        <v>521</v>
      </c>
      <c r="D77" s="253"/>
      <c r="E77" s="254"/>
      <c r="F77" s="258"/>
      <c r="G77" s="216"/>
      <c r="H77" s="216"/>
      <c r="I77" s="216"/>
      <c r="J77" s="216"/>
    </row>
    <row r="78" spans="1:10">
      <c r="A78" s="3"/>
      <c r="B78" s="217"/>
      <c r="C78" s="255" t="s">
        <v>343</v>
      </c>
      <c r="D78" s="253"/>
      <c r="E78" s="258"/>
      <c r="F78" s="258"/>
      <c r="G78" s="216"/>
      <c r="H78" s="216"/>
      <c r="I78" s="216"/>
      <c r="J78" s="216"/>
    </row>
    <row r="79" spans="1:10">
      <c r="A79" s="3"/>
      <c r="B79" s="217"/>
      <c r="C79" s="255" t="s">
        <v>522</v>
      </c>
      <c r="D79" s="253"/>
      <c r="E79" s="258"/>
      <c r="F79" s="258"/>
      <c r="G79" s="216"/>
      <c r="H79" s="216"/>
      <c r="I79" s="216"/>
      <c r="J79" s="216"/>
    </row>
    <row r="80" spans="1:10">
      <c r="A80" s="3"/>
      <c r="B80" s="217"/>
      <c r="C80" s="255" t="s">
        <v>344</v>
      </c>
      <c r="D80" s="253"/>
      <c r="E80" s="258"/>
      <c r="F80" s="258"/>
      <c r="G80" s="216"/>
      <c r="H80" s="216"/>
      <c r="I80" s="216"/>
      <c r="J80" s="216"/>
    </row>
    <row r="81" spans="1:10">
      <c r="A81" s="3"/>
      <c r="B81" s="217"/>
      <c r="C81" s="255" t="s">
        <v>523</v>
      </c>
      <c r="D81" s="253"/>
      <c r="E81" s="258"/>
      <c r="F81" s="258"/>
      <c r="G81" s="216"/>
      <c r="H81" s="216"/>
      <c r="I81" s="216"/>
      <c r="J81" s="216"/>
    </row>
    <row r="82" spans="1:10">
      <c r="A82" s="3"/>
      <c r="B82" s="217"/>
      <c r="C82" s="255" t="s">
        <v>345</v>
      </c>
      <c r="D82" s="253"/>
      <c r="E82" s="258"/>
      <c r="F82" s="258"/>
      <c r="G82" s="216"/>
      <c r="H82" s="216"/>
      <c r="I82" s="216"/>
      <c r="J82" s="216"/>
    </row>
    <row r="83" spans="1:10">
      <c r="A83" s="205"/>
      <c r="B83" s="215" t="s">
        <v>140</v>
      </c>
      <c r="C83" s="255" t="s">
        <v>524</v>
      </c>
      <c r="D83" s="217"/>
      <c r="E83" s="254"/>
      <c r="F83" s="254"/>
      <c r="G83" s="216"/>
      <c r="H83" s="216"/>
      <c r="I83" s="216"/>
      <c r="J83" s="216"/>
    </row>
    <row r="84" spans="1:10">
      <c r="A84" s="205"/>
      <c r="B84" s="226"/>
      <c r="C84" s="255" t="s">
        <v>525</v>
      </c>
      <c r="D84" s="253"/>
      <c r="E84" s="253"/>
      <c r="F84" s="254"/>
      <c r="G84" s="216"/>
      <c r="H84" s="216"/>
      <c r="I84" s="216"/>
      <c r="J84" s="216"/>
    </row>
    <row r="85" spans="1:10">
      <c r="A85" s="205"/>
      <c r="B85" s="216" t="s">
        <v>141</v>
      </c>
      <c r="C85" s="255" t="s">
        <v>526</v>
      </c>
      <c r="D85" s="253"/>
      <c r="E85" s="254"/>
      <c r="F85" s="254"/>
      <c r="G85" s="216"/>
      <c r="H85" s="216"/>
      <c r="I85" s="253"/>
      <c r="J85" s="216"/>
    </row>
    <row r="86" spans="1:10">
      <c r="A86" s="205"/>
      <c r="B86" s="226"/>
      <c r="C86" s="255" t="s">
        <v>527</v>
      </c>
      <c r="D86" s="253"/>
      <c r="E86" s="254"/>
      <c r="F86" s="254"/>
      <c r="G86" s="216"/>
      <c r="H86" s="216"/>
      <c r="I86" s="253"/>
      <c r="J86" s="216"/>
    </row>
    <row r="87" spans="1:10">
      <c r="A87" s="205"/>
      <c r="B87" s="226"/>
      <c r="C87" s="255" t="s">
        <v>528</v>
      </c>
      <c r="D87" s="253"/>
      <c r="E87" s="254"/>
      <c r="F87" s="254"/>
      <c r="G87" s="216"/>
      <c r="H87" s="216"/>
      <c r="I87" s="253"/>
      <c r="J87" s="216"/>
    </row>
    <row r="88" spans="1:10">
      <c r="A88" s="205"/>
      <c r="B88" s="226"/>
      <c r="C88" s="255" t="s">
        <v>529</v>
      </c>
      <c r="D88" s="253"/>
      <c r="E88" s="254"/>
      <c r="F88" s="254"/>
      <c r="G88" s="216"/>
      <c r="H88" s="216"/>
      <c r="I88" s="253"/>
      <c r="J88" s="216"/>
    </row>
    <row r="89" spans="1:10">
      <c r="A89" s="205"/>
      <c r="B89" s="226"/>
      <c r="C89" s="255" t="s">
        <v>346</v>
      </c>
      <c r="D89" s="253"/>
      <c r="E89" s="254"/>
      <c r="F89" s="254"/>
      <c r="G89" s="216"/>
      <c r="H89" s="216"/>
      <c r="I89" s="253"/>
      <c r="J89" s="216"/>
    </row>
    <row r="90" spans="1:10">
      <c r="A90" s="205"/>
      <c r="B90" s="226"/>
      <c r="C90" s="255"/>
      <c r="D90" s="253"/>
      <c r="E90" s="253"/>
      <c r="F90" s="254"/>
      <c r="G90" s="216"/>
      <c r="H90" s="216"/>
      <c r="I90" s="216"/>
      <c r="J90" s="216"/>
    </row>
    <row r="91" spans="1:10">
      <c r="A91" s="3"/>
      <c r="B91" s="216"/>
      <c r="C91" s="240" t="s">
        <v>341</v>
      </c>
      <c r="D91" s="253"/>
      <c r="E91" s="217"/>
      <c r="F91" s="217"/>
      <c r="G91" s="216"/>
      <c r="H91" s="216"/>
      <c r="I91" s="216"/>
      <c r="J91" s="216"/>
    </row>
    <row r="92" spans="1:10">
      <c r="A92" s="3"/>
      <c r="B92" s="216"/>
      <c r="C92" s="255" t="s">
        <v>530</v>
      </c>
      <c r="D92" s="253"/>
      <c r="E92" s="258"/>
      <c r="F92" s="258"/>
      <c r="G92" s="216"/>
      <c r="H92" s="216"/>
      <c r="I92" s="216"/>
      <c r="J92" s="216"/>
    </row>
    <row r="93" spans="1:10">
      <c r="A93" s="3"/>
      <c r="B93" s="216"/>
      <c r="C93" s="255" t="s">
        <v>531</v>
      </c>
      <c r="D93" s="253"/>
      <c r="E93" s="258"/>
      <c r="F93" s="258"/>
      <c r="G93" s="216"/>
      <c r="H93" s="216"/>
      <c r="I93" s="216"/>
      <c r="J93" s="259"/>
    </row>
    <row r="94" spans="1:10">
      <c r="A94" s="3"/>
      <c r="B94" s="216"/>
      <c r="C94" s="255" t="s">
        <v>532</v>
      </c>
      <c r="D94" s="253"/>
      <c r="E94" s="258"/>
      <c r="F94" s="258"/>
      <c r="G94" s="216"/>
      <c r="H94" s="216"/>
      <c r="I94" s="216"/>
      <c r="J94" s="259"/>
    </row>
    <row r="95" spans="1:10">
      <c r="A95" s="3"/>
      <c r="B95" s="216"/>
      <c r="C95" s="255" t="s">
        <v>533</v>
      </c>
      <c r="D95" s="253"/>
      <c r="E95" s="258"/>
      <c r="F95" s="258"/>
      <c r="G95" s="216"/>
      <c r="H95" s="216"/>
      <c r="I95" s="216"/>
      <c r="J95" s="259"/>
    </row>
    <row r="96" spans="1:10">
      <c r="A96" s="3"/>
      <c r="B96" s="216"/>
      <c r="C96" s="255" t="s">
        <v>347</v>
      </c>
      <c r="D96" s="253"/>
      <c r="E96" s="258"/>
      <c r="F96" s="258"/>
      <c r="G96" s="216"/>
      <c r="H96" s="216"/>
      <c r="I96" s="216"/>
      <c r="J96" s="259"/>
    </row>
    <row r="97" spans="1:10">
      <c r="A97" s="3"/>
      <c r="B97" s="216"/>
      <c r="C97" s="255" t="s">
        <v>534</v>
      </c>
      <c r="D97" s="253"/>
      <c r="E97" s="258"/>
      <c r="F97" s="258"/>
      <c r="G97" s="216"/>
      <c r="H97" s="216"/>
      <c r="I97" s="216"/>
      <c r="J97" s="259"/>
    </row>
    <row r="98" spans="1:10">
      <c r="A98" s="3"/>
      <c r="B98" s="216"/>
      <c r="C98" s="255" t="s">
        <v>348</v>
      </c>
      <c r="D98" s="253"/>
      <c r="E98" s="258"/>
      <c r="F98" s="258"/>
      <c r="G98" s="216"/>
      <c r="H98" s="216"/>
      <c r="I98" s="216"/>
      <c r="J98" s="215"/>
    </row>
    <row r="99" spans="1:10">
      <c r="A99" s="3"/>
      <c r="B99" s="216"/>
      <c r="C99" s="248" t="s">
        <v>535</v>
      </c>
      <c r="D99" s="250"/>
      <c r="E99" s="258"/>
      <c r="F99" s="258"/>
      <c r="G99" s="215"/>
      <c r="H99" s="215"/>
      <c r="I99" s="215"/>
      <c r="J99" s="215"/>
    </row>
    <row r="100" spans="1:10">
      <c r="A100" s="3"/>
      <c r="B100" s="216"/>
      <c r="C100" s="215" t="s">
        <v>349</v>
      </c>
      <c r="D100" s="215"/>
      <c r="E100" s="215"/>
      <c r="F100" s="216"/>
      <c r="G100" s="215"/>
      <c r="H100" s="215"/>
      <c r="I100" s="216"/>
      <c r="J100" s="215"/>
    </row>
    <row r="101" spans="1:10">
      <c r="A101" s="3"/>
      <c r="B101" s="216"/>
      <c r="C101" s="215"/>
      <c r="D101" s="215"/>
      <c r="E101" s="215"/>
      <c r="F101" s="216"/>
      <c r="G101" s="215"/>
      <c r="H101" s="215"/>
      <c r="I101" s="216"/>
      <c r="J101" s="215"/>
    </row>
    <row r="102" spans="1:10">
      <c r="A102" s="3"/>
      <c r="B102" s="216"/>
      <c r="C102" s="240" t="s">
        <v>536</v>
      </c>
      <c r="D102" s="240"/>
      <c r="E102" s="240"/>
      <c r="F102" s="240"/>
      <c r="G102" s="240"/>
      <c r="H102" s="240"/>
      <c r="I102" s="240"/>
      <c r="J102" s="215"/>
    </row>
    <row r="103" spans="1:10">
      <c r="A103" s="3"/>
      <c r="B103" s="216"/>
      <c r="C103" s="215" t="s">
        <v>537</v>
      </c>
      <c r="D103" s="215"/>
      <c r="E103" s="215"/>
      <c r="F103" s="215"/>
      <c r="G103" s="215"/>
      <c r="H103" s="215"/>
      <c r="I103" s="215"/>
      <c r="J103" s="215"/>
    </row>
    <row r="104" spans="1:10">
      <c r="A104" s="3"/>
      <c r="B104" s="216"/>
      <c r="C104" s="215" t="s">
        <v>538</v>
      </c>
      <c r="D104" s="260"/>
      <c r="E104" s="215"/>
      <c r="F104" s="215"/>
      <c r="G104" s="215"/>
      <c r="H104" s="215"/>
      <c r="I104" s="215"/>
      <c r="J104" s="215"/>
    </row>
    <row r="105" spans="1:10">
      <c r="A105" s="3"/>
      <c r="B105" s="216"/>
      <c r="C105" s="248" t="s">
        <v>535</v>
      </c>
      <c r="D105" s="250"/>
      <c r="E105" s="258"/>
      <c r="F105" s="258"/>
      <c r="G105" s="215"/>
      <c r="H105" s="215"/>
      <c r="I105" s="215"/>
      <c r="J105" s="215"/>
    </row>
    <row r="106" spans="1:10">
      <c r="A106" s="3"/>
      <c r="B106" s="216"/>
      <c r="C106" s="215" t="s">
        <v>539</v>
      </c>
      <c r="D106" s="215"/>
      <c r="E106" s="215"/>
      <c r="F106" s="216"/>
      <c r="G106" s="215"/>
      <c r="H106" s="215"/>
      <c r="I106" s="216"/>
      <c r="J106" s="215"/>
    </row>
    <row r="107" spans="1:10">
      <c r="A107" s="3"/>
      <c r="B107" s="216"/>
      <c r="C107" s="215"/>
      <c r="D107" s="215"/>
      <c r="E107" s="215"/>
      <c r="F107" s="216"/>
      <c r="G107" s="215"/>
      <c r="H107" s="215"/>
      <c r="I107" s="216"/>
      <c r="J107" s="215"/>
    </row>
    <row r="108" spans="1:10">
      <c r="A108" s="3"/>
      <c r="B108" s="216"/>
      <c r="C108" s="240" t="s">
        <v>350</v>
      </c>
      <c r="D108" s="240"/>
      <c r="E108" s="240"/>
      <c r="F108" s="240"/>
      <c r="G108" s="240"/>
      <c r="H108" s="240"/>
      <c r="I108" s="240"/>
      <c r="J108" s="215"/>
    </row>
    <row r="109" spans="1:10">
      <c r="A109" s="3"/>
      <c r="B109" s="216"/>
      <c r="C109" s="240" t="s">
        <v>540</v>
      </c>
      <c r="D109" s="240"/>
      <c r="E109" s="240"/>
      <c r="F109" s="240"/>
      <c r="G109" s="240"/>
      <c r="H109" s="240"/>
      <c r="I109" s="240"/>
      <c r="J109" s="215"/>
    </row>
    <row r="110" spans="1:10">
      <c r="A110" s="3"/>
      <c r="B110" s="216"/>
      <c r="C110" s="240" t="s">
        <v>351</v>
      </c>
      <c r="D110" s="240"/>
      <c r="E110" s="240"/>
      <c r="F110" s="240"/>
      <c r="G110" s="240"/>
      <c r="H110" s="240"/>
      <c r="I110" s="240"/>
      <c r="J110" s="215"/>
    </row>
    <row r="111" spans="1:10">
      <c r="A111" s="3"/>
      <c r="B111" s="216"/>
      <c r="C111" s="240" t="s">
        <v>541</v>
      </c>
      <c r="D111" s="240"/>
      <c r="E111" s="240"/>
      <c r="F111" s="240"/>
      <c r="G111" s="240"/>
      <c r="H111" s="240"/>
      <c r="I111" s="240"/>
      <c r="J111" s="215"/>
    </row>
    <row r="112" spans="1:10">
      <c r="A112" s="3"/>
      <c r="B112" s="216"/>
      <c r="C112" s="240" t="s">
        <v>542</v>
      </c>
      <c r="D112" s="215"/>
      <c r="E112" s="215"/>
      <c r="F112" s="216"/>
      <c r="G112" s="215"/>
      <c r="H112" s="215"/>
      <c r="I112" s="216"/>
      <c r="J112" s="215"/>
    </row>
    <row r="113" spans="1:22">
      <c r="A113" s="3"/>
      <c r="B113" s="216"/>
      <c r="C113" s="240" t="s">
        <v>543</v>
      </c>
      <c r="D113" s="215"/>
      <c r="E113" s="215"/>
      <c r="F113" s="216"/>
      <c r="G113" s="215"/>
      <c r="H113" s="215"/>
      <c r="I113" s="216"/>
      <c r="J113" s="215"/>
      <c r="L113" s="4"/>
      <c r="M113" s="3"/>
      <c r="N113" s="4"/>
      <c r="O113" s="4"/>
    </row>
    <row r="114" spans="1:22">
      <c r="A114" s="3"/>
      <c r="B114" s="216"/>
      <c r="C114" s="240" t="s">
        <v>352</v>
      </c>
      <c r="D114" s="215"/>
      <c r="E114" s="215"/>
      <c r="F114" s="216"/>
      <c r="G114" s="215"/>
      <c r="H114" s="215"/>
      <c r="I114" s="216"/>
      <c r="J114" s="215"/>
      <c r="L114" s="4"/>
      <c r="M114" s="3"/>
      <c r="N114" s="4"/>
      <c r="O114" s="4"/>
    </row>
    <row r="115" spans="1:22">
      <c r="A115" s="3"/>
      <c r="B115" s="216"/>
      <c r="C115" s="240" t="s">
        <v>353</v>
      </c>
      <c r="D115" s="215"/>
      <c r="E115" s="215"/>
      <c r="F115" s="216"/>
      <c r="G115" s="215"/>
      <c r="H115" s="215"/>
      <c r="I115" s="216"/>
      <c r="J115" s="215"/>
      <c r="L115" s="4"/>
      <c r="M115" s="3"/>
      <c r="N115" s="4"/>
      <c r="O115" s="4"/>
    </row>
    <row r="116" spans="1:22">
      <c r="A116" s="3"/>
      <c r="B116" s="216"/>
      <c r="C116" s="240" t="s">
        <v>354</v>
      </c>
      <c r="D116" s="215"/>
      <c r="E116" s="215"/>
      <c r="F116" s="216"/>
      <c r="G116" s="215"/>
      <c r="H116" s="215"/>
      <c r="I116" s="216"/>
      <c r="J116" s="215"/>
      <c r="L116" s="4"/>
      <c r="M116" s="3"/>
      <c r="N116" s="4"/>
      <c r="O116" s="4"/>
    </row>
    <row r="117" spans="1:22">
      <c r="A117" s="3"/>
      <c r="B117" s="216"/>
      <c r="C117" s="215"/>
      <c r="D117" s="215"/>
      <c r="E117" s="215"/>
      <c r="F117" s="216"/>
      <c r="G117" s="215"/>
      <c r="H117" s="215"/>
      <c r="I117" s="216"/>
      <c r="J117" s="215"/>
      <c r="L117" s="4"/>
      <c r="M117" s="3"/>
      <c r="N117" s="4"/>
      <c r="O117" s="4"/>
    </row>
    <row r="118" spans="1:22">
      <c r="A118" s="3"/>
      <c r="B118" s="252"/>
      <c r="C118" s="215" t="s">
        <v>544</v>
      </c>
      <c r="D118" s="215"/>
      <c r="E118" s="215"/>
      <c r="F118" s="215"/>
      <c r="G118" s="216"/>
      <c r="H118" s="216"/>
      <c r="I118" s="216"/>
      <c r="J118" s="217"/>
      <c r="L118" s="174"/>
      <c r="M118" s="3"/>
      <c r="N118" s="4"/>
      <c r="O118" s="4"/>
      <c r="P118" s="4"/>
      <c r="Q118" s="4"/>
      <c r="R118" s="4"/>
      <c r="S118" s="4"/>
      <c r="T118" s="4"/>
      <c r="U118" s="4"/>
      <c r="V118" s="3"/>
    </row>
    <row r="119" spans="1:22">
      <c r="A119" s="3"/>
      <c r="B119" s="252"/>
      <c r="C119" s="251" t="s">
        <v>545</v>
      </c>
      <c r="D119" s="251"/>
      <c r="E119" s="240"/>
      <c r="F119" s="240"/>
      <c r="G119" s="217"/>
      <c r="H119" s="217"/>
      <c r="I119" s="261"/>
      <c r="J119" s="217"/>
      <c r="L119" s="174"/>
      <c r="M119" s="3"/>
      <c r="N119" s="4"/>
      <c r="O119" s="4"/>
      <c r="P119" s="4"/>
      <c r="Q119" s="4"/>
      <c r="R119" s="4"/>
      <c r="S119" s="4"/>
      <c r="T119" s="4"/>
      <c r="U119" s="4"/>
      <c r="V119" s="3"/>
    </row>
    <row r="120" spans="1:22">
      <c r="A120" s="3"/>
      <c r="B120" s="216"/>
      <c r="C120" s="216"/>
      <c r="D120" s="216"/>
      <c r="E120" s="262"/>
      <c r="F120" s="262"/>
      <c r="G120" s="259"/>
      <c r="H120" s="259"/>
      <c r="I120" s="253"/>
      <c r="J120" s="216"/>
      <c r="L120" s="174"/>
      <c r="M120" s="3"/>
      <c r="N120" s="4"/>
      <c r="O120" s="4"/>
      <c r="P120" s="4"/>
      <c r="Q120" s="4"/>
      <c r="R120" s="4"/>
      <c r="S120" s="4"/>
      <c r="T120" s="4"/>
      <c r="U120" s="4"/>
      <c r="V120" s="3"/>
    </row>
    <row r="121" spans="1:22">
      <c r="B121" s="279"/>
      <c r="C121" s="279" t="s">
        <v>67</v>
      </c>
      <c r="D121" s="279"/>
      <c r="E121" s="279" t="s">
        <v>68</v>
      </c>
      <c r="F121" s="279"/>
      <c r="G121" s="279" t="s">
        <v>69</v>
      </c>
      <c r="H121" s="279"/>
      <c r="I121" s="279"/>
      <c r="J121" s="279" t="s">
        <v>70</v>
      </c>
      <c r="L121" s="4"/>
      <c r="M121" s="3"/>
      <c r="N121" s="4"/>
      <c r="O121" s="4"/>
      <c r="P121" s="4"/>
      <c r="Q121" s="4"/>
      <c r="R121" s="4"/>
      <c r="S121" s="4"/>
      <c r="T121" s="4"/>
      <c r="U121" s="4"/>
      <c r="V121" s="3"/>
    </row>
    <row r="122" spans="1:22">
      <c r="A122" s="3"/>
      <c r="B122" s="216"/>
      <c r="C122" s="216"/>
      <c r="D122" s="216"/>
      <c r="E122" s="216"/>
      <c r="F122" s="216"/>
      <c r="G122" s="216"/>
      <c r="H122" s="216"/>
      <c r="I122" s="216"/>
      <c r="J122" s="216"/>
      <c r="L122" s="4"/>
      <c r="M122" s="3"/>
      <c r="N122" s="4"/>
      <c r="O122" s="4"/>
      <c r="P122" s="4"/>
      <c r="Q122" s="4"/>
      <c r="R122" s="4"/>
      <c r="S122" s="4"/>
      <c r="T122" s="4"/>
      <c r="U122" s="4"/>
      <c r="V122" s="3"/>
    </row>
    <row r="123" spans="1:22">
      <c r="A123" s="3"/>
      <c r="B123" s="217" t="s">
        <v>26</v>
      </c>
      <c r="C123" s="217" t="s">
        <v>546</v>
      </c>
      <c r="D123" s="216"/>
      <c r="E123" s="217"/>
      <c r="F123" s="217"/>
      <c r="G123" s="216"/>
      <c r="H123" s="216"/>
      <c r="I123" s="216"/>
      <c r="J123" s="216"/>
      <c r="L123" s="4"/>
      <c r="M123" s="3"/>
      <c r="N123" s="4"/>
      <c r="O123" s="4"/>
      <c r="P123" s="4"/>
      <c r="Q123" s="4"/>
      <c r="R123" s="4"/>
      <c r="S123" s="4"/>
      <c r="T123" s="4"/>
      <c r="U123" s="4"/>
      <c r="V123" s="3"/>
    </row>
    <row r="124" spans="1:22">
      <c r="A124" s="3"/>
      <c r="B124" s="217"/>
      <c r="C124" s="217" t="s">
        <v>547</v>
      </c>
      <c r="D124" s="216"/>
      <c r="E124" s="217"/>
      <c r="F124" s="217"/>
      <c r="G124" s="216"/>
      <c r="H124" s="216"/>
      <c r="I124" s="216"/>
      <c r="J124" s="216"/>
      <c r="L124" s="4"/>
      <c r="M124" s="3"/>
      <c r="N124" s="4"/>
      <c r="O124" s="4"/>
      <c r="P124" s="4"/>
      <c r="Q124" s="4"/>
      <c r="R124" s="4"/>
      <c r="S124" s="4"/>
      <c r="T124" s="4"/>
      <c r="U124" s="4"/>
      <c r="V124" s="3"/>
    </row>
    <row r="125" spans="1:22">
      <c r="A125" s="3"/>
      <c r="B125" s="217"/>
      <c r="C125" s="217" t="s">
        <v>548</v>
      </c>
      <c r="D125" s="216"/>
      <c r="E125" s="217"/>
      <c r="F125" s="217"/>
      <c r="G125" s="216"/>
      <c r="H125" s="216"/>
      <c r="I125" s="216"/>
      <c r="J125" s="216"/>
      <c r="L125" s="4"/>
      <c r="M125" s="3"/>
      <c r="N125" s="4"/>
      <c r="O125" s="4"/>
      <c r="P125" s="4"/>
      <c r="Q125" s="4"/>
      <c r="R125" s="4"/>
      <c r="S125" s="4"/>
      <c r="T125" s="4"/>
      <c r="U125" s="4"/>
      <c r="V125" s="3"/>
    </row>
    <row r="126" spans="1:22">
      <c r="A126" s="3"/>
      <c r="B126" s="217"/>
      <c r="C126" s="217" t="s">
        <v>549</v>
      </c>
      <c r="D126" s="216"/>
      <c r="E126" s="217"/>
      <c r="F126" s="217"/>
      <c r="G126" s="216"/>
      <c r="H126" s="216"/>
      <c r="I126" s="216"/>
      <c r="J126" s="216"/>
      <c r="L126" s="174"/>
      <c r="M126" s="3"/>
      <c r="N126" s="4"/>
      <c r="O126" s="4"/>
      <c r="P126" s="4"/>
      <c r="Q126" s="4"/>
      <c r="R126" s="4"/>
      <c r="S126" s="4"/>
      <c r="T126" s="4"/>
      <c r="U126" s="4"/>
      <c r="V126" s="3"/>
    </row>
    <row r="127" spans="1:22">
      <c r="A127" s="3"/>
      <c r="B127" s="217"/>
      <c r="C127" s="217" t="s">
        <v>550</v>
      </c>
      <c r="D127" s="216"/>
      <c r="E127" s="217"/>
      <c r="F127" s="217"/>
      <c r="G127" s="216"/>
      <c r="H127" s="216"/>
      <c r="I127" s="216"/>
      <c r="J127" s="216"/>
      <c r="L127" s="174"/>
      <c r="M127" s="3"/>
      <c r="N127" s="4"/>
      <c r="O127" s="4"/>
      <c r="P127" s="4"/>
      <c r="Q127" s="4"/>
      <c r="R127" s="4"/>
      <c r="S127" s="4"/>
      <c r="T127" s="4"/>
      <c r="U127" s="4"/>
      <c r="V127" s="3"/>
    </row>
    <row r="128" spans="1:22">
      <c r="A128" s="3"/>
      <c r="B128" s="217"/>
      <c r="C128" s="217" t="s">
        <v>551</v>
      </c>
      <c r="D128" s="216"/>
      <c r="E128" s="217"/>
      <c r="F128" s="217"/>
      <c r="G128" s="216"/>
      <c r="H128" s="216"/>
      <c r="I128" s="216"/>
      <c r="J128" s="216"/>
      <c r="L128" s="174"/>
      <c r="M128" s="3"/>
      <c r="N128" s="4"/>
      <c r="O128" s="4"/>
      <c r="P128" s="4"/>
      <c r="Q128" s="4"/>
      <c r="R128" s="4"/>
      <c r="S128" s="4"/>
      <c r="T128" s="4"/>
      <c r="U128" s="4"/>
      <c r="V128" s="3"/>
    </row>
    <row r="129" spans="1:22" ht="15">
      <c r="A129" s="3"/>
      <c r="B129" s="217"/>
      <c r="C129" s="217" t="s">
        <v>552</v>
      </c>
      <c r="D129" s="216"/>
      <c r="E129" s="217"/>
      <c r="F129" s="217"/>
      <c r="G129" s="216"/>
      <c r="H129" s="216"/>
      <c r="I129" s="216"/>
      <c r="J129" s="216"/>
      <c r="L129" s="203"/>
      <c r="M129" s="3"/>
      <c r="N129" s="4"/>
      <c r="O129" s="4"/>
      <c r="P129" s="4"/>
      <c r="Q129" s="4"/>
      <c r="R129" s="4"/>
      <c r="S129" s="4"/>
      <c r="T129" s="4"/>
      <c r="U129" s="4"/>
      <c r="V129" s="3"/>
    </row>
    <row r="130" spans="1:22" ht="15">
      <c r="A130" s="3"/>
      <c r="B130" s="217"/>
      <c r="C130" s="217" t="s">
        <v>553</v>
      </c>
      <c r="D130" s="216"/>
      <c r="E130" s="217"/>
      <c r="F130" s="217"/>
      <c r="G130" s="216"/>
      <c r="H130" s="216"/>
      <c r="I130" s="216"/>
      <c r="J130" s="216"/>
      <c r="L130" s="203"/>
      <c r="M130" s="3"/>
      <c r="N130" s="4"/>
      <c r="O130" s="4"/>
      <c r="P130" s="4"/>
      <c r="Q130" s="4"/>
      <c r="R130" s="4"/>
      <c r="S130" s="4"/>
      <c r="T130" s="4"/>
      <c r="U130" s="4"/>
      <c r="V130" s="3"/>
    </row>
    <row r="131" spans="1:22" ht="15">
      <c r="A131" s="3"/>
      <c r="B131" s="217"/>
      <c r="C131" s="217"/>
      <c r="D131" s="216"/>
      <c r="E131" s="217"/>
      <c r="F131" s="217"/>
      <c r="G131" s="216"/>
      <c r="H131" s="216"/>
      <c r="I131" s="216"/>
      <c r="J131" s="216"/>
      <c r="L131" s="203"/>
      <c r="M131" s="3"/>
      <c r="N131" s="4"/>
      <c r="O131" s="4"/>
      <c r="P131" s="4"/>
      <c r="Q131" s="4"/>
      <c r="R131" s="4"/>
      <c r="S131" s="4"/>
      <c r="T131" s="4"/>
      <c r="U131" s="4"/>
      <c r="V131" s="3"/>
    </row>
    <row r="132" spans="1:22" ht="15">
      <c r="A132" s="3"/>
      <c r="B132" s="217"/>
      <c r="C132" s="216" t="s">
        <v>37</v>
      </c>
      <c r="D132" s="216"/>
      <c r="E132" s="216">
        <v>1</v>
      </c>
      <c r="F132" s="216"/>
      <c r="G132" s="322"/>
      <c r="H132" s="216"/>
      <c r="I132" s="216"/>
      <c r="J132" s="216">
        <f>E132*G132</f>
        <v>0</v>
      </c>
      <c r="L132" s="203"/>
      <c r="M132" s="3"/>
      <c r="N132" s="4"/>
      <c r="O132" s="4"/>
      <c r="P132" s="4"/>
      <c r="Q132" s="4"/>
      <c r="R132" s="4"/>
      <c r="S132" s="4"/>
      <c r="T132" s="4"/>
      <c r="U132" s="4"/>
      <c r="V132" s="3"/>
    </row>
    <row r="133" spans="1:22" ht="15">
      <c r="A133" s="3"/>
      <c r="B133" s="217"/>
      <c r="C133" s="217"/>
      <c r="D133" s="216"/>
      <c r="E133" s="217"/>
      <c r="F133" s="217"/>
      <c r="G133" s="216"/>
      <c r="H133" s="216"/>
      <c r="I133" s="216"/>
      <c r="J133" s="216"/>
      <c r="L133" s="204"/>
      <c r="M133" s="3"/>
      <c r="N133" s="4"/>
      <c r="O133" s="4"/>
      <c r="P133" s="4"/>
      <c r="Q133" s="4"/>
      <c r="R133" s="4"/>
      <c r="S133" s="4"/>
      <c r="T133" s="4"/>
      <c r="U133" s="4"/>
      <c r="V133" s="3"/>
    </row>
    <row r="134" spans="1:22" ht="15">
      <c r="A134" s="3"/>
      <c r="B134" s="216" t="s">
        <v>30</v>
      </c>
      <c r="C134" s="216" t="s">
        <v>554</v>
      </c>
      <c r="D134" s="216"/>
      <c r="E134" s="258"/>
      <c r="F134" s="258"/>
      <c r="G134" s="217"/>
      <c r="H134" s="216"/>
      <c r="I134" s="215"/>
      <c r="J134" s="217"/>
      <c r="L134" s="204"/>
      <c r="M134" s="3"/>
      <c r="N134" s="4"/>
      <c r="O134" s="4"/>
      <c r="P134" s="4"/>
      <c r="Q134" s="4"/>
      <c r="R134" s="4"/>
      <c r="S134" s="4"/>
      <c r="T134" s="4"/>
      <c r="U134" s="4"/>
      <c r="V134" s="3"/>
    </row>
    <row r="135" spans="1:22" ht="15">
      <c r="A135" s="3"/>
      <c r="B135" s="216"/>
      <c r="C135" s="216" t="s">
        <v>555</v>
      </c>
      <c r="D135" s="216"/>
      <c r="E135" s="258"/>
      <c r="F135" s="258"/>
      <c r="G135" s="217"/>
      <c r="H135" s="216"/>
      <c r="I135" s="215"/>
      <c r="J135" s="217"/>
      <c r="L135" s="204"/>
      <c r="M135" s="3"/>
      <c r="N135" s="4"/>
      <c r="O135" s="4"/>
      <c r="P135" s="4"/>
      <c r="Q135" s="4"/>
      <c r="R135" s="4"/>
      <c r="S135" s="4"/>
      <c r="T135" s="4"/>
      <c r="U135" s="4"/>
      <c r="V135" s="3"/>
    </row>
    <row r="136" spans="1:22" ht="15">
      <c r="A136" s="3"/>
      <c r="B136" s="216"/>
      <c r="C136" s="216" t="s">
        <v>556</v>
      </c>
      <c r="D136" s="216"/>
      <c r="E136" s="258"/>
      <c r="F136" s="258"/>
      <c r="G136" s="217"/>
      <c r="H136" s="216"/>
      <c r="I136" s="215"/>
      <c r="J136" s="232"/>
      <c r="L136" s="204"/>
      <c r="M136" s="3"/>
      <c r="N136" s="4"/>
      <c r="O136" s="4"/>
      <c r="P136" s="4"/>
      <c r="Q136" s="4"/>
      <c r="R136" s="4"/>
      <c r="S136" s="4"/>
      <c r="T136" s="4"/>
      <c r="U136" s="4"/>
      <c r="V136" s="3"/>
    </row>
    <row r="137" spans="1:22" ht="15">
      <c r="A137" s="3"/>
      <c r="B137" s="216"/>
      <c r="C137" s="216" t="s">
        <v>557</v>
      </c>
      <c r="D137" s="216"/>
      <c r="E137" s="258"/>
      <c r="F137" s="258"/>
      <c r="G137" s="217"/>
      <c r="H137" s="216"/>
      <c r="I137" s="215"/>
      <c r="J137" s="217"/>
      <c r="L137" s="204"/>
      <c r="M137" s="3"/>
      <c r="N137" s="4"/>
      <c r="O137" s="4"/>
      <c r="P137" s="4"/>
      <c r="Q137" s="4"/>
      <c r="R137" s="4"/>
      <c r="S137" s="4"/>
      <c r="T137" s="4"/>
      <c r="U137" s="4"/>
      <c r="V137" s="3"/>
    </row>
    <row r="138" spans="1:22" ht="15">
      <c r="A138" s="3"/>
      <c r="B138" s="216"/>
      <c r="C138" s="232" t="s">
        <v>558</v>
      </c>
      <c r="D138" s="232"/>
      <c r="E138" s="232"/>
      <c r="F138" s="232"/>
      <c r="G138" s="263"/>
      <c r="H138" s="232"/>
      <c r="I138" s="232"/>
      <c r="J138" s="217"/>
      <c r="L138" s="204"/>
      <c r="M138" s="3"/>
      <c r="N138" s="4"/>
      <c r="O138" s="4"/>
      <c r="P138" s="4"/>
      <c r="Q138" s="4"/>
      <c r="R138" s="4"/>
      <c r="S138" s="4"/>
      <c r="T138" s="4"/>
      <c r="U138" s="4"/>
      <c r="V138" s="3"/>
    </row>
    <row r="139" spans="1:22" ht="15">
      <c r="A139" s="3"/>
      <c r="B139" s="216"/>
      <c r="C139" s="216" t="s">
        <v>559</v>
      </c>
      <c r="D139" s="216"/>
      <c r="E139" s="258"/>
      <c r="F139" s="258"/>
      <c r="G139" s="217"/>
      <c r="H139" s="216"/>
      <c r="I139" s="215"/>
      <c r="J139" s="217"/>
      <c r="L139" s="204"/>
      <c r="M139" s="3"/>
      <c r="N139" s="4"/>
      <c r="O139" s="4"/>
      <c r="P139" s="4"/>
      <c r="Q139" s="4"/>
      <c r="R139" s="4"/>
      <c r="S139" s="4"/>
      <c r="T139" s="4"/>
      <c r="U139" s="4"/>
      <c r="V139" s="3"/>
    </row>
    <row r="140" spans="1:22">
      <c r="A140" s="3"/>
      <c r="B140" s="216"/>
      <c r="C140" s="240" t="s">
        <v>560</v>
      </c>
      <c r="D140" s="240"/>
      <c r="E140" s="240"/>
      <c r="F140" s="240"/>
      <c r="G140" s="240"/>
      <c r="H140" s="240"/>
      <c r="I140" s="240"/>
      <c r="J140" s="217"/>
    </row>
    <row r="141" spans="1:22">
      <c r="A141" s="3"/>
      <c r="B141" s="216"/>
      <c r="C141" s="215" t="s">
        <v>561</v>
      </c>
      <c r="D141" s="260"/>
      <c r="E141" s="215"/>
      <c r="F141" s="215"/>
      <c r="G141" s="215"/>
      <c r="H141" s="215"/>
      <c r="I141" s="215"/>
      <c r="J141" s="217"/>
    </row>
    <row r="142" spans="1:22">
      <c r="A142" s="3"/>
      <c r="B142" s="216"/>
      <c r="C142" s="215" t="s">
        <v>376</v>
      </c>
      <c r="D142" s="215"/>
      <c r="E142" s="216"/>
      <c r="F142" s="216"/>
      <c r="G142" s="216"/>
      <c r="H142" s="216"/>
      <c r="I142" s="216"/>
      <c r="J142" s="217"/>
    </row>
    <row r="143" spans="1:22">
      <c r="A143" s="3"/>
      <c r="B143" s="216"/>
      <c r="C143" s="226"/>
      <c r="D143" s="215"/>
      <c r="E143" s="258"/>
      <c r="F143" s="258"/>
      <c r="G143" s="240"/>
      <c r="H143" s="240"/>
      <c r="I143" s="240"/>
      <c r="J143" s="217"/>
    </row>
    <row r="144" spans="1:22" ht="13.5" thickBot="1">
      <c r="A144" s="3"/>
      <c r="B144" s="216"/>
      <c r="C144" s="264" t="s">
        <v>562</v>
      </c>
      <c r="D144" s="264" t="s">
        <v>372</v>
      </c>
      <c r="E144" s="265"/>
      <c r="F144" s="264"/>
      <c r="G144" s="266"/>
      <c r="H144" s="266"/>
      <c r="I144" s="267" t="s">
        <v>319</v>
      </c>
      <c r="J144" s="216"/>
    </row>
    <row r="145" spans="1:18">
      <c r="A145" s="3"/>
      <c r="B145" s="216"/>
      <c r="C145" s="215"/>
      <c r="D145" s="215"/>
      <c r="E145" s="233"/>
      <c r="F145" s="215"/>
      <c r="G145" s="217"/>
      <c r="H145" s="258"/>
      <c r="I145" s="258"/>
      <c r="J145" s="216"/>
    </row>
    <row r="146" spans="1:18">
      <c r="A146" s="3"/>
      <c r="B146" s="216" t="s">
        <v>373</v>
      </c>
      <c r="C146" s="268" t="s">
        <v>374</v>
      </c>
      <c r="D146" s="268"/>
      <c r="E146" s="269"/>
      <c r="F146" s="269"/>
      <c r="G146" s="217"/>
      <c r="H146" s="270"/>
      <c r="I146" s="215"/>
      <c r="J146" s="217"/>
    </row>
    <row r="147" spans="1:18">
      <c r="A147" s="3"/>
      <c r="B147" s="216" t="s">
        <v>373</v>
      </c>
      <c r="C147" s="217" t="s">
        <v>563</v>
      </c>
      <c r="D147" s="253"/>
      <c r="E147" s="217"/>
      <c r="F147" s="217"/>
      <c r="G147" s="217"/>
      <c r="H147" s="271"/>
      <c r="I147" s="216"/>
      <c r="J147" s="217"/>
    </row>
    <row r="148" spans="1:18">
      <c r="A148" s="3"/>
      <c r="B148" s="216" t="s">
        <v>375</v>
      </c>
      <c r="C148" s="217" t="s">
        <v>564</v>
      </c>
      <c r="D148" s="217"/>
      <c r="E148" s="217"/>
      <c r="F148" s="217"/>
      <c r="G148" s="217"/>
      <c r="H148" s="216"/>
      <c r="I148" s="216">
        <v>1.25</v>
      </c>
      <c r="J148" s="272"/>
    </row>
    <row r="149" spans="1:18">
      <c r="A149" s="3"/>
      <c r="B149" s="216" t="s">
        <v>355</v>
      </c>
      <c r="C149" s="273" t="s">
        <v>565</v>
      </c>
      <c r="D149" s="274"/>
      <c r="E149" s="275"/>
      <c r="F149" s="275"/>
      <c r="G149" s="217"/>
      <c r="H149" s="216"/>
      <c r="I149" s="215"/>
      <c r="J149" s="217"/>
    </row>
    <row r="150" spans="1:18">
      <c r="A150" s="3"/>
      <c r="B150" s="216"/>
      <c r="C150" s="273"/>
      <c r="D150" s="274"/>
      <c r="E150" s="275"/>
      <c r="F150" s="275"/>
      <c r="G150" s="217"/>
      <c r="H150" s="216"/>
      <c r="I150" s="215"/>
      <c r="J150" s="217"/>
    </row>
    <row r="151" spans="1:18">
      <c r="A151" s="3"/>
      <c r="B151" s="276" t="s">
        <v>355</v>
      </c>
      <c r="C151" s="273" t="s">
        <v>356</v>
      </c>
      <c r="D151" s="274"/>
      <c r="E151" s="275"/>
      <c r="F151" s="275"/>
      <c r="G151" s="275"/>
      <c r="H151" s="216"/>
      <c r="I151" s="215"/>
      <c r="J151" s="217"/>
    </row>
    <row r="152" spans="1:18">
      <c r="A152" s="3"/>
      <c r="B152" s="216"/>
      <c r="C152" s="273" t="s">
        <v>566</v>
      </c>
      <c r="D152" s="274"/>
      <c r="E152" s="275"/>
      <c r="F152" s="275"/>
      <c r="G152" s="275"/>
      <c r="H152" s="216"/>
      <c r="I152" s="216"/>
      <c r="J152" s="277"/>
    </row>
    <row r="153" spans="1:18">
      <c r="A153" s="3"/>
      <c r="B153" s="216"/>
      <c r="C153" s="216"/>
      <c r="D153" s="216"/>
      <c r="E153" s="216"/>
      <c r="F153" s="216"/>
      <c r="G153" s="216"/>
      <c r="H153" s="216"/>
      <c r="I153" s="216"/>
      <c r="J153" s="277"/>
      <c r="L153" s="4"/>
      <c r="M153" s="3"/>
      <c r="N153" s="4"/>
      <c r="O153" s="4"/>
      <c r="P153" s="4"/>
      <c r="Q153" s="4"/>
      <c r="R153" s="4"/>
    </row>
    <row r="154" spans="1:18">
      <c r="A154" s="3"/>
      <c r="B154" s="216"/>
      <c r="C154" s="216" t="s">
        <v>290</v>
      </c>
      <c r="D154" s="216"/>
      <c r="E154" s="216">
        <v>15</v>
      </c>
      <c r="F154" s="216"/>
      <c r="G154" s="216"/>
      <c r="H154" s="216"/>
      <c r="I154" s="216"/>
      <c r="J154" s="277"/>
      <c r="L154" s="4"/>
      <c r="M154" s="3"/>
      <c r="N154" s="4"/>
      <c r="O154" s="4"/>
      <c r="P154" s="4"/>
      <c r="Q154" s="4"/>
      <c r="R154" s="4"/>
    </row>
    <row r="155" spans="1:18">
      <c r="A155" s="3"/>
      <c r="B155" s="216"/>
      <c r="C155" s="216"/>
      <c r="D155" s="216"/>
      <c r="E155" s="216"/>
      <c r="F155" s="216"/>
      <c r="G155" s="216"/>
      <c r="H155" s="216"/>
      <c r="I155" s="216"/>
      <c r="J155" s="216"/>
      <c r="L155" s="4"/>
      <c r="M155" s="3"/>
      <c r="N155" s="4"/>
      <c r="O155" s="4"/>
      <c r="P155" s="4"/>
      <c r="Q155" s="4"/>
      <c r="R155" s="4"/>
    </row>
    <row r="156" spans="1:18">
      <c r="A156" s="3"/>
      <c r="B156" s="216"/>
      <c r="C156" s="216" t="s">
        <v>285</v>
      </c>
      <c r="D156" s="216"/>
      <c r="E156" s="216">
        <f>SUM(E154:E155)</f>
        <v>15</v>
      </c>
      <c r="F156" s="216"/>
      <c r="G156" s="322"/>
      <c r="H156" s="216"/>
      <c r="I156" s="216"/>
      <c r="J156" s="216">
        <f>E156*G156</f>
        <v>0</v>
      </c>
      <c r="L156" s="4"/>
      <c r="M156" s="3"/>
      <c r="N156" s="4"/>
      <c r="O156" s="4"/>
      <c r="P156" s="4"/>
      <c r="Q156" s="4"/>
      <c r="R156" s="4"/>
    </row>
    <row r="157" spans="1:18">
      <c r="A157" s="3"/>
      <c r="B157" s="216"/>
      <c r="C157" s="216"/>
      <c r="D157" s="216"/>
      <c r="E157" s="216"/>
      <c r="F157" s="216"/>
      <c r="G157" s="216"/>
      <c r="H157" s="216"/>
      <c r="I157" s="216"/>
      <c r="J157" s="216"/>
      <c r="L157" s="4"/>
      <c r="M157" s="3"/>
      <c r="N157" s="4"/>
      <c r="O157" s="4"/>
      <c r="P157" s="4"/>
      <c r="Q157" s="4"/>
      <c r="R157" s="4"/>
    </row>
    <row r="158" spans="1:18">
      <c r="A158" s="3"/>
      <c r="B158" s="216" t="s">
        <v>31</v>
      </c>
      <c r="C158" s="216" t="s">
        <v>567</v>
      </c>
      <c r="D158" s="216"/>
      <c r="E158" s="216"/>
      <c r="F158" s="216"/>
      <c r="G158" s="216"/>
      <c r="H158" s="216"/>
      <c r="I158" s="216"/>
      <c r="J158" s="216"/>
    </row>
    <row r="159" spans="1:18">
      <c r="A159" s="3"/>
      <c r="B159" s="216"/>
      <c r="C159" s="216" t="s">
        <v>568</v>
      </c>
      <c r="D159" s="216"/>
      <c r="E159" s="216"/>
      <c r="F159" s="216"/>
      <c r="G159" s="216"/>
      <c r="H159" s="216"/>
      <c r="I159" s="216"/>
      <c r="J159" s="216"/>
    </row>
    <row r="160" spans="1:18">
      <c r="A160" s="3"/>
      <c r="B160" s="216"/>
      <c r="C160" s="216" t="s">
        <v>413</v>
      </c>
      <c r="D160" s="216"/>
      <c r="E160" s="216"/>
      <c r="F160" s="216"/>
      <c r="G160" s="216"/>
      <c r="H160" s="216"/>
      <c r="I160" s="216"/>
      <c r="J160" s="216"/>
    </row>
    <row r="161" spans="1:11">
      <c r="A161" s="3"/>
      <c r="B161" s="216"/>
      <c r="C161" s="216"/>
      <c r="D161" s="216"/>
      <c r="E161" s="216"/>
      <c r="F161" s="216"/>
      <c r="G161" s="216"/>
      <c r="H161" s="216"/>
      <c r="I161" s="216"/>
      <c r="J161" s="216"/>
    </row>
    <row r="162" spans="1:11">
      <c r="A162" s="3"/>
      <c r="B162" s="216"/>
      <c r="C162" s="216" t="s">
        <v>37</v>
      </c>
      <c r="D162" s="216"/>
      <c r="E162" s="216">
        <v>3</v>
      </c>
      <c r="F162" s="216"/>
      <c r="G162" s="322"/>
      <c r="H162" s="216"/>
      <c r="I162" s="216"/>
      <c r="J162" s="216">
        <f>E162*G162</f>
        <v>0</v>
      </c>
    </row>
    <row r="163" spans="1:11">
      <c r="A163" s="3"/>
      <c r="B163" s="216"/>
      <c r="C163" s="216"/>
      <c r="D163" s="216"/>
      <c r="E163" s="216"/>
      <c r="F163" s="216"/>
      <c r="G163" s="216"/>
      <c r="H163" s="216"/>
      <c r="I163" s="216"/>
      <c r="J163" s="216"/>
    </row>
    <row r="164" spans="1:11">
      <c r="A164" s="3"/>
      <c r="B164" s="216" t="s">
        <v>32</v>
      </c>
      <c r="C164" s="216" t="s">
        <v>569</v>
      </c>
      <c r="D164" s="216"/>
      <c r="E164" s="216"/>
      <c r="F164" s="216"/>
      <c r="G164" s="216"/>
      <c r="H164" s="216"/>
      <c r="I164" s="216"/>
      <c r="J164" s="216"/>
    </row>
    <row r="165" spans="1:11">
      <c r="A165" s="3"/>
      <c r="B165" s="216"/>
      <c r="C165" s="216" t="s">
        <v>570</v>
      </c>
      <c r="D165" s="216"/>
      <c r="E165" s="216"/>
      <c r="F165" s="216"/>
      <c r="G165" s="216"/>
      <c r="H165" s="216"/>
      <c r="I165" s="216"/>
      <c r="J165" s="216"/>
    </row>
    <row r="166" spans="1:11">
      <c r="A166" s="3"/>
      <c r="B166" s="216"/>
      <c r="C166" s="216" t="s">
        <v>571</v>
      </c>
      <c r="D166" s="216"/>
      <c r="E166" s="216"/>
      <c r="F166" s="216"/>
      <c r="G166" s="216"/>
      <c r="H166" s="216"/>
      <c r="I166" s="216"/>
      <c r="J166" s="216"/>
    </row>
    <row r="167" spans="1:11">
      <c r="A167" s="3"/>
      <c r="B167" s="216"/>
      <c r="C167" s="216" t="s">
        <v>572</v>
      </c>
      <c r="D167" s="216"/>
      <c r="E167" s="216"/>
      <c r="F167" s="216"/>
      <c r="G167" s="216"/>
      <c r="H167" s="216"/>
      <c r="I167" s="216"/>
      <c r="J167" s="216"/>
    </row>
    <row r="168" spans="1:11">
      <c r="A168" s="3"/>
      <c r="B168" s="216"/>
      <c r="C168" s="215" t="s">
        <v>573</v>
      </c>
      <c r="D168" s="215"/>
      <c r="E168" s="215"/>
      <c r="F168" s="215"/>
      <c r="G168" s="216"/>
      <c r="H168" s="216"/>
      <c r="I168" s="216"/>
      <c r="J168" s="216"/>
    </row>
    <row r="169" spans="1:11">
      <c r="A169" s="3"/>
      <c r="B169" s="216"/>
      <c r="C169" s="216"/>
      <c r="D169" s="216"/>
      <c r="E169" s="216"/>
      <c r="F169" s="216"/>
      <c r="G169" s="216"/>
      <c r="H169" s="216"/>
      <c r="I169" s="216"/>
      <c r="J169" s="216"/>
    </row>
    <row r="170" spans="1:11">
      <c r="A170" s="3"/>
      <c r="B170" s="216" t="s">
        <v>379</v>
      </c>
      <c r="C170" s="216" t="s">
        <v>290</v>
      </c>
      <c r="D170" s="216"/>
      <c r="E170" s="216">
        <v>15</v>
      </c>
      <c r="F170" s="216"/>
      <c r="G170" s="216"/>
      <c r="H170" s="216"/>
      <c r="I170" s="216"/>
      <c r="J170" s="216"/>
    </row>
    <row r="171" spans="1:11">
      <c r="A171" s="3"/>
      <c r="B171" s="216" t="s">
        <v>380</v>
      </c>
      <c r="C171" s="216" t="s">
        <v>314</v>
      </c>
      <c r="D171" s="216"/>
      <c r="E171" s="216">
        <v>10</v>
      </c>
      <c r="F171" s="216"/>
      <c r="G171" s="216"/>
      <c r="H171" s="216"/>
      <c r="I171" s="216"/>
      <c r="J171" s="216"/>
    </row>
    <row r="172" spans="1:11">
      <c r="A172" s="3"/>
      <c r="B172" s="216"/>
      <c r="C172" s="216"/>
      <c r="D172" s="216"/>
      <c r="E172" s="216"/>
      <c r="F172" s="216"/>
      <c r="G172" s="216"/>
      <c r="H172" s="216"/>
      <c r="I172" s="216"/>
      <c r="J172" s="216"/>
    </row>
    <row r="173" spans="1:11">
      <c r="A173" s="3"/>
      <c r="B173" s="216"/>
      <c r="C173" s="216" t="s">
        <v>285</v>
      </c>
      <c r="D173" s="216"/>
      <c r="E173" s="216">
        <f>SUM(E170:E172)</f>
        <v>25</v>
      </c>
      <c r="F173" s="216"/>
      <c r="G173" s="322"/>
      <c r="H173" s="216"/>
      <c r="I173" s="216"/>
      <c r="J173" s="216">
        <f>E173*G173</f>
        <v>0</v>
      </c>
    </row>
    <row r="174" spans="1:11">
      <c r="A174" s="3"/>
      <c r="B174" s="216"/>
      <c r="C174" s="216"/>
      <c r="D174" s="216"/>
      <c r="E174" s="216"/>
      <c r="F174" s="216"/>
      <c r="G174" s="216"/>
      <c r="H174" s="216"/>
      <c r="I174" s="216"/>
      <c r="J174" s="216"/>
    </row>
    <row r="175" spans="1:11">
      <c r="A175" s="3"/>
      <c r="B175" s="216" t="s">
        <v>33</v>
      </c>
      <c r="C175" s="216" t="s">
        <v>574</v>
      </c>
      <c r="D175" s="216"/>
      <c r="E175" s="216"/>
      <c r="F175" s="216"/>
      <c r="G175" s="216"/>
      <c r="H175" s="216"/>
      <c r="I175" s="216"/>
      <c r="J175" s="216"/>
      <c r="K175" s="2"/>
    </row>
    <row r="176" spans="1:11">
      <c r="A176" s="3"/>
      <c r="B176" s="216"/>
      <c r="C176" s="216" t="s">
        <v>575</v>
      </c>
      <c r="D176" s="216"/>
      <c r="E176" s="216"/>
      <c r="F176" s="216"/>
      <c r="G176" s="216"/>
      <c r="H176" s="216"/>
      <c r="I176" s="216"/>
      <c r="J176" s="216"/>
      <c r="K176" s="2"/>
    </row>
    <row r="177" spans="1:11">
      <c r="A177" s="3"/>
      <c r="B177" s="216"/>
      <c r="C177" s="216" t="s">
        <v>377</v>
      </c>
      <c r="D177" s="216"/>
      <c r="E177" s="216"/>
      <c r="F177" s="216"/>
      <c r="G177" s="216"/>
      <c r="H177" s="216"/>
      <c r="I177" s="216"/>
      <c r="J177" s="216"/>
      <c r="K177" s="2"/>
    </row>
    <row r="178" spans="1:11">
      <c r="A178" s="3"/>
      <c r="B178" s="216"/>
      <c r="C178" s="216" t="s">
        <v>576</v>
      </c>
      <c r="D178" s="216"/>
      <c r="E178" s="216"/>
      <c r="F178" s="216"/>
      <c r="G178" s="216"/>
      <c r="H178" s="216"/>
      <c r="I178" s="216"/>
      <c r="J178" s="216"/>
      <c r="K178" s="2"/>
    </row>
    <row r="179" spans="1:11">
      <c r="A179" s="3"/>
      <c r="B179" s="216"/>
      <c r="C179" s="216" t="s">
        <v>577</v>
      </c>
      <c r="D179" s="216"/>
      <c r="E179" s="216"/>
      <c r="F179" s="216"/>
      <c r="G179" s="216"/>
      <c r="H179" s="216"/>
      <c r="I179" s="216"/>
      <c r="J179" s="216"/>
      <c r="K179" s="2"/>
    </row>
    <row r="180" spans="1:11">
      <c r="A180" s="3"/>
      <c r="B180" s="216"/>
      <c r="C180" s="216" t="s">
        <v>378</v>
      </c>
      <c r="D180" s="216"/>
      <c r="E180" s="216"/>
      <c r="F180" s="216"/>
      <c r="G180" s="216"/>
      <c r="H180" s="216"/>
      <c r="I180" s="216"/>
      <c r="J180" s="216"/>
      <c r="K180" s="2"/>
    </row>
    <row r="181" spans="1:11">
      <c r="A181" s="3"/>
      <c r="B181" s="216"/>
      <c r="C181" s="215" t="s">
        <v>573</v>
      </c>
      <c r="D181" s="215"/>
      <c r="E181" s="215"/>
      <c r="F181" s="215"/>
      <c r="G181" s="216"/>
      <c r="H181" s="215"/>
      <c r="I181" s="216"/>
      <c r="J181" s="216"/>
      <c r="K181" s="2"/>
    </row>
    <row r="182" spans="1:11">
      <c r="A182" s="3"/>
      <c r="B182" s="216"/>
      <c r="C182" s="215"/>
      <c r="D182" s="215"/>
      <c r="E182" s="215"/>
      <c r="F182" s="215"/>
      <c r="G182" s="216"/>
      <c r="H182" s="215"/>
      <c r="I182" s="216"/>
      <c r="J182" s="216"/>
      <c r="K182" s="2"/>
    </row>
    <row r="183" spans="1:11">
      <c r="A183" s="3"/>
      <c r="B183" s="216" t="s">
        <v>379</v>
      </c>
      <c r="C183" s="216" t="s">
        <v>290</v>
      </c>
      <c r="D183" s="216"/>
      <c r="E183" s="216">
        <v>15</v>
      </c>
      <c r="F183" s="216"/>
      <c r="G183" s="216"/>
      <c r="H183" s="216"/>
      <c r="I183" s="216"/>
      <c r="J183" s="216"/>
    </row>
    <row r="184" spans="1:11">
      <c r="A184" s="3"/>
      <c r="B184" s="216" t="s">
        <v>380</v>
      </c>
      <c r="C184" s="216" t="s">
        <v>314</v>
      </c>
      <c r="D184" s="216"/>
      <c r="E184" s="216">
        <v>10</v>
      </c>
      <c r="F184" s="216"/>
      <c r="G184" s="216"/>
      <c r="H184" s="216"/>
      <c r="I184" s="216"/>
      <c r="J184" s="216"/>
    </row>
    <row r="185" spans="1:11">
      <c r="A185" s="3"/>
      <c r="B185" s="216"/>
      <c r="C185" s="216"/>
      <c r="D185" s="216"/>
      <c r="E185" s="216"/>
      <c r="F185" s="216"/>
      <c r="G185" s="216"/>
      <c r="H185" s="216"/>
      <c r="I185" s="216"/>
      <c r="J185" s="216"/>
    </row>
    <row r="186" spans="1:11">
      <c r="A186" s="3"/>
      <c r="B186" s="216"/>
      <c r="C186" s="216" t="s">
        <v>285</v>
      </c>
      <c r="D186" s="216"/>
      <c r="E186" s="216">
        <f>SUM(E183:E185)</f>
        <v>25</v>
      </c>
      <c r="F186" s="216"/>
      <c r="G186" s="322"/>
      <c r="H186" s="216"/>
      <c r="I186" s="216"/>
      <c r="J186" s="216">
        <f>E186*G186</f>
        <v>0</v>
      </c>
    </row>
    <row r="187" spans="1:11">
      <c r="A187" s="3"/>
      <c r="B187" s="216"/>
      <c r="C187" s="216"/>
      <c r="D187" s="216"/>
      <c r="E187" s="216"/>
      <c r="F187" s="216"/>
      <c r="G187" s="216"/>
      <c r="H187" s="216"/>
      <c r="I187" s="216"/>
      <c r="J187" s="216"/>
    </row>
    <row r="188" spans="1:11">
      <c r="A188" s="3"/>
      <c r="B188" s="216" t="s">
        <v>48</v>
      </c>
      <c r="C188" s="216" t="s">
        <v>578</v>
      </c>
      <c r="D188" s="216"/>
      <c r="E188" s="216"/>
      <c r="F188" s="216"/>
      <c r="G188" s="216"/>
      <c r="H188" s="216"/>
      <c r="I188" s="216"/>
      <c r="J188" s="216"/>
    </row>
    <row r="189" spans="1:11">
      <c r="A189" s="3"/>
      <c r="B189" s="216"/>
      <c r="C189" s="216" t="s">
        <v>579</v>
      </c>
      <c r="D189" s="216"/>
      <c r="E189" s="216"/>
      <c r="F189" s="216"/>
      <c r="G189" s="216"/>
      <c r="H189" s="216"/>
      <c r="I189" s="216"/>
      <c r="J189" s="216"/>
    </row>
    <row r="190" spans="1:11">
      <c r="A190" s="3"/>
      <c r="B190" s="216"/>
      <c r="C190" s="216"/>
      <c r="D190" s="216"/>
      <c r="E190" s="216"/>
      <c r="F190" s="216"/>
      <c r="G190" s="216"/>
      <c r="H190" s="216"/>
      <c r="I190" s="216"/>
      <c r="J190" s="216"/>
    </row>
    <row r="191" spans="1:11">
      <c r="A191" s="3"/>
      <c r="B191" s="216"/>
      <c r="C191" s="216" t="s">
        <v>40</v>
      </c>
      <c r="D191" s="216"/>
      <c r="E191" s="216">
        <v>30</v>
      </c>
      <c r="F191" s="216"/>
      <c r="G191" s="322"/>
      <c r="H191" s="216"/>
      <c r="I191" s="216"/>
      <c r="J191" s="216">
        <f>E191*G191</f>
        <v>0</v>
      </c>
    </row>
    <row r="192" spans="1:11">
      <c r="A192" s="3"/>
      <c r="B192" s="216"/>
      <c r="C192" s="216"/>
      <c r="D192" s="216"/>
      <c r="E192" s="216"/>
      <c r="F192" s="216"/>
      <c r="G192" s="216"/>
      <c r="H192" s="216"/>
      <c r="I192" s="216"/>
      <c r="J192" s="216"/>
    </row>
    <row r="193" spans="1:11">
      <c r="A193" s="3"/>
      <c r="B193" s="216">
        <v>6</v>
      </c>
      <c r="C193" s="217" t="s">
        <v>580</v>
      </c>
      <c r="D193" s="216"/>
      <c r="E193" s="216"/>
      <c r="F193" s="216"/>
      <c r="G193" s="216"/>
      <c r="H193" s="216"/>
      <c r="I193" s="216"/>
      <c r="J193" s="216"/>
    </row>
    <row r="194" spans="1:11">
      <c r="A194" s="3"/>
      <c r="B194" s="216"/>
      <c r="C194" s="217" t="s">
        <v>581</v>
      </c>
      <c r="D194" s="216"/>
      <c r="E194" s="216"/>
      <c r="F194" s="216"/>
      <c r="G194" s="216"/>
      <c r="H194" s="216"/>
      <c r="I194" s="216"/>
      <c r="J194" s="216"/>
    </row>
    <row r="195" spans="1:11">
      <c r="A195" s="3"/>
      <c r="B195" s="216"/>
      <c r="C195" s="217" t="s">
        <v>582</v>
      </c>
      <c r="D195" s="216"/>
      <c r="E195" s="216"/>
      <c r="F195" s="216"/>
      <c r="G195" s="216"/>
      <c r="H195" s="216"/>
      <c r="I195" s="216"/>
      <c r="J195" s="216"/>
    </row>
    <row r="196" spans="1:11">
      <c r="A196" s="3"/>
      <c r="B196" s="216"/>
      <c r="C196" s="216"/>
      <c r="D196" s="216"/>
      <c r="E196" s="216"/>
      <c r="F196" s="216"/>
      <c r="G196" s="216"/>
      <c r="H196" s="216"/>
      <c r="I196" s="216"/>
      <c r="J196" s="216"/>
    </row>
    <row r="197" spans="1:11">
      <c r="A197" s="3"/>
      <c r="B197" s="216"/>
      <c r="C197" s="216"/>
      <c r="D197" s="216"/>
      <c r="E197" s="216"/>
      <c r="F197" s="216"/>
      <c r="G197" s="216"/>
      <c r="H197" s="216"/>
      <c r="I197" s="216"/>
      <c r="J197" s="216"/>
    </row>
    <row r="198" spans="1:11">
      <c r="A198" s="3"/>
      <c r="B198" s="216"/>
      <c r="C198" s="216" t="s">
        <v>381</v>
      </c>
      <c r="D198" s="216"/>
      <c r="E198" s="216"/>
      <c r="F198" s="216"/>
      <c r="G198" s="216"/>
      <c r="H198" s="216"/>
      <c r="I198" s="216"/>
      <c r="J198" s="216"/>
    </row>
    <row r="199" spans="1:11">
      <c r="A199" s="3"/>
      <c r="B199" s="216"/>
      <c r="C199" s="216" t="s">
        <v>279</v>
      </c>
      <c r="D199" s="217"/>
      <c r="E199" s="217"/>
      <c r="F199" s="217"/>
      <c r="G199" s="216"/>
      <c r="H199" s="216"/>
      <c r="I199" s="216"/>
      <c r="J199" s="216"/>
    </row>
    <row r="200" spans="1:11">
      <c r="A200" s="3"/>
      <c r="B200" s="216"/>
      <c r="C200" s="216"/>
      <c r="D200" s="216"/>
      <c r="E200" s="216"/>
      <c r="F200" s="216"/>
      <c r="G200" s="216"/>
      <c r="H200" s="216"/>
      <c r="I200" s="216"/>
      <c r="J200" s="216"/>
    </row>
    <row r="201" spans="1:11">
      <c r="A201" s="3"/>
      <c r="B201" s="216"/>
      <c r="C201" s="216" t="s">
        <v>37</v>
      </c>
      <c r="D201" s="216"/>
      <c r="E201" s="216">
        <v>1</v>
      </c>
      <c r="F201" s="216"/>
      <c r="G201" s="322"/>
      <c r="H201" s="216"/>
      <c r="I201" s="216"/>
      <c r="J201" s="216">
        <f>E201*G201</f>
        <v>0</v>
      </c>
    </row>
    <row r="202" spans="1:11">
      <c r="A202" s="3"/>
      <c r="B202" s="216"/>
      <c r="C202" s="216"/>
      <c r="D202" s="216"/>
      <c r="E202" s="216"/>
      <c r="F202" s="216"/>
      <c r="G202" s="216"/>
      <c r="H202" s="216"/>
      <c r="I202" s="216"/>
      <c r="J202" s="216"/>
    </row>
    <row r="203" spans="1:11" ht="13.5" thickBot="1">
      <c r="B203" s="288" t="s">
        <v>371</v>
      </c>
      <c r="C203" s="288"/>
      <c r="D203" s="288"/>
      <c r="E203" s="288"/>
      <c r="F203" s="288"/>
      <c r="G203" s="288"/>
      <c r="H203" s="288"/>
      <c r="I203" s="286"/>
      <c r="J203" s="287">
        <f>SUM(J132:J202)</f>
        <v>0</v>
      </c>
      <c r="K203" s="209"/>
    </row>
  </sheetData>
  <sheetProtection algorithmName="SHA-512" hashValue="9dn3SKwp5NQEYJE/j/Vz+Id0l6gZVpkJMMtSmGjI/OYIQvxJrD5u07RH8RiqqbVL89pXXiZ2zJgai5JtbowPSA==" saltValue="2aBZMOS4DNYORQe40xfTog==" spinCount="100000" sheet="1" objects="1" scenarios="1"/>
  <printOptions horizontalCentered="1"/>
  <pageMargins left="0.70833333333333337" right="0.70833333333333337" top="0.75" bottom="0.75" header="0.34722222222222221" footer="0.34722222222222221"/>
  <pageSetup paperSize="9" fitToHeight="0" orientation="portrait" r:id="rId1"/>
  <headerFooter>
    <oddHeader>&amp;R&amp;A</oddHead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19</vt:i4>
      </vt:variant>
    </vt:vector>
  </HeadingPairs>
  <TitlesOfParts>
    <vt:vector size="29" baseType="lpstr">
      <vt:lpstr>REKAPITULACIJA</vt:lpstr>
      <vt:lpstr>A. GRADBENA DELA</vt:lpstr>
      <vt:lpstr>A.I. PRIPRAVLJALNA DELA</vt:lpstr>
      <vt:lpstr>A.II.RUŠITVENA DELA </vt:lpstr>
      <vt:lpstr>A.III.ZEMELJSKA DELA</vt:lpstr>
      <vt:lpstr>A.IV.ARMIRANO BETONSKA DELA </vt:lpstr>
      <vt:lpstr>A.V. TESARSKA DELA </vt:lpstr>
      <vt:lpstr>A.VI. ZIDARSKA DELA </vt:lpstr>
      <vt:lpstr>B.I.KLJUČAVNIČARSKO PASARSKA </vt:lpstr>
      <vt:lpstr>B.II. MONTAŽNA IN ZAKL. DELA </vt:lpstr>
      <vt:lpstr>'A. GRADBENA DELA'!Področje_tiskanja</vt:lpstr>
      <vt:lpstr>'A.I. PRIPRAVLJALNA DELA'!Področje_tiskanja</vt:lpstr>
      <vt:lpstr>'A.II.RUŠITVENA DELA '!Področje_tiskanja</vt:lpstr>
      <vt:lpstr>'A.III.ZEMELJSKA DELA'!Področje_tiskanja</vt:lpstr>
      <vt:lpstr>'A.IV.ARMIRANO BETONSKA DELA '!Področje_tiskanja</vt:lpstr>
      <vt:lpstr>'A.V. TESARSKA DELA '!Področje_tiskanja</vt:lpstr>
      <vt:lpstr>'A.VI. ZIDARSKA DELA '!Področje_tiskanja</vt:lpstr>
      <vt:lpstr>'B.I.KLJUČAVNIČARSKO PASARSKA '!Področje_tiskanja</vt:lpstr>
      <vt:lpstr>'B.II. MONTAŽNA IN ZAKL. DELA '!Področje_tiskanja</vt:lpstr>
      <vt:lpstr>REKAPITULACIJA!Področje_tiskanja</vt:lpstr>
      <vt:lpstr>'A.I. PRIPRAVLJALNA DELA'!Tiskanje_naslovov</vt:lpstr>
      <vt:lpstr>'A.II.RUŠITVENA DELA '!Tiskanje_naslovov</vt:lpstr>
      <vt:lpstr>'A.III.ZEMELJSKA DELA'!Tiskanje_naslovov</vt:lpstr>
      <vt:lpstr>'A.IV.ARMIRANO BETONSKA DELA '!Tiskanje_naslovov</vt:lpstr>
      <vt:lpstr>'A.V. TESARSKA DELA '!Tiskanje_naslovov</vt:lpstr>
      <vt:lpstr>'A.VI. ZIDARSKA DELA '!Tiskanje_naslovov</vt:lpstr>
      <vt:lpstr>'B.I.KLJUČAVNIČARSKO PASARSKA '!Tiskanje_naslovov</vt:lpstr>
      <vt:lpstr>'B.II. MONTAŽNA IN ZAKL. DELA '!Tiskanje_naslovov</vt:lpstr>
      <vt:lpstr>REKAPITULACIJA!Tiskanje_naslovov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Povhe Tadej</cp:lastModifiedBy>
  <cp:lastPrinted>2026-06-03T12:18:08Z</cp:lastPrinted>
  <dcterms:created xsi:type="dcterms:W3CDTF">2016-11-09T19:35:39Z</dcterms:created>
  <dcterms:modified xsi:type="dcterms:W3CDTF">2026-06-11T12:31:42Z</dcterms:modified>
</cp:coreProperties>
</file>