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brsi-my.sharepoint.com/personal/igor_pigac_dbr_si/Documents/Dokumenti/02-NEŽIVILA/JN/01 - ODPRTI POSTOPEK/JN 2026/01 - IRIS VETERINA/Popravek predračuna/"/>
    </mc:Choice>
  </mc:AlternateContent>
  <xr:revisionPtr revIDLastSave="9" documentId="8_{9E89E5D9-D035-4E10-9583-5DF9C3EC572E}" xr6:coauthVersionLast="47" xr6:coauthVersionMax="47" xr10:uidLastSave="{0B5421F9-229D-4E1D-A17C-281D85B84B4B}"/>
  <bookViews>
    <workbookView xWindow="-110" yWindow="-110" windowWidth="19420" windowHeight="11500" xr2:uid="{00000000-000D-0000-FFFF-FFFF00000000}"/>
  </bookViews>
  <sheets>
    <sheet name="PREDRAČUN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4" l="1"/>
  <c r="F10" i="4"/>
  <c r="G10" i="4" s="1"/>
  <c r="G17" i="4" l="1"/>
  <c r="F11" i="4"/>
  <c r="G11" i="4" s="1"/>
  <c r="E23" i="4" s="1"/>
</calcChain>
</file>

<file path=xl/sharedStrings.xml><?xml version="1.0" encoding="utf-8"?>
<sst xmlns="http://schemas.openxmlformats.org/spreadsheetml/2006/main" count="48" uniqueCount="48">
  <si>
    <t>1.1</t>
  </si>
  <si>
    <t>SKLADIŠČENJE</t>
  </si>
  <si>
    <r>
      <t xml:space="preserve">Površina
 v m2 </t>
    </r>
    <r>
      <rPr>
        <b/>
        <vertAlign val="superscript"/>
        <sz val="10"/>
        <rFont val="Arial"/>
        <family val="2"/>
        <charset val="238"/>
      </rPr>
      <t>1)</t>
    </r>
  </si>
  <si>
    <r>
      <t>Cena na m2 za en mesec brez DDV</t>
    </r>
    <r>
      <rPr>
        <b/>
        <vertAlign val="superscript"/>
        <sz val="10"/>
        <rFont val="Arial"/>
        <family val="2"/>
        <charset val="238"/>
      </rPr>
      <t xml:space="preserve"> 2)</t>
    </r>
  </si>
  <si>
    <t>Število mesecev skladiščenja</t>
  </si>
  <si>
    <t>Skupna vrednost mesečno brez DDV  (v €)</t>
  </si>
  <si>
    <t>Skupna vrednost brez DDV 
 (v €)</t>
  </si>
  <si>
    <t>5=2*3</t>
  </si>
  <si>
    <t>6=4*5</t>
  </si>
  <si>
    <t>1.1.1</t>
  </si>
  <si>
    <t xml:space="preserve">Hladilniški režim: strošek skladiščenja na mesec (število m2 x cena na m2 x število mesecev)       </t>
  </si>
  <si>
    <t>1.1.2</t>
  </si>
  <si>
    <t xml:space="preserve">Sobni režim: strošek skladiščenja na mesec (število m2 x cena na m2 x število mesecev)       </t>
  </si>
  <si>
    <t>1.2</t>
  </si>
  <si>
    <t>1.2.1</t>
  </si>
  <si>
    <t>1.2.2</t>
  </si>
  <si>
    <t>SKUPNA PONUDBENA VREDNOST SKLADIŠČENJA IN OBNAVLJANJA BLAGA BREZ DDV</t>
  </si>
  <si>
    <t xml:space="preserve">Legenda: </t>
  </si>
  <si>
    <t>ODPRTI POSTOPEK - STORITEV</t>
  </si>
  <si>
    <t>OBR. -  2.19</t>
  </si>
  <si>
    <t>Številka: 4301-0016/2025</t>
  </si>
  <si>
    <t>JN BR: 2025-268</t>
  </si>
  <si>
    <t>1) Maksimalna površina, ki je osnova za obračun za skladiščenje v hladilniškem režimu znaša 2 m2.</t>
  </si>
  <si>
    <t>1) Maksimalna površina, ki je osnova za obračun za skladiščenje v sobnem režimu znaša 30 m2.</t>
  </si>
  <si>
    <t>1.3</t>
  </si>
  <si>
    <r>
      <t xml:space="preserve">Zdravila za uporabo v veterinarski medicini </t>
    </r>
    <r>
      <rPr>
        <b/>
        <vertAlign val="superscript"/>
        <sz val="10"/>
        <rFont val="Arial"/>
        <family val="2"/>
        <charset val="238"/>
      </rPr>
      <t xml:space="preserve"> 5)</t>
    </r>
  </si>
  <si>
    <t>5=3*4</t>
  </si>
  <si>
    <t>Število mesecev</t>
  </si>
  <si>
    <t>6=2*5</t>
  </si>
  <si>
    <t>PREDRAČUN ZA SKLADIŠČENJE IN OBNAVLJANJE ZDRAVIL ZA UPORABO V VETERINARSKI MEDICINI Z MOŽNOSTJO TRANSPORTA</t>
  </si>
  <si>
    <t>2) Najvišja cena, ki jo bo naročnik priznal za skladiščenje blaga v sobnem režimu znaša  5,00 EUR / m2 brez DDV.</t>
  </si>
  <si>
    <t>2) Najvišja cena, ki jo bo naročnik priznal za skladiščenje blaga v hladilniškem režimu znaša  17,00 EUR / m2 brez DDV.</t>
  </si>
  <si>
    <t>STROŠKI DELA IN OBNAVLJANJE</t>
  </si>
  <si>
    <t xml:space="preserve">Naslov lokacije skladišča </t>
  </si>
  <si>
    <r>
      <t>Vrednost dela v EUR/uro brez DDV</t>
    </r>
    <r>
      <rPr>
        <b/>
        <vertAlign val="superscript"/>
        <sz val="10"/>
        <rFont val="Arial"/>
        <family val="2"/>
        <charset val="238"/>
      </rPr>
      <t xml:space="preserve"> 3)</t>
    </r>
  </si>
  <si>
    <t>3) Najvišja cena dela, ki jo bo naročnik priznal za storitev obnavljanja znaša 25,70 EUR / uro brez DDV.</t>
  </si>
  <si>
    <r>
      <t xml:space="preserve">Cena v EUR brez DDV </t>
    </r>
    <r>
      <rPr>
        <b/>
        <sz val="8"/>
        <color theme="1"/>
        <rFont val="Arial"/>
        <family val="2"/>
        <charset val="238"/>
      </rPr>
      <t>5)</t>
    </r>
  </si>
  <si>
    <t>STROŠKI LOGISTIKE IN TRANSPORTA</t>
  </si>
  <si>
    <r>
      <t xml:space="preserve">Cena v EUR brez DDV </t>
    </r>
    <r>
      <rPr>
        <b/>
        <sz val="8"/>
        <color theme="1"/>
        <rFont val="Arial"/>
        <family val="2"/>
        <charset val="238"/>
      </rPr>
      <t>6)</t>
    </r>
  </si>
  <si>
    <r>
      <t xml:space="preserve">STROŠKI OBNAVLJANJ ZARADI NAKUPA NOVIH ZDRAVIL </t>
    </r>
    <r>
      <rPr>
        <b/>
        <sz val="8"/>
        <color theme="1"/>
        <rFont val="Arial"/>
        <family val="2"/>
        <charset val="238"/>
      </rPr>
      <t>(4)</t>
    </r>
  </si>
  <si>
    <t>6) Naročnik prizna stroške transporta v maksimalni višini 10.000 EUR brez DDV.</t>
  </si>
  <si>
    <t>5) Naročnik prizna stroške obnavljanja v maksimalni višini 500.000 EUR brez DDV za celotno obdobje trajanje pogodbe.</t>
  </si>
  <si>
    <t>4) Naročnik prizna maksimalni kumulativni saldo med vrednostjo prodanih zdravil in vrednostjo nabavljenih nadomestnih zdravil v maksimalni višini 18.000 EUR brez DDV za celotno obdobje trajanja pogodbe.</t>
  </si>
  <si>
    <r>
      <t xml:space="preserve">Strošek dela pri obnavljanju zdravil za celotno obdobje trajanja pogodbe </t>
    </r>
    <r>
      <rPr>
        <b/>
        <sz val="10"/>
        <color rgb="FF000000"/>
        <rFont val="Arial"/>
        <family val="2"/>
        <charset val="238"/>
      </rPr>
      <t xml:space="preserve">
</t>
    </r>
    <r>
      <rPr>
        <sz val="10"/>
        <color rgb="FF000000"/>
        <rFont val="Arial"/>
        <family val="2"/>
        <charset val="238"/>
      </rPr>
      <t>(skupna vrednost = št.mesecev obavljanj x št. potrebnih ur x cena)</t>
    </r>
  </si>
  <si>
    <t xml:space="preserve">Strošek dela pri obnavljanju blaga v skladu s 1. 2. točko 24. čl. osnutka pogodbe </t>
  </si>
  <si>
    <t>Število potrebnih ur za mesečno obnavljanje</t>
  </si>
  <si>
    <t>Skupna vrednost stroškov dela mesečno brez DDV  (v €)</t>
  </si>
  <si>
    <t>Skupna vrednost stroškov dela za celotno obdobje brez DDV 
 (v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</si>
</sst>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00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CFBFE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6" fillId="0" borderId="0"/>
    <xf numFmtId="164" fontId="8" fillId="0" borderId="0" applyFont="0" applyFill="0" applyBorder="0" applyAlignment="0" applyProtection="0"/>
    <xf numFmtId="0" fontId="6" fillId="0" borderId="0"/>
  </cellStyleXfs>
  <cellXfs count="60">
    <xf numFmtId="0" fontId="0" fillId="0" borderId="0" xfId="0"/>
    <xf numFmtId="0" fontId="1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 applyProtection="1">
      <alignment vertical="center"/>
      <protection locked="0"/>
    </xf>
    <xf numFmtId="0" fontId="4" fillId="4" borderId="2" xfId="0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 applyProtection="1">
      <alignment horizontal="center" vertical="center"/>
      <protection locked="0"/>
    </xf>
    <xf numFmtId="0" fontId="4" fillId="5" borderId="2" xfId="0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4" fillId="0" borderId="2" xfId="0" applyFont="1" applyBorder="1" applyAlignment="1">
      <alignment horizontal="center" vertical="center"/>
    </xf>
    <xf numFmtId="4" fontId="5" fillId="0" borderId="5" xfId="0" applyNumberFormat="1" applyFont="1" applyBorder="1" applyAlignment="1" applyProtection="1">
      <alignment horizontal="right" vertical="center" wrapText="1"/>
      <protection locked="0"/>
    </xf>
    <xf numFmtId="0" fontId="4" fillId="4" borderId="2" xfId="0" applyFont="1" applyFill="1" applyBorder="1" applyAlignment="1" applyProtection="1">
      <alignment vertical="center" wrapText="1"/>
      <protection locked="0"/>
    </xf>
    <xf numFmtId="0" fontId="4" fillId="4" borderId="6" xfId="0" applyFont="1" applyFill="1" applyBorder="1" applyAlignment="1">
      <alignment horizontal="center" vertical="center" wrapText="1"/>
    </xf>
    <xf numFmtId="165" fontId="5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 wrapText="1"/>
    </xf>
    <xf numFmtId="0" fontId="12" fillId="0" borderId="2" xfId="0" applyFont="1" applyBorder="1" applyAlignment="1" applyProtection="1">
      <alignment vertical="center" wrapText="1"/>
      <protection locked="0"/>
    </xf>
    <xf numFmtId="1" fontId="4" fillId="0" borderId="10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 applyProtection="1">
      <alignment horizontal="right" vertical="center" wrapText="1"/>
      <protection locked="0"/>
    </xf>
    <xf numFmtId="0" fontId="0" fillId="0" borderId="2" xfId="0" applyBorder="1"/>
    <xf numFmtId="0" fontId="1" fillId="0" borderId="0" xfId="0" applyFont="1"/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right" vertical="top"/>
    </xf>
    <xf numFmtId="0" fontId="14" fillId="0" borderId="1" xfId="0" applyFont="1" applyBorder="1" applyAlignment="1">
      <alignment horizontal="right"/>
    </xf>
    <xf numFmtId="0" fontId="1" fillId="0" borderId="0" xfId="0" applyFont="1" applyAlignment="1">
      <alignment horizontal="left" vertical="center"/>
    </xf>
    <xf numFmtId="0" fontId="6" fillId="2" borderId="2" xfId="0" applyFont="1" applyFill="1" applyBorder="1" applyAlignment="1" applyProtection="1">
      <alignment vertical="center" wrapText="1"/>
      <protection locked="0"/>
    </xf>
    <xf numFmtId="0" fontId="12" fillId="0" borderId="4" xfId="0" applyFont="1" applyBorder="1" applyAlignment="1" applyProtection="1">
      <alignment vertical="center" wrapText="1"/>
      <protection locked="0"/>
    </xf>
    <xf numFmtId="0" fontId="6" fillId="0" borderId="0" xfId="3"/>
    <xf numFmtId="0" fontId="15" fillId="0" borderId="0" xfId="0" applyFont="1"/>
    <xf numFmtId="0" fontId="3" fillId="3" borderId="4" xfId="0" applyFont="1" applyFill="1" applyBorder="1" applyAlignment="1">
      <alignment horizontal="left" vertical="center"/>
    </xf>
    <xf numFmtId="4" fontId="6" fillId="0" borderId="0" xfId="3" applyNumberFormat="1"/>
    <xf numFmtId="49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4" fontId="3" fillId="4" borderId="2" xfId="0" applyNumberFormat="1" applyFont="1" applyFill="1" applyBorder="1" applyAlignment="1">
      <alignment vertical="center" wrapText="1"/>
    </xf>
    <xf numFmtId="2" fontId="6" fillId="2" borderId="2" xfId="0" applyNumberFormat="1" applyFont="1" applyFill="1" applyBorder="1" applyAlignment="1" applyProtection="1">
      <alignment vertical="center" wrapText="1"/>
      <protection locked="0"/>
    </xf>
    <xf numFmtId="2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49" fontId="10" fillId="4" borderId="6" xfId="0" applyNumberFormat="1" applyFont="1" applyFill="1" applyBorder="1" applyAlignment="1">
      <alignment horizontal="center" vertical="center" wrapText="1"/>
    </xf>
    <xf numFmtId="49" fontId="10" fillId="4" borderId="9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4" fontId="3" fillId="3" borderId="4" xfId="0" applyNumberFormat="1" applyFont="1" applyFill="1" applyBorder="1" applyAlignment="1">
      <alignment horizontal="right" vertical="center"/>
    </xf>
    <xf numFmtId="4" fontId="3" fillId="3" borderId="5" xfId="0" applyNumberFormat="1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1" fontId="7" fillId="4" borderId="6" xfId="0" applyNumberFormat="1" applyFont="1" applyFill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0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/>
    </xf>
  </cellXfs>
  <cellStyles count="4">
    <cellStyle name="Navadno" xfId="0" builtinId="0"/>
    <cellStyle name="Navadno 2" xfId="3" xr:uid="{4FB4F3C6-22F3-434B-BCD3-392735329D7F}"/>
    <cellStyle name="Normal 3" xfId="1" xr:uid="{00000000-0005-0000-0000-000001000000}"/>
    <cellStyle name="Vejic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D69E9-2E11-4F5F-AF06-10FC14C3FC77}">
  <dimension ref="A1:I33"/>
  <sheetViews>
    <sheetView tabSelected="1" topLeftCell="A7" zoomScale="71" zoomScaleNormal="145" workbookViewId="0">
      <selection activeCell="I29" sqref="I29"/>
    </sheetView>
  </sheetViews>
  <sheetFormatPr defaultRowHeight="15" x14ac:dyDescent="0.25"/>
  <cols>
    <col min="2" max="2" width="79.85546875" customWidth="1"/>
    <col min="3" max="4" width="22.140625" customWidth="1"/>
    <col min="5" max="5" width="24.140625" customWidth="1"/>
    <col min="6" max="6" width="22.85546875" customWidth="1"/>
    <col min="7" max="7" width="24.5703125" customWidth="1"/>
    <col min="8" max="8" width="26.5703125" customWidth="1"/>
    <col min="9" max="9" width="12.7109375" customWidth="1"/>
  </cols>
  <sheetData>
    <row r="1" spans="1:8" x14ac:dyDescent="0.25">
      <c r="A1" s="56" t="s">
        <v>18</v>
      </c>
      <c r="B1" s="56"/>
      <c r="C1" s="24"/>
      <c r="D1" s="24"/>
      <c r="E1" s="24"/>
      <c r="F1" s="24"/>
      <c r="G1" s="25"/>
      <c r="H1" s="26" t="s">
        <v>19</v>
      </c>
    </row>
    <row r="2" spans="1:8" x14ac:dyDescent="0.25">
      <c r="A2" s="57" t="s">
        <v>20</v>
      </c>
      <c r="B2" s="57"/>
      <c r="C2" s="27"/>
      <c r="D2" s="27"/>
      <c r="E2" s="1"/>
      <c r="F2" s="1"/>
      <c r="G2" s="1"/>
    </row>
    <row r="3" spans="1:8" x14ac:dyDescent="0.25">
      <c r="A3" s="57" t="s">
        <v>21</v>
      </c>
      <c r="B3" s="57"/>
      <c r="C3" s="27"/>
      <c r="D3" s="27"/>
      <c r="E3" s="1"/>
      <c r="F3" s="1"/>
      <c r="G3" s="1"/>
    </row>
    <row r="4" spans="1:8" x14ac:dyDescent="0.25">
      <c r="E4" s="1"/>
      <c r="F4" s="1"/>
      <c r="G4" s="1"/>
    </row>
    <row r="5" spans="1:8" ht="18" x14ac:dyDescent="0.25">
      <c r="A5" s="58" t="s">
        <v>29</v>
      </c>
      <c r="B5" s="58"/>
      <c r="C5" s="58"/>
      <c r="D5" s="58"/>
      <c r="E5" s="58"/>
      <c r="F5" s="58"/>
      <c r="G5" s="58"/>
      <c r="H5" s="58"/>
    </row>
    <row r="6" spans="1:8" x14ac:dyDescent="0.25">
      <c r="B6" s="2"/>
      <c r="C6" s="2"/>
      <c r="D6" s="2"/>
      <c r="E6" s="2"/>
      <c r="F6" s="2"/>
      <c r="G6" s="2"/>
      <c r="H6" s="3"/>
    </row>
    <row r="7" spans="1:8" ht="18" x14ac:dyDescent="0.25">
      <c r="A7" s="4" t="s">
        <v>0</v>
      </c>
      <c r="B7" s="59" t="s">
        <v>1</v>
      </c>
      <c r="C7" s="59"/>
      <c r="D7" s="59"/>
      <c r="E7" s="59"/>
      <c r="F7" s="59"/>
      <c r="G7" s="59"/>
      <c r="H7" s="59"/>
    </row>
    <row r="8" spans="1:8" ht="38.25" x14ac:dyDescent="0.25">
      <c r="A8" s="51"/>
      <c r="B8" s="5" t="s">
        <v>25</v>
      </c>
      <c r="C8" s="6" t="s">
        <v>2</v>
      </c>
      <c r="D8" s="6" t="s">
        <v>3</v>
      </c>
      <c r="E8" s="7" t="s">
        <v>4</v>
      </c>
      <c r="F8" s="7" t="s">
        <v>5</v>
      </c>
      <c r="G8" s="53" t="s">
        <v>6</v>
      </c>
      <c r="H8" s="53"/>
    </row>
    <row r="9" spans="1:8" x14ac:dyDescent="0.25">
      <c r="A9" s="52"/>
      <c r="B9" s="8">
        <v>1</v>
      </c>
      <c r="C9" s="9">
        <v>2</v>
      </c>
      <c r="D9" s="9">
        <v>3</v>
      </c>
      <c r="E9" s="10">
        <v>4</v>
      </c>
      <c r="F9" s="11" t="s">
        <v>7</v>
      </c>
      <c r="G9" s="54" t="s">
        <v>8</v>
      </c>
      <c r="H9" s="55"/>
    </row>
    <row r="10" spans="1:8" ht="25.5" x14ac:dyDescent="0.25">
      <c r="A10" s="4" t="s">
        <v>9</v>
      </c>
      <c r="B10" s="12" t="s">
        <v>10</v>
      </c>
      <c r="C10" s="28"/>
      <c r="D10" s="37"/>
      <c r="E10" s="13">
        <v>108</v>
      </c>
      <c r="F10" s="14">
        <f>C10*D10</f>
        <v>0</v>
      </c>
      <c r="G10" s="39">
        <f>E10*F10</f>
        <v>0</v>
      </c>
      <c r="H10" s="39"/>
    </row>
    <row r="11" spans="1:8" ht="18" x14ac:dyDescent="0.25">
      <c r="A11" s="4" t="s">
        <v>11</v>
      </c>
      <c r="B11" s="12" t="s">
        <v>12</v>
      </c>
      <c r="C11" s="28"/>
      <c r="D11" s="37"/>
      <c r="E11" s="13">
        <v>108</v>
      </c>
      <c r="F11" s="14">
        <f>C11*D11</f>
        <v>0</v>
      </c>
      <c r="G11" s="39">
        <f>E11*F11</f>
        <v>0</v>
      </c>
      <c r="H11" s="39"/>
    </row>
    <row r="14" spans="1:8" ht="18" x14ac:dyDescent="0.25">
      <c r="A14" s="4" t="s">
        <v>13</v>
      </c>
      <c r="B14" s="40" t="s">
        <v>32</v>
      </c>
      <c r="C14" s="40"/>
      <c r="D14" s="40"/>
      <c r="E14" s="40"/>
      <c r="F14" s="40"/>
      <c r="G14" s="40"/>
      <c r="H14" s="40"/>
    </row>
    <row r="15" spans="1:8" ht="51" x14ac:dyDescent="0.25">
      <c r="A15" s="41" t="s">
        <v>14</v>
      </c>
      <c r="B15" s="15" t="s">
        <v>44</v>
      </c>
      <c r="C15" s="16" t="s">
        <v>27</v>
      </c>
      <c r="D15" s="16" t="s">
        <v>45</v>
      </c>
      <c r="E15" s="16" t="s">
        <v>34</v>
      </c>
      <c r="F15" s="17" t="s">
        <v>46</v>
      </c>
      <c r="G15" s="18" t="s">
        <v>47</v>
      </c>
      <c r="H15" s="18" t="s">
        <v>33</v>
      </c>
    </row>
    <row r="16" spans="1:8" x14ac:dyDescent="0.25">
      <c r="A16" s="42"/>
      <c r="B16" s="8">
        <v>1</v>
      </c>
      <c r="C16" s="9">
        <v>2</v>
      </c>
      <c r="D16" s="9">
        <v>3</v>
      </c>
      <c r="E16" s="10">
        <v>4</v>
      </c>
      <c r="F16" s="9" t="s">
        <v>26</v>
      </c>
      <c r="G16" s="10" t="s">
        <v>28</v>
      </c>
      <c r="H16" s="9">
        <v>7</v>
      </c>
    </row>
    <row r="17" spans="1:9" ht="25.5" x14ac:dyDescent="0.25">
      <c r="A17" s="43"/>
      <c r="B17" s="19" t="s">
        <v>43</v>
      </c>
      <c r="C17" s="29">
        <v>108</v>
      </c>
      <c r="D17" s="20"/>
      <c r="E17" s="38"/>
      <c r="F17" s="21">
        <f>D17*E17</f>
        <v>0</v>
      </c>
      <c r="G17" s="21">
        <f>C17*F17</f>
        <v>0</v>
      </c>
      <c r="H17" s="22"/>
    </row>
    <row r="19" spans="1:9" x14ac:dyDescent="0.25">
      <c r="A19" s="34" t="s">
        <v>15</v>
      </c>
      <c r="B19" s="35" t="s">
        <v>39</v>
      </c>
      <c r="C19" s="48" t="s">
        <v>36</v>
      </c>
      <c r="D19" s="49"/>
      <c r="E19" s="49"/>
      <c r="F19" s="49"/>
      <c r="G19" s="50"/>
      <c r="H19" s="36">
        <v>0</v>
      </c>
    </row>
    <row r="20" spans="1:9" x14ac:dyDescent="0.25">
      <c r="A20" s="30"/>
      <c r="B20" s="30"/>
      <c r="C20" s="30"/>
      <c r="D20" s="33"/>
      <c r="E20" s="33"/>
      <c r="F20" s="33"/>
      <c r="G20" s="33"/>
      <c r="H20" s="33"/>
    </row>
    <row r="21" spans="1:9" x14ac:dyDescent="0.25">
      <c r="A21" s="34" t="s">
        <v>24</v>
      </c>
      <c r="B21" s="35" t="s">
        <v>37</v>
      </c>
      <c r="C21" s="48" t="s">
        <v>38</v>
      </c>
      <c r="D21" s="49"/>
      <c r="E21" s="49"/>
      <c r="F21" s="49"/>
      <c r="G21" s="50"/>
      <c r="H21" s="36">
        <v>0</v>
      </c>
    </row>
    <row r="22" spans="1:9" x14ac:dyDescent="0.25">
      <c r="B22" s="30"/>
      <c r="C22" s="31"/>
      <c r="D22" s="31"/>
      <c r="E22" s="31"/>
      <c r="F22" s="31"/>
      <c r="G22" s="31"/>
      <c r="H22" s="31"/>
      <c r="I22" s="31"/>
    </row>
    <row r="23" spans="1:9" x14ac:dyDescent="0.25">
      <c r="A23" s="44" t="s">
        <v>16</v>
      </c>
      <c r="B23" s="45"/>
      <c r="C23" s="32"/>
      <c r="D23" s="32"/>
      <c r="E23" s="46">
        <f>G10+G11+G17+H19+H21</f>
        <v>0</v>
      </c>
      <c r="F23" s="46"/>
      <c r="G23" s="46"/>
      <c r="H23" s="47"/>
    </row>
    <row r="25" spans="1:9" x14ac:dyDescent="0.25">
      <c r="B25" s="23" t="s">
        <v>17</v>
      </c>
      <c r="C25" s="23"/>
      <c r="D25" s="23"/>
    </row>
    <row r="26" spans="1:9" x14ac:dyDescent="0.25">
      <c r="B26" s="23" t="s">
        <v>22</v>
      </c>
      <c r="C26" s="23"/>
      <c r="D26" s="23"/>
    </row>
    <row r="27" spans="1:9" x14ac:dyDescent="0.25">
      <c r="B27" s="23" t="s">
        <v>23</v>
      </c>
      <c r="C27" s="23"/>
      <c r="D27" s="23"/>
    </row>
    <row r="28" spans="1:9" x14ac:dyDescent="0.25">
      <c r="B28" s="23" t="s">
        <v>31</v>
      </c>
      <c r="C28" s="23"/>
      <c r="D28" s="23"/>
    </row>
    <row r="29" spans="1:9" x14ac:dyDescent="0.25">
      <c r="B29" s="23" t="s">
        <v>30</v>
      </c>
      <c r="C29" s="23"/>
      <c r="D29" s="23"/>
    </row>
    <row r="30" spans="1:9" x14ac:dyDescent="0.25">
      <c r="B30" s="23" t="s">
        <v>35</v>
      </c>
      <c r="C30" s="23"/>
      <c r="D30" s="23"/>
    </row>
    <row r="31" spans="1:9" x14ac:dyDescent="0.25">
      <c r="B31" s="23" t="s">
        <v>42</v>
      </c>
    </row>
    <row r="32" spans="1:9" x14ac:dyDescent="0.25">
      <c r="B32" s="23" t="s">
        <v>41</v>
      </c>
    </row>
    <row r="33" spans="2:2" x14ac:dyDescent="0.25">
      <c r="B33" s="23" t="s">
        <v>40</v>
      </c>
    </row>
  </sheetData>
  <mergeCells count="16">
    <mergeCell ref="A8:A9"/>
    <mergeCell ref="G8:H8"/>
    <mergeCell ref="G9:H9"/>
    <mergeCell ref="A1:B1"/>
    <mergeCell ref="A2:B2"/>
    <mergeCell ref="A3:B3"/>
    <mergeCell ref="A5:H5"/>
    <mergeCell ref="B7:H7"/>
    <mergeCell ref="G10:H10"/>
    <mergeCell ref="G11:H11"/>
    <mergeCell ref="B14:H14"/>
    <mergeCell ref="A15:A17"/>
    <mergeCell ref="A23:B23"/>
    <mergeCell ref="E23:H23"/>
    <mergeCell ref="C21:G21"/>
    <mergeCell ref="C19:G19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  <_Flow_SignoffStatus xmlns="68c5f5d4-aadc-499c-975b-051170a396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21" ma:contentTypeDescription="Ustvari nov dokument." ma:contentTypeScope="" ma:versionID="83ad8b1a2a8ac8303ec1b54b4741d257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19dd9258ed9c5e08bcd6d9a7fc0a7f1b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Stanje odjave" ma:internalName="Stanje_x0020_odjav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purl.org/dc/elements/1.1/"/>
    <ds:schemaRef ds:uri="http://purl.org/dc/dcmitype/"/>
    <ds:schemaRef ds:uri="68c5f5d4-aadc-499c-975b-051170a396f7"/>
    <ds:schemaRef ds:uri="http://schemas.openxmlformats.org/package/2006/metadata/core-properties"/>
    <ds:schemaRef ds:uri="http://schemas.microsoft.com/office/2006/metadata/properties"/>
    <ds:schemaRef ds:uri="6a4cc071-bd85-44c5-acc7-68a9b922d49c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F78489E-6256-4C17-BC1A-D64B4C584E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Igor PIGAC</cp:lastModifiedBy>
  <cp:revision/>
  <cp:lastPrinted>2026-06-01T14:03:44Z</cp:lastPrinted>
  <dcterms:created xsi:type="dcterms:W3CDTF">2018-06-26T11:34:26Z</dcterms:created>
  <dcterms:modified xsi:type="dcterms:W3CDTF">2026-06-24T09:29:17Z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