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Moji dokumenti\JURIJ\DOROTEJA\JAVNIRAZPIS\2026\Park Pragersko\"/>
    </mc:Choice>
  </mc:AlternateContent>
  <xr:revisionPtr revIDLastSave="0" documentId="13_ncr:1_{7CFDB006-03AD-45C5-9619-5CCB73D8C31C}" xr6:coauthVersionLast="47" xr6:coauthVersionMax="47" xr10:uidLastSave="{00000000-0000-0000-0000-000000000000}"/>
  <bookViews>
    <workbookView xWindow="28680" yWindow="-120" windowWidth="29040" windowHeight="15720" activeTab="2" xr2:uid="{00000000-000D-0000-FFFF-FFFF00000000}"/>
  </bookViews>
  <sheets>
    <sheet name="0_REKAP" sheetId="1" r:id="rId1"/>
    <sheet name="0_UVOD" sheetId="2" r:id="rId2"/>
    <sheet name="POPI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0" i="3" l="1"/>
  <c r="F428" i="3"/>
  <c r="F427" i="3"/>
  <c r="F422" i="3"/>
  <c r="F421" i="3"/>
  <c r="F420" i="3"/>
  <c r="F416" i="3"/>
  <c r="F410" i="3"/>
  <c r="F409" i="3"/>
  <c r="F408" i="3"/>
  <c r="F407" i="3"/>
  <c r="F406" i="3"/>
  <c r="F405" i="3"/>
  <c r="F404" i="3"/>
  <c r="F402" i="3"/>
  <c r="F398" i="3"/>
  <c r="F397" i="3"/>
  <c r="F396" i="3"/>
  <c r="F395" i="3"/>
  <c r="F391" i="3"/>
  <c r="F390" i="3"/>
  <c r="F389" i="3"/>
  <c r="F388" i="3"/>
  <c r="F387" i="3"/>
  <c r="F386" i="3"/>
  <c r="F385" i="3"/>
  <c r="F384" i="3"/>
  <c r="F383" i="3"/>
  <c r="F382" i="3"/>
  <c r="F381" i="3"/>
  <c r="F380" i="3"/>
  <c r="F379" i="3"/>
  <c r="F378" i="3"/>
  <c r="F377" i="3"/>
  <c r="F376" i="3"/>
  <c r="F375" i="3"/>
  <c r="F371" i="3"/>
  <c r="F370" i="3"/>
  <c r="F369" i="3"/>
  <c r="F365" i="3"/>
  <c r="D362" i="3"/>
  <c r="F361" i="3"/>
  <c r="F360" i="3"/>
  <c r="F359" i="3"/>
  <c r="F358" i="3"/>
  <c r="F357" i="3"/>
  <c r="F356" i="3"/>
  <c r="F355" i="3"/>
  <c r="F354" i="3"/>
  <c r="F353" i="3"/>
  <c r="F352" i="3"/>
  <c r="F351" i="3"/>
  <c r="F350" i="3"/>
  <c r="F349" i="3"/>
  <c r="F348" i="3"/>
  <c r="F347" i="3"/>
  <c r="F346" i="3"/>
  <c r="F345" i="3"/>
  <c r="F344" i="3"/>
  <c r="F343" i="3"/>
  <c r="F342" i="3"/>
  <c r="F341" i="3"/>
  <c r="F340" i="3"/>
  <c r="F339" i="3"/>
  <c r="F338" i="3"/>
  <c r="F334" i="3"/>
  <c r="F333" i="3"/>
  <c r="F332" i="3"/>
  <c r="F331" i="3"/>
  <c r="F330" i="3"/>
  <c r="F329" i="3"/>
  <c r="F328" i="3"/>
  <c r="F318" i="3"/>
  <c r="F317" i="3"/>
  <c r="F316" i="3"/>
  <c r="F315" i="3"/>
  <c r="F314" i="3"/>
  <c r="F310" i="3"/>
  <c r="F309" i="3"/>
  <c r="F308" i="3"/>
  <c r="F307" i="3"/>
  <c r="F298" i="3"/>
  <c r="F297" i="3"/>
  <c r="F296" i="3"/>
  <c r="F295" i="3"/>
  <c r="F291" i="3"/>
  <c r="F290" i="3"/>
  <c r="F289" i="3"/>
  <c r="F288" i="3"/>
  <c r="F287" i="3"/>
  <c r="F286" i="3"/>
  <c r="F285" i="3"/>
  <c r="F284" i="3"/>
  <c r="F279" i="3"/>
  <c r="F278" i="3"/>
  <c r="F277" i="3"/>
  <c r="F276" i="3"/>
  <c r="F275" i="3"/>
  <c r="F274" i="3"/>
  <c r="F273" i="3"/>
  <c r="F272" i="3"/>
  <c r="F271" i="3"/>
  <c r="F270" i="3"/>
  <c r="F261" i="3"/>
  <c r="F260" i="3"/>
  <c r="F259" i="3"/>
  <c r="F258" i="3"/>
  <c r="F257" i="3"/>
  <c r="F256" i="3"/>
  <c r="F255" i="3"/>
  <c r="F254" i="3"/>
  <c r="F253" i="3"/>
  <c r="F232" i="3"/>
  <c r="F228" i="3"/>
  <c r="F227" i="3"/>
  <c r="F226" i="3"/>
  <c r="F222" i="3"/>
  <c r="F221" i="3"/>
  <c r="F220" i="3"/>
  <c r="F219" i="3"/>
  <c r="F218" i="3"/>
  <c r="F217" i="3"/>
  <c r="F216" i="3"/>
  <c r="F215" i="3"/>
  <c r="F214" i="3"/>
  <c r="F213" i="3"/>
  <c r="F212" i="3"/>
  <c r="F211" i="3"/>
  <c r="F210" i="3"/>
  <c r="F209" i="3"/>
  <c r="F208" i="3"/>
  <c r="F207" i="3"/>
  <c r="F202" i="3"/>
  <c r="F201" i="3"/>
  <c r="F199" i="3"/>
  <c r="F194" i="3"/>
  <c r="F193" i="3"/>
  <c r="F192" i="3"/>
  <c r="F188" i="3"/>
  <c r="F187" i="3"/>
  <c r="F186" i="3"/>
  <c r="F185" i="3"/>
  <c r="F181" i="3"/>
  <c r="F180" i="3"/>
  <c r="F179" i="3"/>
  <c r="F175" i="3"/>
  <c r="F174" i="3"/>
  <c r="F170" i="3"/>
  <c r="F169" i="3"/>
  <c r="F168" i="3"/>
  <c r="F167" i="3"/>
  <c r="F163" i="3"/>
  <c r="F162" i="3"/>
  <c r="F161" i="3"/>
  <c r="F160" i="3"/>
  <c r="F144" i="3"/>
  <c r="F143" i="3"/>
  <c r="F142" i="3"/>
  <c r="F138" i="3"/>
  <c r="F137" i="3"/>
  <c r="F136" i="3"/>
  <c r="F132" i="3"/>
  <c r="F131" i="3"/>
  <c r="F130" i="3"/>
  <c r="F129" i="3"/>
  <c r="F128" i="3"/>
  <c r="F127" i="3"/>
  <c r="F123" i="3"/>
  <c r="F122" i="3"/>
  <c r="F121" i="3"/>
  <c r="F120" i="3"/>
  <c r="F119" i="3"/>
  <c r="F118" i="3"/>
  <c r="F117" i="3"/>
  <c r="F116" i="3"/>
  <c r="F115" i="3"/>
  <c r="F114" i="3"/>
  <c r="F113" i="3"/>
  <c r="F112" i="3"/>
  <c r="F111" i="3"/>
  <c r="F110" i="3"/>
  <c r="F109" i="3"/>
  <c r="F108" i="3"/>
  <c r="F102" i="3"/>
  <c r="F101" i="3"/>
  <c r="D100" i="3"/>
  <c r="F100" i="3" s="1"/>
  <c r="F99" i="3"/>
  <c r="F98" i="3"/>
  <c r="F97" i="3"/>
  <c r="F96" i="3"/>
  <c r="F92" i="3"/>
  <c r="F91" i="3"/>
  <c r="F90" i="3"/>
  <c r="F89" i="3"/>
  <c r="F88" i="3"/>
  <c r="F87" i="3"/>
  <c r="F86" i="3"/>
  <c r="F74" i="3"/>
  <c r="F70" i="3"/>
  <c r="F55" i="3"/>
  <c r="F51" i="3"/>
  <c r="F47" i="3"/>
  <c r="F46" i="3"/>
  <c r="F45" i="3"/>
  <c r="F41" i="3"/>
  <c r="F40" i="3"/>
  <c r="F36" i="3"/>
  <c r="F32" i="3"/>
  <c r="F31" i="3"/>
  <c r="F30" i="3"/>
  <c r="F25" i="3"/>
  <c r="F24" i="3"/>
  <c r="F23" i="3"/>
  <c r="F22" i="3"/>
  <c r="B25" i="1"/>
  <c r="A25" i="1"/>
  <c r="B24" i="1"/>
  <c r="A24" i="1"/>
  <c r="B23" i="1"/>
  <c r="A23" i="1"/>
  <c r="B22" i="1"/>
  <c r="A22" i="1"/>
  <c r="B21" i="1"/>
  <c r="A21" i="1"/>
  <c r="B20" i="1"/>
  <c r="A20" i="1"/>
  <c r="B19" i="1"/>
  <c r="A19" i="1"/>
  <c r="F200" i="3" l="1"/>
  <c r="G146" i="3" s="1"/>
  <c r="C22" i="1" s="1"/>
  <c r="G57" i="3"/>
  <c r="C20" i="1" s="1"/>
  <c r="G300" i="3"/>
  <c r="C24" i="1" s="1"/>
  <c r="E429" i="3"/>
  <c r="F429" i="3" s="1"/>
  <c r="G412" i="3" s="1"/>
  <c r="C25" i="1" s="1"/>
  <c r="G14" i="3"/>
  <c r="C19" i="1" s="1"/>
  <c r="G235" i="3"/>
  <c r="C23" i="1" s="1"/>
  <c r="G76" i="3"/>
  <c r="C21" i="1" s="1"/>
  <c r="C27" i="1" l="1"/>
  <c r="C28" i="1" s="1"/>
</calcChain>
</file>

<file path=xl/sharedStrings.xml><?xml version="1.0" encoding="utf-8"?>
<sst xmlns="http://schemas.openxmlformats.org/spreadsheetml/2006/main" count="1106" uniqueCount="638">
  <si>
    <t>POPIS DEL</t>
  </si>
  <si>
    <t>10 NAČRT KRAJINSKE ARHITEKTURE, ŠT. TSK 23/20</t>
  </si>
  <si>
    <r>
      <rPr>
        <sz val="11"/>
        <color rgb="FF000000"/>
        <rFont val="Roboto"/>
      </rPr>
      <t xml:space="preserve">OBJEKT: </t>
    </r>
    <r>
      <rPr>
        <b/>
        <sz val="11"/>
        <color rgb="FF000000"/>
        <rFont val="Roboto"/>
      </rPr>
      <t xml:space="preserve">PARK NA PRAGERSKEM 'ZELENA OAZA' </t>
    </r>
  </si>
  <si>
    <r>
      <rPr>
        <sz val="11"/>
        <color rgb="FF000000"/>
        <rFont val="Roboto"/>
      </rPr>
      <t xml:space="preserve">NAROČNIK: </t>
    </r>
    <r>
      <rPr>
        <b/>
        <sz val="11"/>
        <color rgb="FF000000"/>
        <rFont val="Roboto"/>
      </rPr>
      <t xml:space="preserve">Krajevna skupnost Pragersko Gaj, Kolodvorska ulica 3, 2331 Pragersko
</t>
    </r>
  </si>
  <si>
    <r>
      <rPr>
        <sz val="11"/>
        <color rgb="FF000000"/>
        <rFont val="Roboto"/>
      </rPr>
      <t xml:space="preserve">NAČRT: </t>
    </r>
    <r>
      <rPr>
        <b/>
        <sz val="11"/>
        <color rgb="FF000000"/>
        <rFont val="Roboto"/>
      </rPr>
      <t>TSK 23/20</t>
    </r>
  </si>
  <si>
    <r>
      <rPr>
        <sz val="11"/>
        <color rgb="FF000000"/>
        <rFont val="Roboto"/>
      </rPr>
      <t xml:space="preserve">PROJEKT: </t>
    </r>
    <r>
      <rPr>
        <b/>
        <sz val="11"/>
        <color rgb="FF000000"/>
        <rFont val="Roboto"/>
      </rPr>
      <t>TSK 23/20</t>
    </r>
  </si>
  <si>
    <r>
      <rPr>
        <sz val="11"/>
        <color rgb="FF000000"/>
        <rFont val="Roboto"/>
      </rPr>
      <t xml:space="preserve">FAZA: </t>
    </r>
    <r>
      <rPr>
        <b/>
        <sz val="11"/>
        <color rgb="FF000000"/>
        <rFont val="Roboto"/>
      </rPr>
      <t>PZI</t>
    </r>
  </si>
  <si>
    <r>
      <rPr>
        <sz val="11"/>
        <color rgb="FF000000"/>
        <rFont val="Roboto"/>
      </rPr>
      <t xml:space="preserve">PROJEKTANT: 
</t>
    </r>
    <r>
      <rPr>
        <b/>
        <sz val="11"/>
        <color rgb="FF000000"/>
        <rFont val="Roboto"/>
      </rPr>
      <t>STUDIO TSK OBLIKOVANJE KRAJINE TANJA SIMONIČ KOROŠAK S.P., KOROŠKA CESTA 53D, MARIBOR</t>
    </r>
  </si>
  <si>
    <r>
      <rPr>
        <sz val="11"/>
        <color rgb="FF000000"/>
        <rFont val="Roboto"/>
      </rPr>
      <t xml:space="preserve">DATUM: </t>
    </r>
    <r>
      <rPr>
        <b/>
        <sz val="11"/>
        <color rgb="FF000000"/>
        <rFont val="Roboto"/>
      </rPr>
      <t>3. 2026</t>
    </r>
  </si>
  <si>
    <r>
      <rPr>
        <sz val="11"/>
        <color rgb="FF000000"/>
        <rFont val="Roboto"/>
      </rPr>
      <t xml:space="preserve">KRAJ: </t>
    </r>
    <r>
      <rPr>
        <b/>
        <sz val="11"/>
        <color rgb="FF000000"/>
        <rFont val="Roboto"/>
      </rPr>
      <t>MARIBOR</t>
    </r>
  </si>
  <si>
    <t>REKAPITULACIJA</t>
  </si>
  <si>
    <t xml:space="preserve">PARK NA PRAGERSKEM 'ZELENA OAZA' </t>
  </si>
  <si>
    <t>SKUPAJ BREZ DDV</t>
  </si>
  <si>
    <t>SKUPAJ Z DDV</t>
  </si>
  <si>
    <r>
      <rPr>
        <sz val="11"/>
        <color rgb="FF000000"/>
        <rFont val="Roboto"/>
      </rPr>
      <t xml:space="preserve">OBJEKT: </t>
    </r>
    <r>
      <rPr>
        <b/>
        <sz val="11"/>
        <color rgb="FF000000"/>
        <rFont val="Roboto"/>
      </rPr>
      <t xml:space="preserve">PARK NA PRAGERSKEM 'ZELENA OAZA' </t>
    </r>
  </si>
  <si>
    <r>
      <rPr>
        <sz val="11"/>
        <color rgb="FF000000"/>
        <rFont val="Roboto"/>
      </rPr>
      <t xml:space="preserve">NAROČNIK: </t>
    </r>
    <r>
      <rPr>
        <b/>
        <sz val="11"/>
        <color rgb="FF000000"/>
        <rFont val="Roboto"/>
      </rPr>
      <t>Krajevna skupnost Pragersko Gaj, Kolodvorska ulica 3, 2331 Pragersko</t>
    </r>
  </si>
  <si>
    <r>
      <rPr>
        <sz val="11"/>
        <color rgb="FF000000"/>
        <rFont val="Roboto"/>
      </rPr>
      <t xml:space="preserve">NAČRT: </t>
    </r>
    <r>
      <rPr>
        <b/>
        <sz val="11"/>
        <color rgb="FF000000"/>
        <rFont val="Roboto"/>
      </rPr>
      <t>TSK 23/20</t>
    </r>
  </si>
  <si>
    <r>
      <rPr>
        <sz val="11"/>
        <color rgb="FF000000"/>
        <rFont val="Roboto"/>
      </rPr>
      <t xml:space="preserve">PROJEKT: </t>
    </r>
    <r>
      <rPr>
        <b/>
        <sz val="11"/>
        <color rgb="FF000000"/>
        <rFont val="Roboto"/>
      </rPr>
      <t>TSK 23/20</t>
    </r>
  </si>
  <si>
    <r>
      <rPr>
        <sz val="11"/>
        <color rgb="FF000000"/>
        <rFont val="Roboto"/>
      </rPr>
      <t xml:space="preserve">FAZA: </t>
    </r>
    <r>
      <rPr>
        <b/>
        <sz val="11"/>
        <color rgb="FF000000"/>
        <rFont val="Roboto"/>
      </rPr>
      <t>PZI</t>
    </r>
  </si>
  <si>
    <r>
      <rPr>
        <sz val="11"/>
        <color rgb="FF000000"/>
        <rFont val="Roboto"/>
      </rPr>
      <t xml:space="preserve">PROJEKTANT: 
</t>
    </r>
    <r>
      <rPr>
        <b/>
        <sz val="11"/>
        <color rgb="FF000000"/>
        <rFont val="Roboto"/>
      </rPr>
      <t>STUDIO TSK OBLIKOVANJE KRAJINE TANJA SIMONIČ KOROŠAK S.P., KOROŠKA CESTA 53D, MARIBOR</t>
    </r>
  </si>
  <si>
    <r>
      <rPr>
        <sz val="11"/>
        <color rgb="FF000000"/>
        <rFont val="Roboto"/>
      </rPr>
      <t xml:space="preserve">PROJEKTANT: </t>
    </r>
    <r>
      <rPr>
        <b/>
        <sz val="11"/>
        <color rgb="FF000000"/>
        <rFont val="Roboto"/>
      </rPr>
      <t>STUDIO TSK OBLIKOVANJE KRAJINE TANJA SIMONIČ KOROŠAK S.P., KOROŠKA CESTA 53D, MARIBOR</t>
    </r>
  </si>
  <si>
    <r>
      <rPr>
        <sz val="11"/>
        <color rgb="FF000000"/>
        <rFont val="Roboto"/>
      </rPr>
      <t xml:space="preserve">DATUM: </t>
    </r>
    <r>
      <rPr>
        <b/>
        <sz val="11"/>
        <color rgb="FF000000"/>
        <rFont val="Roboto"/>
      </rPr>
      <t>3. 2026</t>
    </r>
  </si>
  <si>
    <r>
      <rPr>
        <sz val="11"/>
        <color rgb="FF000000"/>
        <rFont val="Roboto"/>
      </rPr>
      <t xml:space="preserve">DATUM: </t>
    </r>
    <r>
      <rPr>
        <b/>
        <sz val="11"/>
        <color rgb="FF000000"/>
        <rFont val="Roboto"/>
      </rPr>
      <t>3. 2026</t>
    </r>
  </si>
  <si>
    <r>
      <rPr>
        <sz val="11"/>
        <color rgb="FF000000"/>
        <rFont val="Roboto"/>
      </rPr>
      <t xml:space="preserve">KRAJ: </t>
    </r>
    <r>
      <rPr>
        <b/>
        <sz val="11"/>
        <color rgb="FF000000"/>
        <rFont val="Roboto"/>
      </rPr>
      <t>MARIBOR</t>
    </r>
  </si>
  <si>
    <t>SPLOŠNI POGOJI</t>
  </si>
  <si>
    <t>VAROVANJE DREVNINE IN RASTIŠČ</t>
  </si>
  <si>
    <t>Pred začetkom vseh del je obvezna uskladitev z odgovornim projektantom krajinske arhitekture glede varovanja dreves in rastišč ter sočasne priprave tamponov in sadilnih substratov zaradi varovanja dreves pred poškodbami ob gradbenih delih in gradbenem izvajanju. To velja tudi za izvedbo zaščite tal na lokacijah vožnje mehanizacije v območju varovanja korenin obstoječih dreves.</t>
  </si>
  <si>
    <t>Pri delih v zvezi z varovanjem drevnine, rušitvami drevnine/panjev, posegi v tla, zemeljskimi in gradbenimi deli je obvezen nadzor pooblaščenega krajinskega arhitekta. Pri delu s sanacijo in varovanjem drevnine je lahko v nadzoru tudi izkušen arborist.</t>
  </si>
  <si>
    <t>Pri rušenju obstoječih tlakov v območju koreninskega sistema ohranjenih dreves je treba plasti odstranjevati ročno in ne s strojno mehanizacijo, da ne pride do poškodb korenin. Dopustno je prepihavanje s komprimiranim zrakom. Obvezen je nadzor krajinskega arhitekta ali arborista.</t>
  </si>
  <si>
    <t>Ob morebitnem poškodovanju korenin je treba nujno upoštevati navodila krajinskega arhitekta ali arborista o sanaciji poškodbe ali načinih umikanja in zaščite korenin pri izvedbi drugih del.</t>
  </si>
  <si>
    <t>V vlažnem in deževnem vremenu je prepovedana vožnja s strojno mehanizacijo na območju obstoječih dreves in novih rastišč, da se prepreči globinsko zbijanje tal in da se ne poslabša rastnih razmer na območju.</t>
  </si>
  <si>
    <t>Vsako odlaganje ali zlivanje gradbenega materiala, drugega materiala, orodja itd. na območju obstoječih dreves in območju rastišč novih dreves je strogo prepovedano! Prepovedano je naslanjanje materiala in orodja na debla ohranjenih dreves. V radiju 2.5 m od debla drevesa je prepovedano kakršnokoli poseganje, ki ni skladno z načrtom krajinske arhitekture, pri tem se upošteva, da je treba v širšem območju varovanja korenin izvajati prilagojena gradbena dela (ročni izkop, izpihovanje) oziroma za potrebe vožnje strojne mehanizacije izdelati povozno zaščito tal (filc, gramoz, deske).</t>
  </si>
  <si>
    <t>Pred začetkom vseh del je obvezno treba zavarovati debla in območje vseh ohranjenih dreves v območju posega in delovnega območja gradbenih vozil pred mehanskimi poškodbami.</t>
  </si>
  <si>
    <t>Pred posegi na drevnini (obrezovanje, prekopavajne, izpostavljanje korenin) se rastline 48 - 24 ur pred posegom izdatno zalije (sploh če gre za dolgotrajno sušno obdobje), da povečamo možnost preživetja rastlin ob posegih.</t>
  </si>
  <si>
    <t>Morebitne korenine, ki se jih med gradbenimi deli za daljši čas izpostavi zraku pred končnim zasipanjem, je treba senčiti ali dnevno vlažiti v sončnem vremenu, da ne pride do izsušitve in s tem trajnih poškodb na drevnini.</t>
  </si>
  <si>
    <t>Pri izvajanju betoniranja in-situ je treba obvezno preprečiti zlivanje cementnega mleka v območje rastišč (ohranjenih dreves in novih rastišč ter zelenic!).</t>
  </si>
  <si>
    <t>RUŠENJE</t>
  </si>
  <si>
    <t>V ceni je treba upoštevati kompletno rušenje predvidenih elementov, zajeti tudi odvoz na deponijo in vse takse na deponiji.</t>
  </si>
  <si>
    <t>V ceni je treba upoštevati eventuelno čiščenje transportnih poti med rušenjem oz. jih vzpostaviti v prejšnje stanje.</t>
  </si>
  <si>
    <t>Izvajalec je dolžan na lastne stroške zaščititi pred poškodovanjem in uničenjem sosednje obstoječe objekte, drevesa, okolico in osebe, ter varovati obstoječe komunalne vode, komunikacijske in druge naprave in nositi stroške prenove v primeru poškodovanja.</t>
  </si>
  <si>
    <t>Ponudnik mora v ceni upoštevati vse tehnične zahteve, ki so podane v tehničnem opisu projekta, vse predpise varstva pri delu, predpise o ravnanju z gradbenimi odpadki, predpise varstva pred požarom in pogoje soglasodajalcev.</t>
  </si>
  <si>
    <t>Ponudnik s svojim podpisom pri oddaji ponudbe potrjuje seznanjenost s projektom in s stanjem na terenu.</t>
  </si>
  <si>
    <t>Prav tako ponudnik s podpisom na ponudbi potrjuje, da je seznanjen s stanjem objektov na kraju rušenja. Vso morebitno škodo, ki nastane zaradi neupoštevanje zahtev v splošnem (tehničnem) opisu projekta, nosi izvajalec del.</t>
  </si>
  <si>
    <t>Rušenje dreves ali panjev z uporabo mehanizacije je dopustno samo v območju zunaj varovanja korenin. V tem primeru se drevnino ruši v celoti, z nadzemnimi in podzemnimi deli vred. V območju varovanja korenin obstoječih dreves je treba rušiti predvidena drevesa / panje na način, da se postopoma odstrani zgornje dele drevesa (z varovanjem sosednjih krošenj, debla, korenin dreves) ter s frezanjem panja do globine 20 cm pod končno nivelteto terena in zasiopanje s substratrom.</t>
  </si>
  <si>
    <t>ZEMLJINA IN SUBSTRATI</t>
  </si>
  <si>
    <t>Pri zemeljskih delih se pri odstiranju travne ruše in zemljine travno rušo in mrtvico (sloji zemljine, ki so globlji od predvidoma 20 cm) odpelje na ustrezno deponijo. Rodovitno zemljino (živico, zgornjih 20 cm zemlje z večjim organskim deležem, temne barve) se začasno deponira na lokaciji v kupih, ki niso višji od 1.5 m in ne smejo biti locirani na območju ohranjenih dreves ali rastišč novih dreves. Pred ponovno uporabo je treba to zemljino presejati in odstraniti vse delce, večje od 2 cm.</t>
  </si>
  <si>
    <t>Pri zemeljskih delih se material začasno deponira na lokacijah, ki so izven območja ohranjenih dreves.</t>
  </si>
  <si>
    <t>Po potrditvi pooblaščenega krajinskega arhitekta je dopustna uporaba materiala za mešanje z novim sadilnim materialom za izvajanje rastnih plasti. Rastna plast je vsaka pripravljena plast rastnega substrata, v katerega sadimo / sejemo vegetacijo: sadilne jame, sadilne luknje, grede, površine za setev trave.</t>
  </si>
  <si>
    <t>Sadilni substrat je substrat, s katerim se izdela vse nosilne vegetacijske sloje v celoti, je zračen mineralni substrat z večjim deležem organskih snovi (4-6 % mase organske snovi), je kakovostna rodovitna zemlja oziroma kakovosten sadilni substrat za niveliranje tal in izravnave ter izdelavo sadilnih jam in zasipanje sadilnih jam ter lukenj pri saditvah, očiščen mora biti vseh delov večjih od fi 2 cm.</t>
  </si>
  <si>
    <t>OSKRBA NASADOV MED GRADBENIMI DELI IN PO NJIH</t>
  </si>
  <si>
    <t>Ob zalivanju pri saditvah zalivati drevnino samo z razpršenim curkom oziroma s pomočjo zalivalnih vreč / perforiranih loncev pri drevnini.</t>
  </si>
  <si>
    <t>Pri vseh delih, ki vključujejo odpiranje območja korenin, je treba upoštevati tudi senčenje in vlaženje (redno zalivanje koreninskega sistema v celotnem času gradbenega izvajanja).</t>
  </si>
  <si>
    <t>Ob vzdrževalnem zalivanju v obdobju 2 let zalivati drevesa samo preko zalivalnih vreč ali perforiranih loncev, nameščenih ob drevesih. Prepovedano zalivanje z direktnim vodnim curkom.</t>
  </si>
  <si>
    <t>Izvajalec zasaditve mora podati garancijo za nasad za čas najmanj ene vegetacijske sezone do junija naslednje leto, ko so vidni brsti na rastlini. V tem času mora zagotoviti ustrezno oskrbo nasadov.</t>
  </si>
  <si>
    <r>
      <rPr>
        <sz val="11"/>
        <color theme="1"/>
        <rFont val="Roboto"/>
      </rPr>
      <t xml:space="preserve">OBJEKT: </t>
    </r>
    <r>
      <rPr>
        <b/>
        <sz val="11"/>
        <color theme="1"/>
        <rFont val="Roboto"/>
      </rPr>
      <t xml:space="preserve">PARK NA PRAGERSKEM 'ZELENA OAZA' </t>
    </r>
  </si>
  <si>
    <r>
      <rPr>
        <sz val="11"/>
        <color theme="1"/>
        <rFont val="Roboto"/>
      </rPr>
      <t xml:space="preserve">NAROČNIK: </t>
    </r>
    <r>
      <rPr>
        <b/>
        <sz val="11"/>
        <color theme="1"/>
        <rFont val="Roboto"/>
      </rPr>
      <t>Krajevna skupnost Pragersko Gaj, Kolodvorska ulica 3, 2331 Pragersko</t>
    </r>
  </si>
  <si>
    <r>
      <rPr>
        <sz val="11"/>
        <color theme="1"/>
        <rFont val="Roboto"/>
      </rPr>
      <t xml:space="preserve">NAČRT: </t>
    </r>
    <r>
      <rPr>
        <b/>
        <sz val="11"/>
        <color theme="1"/>
        <rFont val="Roboto"/>
      </rPr>
      <t>TSK 23/20</t>
    </r>
  </si>
  <si>
    <r>
      <rPr>
        <sz val="11"/>
        <color theme="1"/>
        <rFont val="Roboto"/>
      </rPr>
      <t xml:space="preserve">PROJEKT: </t>
    </r>
    <r>
      <rPr>
        <b/>
        <sz val="11"/>
        <color theme="1"/>
        <rFont val="Roboto"/>
      </rPr>
      <t>TSK 23/20</t>
    </r>
  </si>
  <si>
    <r>
      <rPr>
        <sz val="11"/>
        <color theme="1"/>
        <rFont val="Roboto"/>
      </rPr>
      <t xml:space="preserve">FAZA: </t>
    </r>
    <r>
      <rPr>
        <b/>
        <sz val="11"/>
        <color theme="1"/>
        <rFont val="Roboto"/>
      </rPr>
      <t>PZI</t>
    </r>
  </si>
  <si>
    <r>
      <rPr>
        <sz val="11"/>
        <color theme="1"/>
        <rFont val="Roboto"/>
      </rPr>
      <t xml:space="preserve">PROJEKTANT: </t>
    </r>
    <r>
      <rPr>
        <b/>
        <sz val="11"/>
        <color theme="1"/>
        <rFont val="Roboto"/>
      </rPr>
      <t>STUDIO TSK OBLIKOVANJE KRAJINE TANJA SIMONIČ KOROŠAK S.P., KOROŠKA CESTA 53D, MARIBOR</t>
    </r>
  </si>
  <si>
    <r>
      <rPr>
        <sz val="11"/>
        <color theme="1"/>
        <rFont val="Roboto"/>
      </rPr>
      <t xml:space="preserve">DATUM: </t>
    </r>
    <r>
      <rPr>
        <b/>
        <sz val="11"/>
        <color theme="1"/>
        <rFont val="Roboto"/>
      </rPr>
      <t>3. 2026</t>
    </r>
  </si>
  <si>
    <r>
      <rPr>
        <sz val="11"/>
        <color theme="1"/>
        <rFont val="Roboto"/>
      </rPr>
      <t xml:space="preserve">KRAJ: </t>
    </r>
    <r>
      <rPr>
        <b/>
        <sz val="11"/>
        <color theme="1"/>
        <rFont val="Roboto"/>
      </rPr>
      <t>MARIBOR</t>
    </r>
  </si>
  <si>
    <t>1</t>
  </si>
  <si>
    <t>PRIPRAVLJANA DELA</t>
  </si>
  <si>
    <t>SPLOŠNE OPOMBE</t>
  </si>
  <si>
    <t>Pri izdelavi ponudbe za posamezna dela je treba upoštevati splošna določila za vse vrste del, ter posebna določila za posamezne vrste del! Območje leži v vodovarstvenem območju z visokim nivojem podtalnice. Glej geotehnično mnenje.</t>
  </si>
  <si>
    <t>Ponudnik del oziroma izvajalec mora obvezno pregledati situacijo na terenu in dokumentacijo.</t>
  </si>
  <si>
    <t>1.1</t>
  </si>
  <si>
    <t>OPREMA GRADBIŠČA</t>
  </si>
  <si>
    <t>ZAP. ŠT.</t>
  </si>
  <si>
    <t>POSTAVKA</t>
  </si>
  <si>
    <t>ENOTA</t>
  </si>
  <si>
    <t>KOLIČ.</t>
  </si>
  <si>
    <t>CENA/ENOTO (EUR BREZ DDV)</t>
  </si>
  <si>
    <t>VREDNOST (EUR BREZ DDV)</t>
  </si>
  <si>
    <t>1.1.1</t>
  </si>
  <si>
    <r>
      <rPr>
        <b/>
        <sz val="10"/>
        <color theme="1"/>
        <rFont val="Roboto"/>
      </rPr>
      <t xml:space="preserve">Priprava gradbišča. </t>
    </r>
    <r>
      <rPr>
        <sz val="10"/>
        <color theme="1"/>
        <rFont val="Roboto"/>
      </rPr>
      <t xml:space="preserve">Izdelava načrta organizacije gradbišča in terminskega plana izvajanja del z upoštevanjem faznosti, varovanja obstoječe drevnine, omejitev zaradi bližine šole in vrtca ter varovalnih pasov GJI. Potrditev s strani investitorja in odgovornega nadzora. Postavka obsega izdelavo načrta organizacije gradbišča za fazno izvajanje del, določitev dostopov, internih transportnih poti ter manipulativnih in deponijskih površin, določitev območij začasnih ureditev, skladiščenja materiala in postavitve gradbiščne opreme, opredelitev ukrepov za varovanje obstoječe infrastrukture, drevnine in sosednjih zemljišč, opredelitev režima dostopanja do območja gradnje ter organizacije izvajanja po posameznih fazah, izdelavo osnovnega terminskega plana z zaporedjem izvajanja del po fazah, izvedbo enega uskladitvenega sestanka z investitorjem in nadzorom, eno korekturo dokumentacije po prejetih pripombah ter predajo potrjene verzije v pisni in elektronski obliki.
</t>
    </r>
  </si>
  <si>
    <t>kpl</t>
  </si>
  <si>
    <t>1.1.2</t>
  </si>
  <si>
    <r>
      <rPr>
        <b/>
        <sz val="10"/>
        <color theme="1"/>
        <rFont val="Roboto"/>
      </rPr>
      <t>Zavarovanje delovišča po fazah.</t>
    </r>
    <r>
      <rPr>
        <sz val="10"/>
        <color theme="1"/>
        <rFont val="Roboto"/>
      </rPr>
      <t xml:space="preserve"> Vzpostavitev, prestavljanje, vzdrževanje in odstranitev začasnih zaščitnih elementov na območju gradbišča skladno z načrtom organizacije gradbišča in načrtom krajinske arhitekture. Vključuje dobavo, postavitev in demontažo začasne PVC gradbiščne ograje višine 2,0 m s kovinskimi stebrički, stabilizacijo ograje, postavitev zaščitnih trakov, opozorilnih tabel in varnostne signalizacije za omejitev dostopa nepooblaščenim osebam. Ograjevanje se prilagaja fazam izvajanja del in se po potrebi prestavlja znotraj območja gradbišča. Vključeno je redno vzdrževanje ograje in signalizacije v času izvajanja del ter končna odstranitev po zaključku gradnje. Predvideno trajanje zavarovanja gradbišča: približno 6 mesecev.
</t>
    </r>
  </si>
  <si>
    <t>1.1.3</t>
  </si>
  <si>
    <r>
      <rPr>
        <b/>
        <sz val="10"/>
        <color theme="1"/>
        <rFont val="Arial"/>
        <family val="2"/>
      </rPr>
      <t>Gradbiščna tabla.</t>
    </r>
    <r>
      <rPr>
        <sz val="10"/>
        <color theme="1"/>
        <rFont val="Arial"/>
        <family val="2"/>
      </rPr>
      <t xml:space="preserve"> Dobava, izdelava, postavitev, vzdrževanje in odstranitev gradbiščne table skladno z veljavno zakonodajo. Tabla dimenzije približno 100 × 70 cm se namesti na ustrezno nosilno konstrukcijo na vidnem mestu ob dostopu na gradbišče. Vključena je po potrebi prestavitev table zaradi faznega izvajanja del ter končna odstranitev po zaključku gradnje. Predvideno trajanje postavitve: približno 6 mesecev.
</t>
    </r>
  </si>
  <si>
    <t>1.1.4</t>
  </si>
  <si>
    <r>
      <rPr>
        <b/>
        <sz val="10"/>
        <color theme="1"/>
        <rFont val="Roboto"/>
      </rPr>
      <t>Gradbiščna signalizacija.</t>
    </r>
    <r>
      <rPr>
        <sz val="10"/>
        <color theme="1"/>
        <rFont val="Roboto"/>
      </rPr>
      <t xml:space="preserve"> Dobava, postavitev, vzdrževanje, prilagajanje in odstranitev začasne opozorilne, obvestilne in varnostne signalizacije na območju gradbišča v času izvajanja del. Vključuje prometne in opozorilne table, označevalne stožce, trakove ter drugo potrebno signalizacijo za zagotavljanje varnosti udeležencev in uporabnikov prostora, skladno z načrtom organizacije gradbišča in veljavnimi predpisi. Po zaključku del je vključena odstranitev signalizacije. Predvideno trajanje: približno 6 mesecev.</t>
    </r>
  </si>
  <si>
    <t>1.2</t>
  </si>
  <si>
    <t>ZAČASNI OBJEKTI</t>
  </si>
  <si>
    <t>KOLIČINA</t>
  </si>
  <si>
    <t>VREDNOST
(EUR BREZ DDV)</t>
  </si>
  <si>
    <t>1.2.1</t>
  </si>
  <si>
    <r>
      <rPr>
        <b/>
        <sz val="10"/>
        <color theme="1"/>
        <rFont val="Roboto"/>
      </rPr>
      <t xml:space="preserve">Gradbiščni kontejner (pavšal). </t>
    </r>
    <r>
      <rPr>
        <sz val="10"/>
        <color theme="1"/>
        <rFont val="Roboto"/>
      </rPr>
      <t xml:space="preserve">Dobava, najem, postavitev in odstranitev gradbiščnega kontejnerja. Vključuje osnovno opremo, servis/čiščenje in morebitne priključitve na GJI, skladno z gradbeno situacijo. Trajanje: predvidoma 6 mesecev.
</t>
    </r>
  </si>
  <si>
    <t>1.2.2</t>
  </si>
  <si>
    <r>
      <rPr>
        <b/>
        <sz val="10"/>
        <color theme="1"/>
        <rFont val="Arial"/>
        <family val="2"/>
      </rPr>
      <t xml:space="preserve">Sanitarna ureditev (pavšal). </t>
    </r>
    <r>
      <rPr>
        <sz val="10"/>
        <color theme="1"/>
        <rFont val="Arial"/>
        <family val="2"/>
      </rPr>
      <t xml:space="preserve">Dobava, najem, postavitev in odstranitev kemičnih ali priključnih sanitarij (1kom) za čas izvajanja del. Vključuje osnovno opremo, servis/čiščenje in morebitne priključitve na GJI, skladno z gradbeno situacijo. Trajanje: predvidoma 6 mesecev.
</t>
    </r>
  </si>
  <si>
    <t>1.2.3</t>
  </si>
  <si>
    <r>
      <rPr>
        <b/>
        <sz val="10"/>
        <color theme="1"/>
        <rFont val="Arial"/>
        <family val="2"/>
      </rPr>
      <t xml:space="preserve">Kontejner za odpadni material (pavšal). </t>
    </r>
    <r>
      <rPr>
        <sz val="10"/>
        <color theme="1"/>
        <rFont val="Arial"/>
        <family val="2"/>
      </rPr>
      <t xml:space="preserve">Dobava, postavitev, najem in odvoz kontejnerja za zbiranje gradbenih in drugih odpadkov na gradbišču. Vključuje po potrebi večkratno praznjenje kontejnerja, odvoz odpadkov, obdelavo in oddajo pooblaščenemu prevzemniku ter vse stroške ravnanja z odpadki skladno z veljavnimi predpisi. Po zaključku del je vključena odstranitev kontejnerja z gradbišča. Predvideno trajanje uporabe: približno 6 mesecev.
</t>
    </r>
  </si>
  <si>
    <t>1.3</t>
  </si>
  <si>
    <t>PROMETNA UREDITEV IN DOSTOPI</t>
  </si>
  <si>
    <t>1.3.1</t>
  </si>
  <si>
    <r>
      <rPr>
        <b/>
        <sz val="10"/>
        <color theme="1"/>
        <rFont val="Arial"/>
        <family val="2"/>
      </rPr>
      <t>Začasna delna zapora ceste, za potrebe gradbišča.</t>
    </r>
    <r>
      <rPr>
        <sz val="10"/>
        <color theme="1"/>
        <rFont val="Arial"/>
        <family val="2"/>
      </rPr>
      <t xml:space="preserve"> Izdelava in potrditev elaborata začasne prometne ureditve. Pridobitev vseh soglasij. Dobava, postavitev, vzdrževanje in odstranitev prometne signalizacije in zapornih elementov (znaki, zapore, stožci, ograje, utripalke). Ročno ali semaforsko usmerjanje prometa po potrebi. Dnevni nadzor.
Končna vzpostavitev prvotnega stanja. Trajanje: predvidoma 5 dni.
</t>
    </r>
  </si>
  <si>
    <t>1.4</t>
  </si>
  <si>
    <t>VARSTVO OKOLJA IN ČIŠČENJE</t>
  </si>
  <si>
    <t>1.4.1</t>
  </si>
  <si>
    <r>
      <rPr>
        <b/>
        <sz val="10"/>
        <color theme="1"/>
        <rFont val="Roboto"/>
      </rPr>
      <t xml:space="preserve">Varstvo okolja na delovišču. </t>
    </r>
    <r>
      <rPr>
        <sz val="10"/>
        <color theme="1"/>
        <rFont val="Roboto"/>
      </rPr>
      <t xml:space="preserve">Ukrepi za preprečevanje prašenja, onesnaženja tal in voda ter drugih negativnih vplivov gradbišča na okolje v času izvajanja del. Vključuje vlaženje gradbiščnih površin in transportnih poti, urejeno zbiranje in ločevanje odpadkov, preprečevanje izlitij goriv, olj in drugih nevarnih snovi, zaščito tal in podzemnih voda, čiščenje izvozov z gradbišča na javne površine ter izvajanje drugih potrebnih ukrepov skladno z veljavnimi predpisi in organizacijo gradbišča.
</t>
    </r>
  </si>
  <si>
    <t>1.4.2</t>
  </si>
  <si>
    <r>
      <rPr>
        <b/>
        <sz val="10"/>
        <color theme="1"/>
        <rFont val="Roboto"/>
      </rPr>
      <t xml:space="preserve">Sprotno in končno čiščenje delovišča. </t>
    </r>
    <r>
      <rPr>
        <sz val="10"/>
        <color theme="1"/>
        <rFont val="Roboto"/>
      </rPr>
      <t xml:space="preserve">Sprotno čiščenje območja gradbišča ter sosednjih javnih površin in dostopnih poti v času izvajanja del, odstranjevanje gradbenih ostankov, embalaže in drugega odpadnega materiala ter vzdrževanje urejenosti delovišča. Vključuje tudi končno čiščenje po posameznih fazah izvajanja del in po zaključku gradnje ter odvoz nastalih odpadkov na ustrezno deponijo ali k pooblaščenemu prevzemniku.
</t>
    </r>
  </si>
  <si>
    <t>1.5</t>
  </si>
  <si>
    <t>ZAVAROVANJE OBSTOJEČIH GRAJENIH IN VEGETACIJSKIH ELEMENTOV</t>
  </si>
  <si>
    <t>1.5.1</t>
  </si>
  <si>
    <r>
      <rPr>
        <b/>
        <sz val="10"/>
        <color theme="1"/>
        <rFont val="Roboto"/>
      </rPr>
      <t xml:space="preserve">Zavarovanje območij ohranjenih obstoječih dreves in območij novih rastišč - ograja. </t>
    </r>
    <r>
      <rPr>
        <sz val="10"/>
        <color theme="1"/>
        <rFont val="Roboto"/>
      </rPr>
      <t xml:space="preserve">Zavarovanje območij ohranjenih dreves in območij novih rastišč pred začetkom in med izvajanjem gradbenih del. Zaščita koreninskega sistema in območja krošnje v radiju tlorisa krošnje, povečanem za 1.5 m, z enostavno leseno ograjo višine cca 150 cm. Zagotoviti je treba popolnoma prost pas v razdalji najmanj 2.5 m od debla drevesa. Znotraj zaščitenega območja je prepovedana vožnja s težkimi stroji, odstranjevanje ali nasipavanje zemljine ter odlaganje materiala in orodja. Vključno z dobavo materiala, izdelavo in postavitev začasne lesene ograje, sprotno vzdrževanje, možnost prestavljanja ograje na druge lokacije (do 4 prestavitev) ter končno odstranitev po zaključku del. Skupna dolžina lesene ograje (v segmentih): cca 20 tm. Pavšal ocena.
</t>
    </r>
  </si>
  <si>
    <t>1.5.2</t>
  </si>
  <si>
    <r>
      <rPr>
        <b/>
        <sz val="10"/>
        <color theme="1"/>
        <rFont val="Roboto"/>
      </rPr>
      <t xml:space="preserve">Zavarovanje posameznih debel in krošenj obstoječih dreves. </t>
    </r>
    <r>
      <rPr>
        <sz val="10"/>
        <color theme="1"/>
        <rFont val="Roboto"/>
      </rPr>
      <t xml:space="preserve">Zaščita debel in krošenj obstoječih dreves pred začetkom in med izvajanjem gradbenih del. Zaščita se izvede z namestitvijo zaščitnega ovoja iz gumirane cevi na deblo ter z oblogo iz lesenih desk, pritrjenih z žico, z vmesno zaščito iz filca za preprečevanje poškodb lubja. Po potrebi se izvede tudi začasno povezovanje in dvig vej nad delovno območje gradbene mehanizacije. Postavka vključuje izdelavo in namestitev zaščite, njeno sprotno vzdrževanje, do dve prestavitvi zaščite na druge lokacije znotraj območja parka ter končno odstranitev po zaključku del. Predvidena zaščita za približno 5 dreves.
</t>
    </r>
  </si>
  <si>
    <t>1.5.3</t>
  </si>
  <si>
    <r>
      <rPr>
        <b/>
        <sz val="10"/>
        <color theme="1"/>
        <rFont val="Roboto"/>
      </rPr>
      <t xml:space="preserve">Zavarovanje območja korenin in rastišč pred vožnjo mehanizacije. </t>
    </r>
    <r>
      <rPr>
        <sz val="10"/>
        <color theme="1"/>
        <rFont val="Roboto"/>
      </rPr>
      <t xml:space="preserve">Zavarovanje območij korenin in rastišč znotraj zaščitnega območja korenin (ZOK) pred začetkom in med izvajanjem gradbenih del z začasno ureditvijo zaščite tal za potrebe vožnje lahke gradbene mehanizacije. Zaščito se izvede z uporabo specializiranih gumijastih zaščitnih plošč na raščenem terenu v pasu širine cca 1,6 m, z namenom preprečevanja zbitosti tal, poškodb korenin in degradacije rastišč. Vključno z dobavo zaščitnih elementov, pripravo podlage po potrebi, namestitev zaščite, sprotno prilagajanje in možnost prestavljanja zaščite po fazah in kampadah del, odstranitev zaščite po zaključku del ter odvoz materiala na trajno deponijo. Površina zaščite: cca 25 m2. Predvidena prestavitev 5x
</t>
    </r>
  </si>
  <si>
    <t>1.6</t>
  </si>
  <si>
    <t>ZAKOLIČBA</t>
  </si>
  <si>
    <t>1.6.1</t>
  </si>
  <si>
    <r>
      <rPr>
        <b/>
        <sz val="10"/>
        <color theme="1"/>
        <rFont val="Roboto"/>
      </rPr>
      <t>Geodetska zakoličba elementov ureditve.</t>
    </r>
    <r>
      <rPr>
        <sz val="10"/>
        <color theme="1"/>
        <rFont val="Roboto"/>
      </rPr>
      <t xml:space="preserve"> Postavka obsega geodetsko zakoličbo elementov krajinske ureditve skladno z načrtom krajinske arhitekture. Vključuje zakoličbo tras novih poti, robov tlakovanih in utrjenih površin, lokacij igralnih elementov in igral, pitnika, urbane opreme, gred ter posameznih zasaditev. Postavka vključuje vse potrebne meritve, prenos podatkov iz projektne dokumentacije na teren, označitev točk na terenu ter sodelovanje z izvajalcem pri začetku izvajanja del.
</t>
    </r>
  </si>
  <si>
    <t>1.7</t>
  </si>
  <si>
    <t>ARBORISTIČNI PREGLED OBSTOJEČE DREVNINE</t>
  </si>
  <si>
    <t>1.7.1</t>
  </si>
  <si>
    <r>
      <rPr>
        <b/>
        <sz val="10"/>
        <color theme="1"/>
        <rFont val="Roboto"/>
      </rPr>
      <t>Arboristični pregled obstoječe drevnine.</t>
    </r>
    <r>
      <rPr>
        <sz val="10"/>
        <color theme="1"/>
        <rFont val="Roboto"/>
      </rPr>
      <t xml:space="preserve"> Postavka obsega strokovni arboristični pregled obstoječe drevnine na območju ureditve, izdelavo arborističnega mnenja in katastra dreves. Vključuje pregled vitalnosti, stabilnosti in kakovosti posameznih dreves, določitev drevesnih vrst, oceno stanja ter opredelitev potrebnih ukrepov, kot so odstranitev, sanacija, obrezovanje in vzdrževalni ukrepi. Dokumentacija vključuje popis dreves, osnovne podatke o posameznih drevesih, kartografski prikaz ter priporočila za ravnanje z drevnino med gradnjo in v času nadaljnjega upravljanja. Mnenje izdela usposobljen arborist. Predvideno število obstoječih dreves: približno 20.
</t>
    </r>
  </si>
  <si>
    <t>2</t>
  </si>
  <si>
    <t>RUŠITVENA DELA</t>
  </si>
  <si>
    <t>OPOMBE</t>
  </si>
  <si>
    <t>Pri vseh rušitvenih delih je obvezna prisotnost odgovornega projektanta.</t>
  </si>
  <si>
    <t>Če ni navedeno drugače glej lokacijski prikaz 3.1 RUŠITVENA SITUACIJA</t>
  </si>
  <si>
    <t>2.1</t>
  </si>
  <si>
    <t>RUŠITVE VEGETACIJE</t>
  </si>
  <si>
    <t>Izbrana drevesa in panje se odstrani glede na arboristične ukrepe, ki morajo biti podani v izdelanem arborističnem mnenju.</t>
  </si>
  <si>
    <t>2.1.1</t>
  </si>
  <si>
    <r>
      <rPr>
        <b/>
        <sz val="10"/>
        <color theme="1"/>
        <rFont val="Roboto"/>
      </rPr>
      <t>Rušitev obstoječih dreves,</t>
    </r>
    <r>
      <rPr>
        <sz val="10"/>
        <color theme="1"/>
        <rFont val="Roboto"/>
      </rPr>
      <t xml:space="preserve"> z vsemi nadzemnimi deli vred, frezanje štorov najmanj 20 cm pod končno niveleto terena, korenine je prepovedano puliti iz zemlje (z mehanizacijo), ostanejo v zemlji. Rušitev, nalaganje na transportno sredstvo in odvoz na ustrezno deponijo do 10 km. Upoštevati strošek predelave ali trajnega deponiranja ter stroške deponije. Upoštevati prilagojena dela v območju krošenj in korenin obstoječih dreves in grmovnic. Skladno z arborističnim mnenjem in projektom krajinske arhitekture. 
Skupno: 16 kom.
</t>
    </r>
  </si>
  <si>
    <t>2.2</t>
  </si>
  <si>
    <t>RUŠITVE TRAVNE RUŠE</t>
  </si>
  <si>
    <t>2.2.1</t>
  </si>
  <si>
    <r>
      <rPr>
        <b/>
        <sz val="10"/>
        <color theme="1"/>
        <rFont val="Roboto"/>
      </rPr>
      <t xml:space="preserve">Odstranitev travne ruše, </t>
    </r>
    <r>
      <rPr>
        <sz val="10"/>
        <color theme="1"/>
        <rFont val="Roboto"/>
      </rPr>
      <t xml:space="preserve">sloj cca 5 cm trave in preplet korenin s substratom. Rušitev, nalaganje na transportno sredstvo in odvoz na ustrezno deponijo do 10 km. Upoštevati strošek predelave ali trajnega deponiranja ter stroške deponije. Upoštevati prilagojena dela v območju korenin obstoječih dreves in grmovnic. Peščene poti 942.3 m2, igralne poljine 628.6 m2, igralni hribčki 1244 m2, kamnite plošče na pasjem igrišču 31.3 m2, sanitarije 23.2 m2, sadilni jarek 119.6 m2. Skupaj površina 2989 m2.
Skupaj volumen izkopa: 149.5 m3. </t>
    </r>
  </si>
  <si>
    <t>m3</t>
  </si>
  <si>
    <t>3</t>
  </si>
  <si>
    <t>ZEMELJSKA DELA</t>
  </si>
  <si>
    <t>Pri izdelavi ponudbe za posamezna dela je treba upoštevati splošna določila za vse vrste del, ter posebna določila za posamezne vrste del!</t>
  </si>
  <si>
    <t>Pri vseh delih v zaščitnem območju korenin ZOK je obvezna prisotnost odgovornega projektanta. Dela se izvede prilagojeno ročno.</t>
  </si>
  <si>
    <t>Izkope se izvede skladno s pripročili Geotehničnega mnenja, št. geo/mn - 160/2025 in skladno s projektnimi pogoji DRSV št. 35506-2317/2024-2 in mnenja DRSV št.35508-9159/2025-3</t>
  </si>
  <si>
    <t>Travno ruše se odpelje na ustrezno deponijo, medtem ko se živico (15 cm) deponira lokalno za razgrinajnje na igralnih hribčkih. Mrtvico (35 cm) se po izkopu takoj odpelje na lokacije oblikovanja igralnih hribčkov (sočasno utrjevanje po plasteh in oblikovanje reliefa je v drugi postavki)</t>
  </si>
  <si>
    <r>
      <rPr>
        <b/>
        <sz val="10"/>
        <color theme="1"/>
        <rFont val="Roboto"/>
      </rPr>
      <t>Ravnanje z živico (humusom) in njena začasna deponija</t>
    </r>
    <r>
      <rPr>
        <sz val="10"/>
        <color theme="1"/>
        <rFont val="Roboto"/>
      </rPr>
      <t xml:space="preserve"> se izvajata skladno s standardom SIST DIN 18915:2019 – Zemeljska dela pri urejanju zelenih površin ter smernicami FLL. Živica se odstrani, skladišči in ponovno uporabi na način, ki preprečuje degradacijo tal (zbitost, izsušitev, erozijo). Začasne deponije se oblikujejo ločeno od mineralnega materiala, z ustrezno zaščito in brez mešanja plasti. Višina deponije praviloma ne presega 2,0 m, deponija mora biti ustrezno zaščitena pred izsušitvijo, zaraščanjem in mehanskimi poškodbami.</t>
    </r>
  </si>
  <si>
    <t>3.1</t>
  </si>
  <si>
    <t>IZKOPI ZA PEŠČENE POTI, IGRALNE POLJINE IN DRUGE POVRŠINE</t>
  </si>
  <si>
    <t>3.1.1</t>
  </si>
  <si>
    <r>
      <rPr>
        <b/>
        <sz val="10"/>
        <color theme="1"/>
        <rFont val="Roboto"/>
      </rPr>
      <t xml:space="preserve">Izkop zemljine za izvedbo peščenih površin in igralne poljine 3. </t>
    </r>
    <r>
      <rPr>
        <sz val="10"/>
        <color theme="1"/>
        <rFont val="Roboto"/>
      </rPr>
      <t xml:space="preserve">Izkop materiala na območju načrtovanih peščenih poti skupaj s igralno poljino 3, </t>
    </r>
    <r>
      <rPr>
        <b/>
        <sz val="10"/>
        <color theme="1"/>
        <rFont val="Roboto"/>
      </rPr>
      <t>globina izkopa 55 cm.</t>
    </r>
    <r>
      <rPr>
        <sz val="10"/>
        <color theme="1"/>
        <rFont val="Roboto"/>
      </rPr>
      <t xml:space="preserve"> Izkop živice, zgornjih 15 cm, in 40 cm mrtvice ločeno. Izkop materiala mrtvice in transport na območja načrtovanih hribčkov (utrjevanje zemljine po plasteh na hribčkih v drugi postavki). Izkop materiala živice in deponija ločena na lokaciji, na kupih do 2 m visokih. V primeru gradbenih del v zaščitnem območju korenin ZOK se vsa dela izvaja ročno.
Površina peščenih poti 942.3 m2, igralna poljina 3 231.1 m2, skupaj 1173.4 m2, plast izkopa cca </t>
    </r>
    <r>
      <rPr>
        <b/>
        <sz val="10"/>
        <color theme="1"/>
        <rFont val="Roboto"/>
      </rPr>
      <t xml:space="preserve">55 cm </t>
    </r>
    <r>
      <rPr>
        <sz val="10"/>
        <color theme="1"/>
        <rFont val="Roboto"/>
      </rPr>
      <t xml:space="preserve">(odstranitev travne ruše plast 5 cm pod drugo postavko, skupna globina od nulte kote je 60 cm).
Skupaj volumen izkopa: 645.3 m3.
</t>
    </r>
  </si>
  <si>
    <t>3.1.2</t>
  </si>
  <si>
    <r>
      <rPr>
        <b/>
        <sz val="10"/>
        <color theme="1"/>
        <rFont val="Roboto"/>
      </rPr>
      <t xml:space="preserve">Dodaten izkop zemljine za izvedbo igralnih poljin, igralna poljina 3. </t>
    </r>
    <r>
      <rPr>
        <sz val="10"/>
        <color theme="1"/>
        <rFont val="Roboto"/>
      </rPr>
      <t xml:space="preserve">Izkop materiala na območju načrtovane igralne poljine 3, </t>
    </r>
    <r>
      <rPr>
        <b/>
        <sz val="10"/>
        <color theme="1"/>
        <rFont val="Roboto"/>
      </rPr>
      <t xml:space="preserve">globina dodatnega izkopa cca 30 cm. </t>
    </r>
    <r>
      <rPr>
        <sz val="10"/>
        <color theme="1"/>
        <rFont val="Roboto"/>
      </rPr>
      <t xml:space="preserve">Izkop materiala mrtvice in transport na območja načrtovanih hribčkov (utrjevanje zemljine po plasteh na hribčkih v drugi postavki) na lokaciji. V primeru gradbenih del v zaščitnem območju korenin ZOK se vsa dela izvaja ročno.
Površina igralnih poljin 231 m2, globina izkopa cca 30 cm (odstranitev travne ruše 5 cm pod drugo postavko, izkop do globine 60 cm pod drugo postavko - izkop zemljine za izvedbo peščenih površin in igralne poljine 3, skupna globina izkopa 90 cm). 
Skupaj volumen izkopa: 69.6 m3.
</t>
    </r>
  </si>
  <si>
    <t>3.1.3</t>
  </si>
  <si>
    <r>
      <rPr>
        <b/>
        <sz val="10"/>
        <color theme="1"/>
        <rFont val="Roboto"/>
      </rPr>
      <t xml:space="preserve">Izkop zemljine za izvedbo igralnih poljin, igralna poljina 1. </t>
    </r>
    <r>
      <rPr>
        <sz val="10"/>
        <color theme="1"/>
        <rFont val="Roboto"/>
      </rPr>
      <t xml:space="preserve">Izkop materiala na območju načrtovane igralne poljine 1, </t>
    </r>
    <r>
      <rPr>
        <b/>
        <sz val="10"/>
        <color theme="1"/>
        <rFont val="Roboto"/>
      </rPr>
      <t>plast izkopa 85 cm</t>
    </r>
    <r>
      <rPr>
        <sz val="10"/>
        <color theme="1"/>
        <rFont val="Roboto"/>
      </rPr>
      <t xml:space="preserve">. Izkop živice, zgornjih 15 cm, in 70 cm mrtvice ločeno. Izkop materiala mrtvice  in transport na območja načrtovanih hribčkov (utrjevanje zemljine po plasteh na hribčkih v drugi postavki) na lokaciji. Izkop materiala živice in deponija ločena na lokaciji, na kupih do 1.5 m visokih. V primeru gradbenih del v zaščitnem območju korenin ZOK se vsa dela izvaja ročno. Površina igralne poljine 223 m2, globina izkopa cca 85 cm (odstranitev travne ruše 5 cm pod drugo postavko, skupna globina izkopa 90 cm).
Skupaj volumen izkopa: 189.6 m3.
</t>
    </r>
  </si>
  <si>
    <t>3.1.4</t>
  </si>
  <si>
    <r>
      <rPr>
        <b/>
        <sz val="10"/>
        <color theme="1"/>
        <rFont val="Roboto"/>
      </rPr>
      <t xml:space="preserve">Izkop zemljine za izvedbo igralnih poljin, igralna poljina 2 in 4. </t>
    </r>
    <r>
      <rPr>
        <sz val="10"/>
        <color theme="1"/>
        <rFont val="Roboto"/>
      </rPr>
      <t xml:space="preserve">Izkop materiala na območju načrtovane igralne poljine 2 in igralne poljine 4, </t>
    </r>
    <r>
      <rPr>
        <b/>
        <sz val="10"/>
        <color theme="1"/>
        <rFont val="Roboto"/>
      </rPr>
      <t>globina izkopa 55 cm.</t>
    </r>
    <r>
      <rPr>
        <sz val="10"/>
        <color theme="1"/>
        <rFont val="Roboto"/>
      </rPr>
      <t xml:space="preserve"> Izkop živice, zgornjih 15 cm, in 40 cm mrtvice ločeno. Izkop materiala mrtvice in transport na območja načrtovanih hribčkov (utrjevanje zemljine po plasteh na hribčkih v drugi postavki) na lokaciji. Izkop materiala živice in deponija ločena na lokaciji, na kupih do 2 m visokih. V primeru gradbenih del v zaščitnem območju korenin ZOK se vsa dela izvaja ročno.
Površina igralnih poljin 175 m2 (igralna poljina 2 42 m2, igralna poljina 4 133 m2), globina izkopa cca 55 cm (odstranitev travne ruše 5 cm pod drugo postavko, skupna globina izkopa 60 cm).
Skupaj volumen izkopa: 96.3 m3.
</t>
    </r>
  </si>
  <si>
    <t>3.1.5</t>
  </si>
  <si>
    <r>
      <rPr>
        <b/>
        <sz val="10"/>
        <color theme="1"/>
        <rFont val="Roboto"/>
      </rPr>
      <t>Priprava planuma temeljnih tal.</t>
    </r>
    <r>
      <rPr>
        <sz val="10"/>
        <color theme="1"/>
        <rFont val="Roboto"/>
      </rPr>
      <t xml:space="preserve"> Izravnava, čiščenje in mehansko utrjevanje planuma temeljnih tal po izvedenem izkopu živice in mrtvice. Vključeno je profiliranje, odstranjevanje mehkih mest ter utrjevanje do zahtevane nosilnosti Evd ≥ 25–30 MPa, skladno z geotehničnim mnenjem in projektno dokumentacijo.
Površina peščenih površin in igralnih površin skupaj 1570.9 m2.
</t>
    </r>
  </si>
  <si>
    <t>m2</t>
  </si>
  <si>
    <t>3.1.6</t>
  </si>
  <si>
    <r>
      <rPr>
        <b/>
        <sz val="10"/>
        <color theme="1"/>
        <rFont val="Roboto"/>
      </rPr>
      <t xml:space="preserve">Izkop zemljine za izvedbo tlakovanih površin s kamnitimi ploščami - HR-B in HR-C. </t>
    </r>
    <r>
      <rPr>
        <sz val="10"/>
        <color theme="1"/>
        <rFont val="Roboto"/>
      </rPr>
      <t xml:space="preserve">Izkop materiala na območju načrtovanih tlakovanih površin s kamnitimi ploščami, </t>
    </r>
    <r>
      <rPr>
        <b/>
        <sz val="10"/>
        <color theme="1"/>
        <rFont val="Roboto"/>
      </rPr>
      <t>globina izkopa 28 cm.</t>
    </r>
    <r>
      <rPr>
        <sz val="10"/>
        <color theme="1"/>
        <rFont val="Roboto"/>
      </rPr>
      <t xml:space="preserve"> Izkop živice, zgornjih 15 cm, in 13 cm mrtvice ločeno. Izkop materiala mrtvice in transport na območja načrtovanih hribčkov (utrjevanje zemljine po plasteh na hribčkih v drugi postavki). Izkop materiala živice in deponija ločena na lokaciji, na kupih do 2 m visokih. V primeru gradbenih del v zaščitnem območju korenin ZOK se vsa dela izvaja ročno. 
Skupna površina izkopa tlakovanih površin s kamni 22 m2, globina izkopa cca 28 cm. 
Skupaj volumen izkopa: 6.2 m3.
</t>
    </r>
  </si>
  <si>
    <t>3.1.7</t>
  </si>
  <si>
    <r>
      <rPr>
        <b/>
        <sz val="10"/>
        <color theme="1"/>
        <rFont val="Roboto"/>
      </rPr>
      <t>Izkop zemljine za izvedbo tlakovanih površin s kamnitimi ploščami - pasji park in pri sanitarijah.</t>
    </r>
    <r>
      <rPr>
        <sz val="10"/>
        <color theme="1"/>
        <rFont val="Roboto"/>
      </rPr>
      <t xml:space="preserve"> Izkop materiala na območju načrtovanih tlakovanih površin s kamnitimi ploščami, </t>
    </r>
    <r>
      <rPr>
        <b/>
        <sz val="10"/>
        <color theme="1"/>
        <rFont val="Roboto"/>
      </rPr>
      <t>globina izkopa 28 cm</t>
    </r>
    <r>
      <rPr>
        <sz val="10"/>
        <color theme="1"/>
        <rFont val="Roboto"/>
      </rPr>
      <t xml:space="preserve">. Izkop živice, zgornjih 15 cm, in 13 cm mrtvice ločeno. Izkop materiala mrtvice in transport na območja načrtovanih hribčkov (utrjevanje zemljine po plasteh na hribčkih v drugi postavki). Izkop materiala živice in deponija ločena na lokaciji, na kupih do 2 m visokih. V primeru gradbenih del v zaščitnem območju korenin ZOK se vsa dela izvaja ročno.
Skupna površina izkopa tlakovanih površin s kamni 31.3 m2, globina izkopa cca 23 cm.
Skupaj volumen izkopa: 7.2 m3.
</t>
    </r>
  </si>
  <si>
    <t xml:space="preserve">3.2 </t>
  </si>
  <si>
    <t>OBLIKOVANJE RELIEFA IGRALNIH POVRŠIN IN PASJEGA PARKA</t>
  </si>
  <si>
    <t>3.2.1</t>
  </si>
  <si>
    <r>
      <rPr>
        <b/>
        <sz val="10"/>
        <color theme="1"/>
        <rFont val="Roboto"/>
      </rPr>
      <t>Predpriprava zemljine za igralni hrib</t>
    </r>
    <r>
      <rPr>
        <sz val="10"/>
        <color theme="1"/>
        <rFont val="Roboto"/>
      </rPr>
      <t xml:space="preserve"> na otroškem igrišču (HR-A, HR-B, HR-C), na območju zip-lina (HR-D, HR-E) in na območju pasjega igrišča (HR-F in HR-G). Izkop živice, sloj debeline 15 cm in začasna deponija na lokaciji. Upoštevati strošek ustreznega deponiranja na lokaciji, skladno s standardom. 
Upoštevati prilagojena dela v območju korenin obstoječih dreves in grmovnic. 
Skupaj površina hribčkov 1244 m2.
Skupaj volumen izkopa: 186.6 m3.
</t>
    </r>
  </si>
  <si>
    <t xml:space="preserve">m3 </t>
  </si>
  <si>
    <t>3.2.2</t>
  </si>
  <si>
    <r>
      <rPr>
        <b/>
        <sz val="10"/>
        <color theme="1"/>
        <rFont val="Roboto"/>
      </rPr>
      <t>Oblikovanje zemljine za igralne hribčke na otroškem igrišču, območju zip line in na območju pasjega igrišča</t>
    </r>
    <r>
      <rPr>
        <sz val="10"/>
        <color theme="1"/>
        <rFont val="Roboto"/>
      </rPr>
      <t xml:space="preserve">. Razgrinjanje mrtvice na lokaciji iz lokalne deponije, nasipanje in utrjevanje po plasteh 15 cm, ter oblikovanje hribčkov pod nadzorom pooblaščenega krajinskega arhitekta, skladno z načrtom krajinske arhitekture. Višina in oblikovanje reliefa skladno z načrtom krajinske arhitekture in detajli. 
Hribček HR-A: površina 81 m2, višina 100 m, volumen 36 m3
Hribček HR-B: površina 61.7 m2, višina 100 m, volumen 29 m3
Hribček HR-C: površina 228.4 m2, višina max 200 m, volumen 98 m3
Hribček HR-D: površina 298.8 m2, višina 100 m, volumen 135 m3
Hribček HR-E: površina 472.5 m2, višina 120 m, volumen 260 m3
Hribček HR-F: površina 34.6 m2, višina 60 m, volumen 8 m3
Hribček HR-G: površina 67 m2, višina 60 m, volumen 18 m3
Skupaj volumen 584 m3 hribčkov, upošteva se vgradnja mrtvice, ki je 80 % celotnega volumna, kar je 465.5 m3 (vgradnja zaključne živice je v drugi postavki).
</t>
    </r>
  </si>
  <si>
    <t>3.2.3</t>
  </si>
  <si>
    <r>
      <rPr>
        <b/>
        <sz val="10"/>
        <color theme="1"/>
        <rFont val="Roboto"/>
      </rPr>
      <t xml:space="preserve">Fini planum igralnih hribov z izboljšanjem in razgrinjanjem živice, ki je doponirana na lokaciji. </t>
    </r>
    <r>
      <rPr>
        <sz val="10"/>
        <color theme="1"/>
        <rFont val="Roboto"/>
      </rPr>
      <t xml:space="preserve">Razgrinjanje in fina izravnava izboljšane živice na območju igralnih hribov v sloju 10 cm, z natančnostjo planiranja ± 2,5 cm. Živica se ne zbija, temveč se le blago uvalja. Vključeno je razprostiranje, oblikovanje reliefa in vsa pomožna dela.
Hribček HR-A: površina zelenice 108 m2
Hribček HR-B: površina zelenice 87 m2
Hribček HR-C: površina zelenice 147 m2
Hribček HR-D: površina zelenice 405 m2
Hribček HR-E: površina zelenice 650 m2
Hribček HR-F: površina zelenice 40 m2
Hribček HR-G: površina zelenice 90 m2
Skupaj  površina zelenice na hribčkih 1527 m2. 
Skupaj volumen vegetacijskega sloja 10 cm: 152.7 m3 skupne izboljšane živice, od tega 127.7 m3 živica z lokalne deponije, 25 m3 mešanica dodatkov (druge postavke).
</t>
    </r>
  </si>
  <si>
    <t>3.2.4</t>
  </si>
  <si>
    <r>
      <rPr>
        <b/>
        <sz val="10"/>
        <color theme="1"/>
        <rFont val="Roboto"/>
      </rPr>
      <t xml:space="preserve">Dobava in vmešavanje kremenovega peska. </t>
    </r>
    <r>
      <rPr>
        <sz val="10"/>
        <color theme="1"/>
        <rFont val="Roboto"/>
      </rPr>
      <t xml:space="preserve">Dobava, dovoz in enakomerno vmešavanje kremenovega peska frakcije 0/4 mm v lokalno deponirano živico za izboljšanje strukture tal. Doziranje 112 kg (0.063 m3) /m3 živice. Vključeno je nalaganje, transport, mešanje in priprava homogenega substrata. 127.7 m3 živice.
Skupaj 8 m3 kremenčevega peska.
</t>
    </r>
  </si>
  <si>
    <t>3.2.5</t>
  </si>
  <si>
    <r>
      <rPr>
        <b/>
        <sz val="10"/>
        <color theme="1"/>
        <rFont val="Roboto"/>
      </rPr>
      <t xml:space="preserve">Dobava in vmešavanje kompostiranega gnoja / komposta. </t>
    </r>
    <r>
      <rPr>
        <sz val="10"/>
        <color theme="1"/>
        <rFont val="Roboto"/>
      </rPr>
      <t xml:space="preserve">Dobava, dovoz in enakomerno vmešavanje kompostiranega hlevskega gnoja ali kakovostnega zelenega komposta v lokalno deponirano živico za izboljšanje organske snovi in rodovitnosti tal. Doziranje 94 l/m3 živice (0.094 m3). Vključeno je nalaganje, transport in mešanje. Volumen živice 127.7 m3.
Skupaj m3: 12 m3
</t>
    </r>
  </si>
  <si>
    <t>3.2.6</t>
  </si>
  <si>
    <r>
      <rPr>
        <b/>
        <sz val="10"/>
        <color theme="1"/>
        <rFont val="Roboto"/>
      </rPr>
      <t xml:space="preserve">Dobava in vmešavanje organskega gnojila. </t>
    </r>
    <r>
      <rPr>
        <sz val="10"/>
        <color theme="1"/>
        <rFont val="Roboto"/>
      </rPr>
      <t xml:space="preserve">Dobava in enakomerno vmešavanje organskega gnojila v peletih v lokalno deponirano živico za izboljšanje hranilne vrednosti tal. Doziranje 7 kg/m3 živice. Vključeno je raztros in mešanje. Volumen živice 127.7 m3, 894 kg gnojila. Cca 2 m3 gnjila.
</t>
    </r>
  </si>
  <si>
    <t>3.2.7</t>
  </si>
  <si>
    <r>
      <rPr>
        <b/>
        <sz val="10"/>
        <color theme="1"/>
        <rFont val="Roboto"/>
      </rPr>
      <t xml:space="preserve">Dobava in vmešavanje biooglja. </t>
    </r>
    <r>
      <rPr>
        <sz val="10"/>
        <color theme="1"/>
        <rFont val="Roboto"/>
      </rPr>
      <t>Dobava, dovoz in enakomerno vmešavanje biooglja (aktivnega oglja za tla) v lokalno deponirano živico za izboljšanje zadrževalne sposobnosti tal in mikrobiološke aktivnosti. Doziranje 25 l/m3 živice. Vključeno je raztros in mešanje.
Voluemn živice 127.7 m3, skupaj cca 3 m3 biooglja.</t>
    </r>
  </si>
  <si>
    <t>3.3</t>
  </si>
  <si>
    <t>OBLIKOVANJE RELIEFA KOLESARSKEGA POLIGONA - PUMPTRACKA</t>
  </si>
  <si>
    <t>OPOMBA</t>
  </si>
  <si>
    <t>Tehnična izvedba kolesarskega poligona se izvede skladno z izvedbenim načrtom pumptrack steze, ki ga izdela za to usposobljen projektant oziroma izvajalec specializiran za načrtovanje in izvedbo kolesarskih poligonov.</t>
  </si>
  <si>
    <t>3.3.1</t>
  </si>
  <si>
    <r>
      <rPr>
        <b/>
        <sz val="10"/>
        <color theme="1"/>
        <rFont val="Roboto"/>
      </rPr>
      <t xml:space="preserve">Rušitev travne ruše. </t>
    </r>
    <r>
      <rPr>
        <sz val="10"/>
        <color theme="1"/>
        <rFont val="Roboto"/>
      </rPr>
      <t xml:space="preserve">Odstranitev travne ruše, sloj cca 5 cm trave in preplet korenin s substratom. Rušitev, nalaganje na transportno sredstvo in odvoz na ustrezno deponijo do 10 km. Upoštevati strošek predelave ali trajnega deponiranja ter stroške deponije. Skupaj površina kolesarskega poligona 740 m2.
Skupaj volumen izkopa: 37 m3. 
</t>
    </r>
  </si>
  <si>
    <t>3.3.2</t>
  </si>
  <si>
    <r>
      <rPr>
        <b/>
        <sz val="10"/>
        <color theme="1"/>
        <rFont val="Roboto"/>
      </rPr>
      <t>Predpriprava zemljine za izvedbo kolesarskega poligona – pumptrack.</t>
    </r>
    <r>
      <rPr>
        <sz val="10"/>
        <color theme="1"/>
        <rFont val="Roboto"/>
      </rPr>
      <t xml:space="preserve"> Izkop živice v sloju debeline 15 cm in začasna deponija na lokaciji. Upoštevati strošek ustreznega deponiranja na lokaciji, skladno s standardom.
Izkopi se izvajajo v minimalnem obsegu skladno z geotehničnim mnenjem, načrtom krajinske arhitekture in načrtom izvedbe kolesarskega poligona. Po izkopu se raščen teren ustrezno izravna in utrdi do zahtevane zbitosti planuma Evd ≥ 20 MPa.
Površina širšega območja pump track steze: 740 m2.
Skupaj volumen izkopa: 111 m3 .
</t>
    </r>
  </si>
  <si>
    <t>3.3.3</t>
  </si>
  <si>
    <r>
      <rPr>
        <b/>
        <sz val="10"/>
        <color theme="1"/>
        <rFont val="Roboto"/>
      </rPr>
      <t xml:space="preserve">Izkop zemljine za izvedbo kolesarskega poligona - pumptrack. </t>
    </r>
    <r>
      <rPr>
        <sz val="10"/>
        <color theme="1"/>
        <rFont val="Roboto"/>
      </rPr>
      <t xml:space="preserve">Izkop materiala na območju načrtovanih peščenih poti, </t>
    </r>
    <r>
      <rPr>
        <b/>
        <sz val="10"/>
        <color theme="1"/>
        <rFont val="Roboto"/>
      </rPr>
      <t>globina izkopa 35 cm</t>
    </r>
    <r>
      <rPr>
        <sz val="10"/>
        <color theme="1"/>
        <rFont val="Roboto"/>
      </rPr>
      <t>. Izkop materiala mrtvice  in transport na območja načrtovanih hribčkov (utrjevanje zemljine po plasteh na hribčkih v drugi postavki).  V primeru gradbenih del v zaščitnem območju korenin ZOK se vsa dela izvaja ročno. Površina pumptracka 226.3 m2, plast izkopa cca 3</t>
    </r>
    <r>
      <rPr>
        <b/>
        <sz val="10"/>
        <color theme="1"/>
        <rFont val="Roboto"/>
      </rPr>
      <t xml:space="preserve">5 cm </t>
    </r>
    <r>
      <rPr>
        <sz val="10"/>
        <color theme="1"/>
        <rFont val="Roboto"/>
      </rPr>
      <t xml:space="preserve">(odstranitev travne ruše plast 5 cm pod drugo postavko, izkop živice pod drugo postavko, skupna globina od nulte kote je 55 cm).
Skupaj volumen izkopa: 79.2 m3.
</t>
    </r>
  </si>
  <si>
    <t>3.3.4</t>
  </si>
  <si>
    <r>
      <rPr>
        <b/>
        <sz val="10"/>
        <color theme="1"/>
        <rFont val="Roboto"/>
      </rPr>
      <t xml:space="preserve">Vgradnja geotekstila. </t>
    </r>
    <r>
      <rPr>
        <sz val="10"/>
        <color theme="1"/>
        <rFont val="Roboto"/>
      </rPr>
      <t xml:space="preserve">Nabava, dobava, polaganje geotekstila na pripravljen in utrjen planum temeljnih tal na območju pump track poligona. Geotekstil se položi po celotni površini utrjenih plasti, s preklopi skladno s tehničnimi zahtevami in projektno dokumentacijo.
Površina: 226.3 m2.
</t>
    </r>
  </si>
  <si>
    <t>3.3.5</t>
  </si>
  <si>
    <r>
      <rPr>
        <b/>
        <sz val="10"/>
        <color theme="1"/>
        <rFont val="Roboto"/>
      </rPr>
      <t>Izvedba planuma kamnite grede za pumptrack poligon.</t>
    </r>
    <r>
      <rPr>
        <sz val="10"/>
        <color theme="1"/>
        <rFont val="Roboto"/>
      </rPr>
      <t xml:space="preserve"> Vgradnja kamnitega materiala v minimalni debelini 30 cm, z utrjevanjem do zahtevane zbitosti Evd = 35 MPa.
Material mora biti dobro graduiran, brez glinastih primesi. Nasutje se vgrajuje v horizontalnih plasteh z ustreznim sprotnim utrjevanjem.
Površina: 226.3 m2. Volumen 67.9 m3.
</t>
    </r>
  </si>
  <si>
    <t>3.3.6</t>
  </si>
  <si>
    <r>
      <rPr>
        <b/>
        <sz val="10"/>
        <color theme="1"/>
        <rFont val="Roboto"/>
      </rPr>
      <t xml:space="preserve">Izvedba planuma tampona za pumptrack poligon. </t>
    </r>
    <r>
      <rPr>
        <sz val="10"/>
        <color theme="1"/>
        <rFont val="Roboto"/>
      </rPr>
      <t xml:space="preserve">Vgradnja tamponskega sloja iz dobro graduiranega kamnitega materiala brez glinastih primesi v minimalni debelini 20 cm, z utrjevanjem do zahtevane zbitosti Evd ≥ 45 MPa.
Debeline slojev se prilagajajo poteku poligona in oblikovanju reliefa. Nasutje se vgrajuje v horizontalnih plasteh z ustreznim sprotnim utrjevanjem.
Površina: 226.3 m2. Volumen 45.3 m3.
</t>
    </r>
  </si>
  <si>
    <t>3.3.7</t>
  </si>
  <si>
    <r>
      <rPr>
        <b/>
        <sz val="10"/>
        <color theme="1"/>
        <rFont val="Roboto"/>
      </rPr>
      <t xml:space="preserve">Oblikovanje reliefa pumptrack poligona. </t>
    </r>
    <r>
      <rPr>
        <sz val="10"/>
        <color theme="1"/>
        <rFont val="Roboto"/>
      </rPr>
      <t xml:space="preserve">Nasipanje in modeliranje zemljine ter tamponskih plasti v valove in zavoje, skladno z načrtom krajinske arhitekture.
Relief se oblikuje z nasipavanjem materiala v plasteh debeline približno 30 cm s sprotnim utrjevanjem. Maksimalna višina reliefa približno 1,5 m. Oblikovanje se izvaja pod nadzorom pooblaščenega krajinskega arhitekta. Skupaj volumen nasipa: 100 m3.
</t>
    </r>
  </si>
  <si>
    <t>3.3.8</t>
  </si>
  <si>
    <r>
      <rPr>
        <b/>
        <sz val="10"/>
        <color theme="1"/>
        <rFont val="Roboto"/>
      </rPr>
      <t xml:space="preserve">Izvedba zgornjega ustroja vozne površine kolesarskega poligona – pumptrack. </t>
    </r>
    <r>
      <rPr>
        <sz val="10"/>
        <color theme="1"/>
        <rFont val="Roboto"/>
      </rPr>
      <t xml:space="preserve">Izvedba obrabne plasti iz drobnozrnatega asfaltnega betona, primernega za kolesarske površine in dinamične obremenitve. Asfaltna plast se izvede v enotnem sloju debeline približno 4–5 cm (AC 8 ali primerljiv drobnozrnat asfalt), vgrajena na predhodno izveden in utrjen tamponski planum. Vgradnja se izvede strojno ali ročno, odvisno od geometrije trase, z natančnim profiliranjem vseh valov, prehodov in zavojev. Asfalt se vgrajuje z ustrezno temperaturo in se sproti valja z vibracijskim valjarjem oziroma ročnimi valjarji, tako da se doseže kompaktna, gladka in enakomerna površina brez razpok, segregacije ali neravnin. Vsi prehodi med valovi, zavoji in ravnimi odseki morajo biti tekoči in kontinuirani, brez ostrih robov ali lomov, kar omogoča varno in tekočo vožnjo. Površina mora biti izvedena z natančnim vzdolžnim in prečnim profilom skladno z načrtom, da se zagotovi pravilno odvodnjavanje.
Površina asfaltnega dela: 176.7 m2.
</t>
    </r>
  </si>
  <si>
    <t>3.3.9</t>
  </si>
  <si>
    <r>
      <rPr>
        <b/>
        <sz val="10"/>
        <color theme="1"/>
        <rFont val="Roboto"/>
      </rPr>
      <t xml:space="preserve">Oblikovanje zemljine okoli kolesarskega poligona. </t>
    </r>
    <r>
      <rPr>
        <sz val="10"/>
        <color theme="1"/>
        <rFont val="Roboto"/>
      </rPr>
      <t xml:space="preserve">Nasipanje in modeliranje zemljine okoli pumptracka, skladno z načrtom krajinske arhitekture. Naklon brežine 1:3. Relief se oblikuje z nasipavanjem materiala v plasteh debeline približno 30 cm s sprotnim utrjevanjem. Maksimalna višina reliefa približno 1,5 m. Oblikovanje se izvaja pod nadzorom pooblaščenega krajinskega arhitekta. 
Skupaj volumen 200 m3 reliefa, upošteva se vgradnja mrtvice, ki je 80 % celotnega volumna, kar je 160 m3 (vgradnja zaključne živice je v drugi postavki).
</t>
    </r>
  </si>
  <si>
    <t>3.3.10</t>
  </si>
  <si>
    <r>
      <rPr>
        <b/>
        <sz val="10"/>
        <color theme="1"/>
        <rFont val="Roboto"/>
      </rPr>
      <t xml:space="preserve">Fini planum zemljine z izboljšanjem in razgrinjanjem živice, ki je doponirana na lokaciji. </t>
    </r>
    <r>
      <rPr>
        <sz val="10"/>
        <color theme="1"/>
        <rFont val="Roboto"/>
      </rPr>
      <t xml:space="preserve">Razgrinjanje in fina izravnava izboljšane živice na območju igralnih hribov v sloju 10 cm, z natančnostjo planiranja ± 2,5 cm. Živica se ne zbija, temveč se le blago uvalja. Vključeno je razprostiranje, oblikovanje reliefa in vsa pomožna dela.
Skupaj  površina zelenice 644 m2, skupaj volumen vegetacijskega sloja 10 cm:  upoštevati razgrinjanje 64.4 m3 skupne izboljšane živice, od tega 51.5 m3 živica z lokalne deponije, 12.9 m3 mešanica dodatkov (druge postavke).
</t>
    </r>
  </si>
  <si>
    <t>3.3.11</t>
  </si>
  <si>
    <r>
      <rPr>
        <b/>
        <sz val="10"/>
        <color theme="1"/>
        <rFont val="Roboto"/>
      </rPr>
      <t xml:space="preserve">Dobava in vmešavanje kremenovega peska. </t>
    </r>
    <r>
      <rPr>
        <sz val="10"/>
        <color theme="1"/>
        <rFont val="Roboto"/>
      </rPr>
      <t xml:space="preserve">Dobava, dovoz in enakomerno vmešavanje kremenovega peska frakcije 0/4 mm v lokalno deponirano živico za izboljšanje strukture tal. Doziranje 120 kg (0.08 m3) /m3 živice. Vključeno je nalaganje, transport, mešanje in priprava homogenega substrata. 51.5 m3 živice.
Skupaj 4 m3 kremenčevega peska.
</t>
    </r>
  </si>
  <si>
    <t>3.3.12</t>
  </si>
  <si>
    <r>
      <rPr>
        <b/>
        <sz val="10"/>
        <color theme="1"/>
        <rFont val="Roboto"/>
      </rPr>
      <t xml:space="preserve">Dobava in vmešavanje kompostiranega gnoja / komposta. </t>
    </r>
    <r>
      <rPr>
        <sz val="10"/>
        <color theme="1"/>
        <rFont val="Roboto"/>
      </rPr>
      <t xml:space="preserve">Dobava, dovoz in enakomerno vmešavanje kompostiranega hlevskega gnoja ali kakovostnega zelenega komposta v lokalno deponirano živico za izboljšanje organske snovi in rodovitnosti tal. Doziranje 120 l/m3 živice (0.12 m3). Vključeno je nalaganje, transport in mešanje. Volumen živice 51.5 m3. 
Skupaj m3: 6 m3 
</t>
    </r>
  </si>
  <si>
    <t>3.3.13</t>
  </si>
  <si>
    <r>
      <rPr>
        <b/>
        <sz val="10"/>
        <color theme="1"/>
        <rFont val="Roboto"/>
      </rPr>
      <t xml:space="preserve">Dobava in vmešavanje organskega gnojila. </t>
    </r>
    <r>
      <rPr>
        <sz val="10"/>
        <color theme="1"/>
        <rFont val="Roboto"/>
      </rPr>
      <t xml:space="preserve">Dobava in enakomerno vmešavanje organskega gnojila v peletih v lokalno deponirano živico za izboljšanje hranilne vrednosti tal. Doziranje 7 kg/m3 živice. Vključeno je raztros in mešanje. Volumen živice 51.5 m3, 360.5 kg gnojila. Cca 0.9 m3 gnjila.
</t>
    </r>
  </si>
  <si>
    <t>3.3.14</t>
  </si>
  <si>
    <r>
      <rPr>
        <b/>
        <sz val="10"/>
        <color theme="1"/>
        <rFont val="Roboto"/>
      </rPr>
      <t xml:space="preserve">Dobava in vmešavanje biooglja. </t>
    </r>
    <r>
      <rPr>
        <sz val="10"/>
        <color theme="1"/>
        <rFont val="Roboto"/>
      </rPr>
      <t xml:space="preserve">Dobava, dovoz in enakomerno vmešavanje biooglja (aktivnega oglja za tla) v lokalno deponirano živico za izboljšanje zadrževalne sposobnosti tal in mikrobiološke aktivnosti. Doziranje 38 l/m3 živice. Vključeno je raztros in mešanje.
Volumen živice 51.5 m3, skupaj 2 m3 biooglja.
</t>
    </r>
  </si>
  <si>
    <t>3.3.15</t>
  </si>
  <si>
    <r>
      <rPr>
        <b/>
        <sz val="10"/>
        <color theme="1"/>
        <rFont val="Roboto"/>
      </rPr>
      <t>Setev travne mešanice za nove zelenice.</t>
    </r>
    <r>
      <rPr>
        <sz val="10"/>
        <color theme="1"/>
        <rFont val="Roboto"/>
      </rPr>
      <t xml:space="preserve"> Setev travne mešanice, 30 g /m2. za sončna rastišča. Ob setvi se na pripravljen rastni sloj doda še mineralno gnojilo 20 g/m2, raztreseno seme zagrebe (do maksimalno 1 cm globine) in uvalja. 
Skupaj površina zelenice: 644 m2, 12.8 kg za sončna suha rastišča.
</t>
    </r>
  </si>
  <si>
    <t>3.3.16</t>
  </si>
  <si>
    <r>
      <rPr>
        <b/>
        <sz val="10"/>
        <color theme="1"/>
        <rFont val="Roboto"/>
      </rPr>
      <t xml:space="preserve">Začetno zalivanje. </t>
    </r>
    <r>
      <rPr>
        <sz val="10"/>
        <color theme="1"/>
        <rFont val="Roboto"/>
      </rPr>
      <t>Nabava, dostava in zalivanje min 10 l/m2, s pršečo vodo. Skupna površina 644 m2. Za namočitev 2-3 cm tal.</t>
    </r>
    <r>
      <rPr>
        <b/>
        <sz val="10"/>
        <color theme="1"/>
        <rFont val="Roboto"/>
      </rPr>
      <t xml:space="preserve">
</t>
    </r>
    <r>
      <rPr>
        <sz val="10"/>
        <color theme="1"/>
        <rFont val="Roboto"/>
      </rPr>
      <t xml:space="preserve">Skupaj 6.4 m3 vode.
</t>
    </r>
  </si>
  <si>
    <t>3.4</t>
  </si>
  <si>
    <t>IZKOPI ZA TEMELJE URBANE OPREME IN IGRAL</t>
  </si>
  <si>
    <t>3.4.1</t>
  </si>
  <si>
    <r>
      <rPr>
        <b/>
        <sz val="10"/>
        <color theme="1"/>
        <rFont val="Roboto"/>
      </rPr>
      <t>Izkop zemljine za izvedbo točkovnih temeljev košev.</t>
    </r>
    <r>
      <rPr>
        <sz val="10"/>
        <color theme="1"/>
        <rFont val="Roboto"/>
      </rPr>
      <t xml:space="preserve"> Izkop materiala 45x45 cm, globine cca 50 cm. Izkop materiala z direktnim nakladanjem materiala na transportno sredstvo, transport do trajne deponije, upoštevati strošek deponije, oddaljenost deponije do 10 km. V primeru gradbenih del v območju korenin se vsa dela izvaja ročno. Število točkovnih temeljev: 5. Izkop zemljine 0.1 m3/ kpl.
Število izkopov: 5 kpl.
</t>
    </r>
  </si>
  <si>
    <t>3.4.2</t>
  </si>
  <si>
    <r>
      <rPr>
        <b/>
        <sz val="10"/>
        <color theme="1"/>
        <rFont val="Roboto"/>
      </rPr>
      <t>Izkop zemljine za izvedbo točkovnih temeljev svetilk.</t>
    </r>
    <r>
      <rPr>
        <sz val="10"/>
        <color theme="1"/>
        <rFont val="Roboto"/>
      </rPr>
      <t xml:space="preserve"> Izkop materiala 30x30 cm, globine cca 100 cm. Izkop materiala z direktnim nakladanjem materiala na transportno sredstvo, transport do trajne deponije, upoštevati strošek deponije, oddaljenost deponije do 10 km. V primeru gradbenih del v območju korenin se vsa dela izvaja ročno. Število točkovnih temeljev: 14 kpl. Izkop zemljine 0.09 m3/ kpl. Skupaj volumen izkopa: 1.3 m3.
Število izkopov: 14 kpl.
</t>
    </r>
  </si>
  <si>
    <t>3.4.3</t>
  </si>
  <si>
    <r>
      <rPr>
        <b/>
        <sz val="10"/>
        <color theme="1"/>
        <rFont val="Roboto"/>
      </rPr>
      <t>Izkop zemljine za izvedbo postavitve informativnih tabel.</t>
    </r>
    <r>
      <rPr>
        <sz val="10"/>
        <color theme="1"/>
        <rFont val="Roboto"/>
      </rPr>
      <t xml:space="preserve"> Izkop materiala 45x45 cm, globine cca 90 cm. Izkop materiala z direktnim nakladanjem materiala na transportno sredstvo, transport do trajne deponije, upoštevati strošek deponije, oddaljenost deponije do 10 km. V primeru gradbenih del v območju korenin se vsa dela izvaja ročno. Število tabel 4 table. Število točkovnih temeljev: 8. Izkop zemljine 0.18 m3/ kpl. Skupaj volumen izkopa: 1.5 m3.
Število izkopov: 8 kpl.
</t>
    </r>
  </si>
  <si>
    <t>3.4.4</t>
  </si>
  <si>
    <r>
      <rPr>
        <b/>
        <sz val="10"/>
        <color theme="1"/>
        <rFont val="Roboto"/>
      </rPr>
      <t>Izkop zemljine za izvedbo  postavitve usmerjevalnih stebrov.</t>
    </r>
    <r>
      <rPr>
        <sz val="10"/>
        <color theme="1"/>
        <rFont val="Roboto"/>
      </rPr>
      <t xml:space="preserve"> Izkop materiala 45x45 cm, globine cca 90 cm. Izkop materiala z direktnim nakladanjem materiala na transportno sredstvo, transport do trajne deponije, upoštevati strošek deponije, oddaljenost deponije do 10 km. V primeru gradbenih del v območju korenin se vsa dela izvaja ročno. Število stebrov 4 stebri. Število točkovnih temeljev: 4. Izkop zemljine 0.18 m3/ kpl. Skupaj volumen izkopa: 0.72 m3.
Število izkopov: 4 kpl.
</t>
    </r>
  </si>
  <si>
    <t>3.4.5</t>
  </si>
  <si>
    <r>
      <rPr>
        <b/>
        <sz val="10"/>
        <color theme="1"/>
        <rFont val="Roboto"/>
      </rPr>
      <t>Izkop zemljine za izvedbo točkovnih temeljev za pitnik.</t>
    </r>
    <r>
      <rPr>
        <sz val="10"/>
        <color theme="1"/>
        <rFont val="Roboto"/>
      </rPr>
      <t xml:space="preserve"> Izkop materiala 45x45 cm, globine cca 50 cm. Izkop materiala z direktnim nakladanjem materiala na transportno sredstvo, transport do trajne deponije, upoštevati strošek deponije, oddaljenost deponije do 10 km. V primeru gradbenih del v območju korenin se vsa dela izvaja ročno. Število točkovnih temeljev: 2. Izkop zemljine 0.1 m3/ kpl.
Število izkopov: 2 kpl.
</t>
    </r>
  </si>
  <si>
    <t>3.4.6</t>
  </si>
  <si>
    <r>
      <rPr>
        <b/>
        <sz val="10"/>
        <color theme="1"/>
        <rFont val="Roboto"/>
      </rPr>
      <t>Izkop za točkovne temelje sanitarnega kontejnerja</t>
    </r>
    <r>
      <rPr>
        <sz val="10"/>
        <color theme="1"/>
        <rFont val="Roboto"/>
      </rPr>
      <t xml:space="preserve">. Izkop materiala 85 x 45 cm, globina 70 cm. Izkop materiala z direktnim nakladanjem materiala na transportno sredstvo, transport do trajne deponije, upoštevati strošek deponije, oddaljenost deponije do 10 km. V primeru gradbenih del v območju korenin se vsa dela izvaja ročno. Število stebrov 4 stebri. Število točkovnih temeljev: 4 kom. Izkop zemljine 0.27 m3/ kpl. Skupaj volumen izkopa: 0.54 m3.
Število izkopov: 4 kpl.
</t>
    </r>
  </si>
  <si>
    <t>3.5</t>
  </si>
  <si>
    <t>ZEMELJSKA DELA ZA VODOVODNO NAPELJAVO</t>
  </si>
  <si>
    <t>3.5.1</t>
  </si>
  <si>
    <r>
      <rPr>
        <b/>
        <sz val="10"/>
        <color theme="1"/>
        <rFont val="Roboto"/>
      </rPr>
      <t xml:space="preserve">Izkop zemljine za izvedbo vodovodne napeljave, pod peščenimi površinami. </t>
    </r>
    <r>
      <rPr>
        <sz val="10"/>
        <color theme="1"/>
        <rFont val="Roboto"/>
      </rPr>
      <t xml:space="preserve">Izkope se izdela sočasno z izkopi poti. Strojni in delno ročni izkop jarka v zemljini. Širina jarka 40 cm. Globina do projektirane kote cca 120 cm.
Vključeno: odmet materiala ob rob jarka ali nakladanje, zaščita brežin, začasno odvodnjavanje, čiščenje in planiranje dna. Dolžina trase: 137 tm, globina izkopa 60 cm. 
Skupaj volumen izkopa: 32.9 m3
</t>
    </r>
  </si>
  <si>
    <t>3.5.2</t>
  </si>
  <si>
    <r>
      <rPr>
        <b/>
        <sz val="10"/>
        <color theme="1"/>
        <rFont val="Roboto"/>
      </rPr>
      <t xml:space="preserve">Izdelava peščene posteljice. </t>
    </r>
    <r>
      <rPr>
        <sz val="10"/>
        <color theme="1"/>
        <rFont val="Roboto"/>
      </rPr>
      <t xml:space="preserve">Dobava, razprostiranje in utrjevanje peščene posteljice frakcije 0/4 ali 0/8 mm. Površina 54.8 m2.
Debelina sloja: 10 cm. Volumen 5.5 m3
</t>
    </r>
  </si>
  <si>
    <t>3.5.3</t>
  </si>
  <si>
    <r>
      <rPr>
        <b/>
        <sz val="10"/>
        <color theme="1"/>
        <rFont val="Roboto"/>
      </rPr>
      <t xml:space="preserve">Zasip cevi s primernim materialom. </t>
    </r>
    <r>
      <rPr>
        <sz val="10"/>
        <color theme="1"/>
        <rFont val="Roboto"/>
      </rPr>
      <t xml:space="preserve">Polaganje cevi pod drugo postavko. Zasip cevi do višine 50 cm nad temenom cevi s peskom ali drobnim materialom, v slojih z utrjevanjem. Do nulte kote kamnite postljice peščenih površin. Površina 54.8 m2. Volumen 27.4 m3
</t>
    </r>
  </si>
  <si>
    <t>3.6</t>
  </si>
  <si>
    <t>IZKOP SADILNIH JAM, SADILNIH JARKOV IN SADILNIH GRED</t>
  </si>
  <si>
    <t>3.6.1</t>
  </si>
  <si>
    <r>
      <rPr>
        <b/>
        <sz val="10"/>
        <color theme="1"/>
        <rFont val="Roboto"/>
      </rPr>
      <t>Izkop zemljine za izdelavo sadilnih jam za drevesa in večje grmovnice v raščenem terenu.</t>
    </r>
    <r>
      <rPr>
        <sz val="10"/>
        <color theme="1"/>
        <rFont val="Roboto"/>
      </rPr>
      <t xml:space="preserve"> Sadilne jame so širše območje priprave rastišča novih dreves in večjih grmovnic. Izkop živice (zgornjih sloj 15 cm, tik pod travno rušo) in mrtvice (preostalo) ločeno. Izkop materiala mrtvice z direktnim nakladanjem materiala na transportno sredstvo, transport do trajne deponije, upoštevati strošek deponije, oddaljenost deponije do 10 km. Izkop materiala živice z direktnim nakladanjem materiala na transportno sredstvo, transport do trajne deponije, upoštevati strošek deponije, oddaljenost deponije do 10 km.  V primeru gradbenih del v območju korenin se vsa dela izvaja ročno. Volumen izkopa sadilne jame: 0.25 m3 oz. 250 l/sadiko (Ø80 cm, globina 50 cm). Število sadik: 125 dreves.
Skupaj volumen izkopa: 31.3 m3.
</t>
    </r>
  </si>
  <si>
    <t>3.6.2</t>
  </si>
  <si>
    <r>
      <rPr>
        <b/>
        <sz val="10"/>
        <color theme="1"/>
        <rFont val="Roboto"/>
      </rPr>
      <t>Izkop zemljine za izdelavo sadilnega jarka za živo mejo v raščenem terenu.</t>
    </r>
    <r>
      <rPr>
        <sz val="10"/>
        <color theme="1"/>
        <rFont val="Roboto"/>
      </rPr>
      <t xml:space="preserve"> Sadilni jarek je širše območje priprave rastišča. Izkop živice (zgornjih sloj 15 cm, tik pod travno rušo) in mrtvice (preostalo) ločeno. Ločevanje izkopanega materiala: uporabna, rodovitno zemljo - živico se odloži ob rob jarka za kasnejšo uporabo (zasip), neuporabni material (mrtvica, kamni, travna ruša) se odpelje na ustrezno deponijo, upoštevati strošek deponije, oddaljenost deponije do 10 km.  V primeru gradbenih del v območju korenin se vsa dela izvaja ročno. Globina jarka 30 cm, skupna dolžina vseh gred predvidenih za živo mejo: 355.5 tm. Površina izkopa 119.6 m2 (širina cca 40 cm).
Skupaj volumen izkopa sadilnega jarka za živo mejo: 35.9 m3.
</t>
    </r>
  </si>
  <si>
    <t>3.6.3</t>
  </si>
  <si>
    <r>
      <rPr>
        <b/>
        <sz val="10"/>
        <color theme="1"/>
        <rFont val="Roboto"/>
      </rPr>
      <t xml:space="preserve">Izkop zemljine za izdelavo sadilnih jam za grmovnice. </t>
    </r>
    <r>
      <rPr>
        <sz val="10"/>
        <color theme="1"/>
        <rFont val="Roboto"/>
      </rPr>
      <t xml:space="preserve">Sadilne jame so širše območje priprave rastišča novih grmovnic. Izkop živice (zgornjih sloj 15 cm, tik pod travno rušo) in mrtvice (preostalo) ločeno. Izkop materiala mrtvice z direktnim nakladanjem materiala na transportno sredstvo, transport do trajne deponije, upoštevati strošek deponije, oddaljenost deponije do 10 km. Izkop materiala živice z direktnim nakladanjem materiala na transportno sredstvo, transport do trajne deponije, upoštevati strošek deponije, oddaljenost deponije do 10 km.  V primeru gradbenih del v območju korenin se vsa dela izvaja ročno. Volumen izkopa sadilne jame: 0.1 m3 oz. 110 l/sadiko (Ø60 cm, globina 40 cm). Število sadik: 536 grmovnic.
Skupaj volumen izkopa: 53.6 m3
</t>
    </r>
  </si>
  <si>
    <t>4</t>
  </si>
  <si>
    <t>GRADBENA DELA</t>
  </si>
  <si>
    <t>Za vsa dela je treba pred izvedbo izdelati delavniško dokumentacijo v skladu z detajli, podanimi v načrtu krajinske arhitekture. Vsi podani detajli, v katerih so podane podrobnejše specifikacije, so predmet popisa del! Delavniške risbe potrdi projektant.</t>
  </si>
  <si>
    <t>Izvedba gradbenih elementov, vključno z vsemi dodatnimi deli in prenosi; opaženje, dobava in vgradnja armature, dobava in vgradnja betona.</t>
  </si>
  <si>
    <t>Detajlni opisi elementov so podani v postavkah!</t>
  </si>
  <si>
    <t>Vzorce in delavniške risbe potrjuje pooblaščeni krajinski arhitekt.</t>
  </si>
  <si>
    <t>Pri vseh delih v zaščitnem območju korenin je obvezna prisotnost pooblaščenega krajinskega arhitekta.</t>
  </si>
  <si>
    <t>KLASIFIKACIJA BETONOV</t>
  </si>
  <si>
    <t>Temelji: Beton zahtevanega razreda: C25/30, XC1, CI 0,2, Dmax16, S4 (SIST EN 206:2013, SIST1026:2016).</t>
  </si>
  <si>
    <t>4.1</t>
  </si>
  <si>
    <t>IZVEDBA DRENAŽNEGA SLOJA PEŠČENIH POVRŠIN in IGRALNE POLJINE 3</t>
  </si>
  <si>
    <t>4.1.1</t>
  </si>
  <si>
    <r>
      <rPr>
        <b/>
        <sz val="10"/>
        <color theme="1"/>
        <rFont val="Roboto"/>
      </rPr>
      <t xml:space="preserve">Vgradnja geotekstila. </t>
    </r>
    <r>
      <rPr>
        <sz val="10"/>
        <color theme="1"/>
        <rFont val="Roboto"/>
      </rPr>
      <t xml:space="preserve">Nabava, dobava in polaganje netkanega ločilnega geotekstila iz polipropilena (PP) gramature min. 200–300 g/m2 na pripravljen in utrjen planum temeljnih tal na območju peščenih poti in igralne poljine 3.Geotekstil se položi po celotni površini planuma kot ločilni in stabilizacijski sloj med temeljnimi tlemi in drenažnim slojem. Polaganje se izvede z vzdolžnimi in prečnimi preklopi min. 30 cm, brez gub in napetosti, skladno s tehničnimi zahtevami in projektno dokumentacijo. Vključeno je razgrinjanje, prilagoditev na robovih, rezanje ter lokalna pritrditev pred vgradnjo naslednjih slojev.
Površina: 1173.4 m2
</t>
    </r>
  </si>
  <si>
    <t>4.1.2</t>
  </si>
  <si>
    <r>
      <rPr>
        <b/>
        <sz val="10"/>
        <color theme="1"/>
        <rFont val="Roboto"/>
      </rPr>
      <t xml:space="preserve">Izvedba planuma kamnite grede </t>
    </r>
    <r>
      <rPr>
        <sz val="10"/>
        <color theme="1"/>
        <rFont val="Roboto"/>
      </rPr>
      <t>za peščene površine in igralne poljine 3. Nabava, dobava, razgrinjanje in vgradnja kamnitega materiala za izvedbo planuma kamnite grede v minimalni debelini 30 cm. Material mora biti drobljen kamniti agregat frakcije 0/63 mm (tamponski material), brez glinenih, prašnih ali organskih primesi. Nasutje se vgrajuje v horizontalnih plasteh z ustreznim sprotnim utrjevanjem do zahtevane zbitosti Evd = 35 MPa, skladno z geotehničnim mnenjem in projektno dokumentacijo. Vključeno je razprostiranje, profiliranje planuma, vlaženje po potrebi ter valjanje oziroma mehansko utrjevanje do predpisane nosilnosti.</t>
    </r>
    <r>
      <rPr>
        <sz val="10"/>
        <color theme="1"/>
        <rFont val="Roboto"/>
      </rPr>
      <t xml:space="preserve">
</t>
    </r>
    <r>
      <rPr>
        <sz val="10"/>
        <color theme="1"/>
        <rFont val="Roboto"/>
      </rPr>
      <t>Površina: 1173.4 m2. Volumen 352 m3.</t>
    </r>
    <r>
      <rPr>
        <sz val="10"/>
        <color theme="1"/>
        <rFont val="Roboto"/>
      </rPr>
      <t xml:space="preserve">
</t>
    </r>
  </si>
  <si>
    <t>4.1.3</t>
  </si>
  <si>
    <r>
      <rPr>
        <b/>
        <sz val="10"/>
        <color theme="1"/>
        <rFont val="Roboto"/>
      </rPr>
      <t xml:space="preserve">Izvedba planuma tampona za peščene poti in igralne poljine 3. </t>
    </r>
    <r>
      <rPr>
        <sz val="10"/>
        <color theme="1"/>
        <rFont val="Roboto"/>
      </rPr>
      <t xml:space="preserve">Nabava, dobava, razgrinjanje in vgradnja tamponskega sloja iz drobljenega kamnitega agregata frakcije 0/32 mm, v minimalni debelini 20 cm. Material mora biti čist, brez glinenih, prašnih in organskih primesi. Tamponski sloj je namenjen izvedbi peščenih poti za pešce ter občasno vožnjo manjših vzdrževalnih vozil. Nasutje se vgrajuje v horizontalnih plasteh z ustreznim sprotnim utrjevanjem do zahtevane zbitosti Evd ≥ 45 MPa, skladno z geotehničnim mnenjem in projektno dokumentacijo. Vključeno je razprostiranje materiala, profiliranje planuma, po potrebi vlaženje ter mehansko utrjevanje (valjanje ali vibracijsko utrjevanje) do predpisane nosilnosti.
Površina: 1173.4 m2. Volumen 234.7 m3.
</t>
    </r>
  </si>
  <si>
    <t>4.1.4</t>
  </si>
  <si>
    <r>
      <rPr>
        <b/>
        <sz val="10"/>
        <color theme="1"/>
        <rFont val="Roboto"/>
      </rPr>
      <t xml:space="preserve">Izvedba planuma tampona za območje igralne podlage tartan (EPDM) na igralni poljini 1 in 3. </t>
    </r>
    <r>
      <rPr>
        <sz val="10"/>
        <color theme="1"/>
        <rFont val="Roboto"/>
      </rPr>
      <t xml:space="preserve">Nabava, dobava, razgrinjanje in vgradnja tamponskega sloja iz drobljenega kamnitega agregata frakcije 0/32 mm, v minimalni debelini 6 cm. Material mora biti čist, brez glinenih, prašnih in organskih primesi. Tamponski sloj je namenjen izvedbi peščenih poti za pešce ter občasno vožnjo manjših vzdrževalnih vozil. Nasutje se vgrajuje v horizontalnih plasteh z ustreznim sprotnim utrjevanjem do zahtevane zbitosti Evd ≥ 45 MPa, skladno z geotehničnim mnenjem in projektno dokumentacijo. Vključeno je razprostiranje materiala, profiliranje planuma, po potrebi vlaženje ter mehansko utrjevanje (valjanje ali vibracijsko utrjevanje) do predpisane nosilnosti.
Površina: 19.5 m2. Volumen 1.2 m3.
</t>
    </r>
  </si>
  <si>
    <t>4.2</t>
  </si>
  <si>
    <t>IZVEDBA DRENAŽNEGA SLOJA IGRALNIH POLJIN 1, 2 in 4</t>
  </si>
  <si>
    <t>4.2.1</t>
  </si>
  <si>
    <r>
      <rPr>
        <b/>
        <sz val="10"/>
        <color theme="1"/>
        <rFont val="Roboto"/>
      </rPr>
      <t xml:space="preserve">Vgradnja geotekstila – ločilni sloj pod igralnimi površinami. </t>
    </r>
    <r>
      <rPr>
        <sz val="10"/>
        <color theme="1"/>
        <rFont val="Roboto"/>
      </rPr>
      <t xml:space="preserve">
Nabava, dobava in polaganje netkanega ločilnega geotekstila iz polipropilena (PP) gramature min. 200–300 g/m² na pripravljen in utrjen planum temeljnih tal na območju igralne površine. Geotekstil se položi po celotni površini planuma kot ločilni in stabilizacijski sloj med temeljnimi tlemi in drenažnim slojem. Polaganje se izvede z vzdolžnimi in prečnimi preklopi min. 30 cm, brez gub in napetosti, skladno s tehničnimi zahtevami in projektno dokumentacijo. Vključeno je razgrinjanje, prilagoditev na robovih, rezanje ter lokalna pritrditev pred vgradnjo naslednjih slojev.
Skupaj površina: 398 m2
</t>
    </r>
  </si>
  <si>
    <t>4.2.2</t>
  </si>
  <si>
    <r>
      <rPr>
        <b/>
        <sz val="10"/>
        <color theme="1"/>
        <rFont val="Roboto"/>
      </rPr>
      <t xml:space="preserve">Izvedba planuma kamnite grede igralnih poljin 1, 2 in 4.
</t>
    </r>
    <r>
      <rPr>
        <sz val="10"/>
        <color theme="1"/>
        <rFont val="Roboto"/>
      </rPr>
      <t xml:space="preserve">Nabava, dobava, razgrinjanje in vgradnja kamnitega materiala za izvedbo planuma kamnite grede v minimalni debelini 30 cm. Material mora biti drobljen kamniti agregat frakcije 0/63 mm (tamponski material), brez glinenih, prašnih ali organskih primesi. Nasutje se vgrajuje v horizontalnih plasteh z ustreznim sprotnim utrjevanjem do zahtevane zbitosti Evd = 35 MPa, skladno z geotehničnim mnenjem in projektno dokumentacijo. Vključeno je razprostiranje, profiliranje planuma, vlaženje po potrebi ter valjanje oziroma mehansko utrjevanje do predpisane nosilnosti.
</t>
    </r>
    <r>
      <rPr>
        <sz val="10"/>
        <color theme="1"/>
        <rFont val="Roboto"/>
      </rPr>
      <t xml:space="preserve">
</t>
    </r>
    <r>
      <rPr>
        <sz val="10"/>
        <color theme="1"/>
        <rFont val="Roboto"/>
      </rPr>
      <t>Površina: 398 m2. Volumen 119.4 m3.</t>
    </r>
    <r>
      <rPr>
        <sz val="10"/>
        <color theme="1"/>
        <rFont val="Roboto"/>
      </rPr>
      <t xml:space="preserve">
</t>
    </r>
  </si>
  <si>
    <t>4.2.3</t>
  </si>
  <si>
    <r>
      <rPr>
        <b/>
        <sz val="10"/>
        <color theme="1"/>
        <rFont val="Roboto"/>
      </rPr>
      <t xml:space="preserve">Izvedba planuma tampona igralne poljine 1. 
</t>
    </r>
    <r>
      <rPr>
        <sz val="10"/>
        <color theme="1"/>
        <rFont val="Roboto"/>
      </rPr>
      <t>Nabava, dobava, razgrinjanje in vgradnja drenažnega sloja iz drobljenega kamnitega agregata frakcije 0</t>
    </r>
    <r>
      <rPr>
        <b/>
        <sz val="10"/>
        <color theme="1"/>
        <rFont val="Roboto"/>
      </rPr>
      <t>/32 mm</t>
    </r>
    <r>
      <rPr>
        <sz val="10"/>
        <color theme="1"/>
        <rFont val="Roboto"/>
      </rPr>
      <t xml:space="preserve"> </t>
    </r>
    <r>
      <rPr>
        <sz val="10"/>
        <color theme="1"/>
        <rFont val="Roboto"/>
      </rPr>
      <t>v minimalni debelini 20 cm, na predhodno položen geotekstil. Material mora biti čist, brez glinenih, prašnih in organskih primesi. Sloj se razgrne, profilira in delno utrdi do stabilnega planuma.</t>
    </r>
    <r>
      <rPr>
        <sz val="10"/>
        <color theme="1"/>
        <rFont val="Roboto"/>
      </rPr>
      <t xml:space="preserve">
</t>
    </r>
    <r>
      <rPr>
        <sz val="10"/>
        <color theme="1"/>
        <rFont val="Roboto"/>
      </rPr>
      <t>Površina: 223 m2. Volumen: 44.6 m3.</t>
    </r>
    <r>
      <rPr>
        <sz val="10"/>
        <color theme="1"/>
        <rFont val="Roboto"/>
      </rPr>
      <t xml:space="preserve">
</t>
    </r>
  </si>
  <si>
    <t>4.2.4</t>
  </si>
  <si>
    <r>
      <rPr>
        <b/>
        <sz val="10"/>
        <color theme="1"/>
        <rFont val="Roboto"/>
      </rPr>
      <t xml:space="preserve">Izvedba planuma tampona igralnih poljin 2 in 4. 
</t>
    </r>
    <r>
      <rPr>
        <sz val="10"/>
        <color theme="1"/>
        <rFont val="Roboto"/>
      </rPr>
      <t xml:space="preserve">Nabava, dobava, razgrinjanje in vgradnja drenažnega sloja iz drobljenega kamnitega agregata frakcije </t>
    </r>
    <r>
      <rPr>
        <b/>
        <sz val="10"/>
        <color theme="1"/>
        <rFont val="Roboto"/>
      </rPr>
      <t>0/32 mm</t>
    </r>
    <r>
      <rPr>
        <sz val="10"/>
        <color theme="1"/>
        <rFont val="Roboto"/>
      </rPr>
      <t xml:space="preserve"> </t>
    </r>
    <r>
      <rPr>
        <sz val="10"/>
        <color theme="1"/>
        <rFont val="Roboto"/>
      </rPr>
      <t>v debelini 26 cm, na predhodno položen geotekstil. Material mora biti čist, brez glinenih, prašnih in organskih primesi. Sloj se razgrne, profilira in delno utrdi do stabilnega planuma.</t>
    </r>
    <r>
      <rPr>
        <sz val="10"/>
        <color theme="1"/>
        <rFont val="Roboto"/>
      </rPr>
      <t xml:space="preserve">
</t>
    </r>
    <r>
      <rPr>
        <sz val="10"/>
        <color theme="1"/>
        <rFont val="Roboto"/>
      </rPr>
      <t>Površina: 175 m2. Volumen: 45.5 m3.</t>
    </r>
    <r>
      <rPr>
        <sz val="10"/>
        <color theme="1"/>
        <rFont val="Roboto"/>
      </rPr>
      <t xml:space="preserve">
</t>
    </r>
  </si>
  <si>
    <t>4.3</t>
  </si>
  <si>
    <t>IZDELAVA PEŠČENIH POVRŠIN</t>
  </si>
  <si>
    <t>4.3.2</t>
  </si>
  <si>
    <r>
      <rPr>
        <b/>
        <sz val="10"/>
        <color theme="1"/>
        <rFont val="Roboto"/>
      </rPr>
      <t xml:space="preserve">Nosilni sloj peščenih poti. 
</t>
    </r>
    <r>
      <rPr>
        <sz val="10"/>
        <color theme="1"/>
        <rFont val="Roboto"/>
      </rPr>
      <t xml:space="preserve">Nabava, dobava, razgrinjanje in vgradnja nosilnega sloja iz drobljenega kamnitega agregata frakcije 8/16 mm na predhodno izveden in utrjen tamponski sloj. Material mora biti čist, brez glinenih, prašnih in organskih primesi. Sloj se vgrajuje v dveh delovnih plasteh skupne debeline 7 cm, z ustreznim sprotnim utrjevanjem in profiliranjem površine do zahtevane nosilnosti Evd ≥ 40 MPa. Izvede se natančno planiranje površine s toleranco ± 1 cm ter oblikovanje strešnega naklona 2 % za zagotavljanje odvajanja padavinske vode. V območju korenin dreves se vsa dela izvajajo ročno ali s prilagojenimi gradbenimi postopki, brez poseganja v globlje plasti rastišča.
Skupna površina izvedbe sloja: 942.3 m2. 
Skupaj volumen sloja TD 8-16: 65.9 m3.
</t>
    </r>
  </si>
  <si>
    <t>4.3.3</t>
  </si>
  <si>
    <r>
      <rPr>
        <b/>
        <sz val="10"/>
        <color theme="1"/>
        <rFont val="Roboto"/>
      </rPr>
      <t xml:space="preserve">Zaključni sloj peščenih poti. 
</t>
    </r>
    <r>
      <rPr>
        <sz val="10"/>
        <color theme="1"/>
        <rFont val="Roboto"/>
      </rPr>
      <t>Nabava, dobava, razgrinjanje in vgradnja zaključnega (obrabnega) sloja peščenih poti iz drobljenega kamnitega agregata frakcije 0/4 mm, namenjenega za parkovne peščene poti. Material mora biti čist, brez glinenih, prašnih in organskih primesi. Sloj se vgrajuje v dveh delovnih plasteh skupne debeline 3 cm, z ustreznim sprotnim utrjevanjem in planiranjem površine do točnosti ± 1 cm. Izvede se strešni naklon 2 % za zagotavljanje površinskega odvodnjavanja. V območju korenin dreves se dela izvajajo ročno, utrjevanje je dovoljeno izključno z ročnim valjanjem. Pred izvedbo mora biti vzorec materiala potrjen s strani pooblaščenega krajinskega arhitekta. Skupna površina izvedbe sloja: 942.3 m2. Vzorec potrdi pooblaščen krajinski arhitekt.
Skupaj volumen zaključnega sloja: 28.3 m3.</t>
    </r>
  </si>
  <si>
    <t>4.4</t>
  </si>
  <si>
    <t>IZDELAVA IGRALNIH POVRŠIN</t>
  </si>
  <si>
    <t>4.4.1</t>
  </si>
  <si>
    <r>
      <rPr>
        <b/>
        <sz val="10"/>
        <color theme="1"/>
        <rFont val="Roboto"/>
      </rPr>
      <t xml:space="preserve">Izvedba prodnate podlage na igralnih poljinah 1 in 3. 
</t>
    </r>
    <r>
      <rPr>
        <sz val="10"/>
        <color theme="1"/>
        <rFont val="Roboto"/>
      </rPr>
      <t xml:space="preserve">Dobava, dovoz, razkladanje, razgrinjanje in izravnavo pranega prodca frakcije 4 mm za izvedbo varnostne podlage pod igrali, skladno s standardom SIST EN 1177 – Podloge otroških igrišč, ki blažijo udarce. Material se vgrajuje v enakomernem sloju debeline 40 cm, z ustreznim razporejanjem in finim planiranjem površine do projektiranih kot. Vključena so vsa potrebna manipulativna dela z materialom ter končna ureditev površine skladno z načrtom krajinske arhitekture. 
Skupna površina izvedbe sloja: 434.2 m2. Skupaj: 173.7 m3.
</t>
    </r>
  </si>
  <si>
    <t>4.4.4</t>
  </si>
  <si>
    <r>
      <rPr>
        <b/>
        <sz val="10"/>
        <color theme="1"/>
        <rFont val="Roboto"/>
      </rPr>
      <t xml:space="preserve">Izvedba tartan (EPDM) igralne obloge. 
</t>
    </r>
    <r>
      <rPr>
        <sz val="10"/>
        <color theme="1"/>
        <rFont val="Roboto"/>
      </rPr>
      <t xml:space="preserve">Dobava in vgradnja tartan (EPDM) športne obloge za igralne površine v skupni debelini 4 cm, vključno s pripravo podlage, vgradnjo slojev EPDM in izvedbo robnih zaključkov.
Vključena so vsa pomožna dela, transport materiala, zaščita med izvedbo ter zaključna ureditev površine v kompletu.
Skupna površina: 196.5 m2
</t>
    </r>
  </si>
  <si>
    <t>4.4.5</t>
  </si>
  <si>
    <r>
      <rPr>
        <b/>
        <sz val="10"/>
        <color theme="1"/>
        <rFont val="Roboto"/>
      </rPr>
      <t xml:space="preserve">Izvedba igralne podlage na igralni poljini 5  (zipline) - gumijasta podlaga, gumijasti rušniki. 
</t>
    </r>
    <r>
      <rPr>
        <sz val="10"/>
        <color theme="1"/>
        <rFont val="Roboto"/>
      </rPr>
      <t xml:space="preserve">Nabava, dobava in izvedba sloja gumijaste igralne podlage v igralnem polju, skladno s standardi varnih igralnih površin (SIST EN 1177). Kot na primer Rubbagrass gumi travne plošče Jurles. Dimenzije 150 x 100 x 2,2 cm, gumijasta mreža, ki se postavi na tratno podlago, fiksira s klini in poveže posamezne plošče s plastičnimi vezicami. Plošče se polagajo na zatravljeno površino. Plošč se ne zasipava z zemljo. Rob površine urejen po navodilih prodajalca. Mreža je svetlo sive ali drugih nevtralnih barv, ne črne ali kričečih barv. Ponudnik izdela delavniško risbo ali poda vzorec, potrdi odgovorni projektant. Cena vsebuje komplet material ter delo. Pavšal
Skupna površina izvedbe sloja: 120 m2.
 </t>
    </r>
  </si>
  <si>
    <t>4.5</t>
  </si>
  <si>
    <t>IZDELAVA TOČKOVNIH BETONSKIH TEMELJEV ZA URBANO OPREMO</t>
  </si>
  <si>
    <t>4.5.1</t>
  </si>
  <si>
    <r>
      <rPr>
        <b/>
        <sz val="10"/>
        <color theme="1"/>
        <rFont val="Roboto"/>
      </rPr>
      <t>Izdelava točkovnih betonskih temeljev za koš,</t>
    </r>
    <r>
      <rPr>
        <sz val="10"/>
        <color theme="1"/>
        <rFont val="Roboto"/>
      </rPr>
      <t xml:space="preserve"> 45 x 45 x 45 cm. Vključuje izvedbo drenažnega sloja 10 cm, tamponskega drobljenca TD 32, vključno s komprimiranjem do zahtevane zbitosti 40 MPa in planiranjem površine s točnostjo ± 1 cm. V območju korenin prilagajanje lokacije točkovnih temeljev, v izogib koreninam. Skladno z delavniško risbo, ki jo izdela izvajalec. 
Število temeljev: 5 kom.
</t>
    </r>
  </si>
  <si>
    <t>4.5.2</t>
  </si>
  <si>
    <r>
      <rPr>
        <b/>
        <sz val="10"/>
        <color theme="1"/>
        <rFont val="Roboto"/>
      </rPr>
      <t xml:space="preserve">Dobava in vgradnja betonske cevi ter montaža kovinskega pitnika. </t>
    </r>
    <r>
      <rPr>
        <sz val="10"/>
        <color theme="1"/>
        <rFont val="Roboto"/>
      </rPr>
      <t xml:space="preserve">Dobava in vgradnja vertikalne betonske cevi Ø 60 cm, globine cca 100 cm, ki služi kot temelj za pritrditev pitnika (po principu peskolova). Cev se vgradi v predhodno izkopano jamo, na ustrezno pripravljeno in utrjeno podlago, z obsipom in utrditvijo okoliškega materiala do zahtevane nosilnosti.
Na vgrajeno betonsko cev se montira kovinski pitnik. Pritrditev se izvede z ustrezno jekleno pritrdilno ploščo in sidrnim sistemom (kemična ali mehanska sidra), skladno z navodili proizvajalca pitnika.
Izvedejo se potrebne odprtine za instalacije ter vgradijo zaščitne cevi za vodovodni priključek. Zgornji rob cevi se po potrebi izravna in pripravi za montažo.
Postavka vključuje vsa zemeljska, montažna in pomožna dela, dobavo in vgradnjo vseh materialov, transport ter končno ureditev terena po izvedbi.
Število temeljev: 2 kom.
</t>
    </r>
  </si>
  <si>
    <t>4.5.3</t>
  </si>
  <si>
    <r>
      <rPr>
        <b/>
        <sz val="10"/>
        <color theme="1"/>
        <rFont val="Roboto"/>
      </rPr>
      <t xml:space="preserve">Izdelava temeljev za stojala za kolesa vključuje izkop </t>
    </r>
    <r>
      <rPr>
        <sz val="10"/>
        <color theme="1"/>
        <rFont val="Roboto"/>
      </rPr>
      <t>gradbene jame</t>
    </r>
    <r>
      <rPr>
        <b/>
        <sz val="10"/>
        <color theme="1"/>
        <rFont val="Roboto"/>
      </rPr>
      <t>,</t>
    </r>
    <r>
      <rPr>
        <sz val="10"/>
        <color theme="1"/>
        <rFont val="Roboto"/>
      </rPr>
      <t xml:space="preserve"> pripravo podlage ter vgradnjo prefabriciranega betonskega cestnega robnika kot linijskega temelja dolžine skupaj cca 2 × 2 m (na vsaki strani elementa); robniki se polagajo na pripravljeno drenažno plast debeline cca 10 cm ter na plast pustega betona debeline cca 10 cm, z natančno nivelacijo in poravnavo; po vgradnji stojal se spodnji del konstrukcije delno zasuje, tako da nosilni elementi niso vidni, ter izvede končna ureditev terena z utrditvijo in izravnavo; postavka vključuje ves material, izkop, pripravo drenažne plasti, betoniranje, vgradnjo robnikov, zasip ter izvedbo vseh potrebnih del.
</t>
    </r>
  </si>
  <si>
    <t>4.5.4</t>
  </si>
  <si>
    <r>
      <rPr>
        <b/>
        <sz val="10"/>
        <color theme="1"/>
        <rFont val="Roboto"/>
      </rPr>
      <t>Točkovni temelj za svetilke.</t>
    </r>
    <r>
      <rPr>
        <sz val="10"/>
        <color theme="1"/>
        <rFont val="Roboto"/>
      </rPr>
      <t xml:space="preserve"> Dobava pripadajočega betonskega montažnega temelja za kandelaber višine 4 m, tip ATRB-51, dim 275/275/1000 mm, PN-EN 206 - kvaliteta C30/C7, z vgrajenimi vijaki za pritrditev, vijačnim materialom, dekorativnimi pokrivnimi elementi in pripravljenim prostorom za stigmaflex cevi (400/100 mm). Vključuje izvedbo drenažnega sloja 10 cm, tamponskega drobljenca TD 32, vključno s komprimiranjem do zahtevane zbitosti 40 MPa in planiranjem površine s točnostjo ± 1 cm. Skupaj 14 svetilk. 
</t>
    </r>
  </si>
  <si>
    <t>4.6</t>
  </si>
  <si>
    <t>IZDELAVA TLAKA IZ KAMNITIH PLOŠČ - pasje igrišče,  pri sanitarijah, igralni hrib B in C</t>
  </si>
  <si>
    <t>4.6.1</t>
  </si>
  <si>
    <r>
      <rPr>
        <b/>
        <sz val="10"/>
        <color theme="1"/>
        <rFont val="Roboto"/>
      </rPr>
      <t xml:space="preserve">Izvedba drenažnega sloja pod kamnitimi ploščami. </t>
    </r>
    <r>
      <rPr>
        <sz val="10"/>
        <color theme="1"/>
        <rFont val="Roboto"/>
      </rPr>
      <t xml:space="preserve">Nabava, dobava in izvedba nasutja tamponskega drobljenca TD 32, zmrzlinsko odpornega, vključno s komprimiranjem do zahtevane zbitosti 40 MPa in planiranjem površine s točnostjo ± 1 cm. Površina drenažnega sloja površine tlakovne s kamnitimi ploščami 27.4 m2 pasje igrišče, 3.9 m2 pri sanitarijah, 22.3 m2 ni igralnih hribčkih HR-B in HR-C. Skupaj površina 53.6 m2. Sloj 10 cm.
Skupaj volumen vgrajenega drenažnega sloja: 5.4 m3.
</t>
    </r>
  </si>
  <si>
    <t>4.6.2</t>
  </si>
  <si>
    <r>
      <rPr>
        <b/>
        <sz val="10"/>
        <color theme="1"/>
        <rFont val="Roboto"/>
      </rPr>
      <t xml:space="preserve">Nabava, dobava tonalitnih kamnitih plošč. </t>
    </r>
    <r>
      <rPr>
        <sz val="10"/>
        <color theme="1"/>
        <rFont val="Roboto"/>
      </rPr>
      <t xml:space="preserve">Tonalitna kamnita plošča, nepravilnih oblik, lomljen rob, velikost premera od 40 do 60 cm, debeline 8 cm. Površinska obdelava žgana, obod je klan. </t>
    </r>
    <r>
      <rPr>
        <sz val="10"/>
        <color theme="1"/>
        <rFont val="Roboto"/>
      </rPr>
      <t>Površina:  53.6 m2</t>
    </r>
    <r>
      <rPr>
        <sz val="10"/>
        <color theme="1"/>
        <rFont val="Roboto"/>
      </rPr>
      <t xml:space="preserve">
</t>
    </r>
  </si>
  <si>
    <t>4.6.3</t>
  </si>
  <si>
    <r>
      <rPr>
        <b/>
        <sz val="10"/>
        <color theme="1"/>
        <rFont val="Roboto"/>
      </rPr>
      <t>Izvedba polaganja kamnitih plošč v zelenico</t>
    </r>
    <r>
      <rPr>
        <sz val="10"/>
        <color theme="1"/>
        <rFont val="Roboto"/>
      </rPr>
      <t xml:space="preserve">. Izvedba podložnega betona in polaganje kamnitih plošč. Sloj podložnega betona, drenažni pusti beton C12/15, debeline 10 cm, širine od 50-70 cm, odvisno od velikosti kamnite plošče. Plošče se polaga v drenažni beton v razmaku cca 20 cm. </t>
    </r>
    <r>
      <rPr>
        <sz val="10"/>
        <color theme="1"/>
        <rFont val="Roboto"/>
      </rPr>
      <t xml:space="preserve">Površina plošč: 53.6 m2
</t>
    </r>
  </si>
  <si>
    <t>4.7</t>
  </si>
  <si>
    <t>IZVEDBA VODOVODNE NAPELJAVE</t>
  </si>
  <si>
    <t>Glej načrt strojnih inštalacij in strojne opreme.</t>
  </si>
  <si>
    <t>4.7.1</t>
  </si>
  <si>
    <r>
      <rPr>
        <b/>
        <sz val="10"/>
        <color theme="1"/>
        <rFont val="Roboto"/>
      </rPr>
      <t>Izvedba vodovodne napeljave do kontejnerja, do pitnika pri igrišču in do pasjega parka - dobava in polaganje vodovodnih cevi</t>
    </r>
    <r>
      <rPr>
        <sz val="10"/>
        <color theme="1"/>
        <rFont val="Roboto"/>
      </rPr>
      <t xml:space="preserve">: Dobava, transport in polaganje cevi (npr. PEHD / duktil / PVC – po projektu) z vsemi fazonskimi kosi. Vključeno: poravnava, spojni material, prilagoditve trase, fazonski kosi in spojni elementi. Dobava in vgradnja kolen, T-kosov, redukcij, spojk ipd.. Sidranje (betonski sidrni bloki). Izvedba betonskih sidrnih blokov pri lomih trase, armaturah in zaključkih.
Skupna dolžina trase: 137 tm.
</t>
    </r>
  </si>
  <si>
    <t>tm</t>
  </si>
  <si>
    <t>4.7.2</t>
  </si>
  <si>
    <r>
      <rPr>
        <b/>
        <sz val="10"/>
        <color theme="1"/>
        <rFont val="Roboto"/>
      </rPr>
      <t>Izvedba vodovodne napeljave do kontejnerja, do pitnika pri igrišču in do pasjega parka - Armature in oprema: d</t>
    </r>
    <r>
      <rPr>
        <sz val="10"/>
        <color theme="1"/>
        <rFont val="Roboto"/>
      </rPr>
      <t xml:space="preserve">obava in vgradnja zapornih ventilov z vso pripadajočo opremo. Dobava in montaža hidranta z vsemi priključki. Dobava in vgradnja zračnih in izpustnih elementov. Dobava in vgradnja cestnih kap in zaščitnih elementov za armature.
Skupaj: 1 kpl
</t>
    </r>
  </si>
  <si>
    <t>4.7.3</t>
  </si>
  <si>
    <r>
      <rPr>
        <b/>
        <sz val="10"/>
        <color theme="1"/>
        <rFont val="Roboto"/>
      </rPr>
      <t>Izvedba vodovodne napeljave do kontejnerja, do pitnika pri igriscu in do pasjega parka - preizkusi in dezinfekcija:</t>
    </r>
    <r>
      <rPr>
        <sz val="10"/>
        <color theme="1"/>
        <rFont val="Roboto"/>
      </rPr>
      <t xml:space="preserve"> tlačni preizkus vodovoda (izvedba tlačnega preizkusa skladno s predpisi). Izpiranje cevovoda in dezinfekcija pred predajo v uporabo.
Skupaj: 1 kpl
</t>
    </r>
  </si>
  <si>
    <t>4.7.4</t>
  </si>
  <si>
    <r>
      <rPr>
        <b/>
        <sz val="10"/>
        <color theme="1"/>
        <rFont val="Roboto"/>
      </rPr>
      <t>Izvedba vodovodne napeljave do kontejnerja, do pitnika pri igriscu in do pasjega parka - zaključna dela</t>
    </r>
    <r>
      <rPr>
        <sz val="10"/>
        <color theme="1"/>
        <rFont val="Roboto"/>
      </rPr>
      <t>: ureditev pohodne površine in zelenih površin nad vodovodno napeljavo (zajeto v drugih postavkah), izdelava geodetskega posnetka izvedenega vodovoda.
Skupaj: 1 kpl</t>
    </r>
    <r>
      <rPr>
        <b/>
        <sz val="10"/>
        <color theme="1"/>
        <rFont val="Roboto"/>
      </rPr>
      <t xml:space="preserve">
</t>
    </r>
  </si>
  <si>
    <t>4.8</t>
  </si>
  <si>
    <t>IZVEDBA PRIKLJUČKA NA NNO</t>
  </si>
  <si>
    <t>Glej načrt električnih inštalacij in električne opreme</t>
  </si>
  <si>
    <t>4.8.1</t>
  </si>
  <si>
    <r>
      <rPr>
        <b/>
        <sz val="10"/>
        <color theme="1"/>
        <rFont val="Roboto"/>
      </rPr>
      <t xml:space="preserve">Izvedba zakoličbe obstoječih </t>
    </r>
    <r>
      <rPr>
        <sz val="10"/>
        <color theme="1"/>
        <rFont val="Roboto"/>
      </rPr>
      <t xml:space="preserve">komunalnih vodov na območju gradnje SN omrežje, NN omrežje, TK omrežje, Fekalna kanalizacija, meteorna kanalizacija, plinovod, …
</t>
    </r>
  </si>
  <si>
    <t>4.8.2</t>
  </si>
  <si>
    <r>
      <rPr>
        <b/>
        <sz val="10"/>
        <color theme="1"/>
        <rFont val="Roboto"/>
      </rPr>
      <t>Izkop in zasutje kabelskega jarka</t>
    </r>
    <r>
      <rPr>
        <sz val="10"/>
        <color theme="1"/>
        <rFont val="Roboto"/>
      </rPr>
      <t xml:space="preserve">, širine 50cm in globine 80 cm, ter vrnitev območja trase
kablovoda v prvotno stanje 70% ročno, 30% strojno
</t>
    </r>
  </si>
  <si>
    <t>4.8.3</t>
  </si>
  <si>
    <r>
      <rPr>
        <b/>
        <sz val="10"/>
        <color theme="1"/>
        <rFont val="Roboto"/>
      </rPr>
      <t>Izvedba priključitve NN odvod</t>
    </r>
    <r>
      <rPr>
        <sz val="10"/>
        <color theme="1"/>
        <rFont val="Roboto"/>
      </rPr>
      <t xml:space="preserve">a na obstoječem oporišču NN omrežja, ki zajema, sponke, odvodnike, ozemljilo in vertikalno zaščito odvoda. 
</t>
    </r>
  </si>
  <si>
    <t>4.8.4</t>
  </si>
  <si>
    <r>
      <rPr>
        <b/>
        <sz val="10"/>
        <color theme="1"/>
        <rFont val="Roboto"/>
      </rPr>
      <t>Izvedba podboja pod občinsko cesto širine 4m,</t>
    </r>
    <r>
      <rPr>
        <sz val="10"/>
        <color theme="1"/>
        <rFont val="Roboto"/>
      </rPr>
      <t xml:space="preserve"> skupaj s vstopnima jaškoma, zaščitno cevjo PE-HD 160mm in ostalim drobnim materialom
</t>
    </r>
  </si>
  <si>
    <t>4.8.5</t>
  </si>
  <si>
    <r>
      <rPr>
        <b/>
        <sz val="10"/>
        <color theme="1"/>
        <rFont val="Roboto"/>
      </rPr>
      <t xml:space="preserve">Polaganje kabla </t>
    </r>
    <r>
      <rPr>
        <sz val="10"/>
        <color theme="1"/>
        <rFont val="Roboto"/>
      </rPr>
      <t xml:space="preserve">(od točke priključitve do PS-PMO), NA2XY-J 4x70+1,5 mm2
</t>
    </r>
  </si>
  <si>
    <t>4.8.6</t>
  </si>
  <si>
    <r>
      <rPr>
        <b/>
        <sz val="10"/>
        <color theme="1"/>
        <rFont val="Roboto"/>
      </rPr>
      <t xml:space="preserve">Polaganje kabla </t>
    </r>
    <r>
      <rPr>
        <sz val="10"/>
        <color theme="1"/>
        <rFont val="Roboto"/>
      </rPr>
      <t xml:space="preserve">(od PS-PMO do R1), NYY-J 4x16 mm2
</t>
    </r>
  </si>
  <si>
    <t>4.8.7</t>
  </si>
  <si>
    <r>
      <rPr>
        <b/>
        <sz val="10"/>
        <color theme="1"/>
        <rFont val="Roboto"/>
      </rPr>
      <t>Zemeljska rebrasta</t>
    </r>
    <r>
      <rPr>
        <sz val="10"/>
        <color theme="1"/>
        <rFont val="Roboto"/>
      </rPr>
      <t xml:space="preserve"> zaščitna cev Ø110mm
</t>
    </r>
  </si>
  <si>
    <t>4.8.8</t>
  </si>
  <si>
    <r>
      <rPr>
        <b/>
        <sz val="10"/>
        <color theme="1"/>
        <rFont val="Roboto"/>
      </rPr>
      <t xml:space="preserve">Zemeljska rebrasta </t>
    </r>
    <r>
      <rPr>
        <sz val="10"/>
        <color theme="1"/>
        <rFont val="Roboto"/>
      </rPr>
      <t xml:space="preserve">zaščitna cev Ø80mm
</t>
    </r>
  </si>
  <si>
    <t>4.8.9</t>
  </si>
  <si>
    <r>
      <rPr>
        <b/>
        <sz val="10"/>
        <color theme="1"/>
        <rFont val="Roboto"/>
      </rPr>
      <t xml:space="preserve">Dobava in polaganje ozemljila </t>
    </r>
    <r>
      <rPr>
        <sz val="10"/>
        <color theme="1"/>
        <rFont val="Roboto"/>
      </rPr>
      <t xml:space="preserve">Rf 30x3,5mm in opozorilnega traku
</t>
    </r>
  </si>
  <si>
    <t>4.8.10</t>
  </si>
  <si>
    <r>
      <rPr>
        <b/>
        <sz val="10"/>
        <color theme="1"/>
        <rFont val="Roboto"/>
      </rPr>
      <t>Izvedba križanj obstoječih komunalnih vodov</t>
    </r>
    <r>
      <rPr>
        <sz val="10"/>
        <color theme="1"/>
        <rFont val="Roboto"/>
      </rPr>
      <t xml:space="preserve"> s predvidenim NN kablovodom (SN omrežje, NN omrežje, TK omrežje, Fekalna kanalizacija, meteorna kanalizacija, plinovod, …)
</t>
    </r>
  </si>
  <si>
    <t>4.8.11</t>
  </si>
  <si>
    <t xml:space="preserve">Zakoličba trase in vris v kataster
</t>
  </si>
  <si>
    <t>4.8.12</t>
  </si>
  <si>
    <r>
      <rPr>
        <b/>
        <sz val="10"/>
        <color theme="1"/>
        <rFont val="Roboto"/>
      </rPr>
      <t xml:space="preserve">Prostostoječa priključna merilna omarica </t>
    </r>
    <r>
      <rPr>
        <sz val="10"/>
        <color theme="1"/>
        <rFont val="Roboto"/>
      </rPr>
      <t xml:space="preserve">(PS-PMO), koplet s postavno nogo, ključavnico,
montažno ploščo, obbetoniranjem in drobnim materialom, A(FK5H
</t>
    </r>
  </si>
  <si>
    <t>4.8.13</t>
  </si>
  <si>
    <r>
      <rPr>
        <b/>
        <sz val="10"/>
        <color theme="1"/>
        <rFont val="Roboto"/>
      </rPr>
      <t>Trifazni števec električn</t>
    </r>
    <r>
      <rPr>
        <sz val="10"/>
        <color theme="1"/>
        <rFont val="Roboto"/>
      </rPr>
      <t xml:space="preserve">e energije(tip v skladu s soglasjem za priključitev)
</t>
    </r>
  </si>
  <si>
    <t>4.8.14</t>
  </si>
  <si>
    <r>
      <rPr>
        <b/>
        <sz val="10"/>
        <color theme="1"/>
        <rFont val="Roboto"/>
      </rPr>
      <t xml:space="preserve">Varovalčni odklopnik </t>
    </r>
    <r>
      <rPr>
        <sz val="10"/>
        <color theme="1"/>
        <rFont val="Roboto"/>
      </rPr>
      <t xml:space="preserve">s taljivo varovalko, NV100/3
</t>
    </r>
  </si>
  <si>
    <t>4.8.15</t>
  </si>
  <si>
    <t xml:space="preserve">Prenapetostna zaščita
</t>
  </si>
  <si>
    <t>4.8.16</t>
  </si>
  <si>
    <t xml:space="preserve">Meritev instalacije in izdaja certifikata
</t>
  </si>
  <si>
    <t>4.9</t>
  </si>
  <si>
    <t>POSTAVITEV SANITARNEGA KONTEJNERJA</t>
  </si>
  <si>
    <t>4.9.1</t>
  </si>
  <si>
    <r>
      <rPr>
        <b/>
        <sz val="10"/>
        <color theme="1"/>
        <rFont val="Roboto"/>
      </rPr>
      <t xml:space="preserve">Sanitarni kontejner – izdelava in dobava sanitarnega kontejnerja (tipski, WC + umivalnik, invalidski). </t>
    </r>
    <r>
      <rPr>
        <sz val="10"/>
        <color theme="1"/>
        <rFont val="Roboto"/>
      </rPr>
      <t xml:space="preserve">Izdelava in dobava tipskega sanitarnega kontejnerja dimenzij , z vgrajenim WC-jem, umivalnikom in wc prilagoditvijo za invalide; konstrukcija kovinska, primerna za zunanjo uporabo, z ustrezno toplotno izolacijo, notranjo opremo, vodovodnimi in elektro instalacijami; vključena je dobava celotnega objekta, osnovna oprema, transport, razkladanje, postavitev na pripravljeno podlago ter izvedba vseh potrebnih del za funkcionalno uporabo. Priprava temeljev v drugi postavki. Predvidena je ekstenzivna zelena streha, fasada pa v tonih med oranžno in rdečo. Glej načrt arhitekture.
</t>
    </r>
  </si>
  <si>
    <t>kom</t>
  </si>
  <si>
    <t>4.9.2</t>
  </si>
  <si>
    <r>
      <rPr>
        <b/>
        <sz val="10"/>
        <color theme="1"/>
        <rFont val="Roboto"/>
      </rPr>
      <t>Transport in postavitev (dvig z dvigalom, postavitev na pripravljeno podlago).</t>
    </r>
    <r>
      <rPr>
        <sz val="10"/>
        <color theme="1"/>
        <rFont val="Roboto"/>
      </rPr>
      <t xml:space="preserve"> Transport sanitarnega kontejnerja na lokacijo, razkladanje, dvig z dvigalom ter natančna postavitev na pripravljeno podlago, vključno z nivelacijo, pozicioniranjem in izvedbo vseh potrebnih del za stabilno namestitev.</t>
    </r>
    <r>
      <rPr>
        <b/>
        <sz val="10"/>
        <color theme="1"/>
        <rFont val="Roboto"/>
      </rPr>
      <t xml:space="preserve">
</t>
    </r>
  </si>
  <si>
    <t>4.9.3</t>
  </si>
  <si>
    <r>
      <rPr>
        <b/>
        <sz val="10"/>
        <color theme="1"/>
        <rFont val="Roboto"/>
      </rPr>
      <t xml:space="preserve">Priklopi (voda, kanalizacija, elektrika). </t>
    </r>
    <r>
      <rPr>
        <sz val="10"/>
        <color theme="1"/>
        <rFont val="Roboto"/>
      </rPr>
      <t>Izvedba vseh potrebnih priklopov sanitarnega kontejnerja na obstoječo infrastrukturo, vključno z vodovodnim priključkom, priklopom na kanalizacijsko omrežje in elektro omrežje, z izvedbo vseh potrebnih instalacij, tesnjenjem spojev, preizkusom delovanja ter zagonom sistema. Glej načrt arhitekture.</t>
    </r>
    <r>
      <rPr>
        <b/>
        <sz val="10"/>
        <color theme="1"/>
        <rFont val="Roboto"/>
      </rPr>
      <t xml:space="preserve">
</t>
    </r>
  </si>
  <si>
    <t>4.10</t>
  </si>
  <si>
    <t>POSTAVITEV ČEBELNJAKA</t>
  </si>
  <si>
    <t>4.10.1</t>
  </si>
  <si>
    <r>
      <rPr>
        <b/>
        <sz val="10"/>
        <color theme="1"/>
        <rFont val="Roboto"/>
      </rPr>
      <t xml:space="preserve">Čebelnjak. </t>
    </r>
    <r>
      <rPr>
        <sz val="10"/>
        <color theme="1"/>
        <rFont val="Roboto"/>
      </rPr>
      <t xml:space="preserve">Dobava, transport in montaža temeljenja za prenosni čebelnjak dimenzij približno 2 × 3 m na 4 zemeljskih vijakih s prirobnico; vijaki jekleni, vroče cinkani, dimenzij najmanj Ø 76 mm in dolžine najmanj 1400 mm (za razmočena tla), s spiralo najmanj Ø 200 mm; vključeno strojno vijačenje vijakov na predvidenih lokacijah, višinska nastavitev in nivelacija, dobava in montaža jeklenih pritrdilnih elementov za sidranje konstrukcije čebelnjaka, prilagoditev glede na dejansko nosilnost tal ter končna ureditev terena; postavka vključuje ves material, pritrdila, transport in izvedbo vseh potrebnih del.
</t>
    </r>
  </si>
  <si>
    <t>5</t>
  </si>
  <si>
    <t>OBRTNIŠKA DELA</t>
  </si>
  <si>
    <t>Za vsa dela je treba pred izvedbo izdelati delavniško dokumentacijo v skladu z detajli, podanimi v načrtu krajinske arhitekture. Vsi podani detajli, v katerih so podane podrobnejše specifikacije, so predmet popisa del!</t>
  </si>
  <si>
    <t>Izdelava, dobava in kompletna montaža kovinskih elementov, po projektu, z vsem veznim in spojnim materialom, pripravo ležišč za montažo. Vključno z vsemi dodatnimi deli in prenosi, komplet.</t>
  </si>
  <si>
    <t>Pri vseh delih v zaščitnem območju korenin je obvezna prisotnost pooblaščenega krajinskega arhitekta in drugih strokovnih oseb.</t>
  </si>
  <si>
    <t>5.1</t>
  </si>
  <si>
    <t>PARKOVNA OPREMA</t>
  </si>
  <si>
    <t>Pri opremi, ki ni kataloška, mora izvajalec pred izvedbo izdelati delavniško risbo, ki jo potrdi pooblaščeni krajinski ahritekt.</t>
  </si>
  <si>
    <t>5.1.1</t>
  </si>
  <si>
    <r>
      <rPr>
        <b/>
        <sz val="10"/>
        <color theme="1"/>
        <rFont val="Arial"/>
        <family val="2"/>
      </rPr>
      <t xml:space="preserve">Parkovna klop iz masivnega trama. </t>
    </r>
    <r>
      <rPr>
        <sz val="10"/>
        <color theme="1"/>
        <rFont val="Arial"/>
        <family val="2"/>
      </rPr>
      <t xml:space="preserve">Dobava, transport in montaža parkovne klopi brez naslona iz masivnega trama (sibirski macesen ali podobno), dimenzij približno 200 x 45 x 30 cm, pritrjenega na dva zemeljska vijaka s prirobnico, jeklena, vroče cinkana, dimenzij najmanj Ø 76 mm in dolžine najmanj 1200 mm, z vidnim delom cca 15 cm nad terenom; les je skobljan in brušen, robovi posneti  (R 10 mm), jekleni deli protikorozijsko zaščiteni; montaža vključuje vijačenje nosilcev, pritrditev trama z ustreznimi AK zaščitenimi kovinskimi elementi, nivelacijo ter končno ureditev terena, vključno z vsem potrebnim materialom, pritrdili in transportom. Končna višina sedala klopi je 45 cm nad niveleto terena. Projektant potrdi delavniško risbo.
Skupaj: 12 kos
</t>
    </r>
  </si>
  <si>
    <t>5.1.2</t>
  </si>
  <si>
    <r>
      <rPr>
        <b/>
        <sz val="10"/>
        <color theme="1"/>
        <rFont val="Arial"/>
        <family val="2"/>
      </rPr>
      <t>Počivalnik iz lesenih tramov.</t>
    </r>
    <r>
      <rPr>
        <sz val="10"/>
        <color theme="1"/>
        <rFont val="Arial"/>
        <family val="2"/>
      </rPr>
      <t xml:space="preserve"> Dobava, transport in montaža počivalnika iz 9 elementov iz masivnega lesa sibirskega macesna (ali podobno) dimenzij približno 150 x 35 x 40 cm, položenih v zložbi na že pripravljeno peščeno površino; les je skobljan, brušen in z posnetimi robovi fi 1 cm, brez dodatne zaščite; elementi so medsebojno prečno vezani z 2 jeklenima armaturnima palicama skozi predhodno izvrtane odprtine, dodatno sidrani v teren z jeklenimi palicami na 4 mestih; vključeni so nivelacija, ves potrebni pritrdilni in vezni material, transport ter izvedba vseh potrebnih del za stabilno in varno namestitev. Glej detajl. Projektant potrdi delavniško risbo.
Skupaj: 3 kos
</t>
    </r>
  </si>
  <si>
    <t>5.1.3</t>
  </si>
  <si>
    <r>
      <rPr>
        <b/>
        <sz val="10"/>
        <color theme="1"/>
        <rFont val="Arial"/>
        <family val="2"/>
      </rPr>
      <t xml:space="preserve">Učilnica na prostem s klopmi iz tramov. </t>
    </r>
    <r>
      <rPr>
        <sz val="10"/>
        <color theme="1"/>
        <rFont val="Arial"/>
        <family val="2"/>
      </rPr>
      <t xml:space="preserve"> Dobava, transport in montaža učilnice na prostem s klopmi iz masivnih tramov iz sibirskega macesna ali podobno; posamezna klop je izvedena iz masivnega trama dimenzij približno 150 × 30 × 30 cm, brez naslona, pritrjena na dva zemeljska vijaka s prirobnico, jeklena, vroče cinkana, dimenzij najmanj Ø 76 mm in dolžine najmanj 1200 mm, z vidnim delom cca 10 cm nad terenom; les je skobljan in brušen, robovi posneti (R 10 mm), jekleni deli protikorozijsko zaščiteni; montaža vključuje vijačenje nosilcev, pritrditev trama z ustreznimi antikorozijsko zaščitenimi kovinskimi elementi, nivelacijo ter končno ureditev terena; končna višina sedala klopi je 40 cm nad niveleto terena; postavka vključuje ves material, pritrdila, transport in izvedbo vseh potrebnih del.
</t>
    </r>
  </si>
  <si>
    <t>5.1.4</t>
  </si>
  <si>
    <r>
      <rPr>
        <b/>
        <sz val="10"/>
        <color theme="1"/>
        <rFont val="Arial"/>
        <family val="2"/>
      </rPr>
      <t>Informativna tabla.</t>
    </r>
    <r>
      <rPr>
        <sz val="10"/>
        <color theme="1"/>
        <rFont val="Arial"/>
        <family val="2"/>
      </rPr>
      <t xml:space="preserve"> Namestitev nizke nagibne informativne table, oblikovane kot interpretacijski pult. Tabla bo izdelana iz obstojne kompozitne plošče Aludibond, dimenzij približno 80 × 40 cm, z natisnjeno in zaščiteno grafično vsebino. Plošča bo nameščena v rahlem naklonu za boljšo berljivost in pritrjena na leseno podkonstrukcijo iz vzporedno postavljenih okroglih lesenih tramičev iz sibirskega macesna ali enakovrednega odpornega lesa, premera približno Ø 10–12 cm. Zgornji deli tramičev bodo poševno odrezani glede na predviden naklon plošče, les pa bo skobljan oziroma ustrezno obdelan, brušen in z zaščitenimi robovi. Nosilni elementi bodo vkopani v teren in po potrebi obbetonirani, tako da bo zagotovljena stabilnost konstrukcije. Zgornji rob table bo umeščen približno 120 cm nad niveleto terena. Pritrditev plošče se izvede z nerjavnimi oziroma antikorozijsko zaščitenimi vijaki</t>
    </r>
    <r>
      <rPr>
        <sz val="10"/>
        <color theme="1"/>
        <rFont val="Arial"/>
        <family val="2"/>
      </rPr>
      <t xml:space="preserve">, po montaži pa se teren ob tabli sanira in uredi.
</t>
    </r>
  </si>
  <si>
    <t>5.1.5</t>
  </si>
  <si>
    <r>
      <rPr>
        <b/>
        <sz val="10"/>
        <color theme="1"/>
        <rFont val="Arial"/>
        <family val="2"/>
      </rPr>
      <t xml:space="preserve">Usmerjevalni količek. </t>
    </r>
    <r>
      <rPr>
        <sz val="10"/>
        <color theme="1"/>
        <rFont val="Arial"/>
        <family val="2"/>
      </rPr>
      <t xml:space="preserve">Dobava, transport in montaža usmerjevalnega količka iz sibirskega macesna ali podobno, oblica dimenzij fi 12 cm, skupne višine cca 200 cm, od tega cca 80 cm vkopanega v tla in obbetoniranega; nadzemni del višine cca 120 cm; les je obdelan (skobljan, brušen) z posnetimi robovi; na količek je pritrjena ploščica dimenzij fi 12 cm iz aludibond materiala, vključno s pripravo grafike, tiskom in izdelavo ploščice; ploščica je pritrjena s 4 lesnimi vijaki z antikorozijsko zaščito; montaža vključuje izkop, betoniranje, pritrditev ploščice, nivelacijo ter končno ureditev terena, vključno z vsem potrebnim materialom in transportom.
</t>
    </r>
  </si>
  <si>
    <t>5.1.6</t>
  </si>
  <si>
    <r>
      <rPr>
        <b/>
        <sz val="10"/>
        <color theme="1"/>
        <rFont val="Arial"/>
        <family val="2"/>
      </rPr>
      <t xml:space="preserve">Koš za smeti. </t>
    </r>
    <r>
      <rPr>
        <sz val="10"/>
        <color theme="1"/>
        <rFont val="Arial"/>
        <family val="2"/>
      </rPr>
      <t xml:space="preserve">Dobava, transport in montaža koša za smeti, valjaste oblike s pokrovom, višine cca 100 cm in premera cca 48 cm, vključno z vsem potrebnim pritrdilnim materialom za pritrditev na točkovne temelje; koš je jeklen, protikorozijsko zaščiten (vroče cinkan) in prašno barvan v antracit sivi barvi; montaža se izvede na betonski temelj skladno z navodili proizvajalca, pri čemer točkovni temelji po zaključku ne smejo biti vidni; vključena je izvedba vseh potrebnih del, pritrditev, nivelacija ter končna ureditev terena.kot na primer Atriva tip KO-57-1-c ali enakovredno.
Skupaj: 5 kos
</t>
    </r>
  </si>
  <si>
    <t>5.1.7</t>
  </si>
  <si>
    <r>
      <rPr>
        <b/>
        <sz val="10"/>
        <color theme="1"/>
        <rFont val="Arial"/>
        <family val="2"/>
      </rPr>
      <t xml:space="preserve">Pitnik – dobava in montaža  </t>
    </r>
    <r>
      <rPr>
        <sz val="10"/>
        <color theme="1"/>
        <rFont val="Arial"/>
        <family val="2"/>
      </rPr>
      <t xml:space="preserve">Dobava, transport in montaža pitnika za pitno vodo, višine do 120 cm, okroglega profila cca Ø 20 cm. Izdelava iz jekla, vroče cinkanega in prašno barvanega v antracit sivi barvi. Pitnik je opremljen s stransko pipo v medeninasti barvi. V spodnjem delu je predvidena okrogla jeklena mreža Ø cca 60 cm, antikorozijsko zaščitena. Montaža se izvede skladno z navodili proizvajalca na robove vgrajene betonske cevi z urejenim vodovodnim priključkom. Pritrditev valjanca. Po zaključeni montaži temelj ne sme biti viden, mreža je poravnana s koto terena.
Postavka vključuje dobavo pitnika, montažo pitnika, vgradnjo valjanca, ves pritrdilni in montažni material, izvedbo vseh potrebnih del, transport ter končno ureditev terena.
Kot na primer Atriva (tip npr. PT-08-a ali enakovredno)
Skupaj: 2 kpl.
</t>
    </r>
  </si>
  <si>
    <t>5.1.8</t>
  </si>
  <si>
    <r>
      <rPr>
        <b/>
        <sz val="10"/>
        <color theme="1"/>
        <rFont val="Roboto"/>
      </rPr>
      <t>Solarne kandelabrske svetilke.</t>
    </r>
    <r>
      <rPr>
        <sz val="10"/>
        <color theme="1"/>
        <rFont val="Roboto"/>
      </rPr>
      <t xml:space="preserve"> Dobava, transport in montaža kandelabrov z integriranimi solarnimi LED svetilkami ob sprehajalni poti; kandelaber iz anodiziranega aluminija, konusne oblike, višine cca 5 m, prašno barvan v barvi po izboru projektanta (npr. RAL 7016), dimenzij približno Ø 146 mm, skladno s standardom EN 40-6:2002; svetilka z integriranim solarnim panelom, LiFePO4 baterijo in MPPT krmilnikom, z nazivno močjo in svetlobnim tokom prilagojenim projektu, svetlobna učinkovitost do cca 162 lm/W, barvna temperatura po izbiri (npr. PC amber do 4000 K), stopnja zaščite najmanj IP66 in mehanska odpornost IK08, ohišje iz tlačno litega aluminija s kaljenim steklom min. 5 mm, nastavljiv naklon ±15°, montaža na drog Ø 60 mm, priporočena višina montaže 4–6 m, življenjska doba LED min. 75.000 h (L90B10); svetilka vključuje LiFePO4 baterijo kapacitete min. 538 Wh (12,8 V / 42 Ah) z vgrajenim BMS, integriran solarni panel min. 45 Wp, MPPT regulator z možnostjo programiranja svetlobnega toka, senzor prisotnosti ter Zhaga Book 18 (D4i) priključek za upravljanje; zagotovljena avtonomija delovanja min. 3–5 noči; omogočena zamenjava LED modulov in elektronskih komponent; garancija min. 5 let; montaža vključuje vse potrebne pritrdilne elemente, postavitev na temelj, priklop, nastavitve in končno ureditev terena; kot npr. Atriva tip KKA1-SAL 40G/R in SOL-MIL-S/B ali enakovredno.
</t>
    </r>
  </si>
  <si>
    <t>5.1.9</t>
  </si>
  <si>
    <r>
      <rPr>
        <b/>
        <sz val="10"/>
        <color theme="1"/>
        <rFont val="Roboto"/>
      </rPr>
      <t xml:space="preserve">Stojalo za kolesa. </t>
    </r>
    <r>
      <rPr>
        <sz val="10"/>
        <color theme="1"/>
        <rFont val="Roboto"/>
      </rPr>
      <t xml:space="preserve">Dobava, transport in montaža stojal za kolesa na točkovne oziroma linijske betonske temelje na lokacijah, kot so prikazane v ureditveni situaciji; stojalo je kovinsko, izdelano iz jeklenih cevi, protikorozijsko zaščiteno (vroče cinkanje) in prašno barvano v antracit sivi barvi; enota vsebuje 5 parkirnih mest (5 elementov) z višino do cca 1,0 m; stojalo je pritrjeno na prefabriciran betonski linijski temelj, pri čemer je spodnja konstrukcija delno zasuta tako, da prečke oziroma nosilni elementi niso vidni; ponudnik pred izvedbo izdela delavniško risbo ali predloži vzorec v potrditev projektantu; montaža vključuje pripravo temelja, pritrditev, nivelacijo ter končno ureditev terena, vključno z vsem potrebnim materialom, pritrdili in izvedbo vseh del. Kot na primer Stojalo za kolo Atriva, tip NSK-18-STK ali enakovredno.
Skupaj: 5 kpl.
</t>
    </r>
  </si>
  <si>
    <t xml:space="preserve">  </t>
  </si>
  <si>
    <t>5.2</t>
  </si>
  <si>
    <t>OTROŠKA IGRALA</t>
  </si>
  <si>
    <t>Izvajalec pred izvedbo izdela delavniško risbo, ki jo potrdita pooblaščeni naročnik in krajinski ahritekt.</t>
  </si>
  <si>
    <t>Vsa igrala morajo zadoščati standardom za igrala na javnih površinah.</t>
  </si>
  <si>
    <t>5.2.1</t>
  </si>
  <si>
    <r>
      <rPr>
        <b/>
        <sz val="10"/>
        <color theme="1"/>
        <rFont val="Arial"/>
        <family val="2"/>
      </rPr>
      <t>IGR1 PREVISNA GUGALNICA.</t>
    </r>
    <r>
      <rPr>
        <sz val="10"/>
        <color theme="1"/>
        <rFont val="Arial"/>
        <family val="2"/>
      </rPr>
      <t xml:space="preserve"> Nabava, dostava, namestitev igrala, s temeljenjem, z montažo in z vsem potrebnim pritrdilnim materialom za pritrditev, po navodilih proizvajalca. Vsi temelji morajo biti izvedeni najmanj 40 cm pod končno niveleto igralne podlage. Lesena konstrukcija iz lesa robinije, oblice premera cca 20 cm, jekleni elemenit - držalo za roke, naravne in nevtalne barvne kombinacije. Blažilec za trk je montiran na samo oblico. Zunanje dimenzije okvirno 415 x 21 cm, višina 117 cm, varovalno območje okvirno 12.3 m2. Atestirano.
Kot na primer igrala Kompan NR10501 ali VOJCLES, 1507.
</t>
    </r>
  </si>
  <si>
    <t>5.2.2</t>
  </si>
  <si>
    <r>
      <rPr>
        <b/>
        <sz val="10"/>
        <color theme="1"/>
        <rFont val="Arial"/>
        <family val="2"/>
      </rPr>
      <t>IGR2 ŽIVALICE NA VZMETI.</t>
    </r>
    <r>
      <rPr>
        <sz val="10"/>
        <color theme="1"/>
        <rFont val="Arial"/>
        <family val="2"/>
      </rPr>
      <t xml:space="preserve"> Nabava, dostava, namestitev igrala, s temeljenjem, z montažo in z vsem potrebnim pritrdilnim materialom za pritrditev po navodilih proizvajalca. Vsi temelji morajo biti izvedeni najmanj 40 cm pod končno niveleto igralne podlage. Pritrjevanje v tla z vijačenjem, z nerjavnimi vijaki. Lesena konstrukcija iz lesa robinije, jekleni elemenit - držalo za roke, noge, vzmet, naravne in nevtalne barvne kombinacije. Zunanje dimenzije okvirno 73 x 48 cm, višina 68 cm, varovalno območje okvirno 7.8 m2. Atestirano.
Kot na primer igrala Kompan NRO118 ali VOJCLES 1591, 1592, 1539.
</t>
    </r>
  </si>
  <si>
    <t>5.2.3</t>
  </si>
  <si>
    <r>
      <rPr>
        <b/>
        <sz val="10"/>
        <color theme="1"/>
        <rFont val="Arial"/>
        <family val="2"/>
      </rPr>
      <t xml:space="preserve">IGR3 STATIČNE ŽIVALCE. </t>
    </r>
    <r>
      <rPr>
        <sz val="10"/>
        <color theme="1"/>
        <rFont val="Arial"/>
        <family val="2"/>
      </rPr>
      <t xml:space="preserve">Nabava, dostava, namestitev igrala, s temeljenjem, z montažo in z vsem potrebnim pritrdilnim materialom za pritrditev po navodilih proizvajalca. Vsi temelji morajo biti izvedeni najmanj 40 cm pod končno niveleto igralne podlage. Pritrjevanje v tla z vijačenjem, z nerjavnimi vijaki. Lesena konstrukcija iz lesa robinije, jekleni elementi - držalo za roke, noge, vzmet, naravne in nevtalne barvne kombinacije. Zunanje dimenzije okvirno 70 x 40 cm, višina okvirno 40 cm, varovalno območje okvirno 7.8 m2. Glej detajl. Atestirano.
Kot na primer igrala VOJCLES 4034 oz. novi modeli.
</t>
    </r>
  </si>
  <si>
    <t>5.2.4</t>
  </si>
  <si>
    <r>
      <rPr>
        <b/>
        <sz val="10"/>
        <color theme="1"/>
        <rFont val="Arial"/>
        <family val="2"/>
      </rPr>
      <t>IGR4 PLAZEČA PIRAMIDA.</t>
    </r>
    <r>
      <rPr>
        <sz val="10"/>
        <color theme="1"/>
        <rFont val="Arial"/>
        <family val="2"/>
      </rPr>
      <t xml:space="preserve"> Plazeča plezalna piramida: dobava, transport in montaža otroškega igrala za otroke od 2. leta starosti dalje, namenjenega plezanju, ravnotežnemu gibanju in raziskovalni igri. Konstrukcija je izdelana iz lesenih elementov iz robinije, oblice premera cca Ø 20 cm, razporejenih v prostorski kompoziciji z različno nagnjenimi in vodoravnimi elementi. Zunanje dimenzije igrala znašajo približno 400 x 405 x 150 cm, maksimalna višina padca je 70 cm, zahtevano varovalno območje pa približno 41,9 m2. Temeljenje se izvede skladno z navodili proizvajalca, pri čemer morajo biti vsi temelji izvedeni najmanj 40 cm pod končno niveleto igralne podlage. V postavki so zajeti dobava igrala, transport, vsa montažna dela, temeljenje, pritrdilni in spojni material, nivelacija, ureditev stikov z igralno podlago ter vsa potrebna dela za popolno funkcionalno in varno izvedbo igrala. Atestirano.
Kot na primer igrala Kompan NRO826 ali VOJCLES 2032.
</t>
    </r>
  </si>
  <si>
    <t>5.2.5</t>
  </si>
  <si>
    <r>
      <rPr>
        <b/>
        <sz val="10"/>
        <color theme="1"/>
        <rFont val="Arial"/>
        <family val="2"/>
      </rPr>
      <t xml:space="preserve">IGR5 PLEZALO NA BREŽINI </t>
    </r>
    <r>
      <rPr>
        <sz val="10"/>
        <color theme="1"/>
        <rFont val="Arial"/>
        <family val="2"/>
      </rPr>
      <t>Plezalna klančina z oprijemali: dobava, transport in montaža otroškega igrala za plezanje po nagnjeni površini, vgrajeni v teren igralnega hribčka. Igralo je opremljeno z barvnimi oprijemali in je namenjeno razvoju moči, koordinacije in ravnotežja. Konstrukcija je izvedena iz lesa robinije, s stranskimi elementi iz oblic. Zunanje dimenzije igrala znašajo približno 350 x 100 x 25 cm, maksimalna višina padca je 25 cm, zahtevano varovalno območje pa približno 25,6 m2. Temeljenje se izvede skladno z navodili proizvajalca, pri čemer morajo biti vsi temelji izvedeni najmanj 40 cm pod končno niveleto igralne podlage. V postavki so zajeti dobava igrala, transport, montaža, temeljenje, pritrdilni in spojni material, vgradnja v teren, nivelacija, ureditev stikov z igralno podlago ter vsa potrebna dela za popolno funkcionalno in varno izvedbo igrala.</t>
    </r>
    <r>
      <rPr>
        <b/>
        <sz val="10"/>
        <color theme="1"/>
        <rFont val="Arial"/>
        <family val="2"/>
      </rPr>
      <t xml:space="preserve"> </t>
    </r>
    <r>
      <rPr>
        <sz val="10"/>
        <color theme="1"/>
        <rFont val="Arial"/>
        <family val="2"/>
      </rPr>
      <t>Atestirano.</t>
    </r>
    <r>
      <rPr>
        <b/>
        <sz val="10"/>
        <color theme="1"/>
        <rFont val="Arial"/>
        <family val="2"/>
      </rPr>
      <t xml:space="preserve">
</t>
    </r>
    <r>
      <rPr>
        <sz val="10"/>
        <color theme="1"/>
        <rFont val="Arial"/>
        <family val="2"/>
      </rPr>
      <t xml:space="preserve">Kot na primer igrala VOJCLES 2015, 3,5 m.
</t>
    </r>
  </si>
  <si>
    <t>5.2.6</t>
  </si>
  <si>
    <r>
      <rPr>
        <b/>
        <sz val="10"/>
        <color theme="1"/>
        <rFont val="Arial"/>
        <family val="2"/>
      </rPr>
      <t>IGR6 TOBOGAN NA BREŽINI h100.</t>
    </r>
    <r>
      <rPr>
        <sz val="10"/>
        <color theme="1"/>
        <rFont val="Arial"/>
        <family val="2"/>
      </rPr>
      <t xml:space="preserve"> dobava, transport in montaža otroškega igrala za spuščanje po brežini, vgrajenega v teren igralnega hribčka. Igralo omogoča enostaven dostop zaradi nizke višine in širše drsne površine ter spodbuja gibanje, koordinacijo in samostojno igro. Drsna površina tobogana je izdelana iz inox nerjavečega jekla, vstopni del z oprijemom pa iz lesa robinije, oblice premera cca Ø 20 cm. Dimenzije tobogana znašajo približno V: 1,0 m, Š drče: 1,0 m. Temeljenje se izvede skladno z navodili proizvajalca, pri čemer morajo biti vsi temelji izvedeni najmanj 40 cm pod končno niveleto igralne podlage. V postavki so zajeti dobava igrala, transport, montaža, temeljenje, pritrdilni in spojni material, vgradnja v teren, ureditev vstopnega in iztekalnega dela, nivelacija, ureditev stikov z igralno podlago ter vsa potrebna dela za popolno funkcionalno in varno izvedbo igrala. Atestirano.
Kot na primer igrala Kompan NRO308 ali VOJCLES 3041-1 h100 š100 inox.
</t>
    </r>
  </si>
  <si>
    <t>5.2.7</t>
  </si>
  <si>
    <r>
      <rPr>
        <b/>
        <sz val="10"/>
        <color theme="1"/>
        <rFont val="Arial"/>
        <family val="2"/>
      </rPr>
      <t>IGR7 TOBOGAN NA BREŽINI h200.</t>
    </r>
    <r>
      <rPr>
        <sz val="10"/>
        <color theme="1"/>
        <rFont val="Arial"/>
        <family val="2"/>
      </rPr>
      <t xml:space="preserve"> Tobogan v brežini: dobava, transport in montaža otroškega igrala za spuščanje po brežini, vgrajenega v teren igralnega hribčka. Drsna površina je izdelana iz inox nerjavečega jekla, vstopni del z oprijemom pa iz lesa robinije, z oblicami premera cca Ø 20 cm. Igralo ima nizko vstopno višino in širšo drsno površino, s čimer omogoča lažji dostop in bolj inkluzivno uporabo. Dimenzije tobogana znašajo približno V: 1,0 m, Š drče: 1,0 m. Temeljenje se izvede skladno z navodili proizvajalca, pri čemer morajo biti vsi temelji izvedeni najmanj 40 cm pod končno niveleto igralne podlage. V postavki so zajeti dobava igrala, transport, montaža, temeljenje, pritrdilni in spojni material, vgradnja v teren, ureditev vstopnega in iztekalnega dela, nivelacija, ureditev stikov z igralno podlago ter vsa potrebna dela za popolno funkcionalno in varno izvedbo igrala. Atestirano.
Kot na primer igrala Kompan NRO308 ali VOJCLES 3041-1 h200 š100 inox. 
</t>
    </r>
  </si>
  <si>
    <t>5.2.8</t>
  </si>
  <si>
    <r>
      <rPr>
        <b/>
        <sz val="10"/>
        <color theme="1"/>
        <rFont val="Arial"/>
        <family val="2"/>
      </rPr>
      <t>IGR8 VIGVAM.</t>
    </r>
    <r>
      <rPr>
        <sz val="10"/>
        <color theme="1"/>
        <rFont val="Arial"/>
        <family val="2"/>
      </rPr>
      <t xml:space="preserve"> Vigvam – plezalna struktura: dobava, transport in montaža prostostoječega otroškega igrala v obliki vigvama, namenjenega otrokom od 3. leta starosti dalje, za plezanje, gibanje skozi konstrukcijo ter igro in skrivanje v notranjosti. Konstrukcija je izdelana iz 5 olupljenih robinijinih hlodov Ø 20 cm, ki so v spodnjem delu s štirih strani povezani s prečnimi hlodi na višini približno 30 cm, ena stran pa ostane odprta za dostop. Zgornji deli hlodov so povezani z jeklenim obročem ali vijaki, brez vrvnih elementov. Premer igrala znaša približno 3,5 m, višina približno 3–4 m. Temeljenje se izvede skladno z navodili proizvajalca, pri čemer morajo biti vsi temelji izvedeni najmanj 40 cm pod končno niveleto igralne podlage. V postavki so zajeti dobava igrala, transport, montaža, temeljenje, pritrdilni in spojni material, nivelacija, ureditev stikov z igralno podlago ter vsa potrebna dela za popolno funkcionalno in varno izvedbo igrala. Atestirano.
</t>
    </r>
  </si>
  <si>
    <t>5.2.9</t>
  </si>
  <si>
    <r>
      <rPr>
        <b/>
        <sz val="10"/>
        <color theme="1"/>
        <rFont val="Arial"/>
        <family val="2"/>
      </rPr>
      <t>IGR9 SLALOM</t>
    </r>
    <r>
      <rPr>
        <sz val="10"/>
        <color theme="1"/>
        <rFont val="Arial"/>
        <family val="2"/>
      </rPr>
      <t xml:space="preserve">. </t>
    </r>
    <r>
      <rPr>
        <b/>
        <sz val="10"/>
        <color theme="1"/>
        <rFont val="Arial"/>
        <family val="2"/>
      </rPr>
      <t xml:space="preserve">Ravnotežni poligon iz lesenih elementov – slalom: </t>
    </r>
    <r>
      <rPr>
        <sz val="10"/>
        <color theme="1"/>
        <rFont val="Arial"/>
        <family val="2"/>
      </rPr>
      <t xml:space="preserve">dobava, transport in montaža otroškega igrala, zasnovanega kot niz različno postavljenih lesenih elementov za prestopanje, balansiranje, plezanje in prehajanje med elementi. Konstrukcija je izvedena iz robinjevih oblic premera cca Ø 20 cm, različnih višin in naklonov, razporejenih v linijski kompoziciji, ki omogoča prosto in raziskovalno gibanje brez vnaprej določene poti ter sočasno uporabo več otrok. Dimenzije igrala znašajo približno 540 x 100 x 180 cm, maksimalna višina padca je do 50 cm, zahtevano varovalno območje pa približno 33,6 m2. Temeljenje se izvede skladno z navodili proizvajalca, pri čemer morajo biti vsi temelji izvedeni najmanj 40 cm pod končno niveleto igralne podlage. V postavki so zajeti dobava igrala, transport, montaža, temeljenje, pritrdilni in spojni material, nivelacija, ureditev stikov z igralno podlago ter vsa potrebna dela za popolno funkcionalno in varno izvedbo igrala. Atestirano.
Kot naprimer naprava VOJCLES 2537. 
</t>
    </r>
  </si>
  <si>
    <t>5.2.10</t>
  </si>
  <si>
    <r>
      <rPr>
        <b/>
        <sz val="10"/>
        <color theme="1"/>
        <rFont val="Arial"/>
        <family val="2"/>
      </rPr>
      <t xml:space="preserve">IGR11 PAJKOVA MREŽA. </t>
    </r>
    <r>
      <rPr>
        <sz val="10"/>
        <color theme="1"/>
        <rFont val="Arial"/>
        <family val="2"/>
      </rPr>
      <t xml:space="preserve">Dobava, transport in montaža otroškega igrala, sestavljenega iz napete plezalne mreže, vpete v lesen okvir iz robinije, namenjenega hoji, plezanju in ravnotežnemu gibanju po elastični površini. Mreža je izdelana iz jeklenih vrvi z umetno oblogo, konstrukcija pa iz lesenih robinijevih oblic, povezanih v stabilen nizki okvir, primeren za varno igro na manjši višini. Zunanje dimenzije igrala znašajo približno 336 x 318 x 80 cm, maksimalna višina padca je 60 cm, zahtevano varovalno območje pa približno 39,3 m2. Temeljenje se izvede skladno z navodili proizvajalca, pri čemer morajo biti vsi temelji izvedeni najmanj 40 cm pod končno niveleto igralne podlage. V postavki so zajeti dobava igrala, transport, montaža, temeljenje, pritrdilni in spojni material, nivelacija, ureditev stikov z igralno podlago ter vsa potrebna dela za popolno funkcionalno, varno in atestirano izvedbo igrala.
Kot na primer igrala VOJCLES 2039. 
</t>
    </r>
  </si>
  <si>
    <t>INKLUZIVNA IGRALA IN VADBENE NAPRAVE</t>
  </si>
  <si>
    <t>5.2.11</t>
  </si>
  <si>
    <r>
      <rPr>
        <b/>
        <sz val="10"/>
        <color theme="1"/>
        <rFont val="Arial"/>
        <family val="2"/>
      </rPr>
      <t>IGR10 INKLUZIVNA STRUKTURA.</t>
    </r>
    <r>
      <rPr>
        <sz val="10"/>
        <color theme="1"/>
        <rFont val="Arial"/>
        <family val="2"/>
      </rPr>
      <t xml:space="preserve"> nabava, dostava, transport in montaža atestiranega otroškega igrala, oblikovanega posebej za potrebe projekta, kot kombinacija plezalne strukture iz lesenih elementov ter dostopnega sistema s klančino in podestom za vključujočo uporabo. Konstrukcija je izdelana iz lesa robinije, olupljene oblice premera cca Ø 20 cm, z dodatnimi jeklenimi elementi, povezovalnimi elementi, armiranimi vrvmi za plezanje z umetno oblogo, klančino za invalidske vozičke in podesti iz obdelanega lesa akacije oziroma enakovrednega odpornega lesa. Pritrjevanje in montaža se izvedeta skladno z navodili proizvajalca, z nerjavnimi vijaki in vsem potrebnim pritrdilnim materialom. 
Zunanje dimenzije igrala znašajo približno 465 × 420 cm, višina cca 245 cm, zahtevano varovalno območje cca 167 m2. Vsi temelji morajo biti izvedeni najmanj 40 cm pod končno niveleto igralne podlage. Izvajalec izdela delavniško risbo, ki jo potrdi projektant. Primerljivo z igralom Climbing Structure 05, Richter Spielgeräte GmbH, ali VOJCLES 2026 s prilagoditvijo s klančino in podesti, oziroma enakovredno. V postavki so zajeti dobava igrala, transport, montaža, temeljenje, pritrdilni in spojni material, nivelacija, ureditev stikov z igralno podlago, izdelava delavniške risbe ter vsa potrebna dela za popolno funkcionalno, varno in atestirano izvedbo igrala.
</t>
    </r>
  </si>
  <si>
    <t>5.2.12</t>
  </si>
  <si>
    <r>
      <rPr>
        <b/>
        <sz val="10"/>
        <color theme="1"/>
        <rFont val="Arial"/>
        <family val="2"/>
      </rPr>
      <t xml:space="preserve">IGR12 GUGALNO GNEZDO. </t>
    </r>
    <r>
      <rPr>
        <sz val="10"/>
        <color theme="1"/>
        <rFont val="Arial"/>
        <family val="2"/>
      </rPr>
      <t xml:space="preserve">Gugalnica s košaro: dobava, transport in montaža otroškega igrala za guganje enega ali več uporabnikov hkrati. Konstrukcija je izdelana iz lesenih robinijevih oblic, sedež gugalnice premera približno Ø 1,0 m pa iz ojačane vrvi ali oblikovanega polietilena z gumiranimi zaščitnimi robovi, obešen na jeklene verige oziroma vrvi. Igralo omogoča uporabo v različnih položajih, sedenje ali ležanje, ter podpira vključujočo in skupinsko igro. Zunanje dimenzije igrala znašajo približno 363 x 205 x 284 cm, maksimalna višina padca je 143 cm, zahtevano varovalno območje pa približno 17,3 m2. Temeljenje se izvede skladno z navodili proizvajalca, pri čemer morajo biti vsi temelji izvedeni najmanj 40 cm pod končno niveleto igralne podlage. V postavki so zajeti dobava igrala, transport, montaža, temeljenje, pritrdilni in spojni material, obešala, nivelacija, ureditev stikov z igralno podlago ter vsa potrebna dela za popolno funkcionalno, varno in atestirano izvedbo igrala.
Kot na primer igrala Kompan NRO906 ali VOJCLES 1014 fi 100. 
</t>
    </r>
  </si>
  <si>
    <t>5.2.13</t>
  </si>
  <si>
    <r>
      <rPr>
        <b/>
        <sz val="10"/>
        <color theme="1"/>
        <rFont val="Arial"/>
        <family val="2"/>
      </rPr>
      <t>IGR13 INKLUZIVNI JAHAČ.</t>
    </r>
    <r>
      <rPr>
        <sz val="10"/>
        <color theme="1"/>
        <rFont val="Arial"/>
        <family val="2"/>
      </rPr>
      <t xml:space="preserve"> dobava, transport in montaža otroškega igrala na vzmeti, namenjenega zibajočemu gibanju enega uporabnika. Igralo ima oblikovan sedež z naslonom in oprijemali za večjo stabilnost, varnost in dostopnost ter omogoča uporabo tudi otrokom z različnimi gibalnimi sposobnostmi. Izvedeno je v nevtralnih barvnih tonih, z robustno konstrukcijo iz kombinacije umetnih materialov in kovine. Zunanje dimenzije igrala znašajo približno 54 × 83 cm, maksimalna višina je približno 78 cm, zahtevano varovalno območje pa približno 8,9 m2. Temeljenje se izvede skladno z navodili proizvajalca, pri čemer morajo biti vsi temelji izvedeni najmanj 40 cm pod končno niveleto igralne podlage. V postavki so zajeti dobava igrala, transport, montaža, temeljenje, pritrdilni in spojni material, nivelacija, ureditev stikov z igralno podlago ter vsa potrebna dela za popolno funkcionalno, varno in atestirano izvedbo igrala. Atestirano.
Kot na primer igrala Springer Tini, 8107676 ali VOJCLES TOW CAR incl.
</t>
    </r>
  </si>
  <si>
    <t>5.2.14</t>
  </si>
  <si>
    <r>
      <rPr>
        <b/>
        <sz val="10"/>
        <color theme="1"/>
        <rFont val="Arial"/>
        <family val="2"/>
      </rPr>
      <t xml:space="preserve">IGR14 VRTILJAK INKLUZIVNI. </t>
    </r>
    <r>
      <rPr>
        <sz val="10"/>
        <color theme="1"/>
        <rFont val="Arial"/>
        <family val="2"/>
      </rPr>
      <t xml:space="preserve">Vrtiljak z dostopom za invalidski voziček: dobava, transport in montaža otroškega igrala za vrtenje na ravni ploščadi, dostopni tudi uporabnikom na invalidskem vozičku, namenjenega skupinski in inkluzivni igri otrok z različnimi gibalnimi sposobnostmi. Konstrukcija igrala je izvedena iz vroče cinkanega jekla s prašno barvanimi elementi, ploščad pa iz nedrsečega aluminija ali HPL materiala. Zunanje dimenzije igrala znašajo približno 208 × 208 × 70 cm, maksimalna višina padca je 100 cm, zahtevano varovalno območje pa približno 29,1 m2. Temeljenje se izvede skladno z navodili proizvajalca, pri čemer morajo biti vsi temelji izvedeni najmanj 40 cm pod končno niveleto igralne podlage. V postavki so zajeti dobava igrala, transport, montaža, temeljenje, pritrdilni in spojni material, nivelacija, ureditev stikov z igralno podlago ter vsa potrebna dela za popolno funkcionalno, varno in atestirano izvedbo igrala. Atestirano.
Kot na primer igrala Kompan PCM157 ali VOJCLES ICTR-02, fi 222 cm, 2x voziček.
</t>
    </r>
  </si>
  <si>
    <t>5.2.16</t>
  </si>
  <si>
    <r>
      <rPr>
        <b/>
        <sz val="10"/>
        <color theme="1"/>
        <rFont val="Roboto"/>
      </rPr>
      <t>VN1 ROČNO KOLO.</t>
    </r>
    <r>
      <rPr>
        <sz val="10"/>
        <color theme="1"/>
        <rFont val="Roboto"/>
      </rPr>
      <t xml:space="preserve"> Fitnes naprava – ročno kolo: dobava, transport in montaža zunanje fitnes naprave za mladostnike in odrasle od 13. leta starosti dalje, namenjene vadbi zgornjega dela telesa z vrtenjem ročnega kolesa. Naprava omogoča uporabo stoje, sede ali iz invalidskega vozička ter ima nastavljiv upor z več stopnjami. Konstrukcija je izdelana iz nosilnih elementov iz vroče cinkanega in prašno barvanega jekla, z zaščitnim ohišjem iz UV-stabiliziranega polikarbonata. Dimenzije naprave znašajo približno 82 x 55 x 115 cm, maksimalna višina padca je 60 cm, zahtevano varovalno območje pa približno 11,6 m2. Temeljenje se izvede skladno z navodili proizvajalca, pri čemer morajo biti vsi temelji izvedeni najmanj 40 cm pod končno niveleto igralne oziroma vadbene podlage. V postavki so zajeti dobava naprave, transport, montaža, temeljenje, pritrdilni in spojni material, nivelacija, ureditev stikov s podlago ter vsa potrebna dela za popolno funkcionalno, varno in atestirano izvedbo naprave.
Kot na primer naprava fitnes T0010512 Arm bike with adjustable effort. Atestirano.
</t>
    </r>
  </si>
  <si>
    <t>5.2.17</t>
  </si>
  <si>
    <r>
      <rPr>
        <b/>
        <sz val="10"/>
        <color theme="1"/>
        <rFont val="Arial"/>
        <family val="2"/>
      </rPr>
      <t>VN2 VADBENA NAPRAVA SHOULDER PRESS.</t>
    </r>
    <r>
      <rPr>
        <sz val="10"/>
        <color theme="1"/>
        <rFont val="Arial"/>
        <family val="2"/>
      </rPr>
      <t xml:space="preserve"> Fitnes naprava – krožno gibanje rok: dobava, transport in montaža zunanje fitnes naprave za vadbo zgornjega dela telesa, namenjene krožnemu gibanju z rokami. Naprava omogoča uporabo sede, stoje ali iz invalidskega vozička ter podpira inkluzivno uporabo. Konstrukcija je izdelana iz nosilnih elementov iz vroče cinkanega in prašno barvanega jekla, z opornimi valji iz poliuretanske gume PUR z jeklenim jedrom. Zunanje dimenzije naprave znašajo približno 102 x 102 x 161 cm, zahtevano varovalno območje pa okvirno 16 m2. Temeljenje se izvede skladno z navodili proizvajalca, pri čemer morajo biti vsi temelji izvedeni najmanj 40 cm pod končno niveleto igralne oziroma vadbene podlage. V postavki so zajeti dobava naprave, transport, montaža, temeljenje, pritrdilni in spojni material, nivelacija, ureditev stikov s podlago ter vsa potrebna dela za popolno funkcionalno, varno in atestirano izvedbo naprave. Atestirano.
Kot na primer naprava fitnes T0010498_H Shoulder Press. 
</t>
    </r>
  </si>
  <si>
    <t>5.2.18</t>
  </si>
  <si>
    <r>
      <rPr>
        <b/>
        <sz val="10"/>
        <color theme="1"/>
        <rFont val="Arial"/>
        <family val="2"/>
      </rPr>
      <t>VN3 VADBENA NAPRAVA CHEST PRESS</t>
    </r>
    <r>
      <rPr>
        <sz val="10"/>
        <color theme="1"/>
        <rFont val="Arial"/>
        <family val="2"/>
      </rPr>
      <t xml:space="preserve">. Fitnes naprava – potisk in vlek ročajev: dobava, transport in montaža zunanje fitnes naprave za vadbo zgornjega dela telesa z izmeničnim potiskanjem in vlečenjem ročajev. Naprava omogoča uporabo sede, stoje ali iz invalidskega vozička ter podpira inkluzivno uporabo. Konstrukcija je izdelana iz nosilnih elementov iz vroče cinkanega in prašno barvanega jekla, z ročaji iz jekla in sedežem iz Ekogrip™ plošče z nedrsečo gumirano površino. Zunanje dimenzije naprave znašajo 81 x 107 x 191 cm, maksimalna višina padca je 45 cm, zahtevano varovalno območje pa 13,6 m2. Temeljenje se izvede skladno z navodili proizvajalca, pri čemer morajo biti vsi temelji izvedeni najmanj 40 cm pod končno niveleto igralne oziroma vadbene podlage. V postavki so zajeti dobava naprave, transport, montaža, temeljenje, pritrdilni in spojni material, nivelacija, ureditev stikov s podlago ter vsa potrebna dela za popolno funkcionalno, varno in atestirano izvedbo naprave. Atestirano.
Kot na primer naprava fitnes T0010502 Chest Press With Inclusive Shoulder Press.
</t>
    </r>
  </si>
  <si>
    <t>5.2.19</t>
  </si>
  <si>
    <r>
      <rPr>
        <b/>
        <sz val="10"/>
        <color theme="1"/>
        <rFont val="Arial"/>
        <family val="2"/>
      </rPr>
      <t>ZIP LINE 25m.</t>
    </r>
    <r>
      <rPr>
        <sz val="10"/>
        <color theme="1"/>
        <rFont val="Arial"/>
        <family val="2"/>
      </rPr>
      <t xml:space="preserve"> Igralo je namenjeno otrokom od 4. leta starosti dalje in spodbuja razvoj ravnotežja, koordinacije ter prostorske orientacije. Drsenje po jekleni vrvi omogoča dinamično gibanje, krepi stabilnost telesa ter spodbuja aktivno in socialno igro. 
Konstrukcija je izdelana iz lesa robinije, z dodatki iz pocinkanega in nerjavnega jekla ter jeklene vrvi z drsnim mehanizmom. Dimenzije posameznih elementov so približno 307 x 21 x 37 cm, maksimalna višina padca znaša približno 37 cm, zahtevano varovalno območje je približno 120 m2. Za zagotovitev ustreznega naklona je izhodišče ziplina umeščeno na preoblikovan igralni hrib v osrednjem delu parka. Dolžina ziplina je približno 25 / 30 m. Temeljenje se izvede skladno z navodili proizvajalca, pri čemer morajo biti vsi temelji izvedeni najmanj 40 cm pod končno niveleto igralne podlage.
Zipline se umešča v igralno poljino z oznako 5. Igralna površina je izvedena iz gumijastih rušnikov, pritrjenih na obstoječo zelenico brez dodatnih posegov v tla, z rednim vzdrževanjem s košnjo.
Atestirano.
Kot na primer naprava VOJCLES 7011 24m, brez rampe akacija, ali Kompan NRO87401
</t>
    </r>
  </si>
  <si>
    <t>PASJI PARK</t>
  </si>
  <si>
    <t>5.2.20</t>
  </si>
  <si>
    <r>
      <rPr>
        <b/>
        <sz val="10"/>
        <color theme="1"/>
        <rFont val="Arial"/>
        <family val="2"/>
      </rPr>
      <t xml:space="preserve">Element poligona za pse 1: klančina z ravnim prehodom. </t>
    </r>
    <r>
      <rPr>
        <sz val="10"/>
        <color theme="1"/>
        <rFont val="Arial"/>
        <family val="2"/>
      </rPr>
      <t xml:space="preserve">Dobava in montaža lesenega vadbenega elementa za pasji poligon, sestavljenega iz vzponske klančine, ravnega prehoda (bradlja) in spustne klančine. Konstrukcija je izdelana iz trajnega lesa (npr. robinija ali enakovreden material), z zgornjo pohodno površino iz lesenih desk, na klančinah so nameščene prečne protizdrsne letve, ki omogočajo varen oprijem pri vzpenjanju in spuščanju. Skupna dolžina elementa je približno 4,0 m, širina približno 0,40 m, višina ravnega dela približno 0,60 m; dolžina vzponske klančine približno 1,5 m, dolžina ravnega dela približno 1,0 m in dolžina spustne klančine približno 1,5 m. Postavka vključuje dobavo elementa, vse pritrdilne in spojne elemente, zaščito lesa, transport na lokacijo, montažo ter sidranje konstrukcije v tla (obbetoniranje) oziroma temelje skladno s projektno dokumentacijo. Enota mere: kos. Količina: 1 kos.
Postavka vključuje dobavo elementa, vse pritrdilne in spojne elemente, zaščito lesa, transport na lokacijo, montažo ter sidranje konstrukcije v tla oziroma temelje, skladno s projektno dokumentacijo.
Količina: 1 kos
</t>
    </r>
  </si>
  <si>
    <t>5.2.21</t>
  </si>
  <si>
    <r>
      <rPr>
        <b/>
        <sz val="10"/>
        <color theme="1"/>
        <rFont val="Arial"/>
        <family val="2"/>
      </rPr>
      <t xml:space="preserve">Element poligona za pse 2: lesen tunel. </t>
    </r>
    <r>
      <rPr>
        <sz val="10"/>
        <color theme="1"/>
        <rFont val="Arial"/>
        <family val="2"/>
      </rPr>
      <t xml:space="preserve">Dobava in montaža lesenega vadbenega elementa za pasji poligon v obliki tunela z ravnim dnom. Konstrukcija je izdelana iz trajnega lesa (npr. robinija ali enakovreden material), s stranskimi lesenimi loki oziroma okvirji ter oblogo iz lesenih desk, ki tvorijo polkrožno streho tunela. Dno tunela je ravno, izdelano iz lesenih desk z rahlo hrapavo oziroma protizdrsno površino, ki omogoča varen prehod psov.
Dimenzije elementa: skupna dolžina približno 2,0 m, notranja širina približno 0,80 m in notranja višina približno 0,90 m. Konstrukcija je stabilno pritrjena na nosilne elemente ter sidrana v tla oziroma v točkovne temelje, skladno s projektno dokumentacijo. Postavka vključuje dobavo elementa, vse pritrdilne in spojne elemente, zaščito lesa, transport na lokacijo, montažo in sidranje konstrukcije. 
Količina: 1 kos.
</t>
    </r>
  </si>
  <si>
    <t>5.2.22</t>
  </si>
  <si>
    <r>
      <rPr>
        <b/>
        <sz val="10"/>
        <color theme="1"/>
        <rFont val="Arial"/>
        <family val="2"/>
      </rPr>
      <t>Element poligona za pse 3:</t>
    </r>
    <r>
      <rPr>
        <sz val="10"/>
        <color theme="1"/>
        <rFont val="Arial"/>
        <family val="2"/>
      </rPr>
      <t xml:space="preserve"> hlod z vejami za premagovanje ovir. Dobava in montaža vadbenega elementa za pasji poligon iz masivnega hrastovega hloda z ohranjenimi, požaganimi stranskimi vejami, ki služijo kot naravne ovire za gibanje psov. Hlod je obdelan z odstranjeno skorjo, površina je zbrušena, vsi robovi so zaobljeni oziroma posneti (cca. 1 cm) zaradi varnosti uporabnikov.
Dimenzije elementa: dolžina hloda približno 4,0 m, višina hloda nad terenom min. 50 cm, dolžina štrlečih vej do 1,0 m. Element je delno vkopan v teren in dodatno sidran na treh mestih z jeklenimi armaturnimi palicami Ø 20 mm, ki se vodijo skozi izvrtine v hlodu in sidrajo v tla do globine najmanj 80 cm. Zgornji del izvrtin se zapre z lesenimi mozniki, površina pa se ponovno zbrusi do gladkega zaključka.
Postavka vključuje izbor ustreznega hloda (ki ga potrdi projektant), pripravo elementa, transport na lokacijo, izkop, sidranje, vkop in stabilizacijo elementa ter vsa pomožna dela in ureditev terena po izvedbi.
Količina: 1 kos.
</t>
    </r>
  </si>
  <si>
    <t>5.2.23</t>
  </si>
  <si>
    <r>
      <rPr>
        <b/>
        <sz val="10"/>
        <color theme="1"/>
        <rFont val="Arial"/>
        <family val="2"/>
      </rPr>
      <t>Ograja pasjega igrišča z vhodnimi vrati.</t>
    </r>
    <r>
      <rPr>
        <sz val="10"/>
        <color theme="1"/>
        <rFont val="Arial"/>
        <family val="2"/>
      </rPr>
      <t xml:space="preserve"> Dobava in izvedba kovinske ograje pasjega poligona iz pletene jeklene mreže, višine 120 cm, napete med kovinskimi stebrički. Stebrički so vroče cinkani oziroma protikorozijsko zaščiteni, postavljeni na medsebojnem razmiku približno 2,0 m ter sidrani v točkovne betonske temelje.
Na vhodu v poligon se izvede dvojni vhodni sistem (varnostni predprostor) z dvema zaporednima vratoma. Vrata so kovinske konstrukcije s polnilom iz pletene mreže, širine 100 cm, opremljena z vzmetnim zapiralom za samodejno zapiranje ter mehanskim zapahom za zapiranje.
Postavka vključuje dobavo vseh elementov ograje, mreže, stebrov, vrat, pritrdilnega materiala, izvedbo točkovnih temeljev, montažo ograje in vrat ter vsa pomožna dela, transport in ureditev terena po izvedbi.
Dolžina ograje: 66 tm
Število stebričkov in temeljev:
Vrata: 2 kom
</t>
    </r>
  </si>
  <si>
    <t>6</t>
  </si>
  <si>
    <t>SADILNA DELA</t>
  </si>
  <si>
    <t>Vzorec substrata pred izdelavo rastnega sloja potrdi pooblaščeni krajinski arhitekt.</t>
  </si>
  <si>
    <t>Kakovost sadilnega materiala pred saditvijo potrdi pooblaščeni krajinski arhitekt oziroma usposobljen arborist.</t>
  </si>
  <si>
    <t>Morebitno menjavo rastlinske vrste mora potrditi pooblaščeni krajinski arhitekt.</t>
  </si>
  <si>
    <t>6.1</t>
  </si>
  <si>
    <t>SANACIJA OBSTOJEČEGA RASTIŠČA IN DREVNINE</t>
  </si>
  <si>
    <t>6.1.1</t>
  </si>
  <si>
    <r>
      <rPr>
        <b/>
        <sz val="10"/>
        <color theme="1"/>
        <rFont val="Roboto"/>
      </rPr>
      <t xml:space="preserve">Aeriranje tal v območju koreninskega sistema obstoječih dreves. </t>
    </r>
    <r>
      <rPr>
        <sz val="10"/>
        <color theme="1"/>
        <rFont val="Roboto"/>
      </rPr>
      <t xml:space="preserve">Izboljšanje rastiščnih pogojev z mehanskim aeriranjem tal v pasu 1–2 m od debla drevesa. Izvedba prezračevalnih odprtin z aeratorjem ali vrtanjem Ø 1–2 cm do globine 10–15 cm, v rastru približno 20 × 20 cm (cca. 25 odprtin/m2).
Dela se izvajajo ročno ali z lahkimi stroji, brez poškodb koreninskega sistema.
Površina sanacije na drevo: 9,4 m2
Število dreves: 44 dreves
</t>
    </r>
  </si>
  <si>
    <t>6.1.2</t>
  </si>
  <si>
    <r>
      <rPr>
        <b/>
        <sz val="10"/>
        <color theme="1"/>
        <rFont val="Roboto"/>
      </rPr>
      <t xml:space="preserve">Peskanje rastišča dreves. </t>
    </r>
    <r>
      <rPr>
        <sz val="10"/>
        <color theme="1"/>
        <rFont val="Roboto"/>
      </rPr>
      <t xml:space="preserve">Dobava, razgrinjanje in vdelava kremenovega peska frakcije 0/4 mm za izboljšanje zračnosti tal v območju sanacije rastišča. Pesek se enakomerno razgrne in vtre v aerirane odprtine.
Količina peska: 4 kg na drevo. Površina sanacije: 9,4 m2
Število dreves: 44 dreves
</t>
    </r>
  </si>
  <si>
    <t>6.1.3</t>
  </si>
  <si>
    <r>
      <rPr>
        <b/>
        <sz val="10"/>
        <color theme="1"/>
        <rFont val="Roboto"/>
      </rPr>
      <t xml:space="preserve">Dodajanje organskega gnojila. </t>
    </r>
    <r>
      <rPr>
        <sz val="10"/>
        <color theme="1"/>
        <rFont val="Roboto"/>
      </rPr>
      <t xml:space="preserve">Dobava in vnos organskega gnojila (kompostirano organsko gnojilo ali peletiran goveji gnoj) v območju aeriranih tal za izboljšanje rodovitnosti in mikrobiološke aktivnosti tal.
Predvidena količina: 0,4 kg/m2
Površina sanacije na drevo: 9,4 m2
Skupna količina gnojila na drevo: 3,8 kg
Vključena so vsa pomožna dela, transport materiala ter čiščenje površine po izvedbi. Obračun po drevesu.
Število dreves: 44 dreves
</t>
    </r>
  </si>
  <si>
    <t>6.1.4</t>
  </si>
  <si>
    <r>
      <rPr>
        <b/>
        <sz val="10"/>
        <color theme="1"/>
        <rFont val="Roboto"/>
      </rPr>
      <t>Arboristična sanacija ohranjene drevnine</t>
    </r>
    <r>
      <rPr>
        <sz val="10"/>
        <color theme="1"/>
        <rFont val="Roboto"/>
      </rPr>
      <t xml:space="preserve">. Izvedba vzdrževalnih ukrepov za vsa drevesa (čiščenje krošnje, obrezovanje, sanacija korenin ..., vsa dela izvedena s tal, brez košare). Upoštevati strošek predelave ali trajnega deponiranja materiala, kot tudi nalaganje materiala na transportno sredstvo, transport do trajne deponije, upoštevati strošek deponije, oddačljenost deponije do 10 km.
Arboristična sanacija 44 dreves.
</t>
    </r>
  </si>
  <si>
    <t>6.2</t>
  </si>
  <si>
    <t>IZDELAVA RASTNEGA SLOJA</t>
  </si>
  <si>
    <t>6.2.1</t>
  </si>
  <si>
    <r>
      <rPr>
        <b/>
        <sz val="10"/>
        <color theme="1"/>
        <rFont val="Roboto"/>
      </rPr>
      <t xml:space="preserve">Izdelava rastnega sloja v sadilnih jamah za drevesa in večje grmovnice v raščenem terenu. </t>
    </r>
    <r>
      <rPr>
        <sz val="10"/>
        <color theme="1"/>
        <rFont val="Roboto"/>
      </rPr>
      <t>Nabava, dobava in polnjenje sadilnih jam dreves in večjih grmovnic s kakovostnim sadilnim substratom po specifikaciji.</t>
    </r>
    <r>
      <rPr>
        <b/>
        <sz val="10"/>
        <color theme="1"/>
        <rFont val="Roboto"/>
      </rPr>
      <t xml:space="preserve"> </t>
    </r>
    <r>
      <rPr>
        <sz val="10"/>
        <color theme="1"/>
        <rFont val="Roboto"/>
      </rPr>
      <t xml:space="preserve">Sadilni substrat je rastni substrat, ki je zračen mineralni substrat z večjim deležem organskih snovi (minimalno 4-6 % mase organske snovi), kakovostna rodovitna zemlja, očiščena vseh večjih delcev od Ø 5 cm, rapleveljen. Dodatek 30 g mineralnega gnojila na sadilno jamo. Volumen: 250 l/sadiko. 
Št. dreves (nova in presajena) in večjih grmovnic: 125 kos. 
Skupaj volumen novega sadilnega substrata: 31.3 m3
</t>
    </r>
  </si>
  <si>
    <t>6.2.2</t>
  </si>
  <si>
    <r>
      <rPr>
        <b/>
        <sz val="10"/>
        <color theme="1"/>
        <rFont val="Roboto"/>
      </rPr>
      <t xml:space="preserve">Izdelava skupnega rastišča </t>
    </r>
    <r>
      <rPr>
        <sz val="10"/>
        <color theme="1"/>
        <rFont val="Roboto"/>
      </rPr>
      <t xml:space="preserve">na območju peščene poti: po izkopu in grobi nivelaciji (v drugi postavki) se pripravi skupno rastišče za drevnino na območju peščene poti, površine 33,8 m2 in globine 50 cm, z izvedbo strukturnih tal iz tamponskega lomljenca frakcije Ø 64 mm ter vgrajevanjem rastnega substrata po specifikaciji. Substrat se vgrajuje po slojih v praznine med lomljencem, v količini 10 % volumna lomljenca, pri čemer mora biti zagotovljena ustrezna zračnost, vodoprepustnost in nosilnost sloja. Na območju sadilne jame se debelino sloja prilagodi oziroma izvede tanjše skladno z detajlom. V postavki so zajeti izkop, odvoz oziroma razporeditev odvečnega materiala, dobava in vgradnja lomljenca, dobava in vnos substrata, slojno vgrajevanje, utrjevanje po navodilih projektanta, oblikovanje sadilnega prostora, nivelacija ter vsa potrebna dela in material za izvedbo skupnega rastišča. Površina: 33,8 m2, globina: 50 cm, volumen lomljenca: 16,9 m3, minimalna količina substrata: 1,69 m3
 </t>
    </r>
  </si>
  <si>
    <t>6.2.3</t>
  </si>
  <si>
    <r>
      <rPr>
        <b/>
        <sz val="10"/>
        <color theme="1"/>
        <rFont val="Roboto"/>
      </rPr>
      <t>Izdelava rastnega sloja v sadilnih jarkih za živo mejo.</t>
    </r>
    <r>
      <rPr>
        <sz val="10"/>
        <color theme="1"/>
        <rFont val="Roboto"/>
      </rPr>
      <t xml:space="preserve"> Nabava, dobava in polnjenje sadilnih jarkov s kakovostnim sadilnim substratom po specifikaciji. Sadilni substrat je rastni substrat, ki je zračen mineralni substrat z večjim deležem organskih snovi (minimalno 4-6 % mase organske snovi), kakovostna rodovitna zemlja, očiščena vseh večjih delcev od Ø 5 cm, razpleveljen. Volumen substrata sadilnega jarka: Globina jarka 35 cm, širina cca 40 cm, skupna površina vseh gred predvidenih za živo mejo: 355.5 m2. 
Skupaj volumen novega sadilnega substrata: 42 m3
</t>
    </r>
  </si>
  <si>
    <t>6.2.4</t>
  </si>
  <si>
    <r>
      <rPr>
        <b/>
        <sz val="10"/>
        <color theme="1"/>
        <rFont val="Roboto"/>
      </rPr>
      <t>Izdelava rastnega sloja v sadilnih jamah za grmovnice.</t>
    </r>
    <r>
      <rPr>
        <sz val="10"/>
        <color theme="1"/>
        <rFont val="Roboto"/>
      </rPr>
      <t xml:space="preserve"> Nabava, dobava in polnjenje sadilnih jam s kakovostnim sadilnim substratom po specifikaciji. Sadilni substrat je rastni substrat, ki je zračen mineralni substrat z večjim deležem organskih snovi (minimalno 4-6 % mase organske snovi), kakovostna rodovitna zemlja, očiščena vseh večjih delcev od Ø 5 cm, razpleveljen. št. grmovnic 536. Volumen substrata sadilne jam</t>
    </r>
    <r>
      <rPr>
        <sz val="10"/>
        <color theme="1"/>
        <rFont val="Roboto"/>
      </rPr>
      <t>e:</t>
    </r>
    <r>
      <rPr>
        <sz val="10"/>
        <color theme="1"/>
        <rFont val="Roboto"/>
      </rPr>
      <t xml:space="preserve"> 0,1 m3, 
Skupaj volumen novega sadilnega substrata: 54,4 m3
</t>
    </r>
  </si>
  <si>
    <t>6.2.5</t>
  </si>
  <si>
    <r>
      <rPr>
        <b/>
        <sz val="10"/>
        <color theme="1"/>
        <rFont val="Roboto"/>
      </rPr>
      <t xml:space="preserve">Priprava rastnega sloja za zelenico </t>
    </r>
    <r>
      <rPr>
        <sz val="10"/>
        <color theme="1"/>
        <rFont val="Roboto"/>
      </rPr>
      <t xml:space="preserve">po zaključku del. Nabava, dobava in razgrinjanje kakovostnega sadilnega substrata na poškodovanih mestih zelenice, grobo in fino planiranje. Ocena sloja rastnega substrata je povprečno 5 cm, po specifikaciji. Sadilni substrat je rastni substrat, ki je zračen mineralni substrat z večjim deležem organskih snovi (minimalno 4-6 % mase organske snovi), kakovostna rodovitna zemlja, očiščena vseh večjih delcev od Ø 5 cm, rapleveljen. Pasovi 1 m ob poteh in igralnih poljinah.
Površina: 1500 m2 trata, sloj 5 cm
Skupaj volumen sadilnega substrata: 75 m3
</t>
    </r>
  </si>
  <si>
    <t>6.3</t>
  </si>
  <si>
    <t>SADITEV DREVES</t>
  </si>
  <si>
    <t>Sadike drevnine morajo biti vzgojene v specializirani drevesnici (za parkovne sadike) z oblikovano koreninsko grudo ali v loncih in ne v gozdarski drevesnici.</t>
  </si>
  <si>
    <t xml:space="preserve">Saditev drevnine s koreninsko grudo je mogoča le v času zunaj vegetacijske sezone vendar ne, ko so tla zmrznjena. </t>
  </si>
  <si>
    <t xml:space="preserve">Pred saditvijo se primernost kakovosti sadik preveri s spiranjem korenin, ob prisotnosti usposobnega arborista ali krajinskega arhitekta, ki potrdi ustreznost sadik. </t>
  </si>
  <si>
    <t xml:space="preserve">Predhodno morajo biti izvedene sadilne jame (širše območje saditve) in zapolnjene s kakovostnim sadilnim substratom po specifikaciji. </t>
  </si>
  <si>
    <t xml:space="preserve">Sama saditev v sadilne luknje v predpripravljene sadilne jame lahko poteka časovno kasneje, v bolj ugodnem terminu. Sadilne luknje se izdela sočasno s saditvijo sadik.
</t>
  </si>
  <si>
    <t>6.3.1</t>
  </si>
  <si>
    <r>
      <rPr>
        <b/>
        <sz val="10"/>
        <color theme="1"/>
        <rFont val="Roboto"/>
      </rPr>
      <t xml:space="preserve">Saditev dreves. Pri vsaki sadiki upoštevati odstranitev zaščit, izvedbo saditve, utrjevanje in izdelavo zalivalnega kolobarja. </t>
    </r>
    <r>
      <rPr>
        <sz val="10"/>
        <color theme="1"/>
        <rFont val="Roboto"/>
      </rPr>
      <t>Pred saditvijo odstraniti žično mrežo oziroma druge zaščite z grude. Izkop sadilne luknje 2x velikosti koreninske grude v pripravljen rastni sloj in saditev. Sadika mora biti po saditvi nameščena (glede na jug) kot v drevesnici. Višina korenovca enako kot v drevesnici. Po namestitvi sadike v sadilno luknjo, zastiranje in utrjevanje s pripravljeno svežega sadilnega substrata. Upoštevati posedanje substrata. Utrjevanje, izdelava zalivalnega kolobarja (globina kotanje cca 10 cm).</t>
    </r>
    <r>
      <rPr>
        <sz val="10"/>
        <color theme="1"/>
        <rFont val="Roboto"/>
      </rPr>
      <t xml:space="preserve">
</t>
    </r>
  </si>
  <si>
    <t>6.3.2</t>
  </si>
  <si>
    <r>
      <rPr>
        <b/>
        <sz val="10"/>
        <color theme="1"/>
        <rFont val="Roboto"/>
      </rPr>
      <t>Oporni količki.</t>
    </r>
    <r>
      <rPr>
        <sz val="10"/>
        <color theme="1"/>
        <rFont val="Roboto"/>
      </rPr>
      <t xml:space="preserve"> Namestitev opornih količkov (trije leseni olupljeni Ø 6 cm, ošiljeni, brez impregnacije, povezani s prečnimi deščicami, privijačenimi z nerjavnimi vijaki na količke, višina minimalno 180 cm nad raščen teren oz. tik do spodnjega roba krošnje) minimalno 50 cm v raščen teren ter povezava drevesa na oporo s pritrdilno gumijasto manšeto. 
</t>
    </r>
  </si>
  <si>
    <t>6.3.3</t>
  </si>
  <si>
    <r>
      <rPr>
        <b/>
        <sz val="10"/>
        <color theme="1"/>
        <rFont val="Roboto"/>
      </rPr>
      <t>Zaščita debla z osnovnim in zaključnim zaščitnim premazom</t>
    </r>
    <r>
      <rPr>
        <sz val="10"/>
        <color theme="1"/>
        <rFont val="Roboto"/>
      </rPr>
      <t xml:space="preserve"> - emulzijo (pred izsuševanjem in ožigi). 
</t>
    </r>
  </si>
  <si>
    <t>6.3.4</t>
  </si>
  <si>
    <r>
      <rPr>
        <b/>
        <sz val="10"/>
        <color theme="1"/>
        <rFont val="Roboto"/>
      </rPr>
      <t xml:space="preserve">Zaščitna mreža debla pred mehanskimi poškodbami. </t>
    </r>
    <r>
      <rPr>
        <sz val="10"/>
        <color theme="1"/>
        <rFont val="Roboto"/>
      </rPr>
      <t xml:space="preserve">Namestitev zaščitne mrežice (iz umetne snovi ali cinkane kovine), okoli spodnjega dela debla oz. korenovca, v višini do minimalno 15 cm od kote terena, zagotoviti stik mreže s tlemi) pred poškodbami vzdrževanja, predvsem košnje.
</t>
    </r>
  </si>
  <si>
    <t>6.3.5</t>
  </si>
  <si>
    <r>
      <rPr>
        <b/>
        <sz val="10"/>
        <color theme="1"/>
        <rFont val="Roboto"/>
      </rPr>
      <t xml:space="preserve">Zasipanje z organsko zastirko. </t>
    </r>
    <r>
      <rPr>
        <sz val="10"/>
        <color theme="1"/>
        <rFont val="Roboto"/>
      </rPr>
      <t xml:space="preserve">Nabava, dobava, dostava, razsip organske zastirke (borovo lubje, Ø 25 - 45 mm), sloj debeline 8 cm, Ø 100 cm okrog drevesa, polmer 10 cm od debla brez zastirke. Št. sadik: 125. Količina zastirke 64 l oz. 0.064 m3 na sadiko.
Skupaj  8 m3 organske zastirke.
</t>
    </r>
  </si>
  <si>
    <t>6.3.6</t>
  </si>
  <si>
    <r>
      <rPr>
        <b/>
        <sz val="10"/>
        <color theme="1"/>
        <rFont val="Roboto"/>
      </rPr>
      <t>Nabava, dostava in namestitev zalivalnih vreč, namestitev</t>
    </r>
    <r>
      <rPr>
        <sz val="10"/>
        <color theme="1"/>
        <rFont val="Roboto"/>
      </rPr>
      <t xml:space="preserve"> ob drevesih za potrebe zalivanja v času vraščanja 2 leti. Namestitev vreč 50l. Privezovanje na oporne količke, na deblo.
Skupaj 125 kpl.
</t>
    </r>
  </si>
  <si>
    <t>6.3.7</t>
  </si>
  <si>
    <r>
      <rPr>
        <b/>
        <sz val="10"/>
        <color theme="1"/>
        <rFont val="Roboto"/>
      </rPr>
      <t xml:space="preserve">Začetno zalivanje ob saditvi. </t>
    </r>
    <r>
      <rPr>
        <sz val="10"/>
        <color theme="1"/>
        <rFont val="Roboto"/>
      </rPr>
      <t xml:space="preserve"> Nabava, dostava in zalivanje 100 l na sadiko ob saditvi. Vseh dreves: 125. Skupaj 12.5 m3 vode.
</t>
    </r>
  </si>
  <si>
    <t>6.4</t>
  </si>
  <si>
    <t>IZBOR DREVESNE VRSTE</t>
  </si>
  <si>
    <t>6.4.1</t>
  </si>
  <si>
    <r>
      <rPr>
        <b/>
        <sz val="10"/>
        <color theme="1"/>
        <rFont val="Roboto"/>
      </rPr>
      <t xml:space="preserve">ACCA </t>
    </r>
    <r>
      <rPr>
        <b/>
        <i/>
        <sz val="10"/>
        <color theme="1"/>
        <rFont val="Roboto"/>
      </rPr>
      <t>Acer campestre</t>
    </r>
    <r>
      <rPr>
        <b/>
        <sz val="10"/>
        <color theme="1"/>
        <rFont val="Roboto"/>
      </rPr>
      <t>, poljski javor.</t>
    </r>
    <r>
      <rPr>
        <sz val="10"/>
        <color theme="1"/>
        <rFont val="Roboto"/>
      </rPr>
      <t xml:space="preserve"> Nabava in dostava sadike (enodebelna, obseg debla 16-18 cm, s koreninsko grudo, balirana z žico). Vsa dela in material saditve (razen sadik) so upoštevani pod postavko 6.4.1</t>
    </r>
    <r>
      <rPr>
        <sz val="10"/>
        <color theme="1"/>
        <rFont val="Roboto"/>
      </rPr>
      <t xml:space="preserve">
Skupaj št. sadik:
</t>
    </r>
  </si>
  <si>
    <t>6.4.2</t>
  </si>
  <si>
    <r>
      <rPr>
        <b/>
        <sz val="10"/>
        <color theme="1"/>
        <rFont val="Roboto"/>
      </rPr>
      <t xml:space="preserve">ACCA-E </t>
    </r>
    <r>
      <rPr>
        <b/>
        <i/>
        <sz val="10"/>
        <color theme="1"/>
        <rFont val="Roboto"/>
      </rPr>
      <t>Acer campestre</t>
    </r>
    <r>
      <rPr>
        <b/>
        <sz val="10"/>
        <color theme="1"/>
        <rFont val="Roboto"/>
      </rPr>
      <t xml:space="preserve"> 'Elsrijk', poljski javor Elsrijk.</t>
    </r>
    <r>
      <rPr>
        <sz val="10"/>
        <color theme="1"/>
        <rFont val="Roboto"/>
      </rPr>
      <t xml:space="preserve"> Nabava in dostava sadike (enodebelna, obseg debla 16-18 cm, s koreninsko grudo, balirana z žico). Vsa dela in material saditve (razen sadik) so upoštevani pod postavko 6.3.1</t>
    </r>
    <r>
      <rPr>
        <sz val="10"/>
        <color theme="1"/>
        <rFont val="Roboto"/>
      </rPr>
      <t xml:space="preserve">
Skupaj št. sadik:
</t>
    </r>
  </si>
  <si>
    <t>6.4.3</t>
  </si>
  <si>
    <r>
      <rPr>
        <b/>
        <sz val="10"/>
        <color theme="1"/>
        <rFont val="Roboto"/>
      </rPr>
      <t xml:space="preserve">ACPL </t>
    </r>
    <r>
      <rPr>
        <b/>
        <i/>
        <sz val="10"/>
        <color theme="1"/>
        <rFont val="Roboto"/>
      </rPr>
      <t>Acer platanoides</t>
    </r>
    <r>
      <rPr>
        <b/>
        <sz val="10"/>
        <color theme="1"/>
        <rFont val="Roboto"/>
      </rPr>
      <t>, ostrolistni javor.</t>
    </r>
    <r>
      <rPr>
        <sz val="10"/>
        <color theme="1"/>
        <rFont val="Roboto"/>
      </rPr>
      <t xml:space="preserve"> Nabava in dostava sadike (enodebelna, obseg debla 16-18 cm, s koreninsko grudo, balirana z žico). Vsa dela in material saditve (razen sadik) so upoštevani pod postavko 6.3.1</t>
    </r>
    <r>
      <rPr>
        <sz val="10"/>
        <color theme="1"/>
        <rFont val="Roboto"/>
      </rPr>
      <t xml:space="preserve">
Skupaj št. sadik:
</t>
    </r>
  </si>
  <si>
    <t>6.4.4</t>
  </si>
  <si>
    <r>
      <rPr>
        <b/>
        <sz val="10"/>
        <color theme="1"/>
        <rFont val="Roboto"/>
      </rPr>
      <t xml:space="preserve">ACPL-AR </t>
    </r>
    <r>
      <rPr>
        <b/>
        <i/>
        <sz val="10"/>
        <color theme="1"/>
        <rFont val="Roboto"/>
      </rPr>
      <t>Acer platanoides</t>
    </r>
    <r>
      <rPr>
        <b/>
        <sz val="10"/>
        <color theme="1"/>
        <rFont val="Roboto"/>
      </rPr>
      <t xml:space="preserve"> 'Autumn Red', ostrolistni javor.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</si>
  <si>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6.4.5</t>
  </si>
  <si>
    <r>
      <rPr>
        <b/>
        <sz val="10"/>
        <color theme="1"/>
        <rFont val="Roboto"/>
      </rPr>
      <t xml:space="preserve">ACPL-EQ </t>
    </r>
    <r>
      <rPr>
        <b/>
        <i/>
        <sz val="10"/>
        <color theme="1"/>
        <rFont val="Roboto"/>
      </rPr>
      <t>Acer platanoides</t>
    </r>
    <r>
      <rPr>
        <b/>
        <sz val="10"/>
        <color theme="1"/>
        <rFont val="Roboto"/>
      </rPr>
      <t xml:space="preserve"> 'Emerald Queen', ostrolistni javor.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</si>
  <si>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6.4.6</t>
  </si>
  <si>
    <r>
      <rPr>
        <b/>
        <sz val="10"/>
        <color theme="1"/>
        <rFont val="Roboto"/>
      </rPr>
      <t xml:space="preserve">ACxFR </t>
    </r>
    <r>
      <rPr>
        <b/>
        <i/>
        <sz val="10"/>
        <color theme="1"/>
        <rFont val="Roboto"/>
      </rPr>
      <t>Acer x freemanii,</t>
    </r>
    <r>
      <rPr>
        <b/>
        <sz val="10"/>
        <color theme="1"/>
        <rFont val="Roboto"/>
      </rPr>
      <t xml:space="preserve"> Freemanov javor.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</si>
  <si>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6.4.7</t>
  </si>
  <si>
    <r>
      <rPr>
        <b/>
        <sz val="10"/>
        <color theme="1"/>
        <rFont val="Roboto"/>
      </rPr>
      <t xml:space="preserve">ACxFR-AB </t>
    </r>
    <r>
      <rPr>
        <b/>
        <i/>
        <sz val="10"/>
        <color theme="1"/>
        <rFont val="Roboto"/>
      </rPr>
      <t>Acer x freemanii</t>
    </r>
    <r>
      <rPr>
        <b/>
        <sz val="10"/>
        <color theme="1"/>
        <rFont val="Roboto"/>
      </rPr>
      <t xml:space="preserve"> ‘Autumn Blaze’, Freemanijev javor Autumn Blaze.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</si>
  <si>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6.4.8</t>
  </si>
  <si>
    <r>
      <rPr>
        <b/>
        <sz val="10"/>
        <color theme="1"/>
        <rFont val="Roboto"/>
      </rPr>
      <t xml:space="preserve">ALxSP </t>
    </r>
    <r>
      <rPr>
        <b/>
        <i/>
        <sz val="10"/>
        <color theme="1"/>
        <rFont val="Roboto"/>
      </rPr>
      <t>Alnus x spaethii</t>
    </r>
    <r>
      <rPr>
        <b/>
        <sz val="10"/>
        <color theme="1"/>
        <rFont val="Roboto"/>
      </rPr>
      <t xml:space="preserve">, Spaethijeva jelša.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</si>
  <si>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6.4.9</t>
  </si>
  <si>
    <r>
      <rPr>
        <b/>
        <sz val="10"/>
        <color theme="1"/>
        <rFont val="Roboto"/>
      </rPr>
      <t xml:space="preserve">AMAR-RH </t>
    </r>
    <r>
      <rPr>
        <b/>
        <i/>
        <sz val="10"/>
        <color theme="1"/>
        <rFont val="Roboto"/>
      </rPr>
      <t>Amelanchier arborea</t>
    </r>
    <r>
      <rPr>
        <b/>
        <sz val="10"/>
        <color theme="1"/>
        <rFont val="Roboto"/>
      </rPr>
      <t xml:space="preserve"> 'Robin Hill', šmarna hrušica Robin Hill. </t>
    </r>
    <r>
      <rPr>
        <sz val="10"/>
        <color theme="1"/>
        <rFont val="Roboto"/>
      </rPr>
      <t xml:space="preserve">Nabava in dostava sadike (višina 175 - 200 cm, s koreninsko grudo, 3x presajena). Vsa dela in material saditve (razen sadik) so upoštevani pod postavko 6.3.1. 
</t>
    </r>
    <r>
      <rPr>
        <sz val="10"/>
        <color theme="1"/>
        <rFont val="Roboto"/>
      </rPr>
      <t xml:space="preserve">Skupaj št. sadik:
</t>
    </r>
  </si>
  <si>
    <t>6.4.10</t>
  </si>
  <si>
    <r>
      <rPr>
        <b/>
        <sz val="10"/>
        <color theme="1"/>
        <rFont val="Roboto"/>
      </rPr>
      <t xml:space="preserve">AMLA </t>
    </r>
    <r>
      <rPr>
        <b/>
        <i/>
        <sz val="10"/>
        <color theme="1"/>
        <rFont val="Roboto"/>
      </rPr>
      <t>Amelanchier lamarckii</t>
    </r>
    <r>
      <rPr>
        <b/>
        <sz val="10"/>
        <color theme="1"/>
        <rFont val="Roboto"/>
      </rPr>
      <t xml:space="preserve">, šmarna hrušica. </t>
    </r>
    <r>
      <rPr>
        <sz val="10"/>
        <color theme="1"/>
        <rFont val="Roboto"/>
      </rPr>
      <t xml:space="preserve">Nabava in dostava sadike (višina 175–200 cm, večdebelna ali enodebelna oblika, s koreninsko grudo, 3× presajena). Vsa dela in material saditve (razen sadik) so upoštevani pod postavko 6.3.1.
</t>
    </r>
    <r>
      <rPr>
        <sz val="10"/>
        <color theme="1"/>
        <rFont val="Roboto"/>
      </rPr>
      <t xml:space="preserve">Skupaj št. sadik:
</t>
    </r>
  </si>
  <si>
    <t>6.4.11</t>
  </si>
  <si>
    <r>
      <rPr>
        <b/>
        <sz val="10"/>
        <color theme="1"/>
        <rFont val="Roboto"/>
      </rPr>
      <t xml:space="preserve">CABE </t>
    </r>
    <r>
      <rPr>
        <b/>
        <i/>
        <sz val="10"/>
        <color theme="1"/>
        <rFont val="Roboto"/>
      </rPr>
      <t>Carpinus betulus</t>
    </r>
    <r>
      <rPr>
        <b/>
        <sz val="10"/>
        <color theme="1"/>
        <rFont val="Roboto"/>
      </rPr>
      <t xml:space="preserve">, beli gaber.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</si>
  <si>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6.4.12</t>
  </si>
  <si>
    <r>
      <rPr>
        <b/>
        <sz val="10"/>
        <color theme="1"/>
        <rFont val="Roboto"/>
      </rPr>
      <t xml:space="preserve">CEOC </t>
    </r>
    <r>
      <rPr>
        <b/>
        <i/>
        <sz val="10"/>
        <color theme="1"/>
        <rFont val="Roboto"/>
      </rPr>
      <t>Celtis occidentalis</t>
    </r>
    <r>
      <rPr>
        <b/>
        <sz val="10"/>
        <color theme="1"/>
        <rFont val="Roboto"/>
      </rPr>
      <t xml:space="preserve">, ameriški koprivovec.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</si>
  <si>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6.4.13</t>
  </si>
  <si>
    <r>
      <rPr>
        <b/>
        <sz val="10"/>
        <color theme="1"/>
        <rFont val="Roboto"/>
      </rPr>
      <t xml:space="preserve">COKO </t>
    </r>
    <r>
      <rPr>
        <b/>
        <i/>
        <sz val="10"/>
        <color theme="1"/>
        <rFont val="Roboto"/>
      </rPr>
      <t>Cornus kousa</t>
    </r>
    <r>
      <rPr>
        <b/>
        <sz val="10"/>
        <color theme="1"/>
        <rFont val="Roboto"/>
      </rPr>
      <t xml:space="preserve">, japonski dren. </t>
    </r>
    <r>
      <rPr>
        <sz val="10"/>
        <color theme="1"/>
        <rFont val="Roboto"/>
      </rPr>
      <t>Nabava in dostava sadike (višina 200–250 cm, večdebelna oblika ali visokodebelna oblika, s koreninsko grudo, 3× presajena). Vsa dela in material saditve (razen sadik) so upoštevani pod postavko 6.3.1.</t>
    </r>
    <r>
      <rPr>
        <sz val="10"/>
        <color theme="1"/>
        <rFont val="Roboto"/>
      </rPr>
      <t xml:space="preserve">
Skupaj št. sadik:
</t>
    </r>
  </si>
  <si>
    <t>6.4.14</t>
  </si>
  <si>
    <r>
      <rPr>
        <b/>
        <sz val="10"/>
        <color theme="1"/>
        <rFont val="Roboto"/>
      </rPr>
      <t>COFL-R</t>
    </r>
    <r>
      <rPr>
        <b/>
        <i/>
        <sz val="10"/>
        <color theme="1"/>
        <rFont val="Roboto"/>
      </rPr>
      <t xml:space="preserve"> Cornus florida</t>
    </r>
    <r>
      <rPr>
        <b/>
        <sz val="10"/>
        <color theme="1"/>
        <rFont val="Roboto"/>
      </rPr>
      <t xml:space="preserve"> 'Rubra', ameriški dren cvetnik Rubra. </t>
    </r>
    <r>
      <rPr>
        <sz val="10"/>
        <color theme="1"/>
        <rFont val="Roboto"/>
      </rPr>
      <t>Nabava in dostava sadike (višina 200–250 cm, večdebelna oblika ali visokodebelna oblika, s koreninsko grudo, 3× presajena). Vsa dela in material saditve (razen sadik) so upoštevani pod postavko 6.3.1.</t>
    </r>
    <r>
      <rPr>
        <sz val="10"/>
        <color theme="1"/>
        <rFont val="Roboto"/>
      </rPr>
      <t xml:space="preserve">
Skupaj št. sadik:
</t>
    </r>
  </si>
  <si>
    <t>6.4.15</t>
  </si>
  <si>
    <r>
      <rPr>
        <b/>
        <sz val="10"/>
        <color theme="1"/>
        <rFont val="Roboto"/>
      </rPr>
      <t xml:space="preserve">MAKO </t>
    </r>
    <r>
      <rPr>
        <b/>
        <i/>
        <sz val="10"/>
        <color theme="1"/>
        <rFont val="Roboto"/>
      </rPr>
      <t>Magnolia kobus</t>
    </r>
    <r>
      <rPr>
        <b/>
        <sz val="10"/>
        <color theme="1"/>
        <rFont val="Roboto"/>
      </rPr>
      <t xml:space="preserve">, Kobus magnolija. </t>
    </r>
    <r>
      <rPr>
        <sz val="10"/>
        <color theme="1"/>
        <rFont val="Roboto"/>
      </rPr>
      <t>Nabava in dostava sadike (enodebelna ali večdebelna oblika, obseg debla 16–18 cm ali višina cca. 300 cm, s koreninsko grudo, 3× presajena). Vsa dela in material saditve (razen sadik) so upoštevani pod postavko 6.3.1.</t>
    </r>
    <r>
      <rPr>
        <sz val="10"/>
        <color theme="1"/>
        <rFont val="Roboto"/>
      </rPr>
      <t xml:space="preserve">
Skupaj št. sadik:
</t>
    </r>
  </si>
  <si>
    <t>6.4.16</t>
  </si>
  <si>
    <r>
      <rPr>
        <b/>
        <sz val="10"/>
        <color theme="1"/>
        <rFont val="Roboto"/>
      </rPr>
      <t xml:space="preserve">PRSU-A </t>
    </r>
    <r>
      <rPr>
        <b/>
        <i/>
        <sz val="10"/>
        <color theme="1"/>
        <rFont val="Roboto"/>
      </rPr>
      <t>Prunus subhirtella</t>
    </r>
    <r>
      <rPr>
        <b/>
        <sz val="10"/>
        <color theme="1"/>
        <rFont val="Roboto"/>
      </rPr>
      <t xml:space="preserve"> ‘Autumnalis’, okrasna češnja Autumnalis.</t>
    </r>
    <r>
      <rPr>
        <sz val="10"/>
        <color theme="1"/>
        <rFont val="Roboto"/>
      </rPr>
      <t xml:space="preserve"> Nabava in dostava sadike (enodebelna, obseg debla 16–18 cm, s koreninsko grudo, 3× presajena). Vsa dela in material saditve (razen sadik) so upoštevani pod postavko 6.3.1.</t>
    </r>
    <r>
      <rPr>
        <sz val="10"/>
        <color theme="1"/>
        <rFont val="Roboto"/>
      </rPr>
      <t xml:space="preserve">
Skupaj št. sadik:
</t>
    </r>
  </si>
  <si>
    <t>6.4.17</t>
  </si>
  <si>
    <r>
      <rPr>
        <b/>
        <sz val="10"/>
        <color theme="1"/>
        <rFont val="Roboto"/>
      </rPr>
      <t xml:space="preserve">PRSU-AR </t>
    </r>
    <r>
      <rPr>
        <b/>
        <i/>
        <sz val="10"/>
        <color theme="1"/>
        <rFont val="Roboto"/>
      </rPr>
      <t>Prunus subhirtella</t>
    </r>
    <r>
      <rPr>
        <b/>
        <sz val="10"/>
        <color theme="1"/>
        <rFont val="Roboto"/>
      </rPr>
      <t xml:space="preserve"> ‘Autumnalis Rosea’, okrasna češnja Autumnalis Rosea. </t>
    </r>
    <r>
      <rPr>
        <sz val="10"/>
        <color theme="1"/>
        <rFont val="Roboto"/>
      </rPr>
      <t>Nabava in dostava sadike (enodebelna, obseg debla 16–18 cm, s koreninsko grudo, 3× presajena). Vsa dela in material saditve (razen sadik) so upoštevani pod postavko 6.3.1.</t>
    </r>
    <r>
      <rPr>
        <sz val="10"/>
        <color theme="1"/>
        <rFont val="Roboto"/>
      </rPr>
      <t xml:space="preserve">
Skupaj št. sadik:
</t>
    </r>
  </si>
  <si>
    <t>6.4.18</t>
  </si>
  <si>
    <r>
      <rPr>
        <b/>
        <sz val="10"/>
        <color theme="1"/>
        <rFont val="Roboto"/>
      </rPr>
      <t xml:space="preserve">PYCA-C </t>
    </r>
    <r>
      <rPr>
        <b/>
        <i/>
        <sz val="10"/>
        <color theme="1"/>
        <rFont val="Roboto"/>
      </rPr>
      <t>Pyrus calleryana</t>
    </r>
    <r>
      <rPr>
        <b/>
        <sz val="10"/>
        <color theme="1"/>
        <rFont val="Roboto"/>
      </rPr>
      <t xml:space="preserve"> 'Chanticleer', hruška Chanticleer.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</si>
  <si>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6.4.19</t>
  </si>
  <si>
    <r>
      <rPr>
        <b/>
        <sz val="10"/>
        <color theme="1"/>
        <rFont val="Roboto"/>
      </rPr>
      <t xml:space="preserve">QURO </t>
    </r>
    <r>
      <rPr>
        <b/>
        <i/>
        <sz val="10"/>
        <color theme="1"/>
        <rFont val="Roboto"/>
      </rPr>
      <t>Quercus robur</t>
    </r>
    <r>
      <rPr>
        <b/>
        <sz val="10"/>
        <color theme="1"/>
        <rFont val="Roboto"/>
      </rPr>
      <t xml:space="preserve">, dob.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</si>
  <si>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6.4.20</t>
  </si>
  <si>
    <r>
      <rPr>
        <b/>
        <sz val="10"/>
        <color theme="1"/>
        <rFont val="Roboto"/>
      </rPr>
      <t xml:space="preserve">SOAR </t>
    </r>
    <r>
      <rPr>
        <b/>
        <i/>
        <sz val="10"/>
        <color theme="1"/>
        <rFont val="Roboto"/>
      </rPr>
      <t>Sorbus aria</t>
    </r>
    <r>
      <rPr>
        <b/>
        <sz val="10"/>
        <color theme="1"/>
        <rFont val="Roboto"/>
      </rPr>
      <t xml:space="preserve">, mokovec.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</si>
  <si>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6.4.21</t>
  </si>
  <si>
    <r>
      <rPr>
        <b/>
        <sz val="10"/>
        <color theme="1"/>
        <rFont val="Roboto"/>
      </rPr>
      <t xml:space="preserve">SOAR-L </t>
    </r>
    <r>
      <rPr>
        <b/>
        <i/>
        <sz val="10"/>
        <color theme="1"/>
        <rFont val="Roboto"/>
      </rPr>
      <t>Sorbus aria</t>
    </r>
    <r>
      <rPr>
        <b/>
        <sz val="10"/>
        <color theme="1"/>
        <rFont val="Roboto"/>
      </rPr>
      <t xml:space="preserve"> ‘Lutescens’, mokovec Lutescens. </t>
    </r>
    <r>
      <rPr>
        <sz val="10"/>
        <color theme="1"/>
        <rFont val="Roboto"/>
      </rPr>
      <t>Nabava in dostava sadike (enodebelna, obseg debla 16–18 cm, s koreninsko grudo, balirana z žico). Vsa dela in material saditve (razen sadik) so upoštevani pod postavko 6.3.1.</t>
    </r>
    <r>
      <rPr>
        <sz val="10"/>
        <color theme="1"/>
        <rFont val="Roboto"/>
      </rPr>
      <t xml:space="preserve">
Skupaj št. sadik:
</t>
    </r>
  </si>
  <si>
    <t>6.4.22</t>
  </si>
  <si>
    <r>
      <rPr>
        <b/>
        <sz val="10"/>
        <color theme="1"/>
        <rFont val="Roboto"/>
      </rPr>
      <t xml:space="preserve">SOTO </t>
    </r>
    <r>
      <rPr>
        <b/>
        <i/>
        <sz val="10"/>
        <color theme="1"/>
        <rFont val="Roboto"/>
      </rPr>
      <t>Sorbus torminalis</t>
    </r>
    <r>
      <rPr>
        <b/>
        <sz val="10"/>
        <color theme="1"/>
        <rFont val="Roboto"/>
      </rPr>
      <t>, brek.</t>
    </r>
    <r>
      <rPr>
        <sz val="10"/>
        <color theme="1"/>
        <rFont val="Roboto"/>
      </rPr>
      <t xml:space="preserve"> Nabava in dostava sadike (enodebelna, obseg debla 16–18 cm, s koreninsko grudo, balirana z žico). Vsa dela in material saditve (razen sadik) so upoštevani pod postavko 6.3.1.</t>
    </r>
    <r>
      <rPr>
        <sz val="10"/>
        <color theme="1"/>
        <rFont val="Roboto"/>
      </rPr>
      <t xml:space="preserve">
Skupaj št. sadik:
</t>
    </r>
  </si>
  <si>
    <t>6.4.23</t>
  </si>
  <si>
    <r>
      <rPr>
        <b/>
        <sz val="10"/>
        <color theme="1"/>
        <rFont val="Roboto"/>
      </rPr>
      <t xml:space="preserve">TICO </t>
    </r>
    <r>
      <rPr>
        <b/>
        <i/>
        <sz val="10"/>
        <color theme="1"/>
        <rFont val="Roboto"/>
      </rPr>
      <t>Tilia cordata</t>
    </r>
    <r>
      <rPr>
        <b/>
        <sz val="10"/>
        <color theme="1"/>
        <rFont val="Roboto"/>
      </rPr>
      <t>, malolistna lipa.</t>
    </r>
    <r>
      <rPr>
        <sz val="10"/>
        <color theme="1"/>
        <rFont val="Roboto"/>
      </rPr>
      <t xml:space="preserve"> Nabava in dostava sadike (enodebelna, obseg debla 16–18 cm, s koreninsko grudo, balirana z žico). Vsa dela in material saditve (razen sadik) so upoštevani pod postavko 6.3.1.</t>
    </r>
    <r>
      <rPr>
        <sz val="10"/>
        <color theme="1"/>
        <rFont val="Roboto"/>
      </rPr>
      <t xml:space="preserve">
Skupaj št. sadik:
</t>
    </r>
  </si>
  <si>
    <t>6.4.24</t>
  </si>
  <si>
    <r>
      <rPr>
        <b/>
        <sz val="10"/>
        <color theme="1"/>
        <rFont val="Roboto"/>
      </rPr>
      <t xml:space="preserve">TITO </t>
    </r>
    <r>
      <rPr>
        <b/>
        <i/>
        <sz val="10"/>
        <color theme="1"/>
        <rFont val="Roboto"/>
      </rPr>
      <t>Tilia tomentosa</t>
    </r>
    <r>
      <rPr>
        <b/>
        <sz val="10"/>
        <color theme="1"/>
        <rFont val="Roboto"/>
      </rPr>
      <t>, srebrna lipa.</t>
    </r>
    <r>
      <rPr>
        <sz val="10"/>
        <color theme="1"/>
        <rFont val="Roboto"/>
      </rPr>
      <t xml:space="preserve"> Nabava in dostava sadike (enodebelna, obseg debla 16–18 cm, s koreninsko grudo, balirana z žico). Vsa dela in material saditve (razen sadik) so upoštevani pod postavko 6.3.1.</t>
    </r>
    <r>
      <rPr>
        <sz val="10"/>
        <color theme="1"/>
        <rFont val="Roboto"/>
      </rPr>
      <t xml:space="preserve">
Skupaj št. sadik:
</t>
    </r>
  </si>
  <si>
    <t xml:space="preserve">PRESADITEV </t>
  </si>
  <si>
    <t>6.5.1</t>
  </si>
  <si>
    <r>
      <rPr>
        <b/>
        <sz val="10"/>
        <color theme="1"/>
        <rFont val="Roboto"/>
      </rPr>
      <t xml:space="preserve">AEHI </t>
    </r>
    <r>
      <rPr>
        <b/>
        <i/>
        <sz val="10"/>
        <color theme="1"/>
        <rFont val="Roboto"/>
      </rPr>
      <t>Aesculus hippocastanum</t>
    </r>
    <r>
      <rPr>
        <b/>
        <sz val="10"/>
        <color theme="1"/>
        <rFont val="Roboto"/>
      </rPr>
      <t>, navadni divji kostanj.</t>
    </r>
    <r>
      <rPr>
        <sz val="10"/>
        <color theme="1"/>
        <rFont val="Roboto"/>
      </rPr>
      <t xml:space="preserve"> Vsa dela in material saditve so upoštevani pod postavko 6.3.1
Skupaj št. sadik: 6
</t>
    </r>
  </si>
  <si>
    <t>6.6</t>
  </si>
  <si>
    <t>SADITEV GRMOVNIC</t>
  </si>
  <si>
    <t>6.6.1</t>
  </si>
  <si>
    <r>
      <rPr>
        <b/>
        <sz val="10"/>
        <color theme="1"/>
        <rFont val="Roboto"/>
      </rPr>
      <t xml:space="preserve">Saditev grmovnic. Pri vsaki sadiki upoštevati odstranitev zaščit, izvedbo saditve, utrjevanje, izdelavo zalivalnega kolobarja in namestitev opor s privezom. </t>
    </r>
    <r>
      <rPr>
        <sz val="10"/>
        <color theme="1"/>
        <rFont val="Roboto"/>
      </rPr>
      <t>Pred saditvijo odstraniti žično mrežo oziroma druge zaščite z grude. Izkop sadilne luknje 2x velikosti koreninske grude v pripravljen rastni sloj in saditev. Sadika mora biti po saditvi nameščena (glede na jug) kot v drevesnici. Višina korenovca enako kot v drevesnici. Po namestitvi sadike v sadilno luknjo, zastiranje in utrjevanje s svežim sadilnim substratom. Upoštevati posedanje substrata. Utrjevanje, izdelava zalivalnega kolobarja (globina kotanje cca 10 cm), namestitev opornih količkov (diagonalna/poševna namestitev, 1 lesen, olupljen Ø 6 cm, ošiljen, brez impregnacije, višina minimalno 120 cm nad raščen teren), zapičen minimalno 50 cm v raščen teren ter povezava sadike na oporo s pritrdilno gumijasto manšeto.</t>
    </r>
    <r>
      <rPr>
        <sz val="10"/>
        <color theme="1"/>
        <rFont val="Roboto"/>
      </rPr>
      <t xml:space="preserve">
Upoštevati za vse sadike: 536 kom.
</t>
    </r>
  </si>
  <si>
    <t>6.6.2</t>
  </si>
  <si>
    <r>
      <rPr>
        <b/>
        <sz val="10"/>
        <color theme="1"/>
        <rFont val="Roboto"/>
      </rPr>
      <t xml:space="preserve">Zasipanje z organsko zastirko. </t>
    </r>
    <r>
      <rPr>
        <sz val="10"/>
        <color theme="1"/>
        <rFont val="Roboto"/>
      </rPr>
      <t>Nabava, dobava, dostava, razsip organske zastirke (borovo lubje, Ø 25 - 45 mm), sloj debeline 8 cm, Ø 60 cm. Količina zastirke 22 l oz. 0.022 m3 na sadiko.</t>
    </r>
    <r>
      <rPr>
        <sz val="10"/>
        <color theme="1"/>
        <rFont val="Roboto"/>
      </rPr>
      <t xml:space="preserve">
</t>
    </r>
    <r>
      <rPr>
        <sz val="10"/>
        <color theme="1"/>
        <rFont val="Roboto"/>
      </rPr>
      <t xml:space="preserve">Št. sadik: 536. 
Skupaj 11.8 m3 organske zastirke.
</t>
    </r>
  </si>
  <si>
    <t>6.6.3</t>
  </si>
  <si>
    <r>
      <rPr>
        <b/>
        <sz val="10"/>
        <color theme="1"/>
        <rFont val="Roboto"/>
      </rPr>
      <t xml:space="preserve">Začetno zalivanje ob saditvi. </t>
    </r>
    <r>
      <rPr>
        <sz val="10"/>
        <color theme="1"/>
        <rFont val="Roboto"/>
      </rPr>
      <t xml:space="preserve"> Nabava, dostava in zalivanje 30 l na sadiko ob saditvi. 
</t>
    </r>
    <r>
      <rPr>
        <sz val="10"/>
        <color theme="1"/>
        <rFont val="Roboto"/>
      </rPr>
      <t xml:space="preserve">Št. sadik: 536. 
Skupaj 16 m3 vode 
</t>
    </r>
  </si>
  <si>
    <t>IZBOR GRMOVNE VRSTE</t>
  </si>
  <si>
    <t>6.7.1</t>
  </si>
  <si>
    <r>
      <rPr>
        <b/>
        <sz val="10"/>
        <color theme="1"/>
        <rFont val="Roboto"/>
      </rPr>
      <t>COAL-S Cornus alba 'Sibirica', sibirski dren.</t>
    </r>
    <r>
      <rPr>
        <sz val="10"/>
        <color theme="1"/>
        <rFont val="Roboto"/>
      </rPr>
      <t xml:space="preserve"> Nabava in dostava sadike (višina 150–175 cm, 3× presajena, koreninska gruda ali lonec C20–C25). Vsa dela in material saditve (razen sadik) so upoštevani pod postavko 6.5.1.
Skupaj št. sadik: 45 kom.
</t>
    </r>
  </si>
  <si>
    <t>6.7.2</t>
  </si>
  <si>
    <r>
      <rPr>
        <b/>
        <sz val="10"/>
        <color theme="1"/>
        <rFont val="Roboto"/>
      </rPr>
      <t xml:space="preserve">COMA </t>
    </r>
    <r>
      <rPr>
        <b/>
        <i/>
        <sz val="10"/>
        <color theme="1"/>
        <rFont val="Roboto"/>
      </rPr>
      <t>Cornus mas</t>
    </r>
    <r>
      <rPr>
        <b/>
        <sz val="10"/>
        <color theme="1"/>
        <rFont val="Roboto"/>
      </rPr>
      <t>, rumeni dren.</t>
    </r>
    <r>
      <rPr>
        <sz val="10"/>
        <color theme="1"/>
        <rFont val="Roboto"/>
      </rPr>
      <t xml:space="preserve"> Nabava in dostava sadike (višina 125–150 cm, 3× presajena, lonec C15–C20 ali koreninska gruda). Vsa dela in material saditve (razen sadik) so upoštevani pod postavko 6.5.1.
Skupaj št. sadik: 42 kom.
</t>
    </r>
  </si>
  <si>
    <t>6.7.3</t>
  </si>
  <si>
    <r>
      <rPr>
        <b/>
        <sz val="10"/>
        <color theme="1"/>
        <rFont val="Roboto"/>
      </rPr>
      <t>COSA</t>
    </r>
    <r>
      <rPr>
        <b/>
        <i/>
        <sz val="10"/>
        <color theme="1"/>
        <rFont val="Roboto"/>
      </rPr>
      <t xml:space="preserve"> Cornus sanguinea</t>
    </r>
    <r>
      <rPr>
        <b/>
        <sz val="10"/>
        <color theme="1"/>
        <rFont val="Roboto"/>
      </rPr>
      <t>, rdeči dren.</t>
    </r>
    <r>
      <rPr>
        <sz val="10"/>
        <color theme="1"/>
        <rFont val="Roboto"/>
      </rPr>
      <t xml:space="preserve"> Nabava in dostava sadike (višina 100–125 cm, 3× presajena, lonec C10–C12). Vsa dela in material saditve (razen sadik) so upoštevani pod postavko 6.5.1.
Skupaj št. sadik: 44 kom.
</t>
    </r>
  </si>
  <si>
    <t>6.7.4</t>
  </si>
  <si>
    <r>
      <rPr>
        <b/>
        <sz val="10"/>
        <color theme="1"/>
        <rFont val="Roboto"/>
      </rPr>
      <t>COST-F Cornus stolonifera 'Flaviramea',</t>
    </r>
    <r>
      <rPr>
        <sz val="10"/>
        <color theme="1"/>
        <rFont val="Roboto"/>
      </rPr>
      <t xml:space="preserve"> živikavi dren. Nabava in dostava sadike (višina 125–150 cm, 3× presajena, lonec C15–C20). Vsa dela in material saditve (razen sadik) so upoštevani pod postavko 6.5.1.
Skupaj št. sadik: 42 kom.
</t>
    </r>
  </si>
  <si>
    <t>6.7.5</t>
  </si>
  <si>
    <r>
      <rPr>
        <b/>
        <sz val="10"/>
        <color theme="1"/>
        <rFont val="Roboto"/>
      </rPr>
      <t xml:space="preserve">CRMO </t>
    </r>
    <r>
      <rPr>
        <b/>
        <i/>
        <sz val="10"/>
        <color theme="1"/>
        <rFont val="Roboto"/>
      </rPr>
      <t>Crataegus mnogyna</t>
    </r>
    <r>
      <rPr>
        <b/>
        <sz val="10"/>
        <color theme="1"/>
        <rFont val="Roboto"/>
      </rPr>
      <t xml:space="preserve">, enovrati glog. </t>
    </r>
    <r>
      <rPr>
        <sz val="10"/>
        <color theme="1"/>
        <rFont val="Roboto"/>
      </rPr>
      <t xml:space="preserve">Nabava in dostava sadike (višina 100–125 cm, 3× presajena, lonec C12–C15). Vsa dela in material saditve (razen sadik) so upoštevani pod postavko 6.5.1.
Skupaj št. sadik: 40 kom.
</t>
    </r>
  </si>
  <si>
    <t>6.7.6</t>
  </si>
  <si>
    <r>
      <rPr>
        <b/>
        <sz val="10"/>
        <color theme="1"/>
        <rFont val="Roboto"/>
      </rPr>
      <t xml:space="preserve">HAxIN-D </t>
    </r>
    <r>
      <rPr>
        <b/>
        <i/>
        <sz val="10"/>
        <color theme="1"/>
        <rFont val="Roboto"/>
      </rPr>
      <t>Hamamelis x intermedia</t>
    </r>
    <r>
      <rPr>
        <b/>
        <sz val="10"/>
        <color theme="1"/>
        <rFont val="Roboto"/>
      </rPr>
      <t xml:space="preserve"> ‘Diane’, nepozebnik Diane.</t>
    </r>
    <r>
      <rPr>
        <sz val="10"/>
        <color theme="1"/>
        <rFont val="Roboto"/>
      </rPr>
      <t xml:space="preserve"> Nabava in dostava sadike (višina 125–150 cm, 3× presajena, lonec C15–C20). Vsa dela in material saditve (razen sadik) so upoštevani pod postavko 6.5.1.
Skupaj št. sadik: 45 kom.
</t>
    </r>
  </si>
  <si>
    <t>6.7.7</t>
  </si>
  <si>
    <r>
      <rPr>
        <b/>
        <sz val="10"/>
        <color theme="1"/>
        <rFont val="Roboto"/>
      </rPr>
      <t xml:space="preserve">HAxIN-J </t>
    </r>
    <r>
      <rPr>
        <b/>
        <i/>
        <sz val="10"/>
        <color theme="1"/>
        <rFont val="Roboto"/>
      </rPr>
      <t>Hamamelis x intermedia</t>
    </r>
    <r>
      <rPr>
        <b/>
        <sz val="10"/>
        <color theme="1"/>
        <rFont val="Roboto"/>
      </rPr>
      <t xml:space="preserve"> ‘Jelena’, nepozebnik Jelena.</t>
    </r>
    <r>
      <rPr>
        <sz val="10"/>
        <color theme="1"/>
        <rFont val="Roboto"/>
      </rPr>
      <t xml:space="preserve"> Nabava in dostava sadike (višina 125–150 cm, 3× presajena, lonec C15–C20). Vsa dela in material saditve (razen sadik) so upoštevani pod postavko 6.5.1.
Skupaj št. sadik: 44 kom.
</t>
    </r>
  </si>
  <si>
    <t>6.7.8</t>
  </si>
  <si>
    <r>
      <rPr>
        <b/>
        <sz val="10"/>
        <color theme="1"/>
        <rFont val="Roboto"/>
      </rPr>
      <t xml:space="preserve">PHCO </t>
    </r>
    <r>
      <rPr>
        <b/>
        <i/>
        <sz val="10"/>
        <color theme="1"/>
        <rFont val="Roboto"/>
      </rPr>
      <t>Philadelphus coronarius,</t>
    </r>
    <r>
      <rPr>
        <b/>
        <sz val="10"/>
        <color theme="1"/>
        <rFont val="Roboto"/>
      </rPr>
      <t xml:space="preserve"> nepravi jasmin.</t>
    </r>
    <r>
      <rPr>
        <sz val="10"/>
        <color theme="1"/>
        <rFont val="Roboto"/>
      </rPr>
      <t xml:space="preserve"> Nabava in dostava sadike (višina 125–150 cm, 3× presajena, lonec C10–C12). Vsa dela in material saditve (razen sadik) so upoštevani pod postavko 6.5.1.
Skupaj št. sadik: 25 kom.
</t>
    </r>
  </si>
  <si>
    <t>6.7.9</t>
  </si>
  <si>
    <r>
      <rPr>
        <b/>
        <sz val="10"/>
        <color theme="1"/>
        <rFont val="Roboto"/>
      </rPr>
      <t>ROCA</t>
    </r>
    <r>
      <rPr>
        <b/>
        <i/>
        <sz val="10"/>
        <color theme="1"/>
        <rFont val="Roboto"/>
      </rPr>
      <t xml:space="preserve"> Rosa canina.</t>
    </r>
    <r>
      <rPr>
        <b/>
        <sz val="10"/>
        <color theme="1"/>
        <rFont val="Roboto"/>
      </rPr>
      <t xml:space="preserve"> navadni šipek.</t>
    </r>
    <r>
      <rPr>
        <b/>
        <i/>
        <sz val="10"/>
        <color theme="1"/>
        <rFont val="Roboto"/>
      </rPr>
      <t xml:space="preserve"> </t>
    </r>
    <r>
      <rPr>
        <sz val="10"/>
        <color theme="1"/>
        <rFont val="Roboto"/>
      </rPr>
      <t xml:space="preserve">Nabava in dostava sadike (višina 80–100 cm, 3× presajena, lonec C5–C7,5). Vsa dela in material saditve (razen sadik) so upoštevani pod postavko 6.4.1.
Skupaj št. sadik: 25 kom.
</t>
    </r>
  </si>
  <si>
    <t>6.7.10</t>
  </si>
  <si>
    <r>
      <rPr>
        <b/>
        <sz val="10"/>
        <color theme="1"/>
        <rFont val="Roboto"/>
      </rPr>
      <t>SANI Sambucus nigra, črni bezeg.</t>
    </r>
    <r>
      <rPr>
        <sz val="10"/>
        <color theme="1"/>
        <rFont val="Roboto"/>
      </rPr>
      <t xml:space="preserve"> Nabava in dostava sadike (višina cca. 150 cm, 2× presajena, lonec C10–C12). Vsa dela in material saditve (razen sadik) so upoštevani pod postavko 6.5.1.
Skupaj št. sadik: 23 kom.
</t>
    </r>
  </si>
  <si>
    <t>6.7.11</t>
  </si>
  <si>
    <r>
      <rPr>
        <b/>
        <sz val="10"/>
        <color theme="1"/>
        <rFont val="Roboto"/>
      </rPr>
      <t xml:space="preserve">PRSP </t>
    </r>
    <r>
      <rPr>
        <b/>
        <i/>
        <sz val="10"/>
        <color theme="1"/>
        <rFont val="Roboto"/>
      </rPr>
      <t>Prunus spinosa,</t>
    </r>
    <r>
      <rPr>
        <b/>
        <sz val="10"/>
        <color theme="1"/>
        <rFont val="Roboto"/>
      </rPr>
      <t xml:space="preserve"> črn trn.</t>
    </r>
    <r>
      <rPr>
        <sz val="10"/>
        <color theme="1"/>
        <rFont val="Roboto"/>
      </rPr>
      <t xml:space="preserve"> Nabava in dostava sadike (višina cca. 150 cm, 2× presajena, lonec C10–C12). Vsa dela in material saditve (razen sadik) so upoštevani pod postavko6.5.1.
Skupaj št. sadik: 22 kom.
</t>
    </r>
  </si>
  <si>
    <t>6.7.12</t>
  </si>
  <si>
    <r>
      <rPr>
        <b/>
        <sz val="10"/>
        <color theme="1"/>
        <rFont val="Roboto"/>
      </rPr>
      <t>VIxBO-D Viburnum x bodnantense 'Dawn, bodnantska brogovita.</t>
    </r>
    <r>
      <rPr>
        <sz val="10"/>
        <color theme="1"/>
        <rFont val="Roboto"/>
      </rPr>
      <t xml:space="preserve"> Nabava in dostava sadike (višina 125–150 cm, 3× presajena, lonec C15–C20). Vsa dela in material saditve (razen sadik) so upoštevani pod postavko 6.5,1.
Skupaj št. sadik: 23 kom.
</t>
    </r>
  </si>
  <si>
    <t>6.7.13</t>
  </si>
  <si>
    <r>
      <rPr>
        <b/>
        <sz val="10"/>
        <color theme="1"/>
        <rFont val="Roboto"/>
      </rPr>
      <t>POFR-A Potentilla fruticosa ‘Abbotswood’, grmasti petoprstnik Abbotswood, belocvetoč.</t>
    </r>
    <r>
      <rPr>
        <sz val="10"/>
        <color theme="1"/>
        <rFont val="Roboto"/>
      </rPr>
      <t xml:space="preserve"> Nabava in dostava sadike (širina 20-30 cm, 2x presajena, v loncu). Vsa dela in material saditve (razen sadik) so upoštevani pod postavko 6.6.1. Gostota saditve 4 kom/m2. Saditi v trikotnik. 
Skupna površina x
Skupaj št. sadik: 25 kos.
</t>
    </r>
  </si>
  <si>
    <t>6.7.14</t>
  </si>
  <si>
    <r>
      <rPr>
        <b/>
        <sz val="10"/>
        <color theme="1"/>
        <rFont val="Roboto"/>
      </rPr>
      <t xml:space="preserve">POFR-LP </t>
    </r>
    <r>
      <rPr>
        <b/>
        <i/>
        <sz val="10"/>
        <color theme="1"/>
        <rFont val="Roboto"/>
      </rPr>
      <t>Potentilla fruticosa</t>
    </r>
    <r>
      <rPr>
        <b/>
        <sz val="10"/>
        <color theme="1"/>
        <rFont val="Roboto"/>
      </rPr>
      <t xml:space="preserve"> 'Lovely Pink', grmasti petoprstnik.</t>
    </r>
    <r>
      <rPr>
        <sz val="10"/>
        <color theme="1"/>
        <rFont val="Roboto"/>
      </rPr>
      <t xml:space="preserve"> Nabava in dostava sadike (širina 20-30 cm, 2x presajena, v loncu). Vsa dela in material saditve (razen sadik) so upoštevani pod postavko 6.6.1. Gostota saditve 4 kom/m2. Saditi v trikotnik.
Skupna površina: x m2. 
Skupaj št. sadik: 23 kos.
</t>
    </r>
  </si>
  <si>
    <t>6.7.15</t>
  </si>
  <si>
    <r>
      <rPr>
        <b/>
        <sz val="10"/>
        <color theme="1"/>
        <rFont val="Roboto"/>
      </rPr>
      <t xml:space="preserve">POFR-B </t>
    </r>
    <r>
      <rPr>
        <b/>
        <i/>
        <sz val="10"/>
        <color theme="1"/>
        <rFont val="Roboto"/>
      </rPr>
      <t>Potentilla fruticossa</t>
    </r>
    <r>
      <rPr>
        <b/>
        <sz val="10"/>
        <color theme="1"/>
        <rFont val="Roboto"/>
      </rPr>
      <t xml:space="preserve"> 'Bellissima', grmasti petoprstnik.</t>
    </r>
    <r>
      <rPr>
        <sz val="10"/>
        <color theme="1"/>
        <rFont val="Roboto"/>
      </rPr>
      <t xml:space="preserve"> Nabava in dostava sadike (širina 20-30 cm, 2x presajena, v loncu). Vsa dela in material saditve (razen sadik) so upoštevani pod postavko 6.6.1. Gostota saditve 4 kom/m2. Saditi v trikotnik. 
Skupna površina gred x m2. 
Skupaj št. sadik: 21 kos.
</t>
    </r>
  </si>
  <si>
    <t>6.7.16</t>
  </si>
  <si>
    <r>
      <rPr>
        <b/>
        <sz val="10"/>
        <color theme="1"/>
        <rFont val="Roboto"/>
      </rPr>
      <t>POFR-G Potentilla fruticosa 'Goldteppich', petoprstnik Goldteppich.</t>
    </r>
    <r>
      <rPr>
        <sz val="10"/>
        <color theme="1"/>
        <rFont val="Roboto"/>
      </rPr>
      <t xml:space="preserve"> Nabava in dostava sadike (širina 20-30 cm, 2x presajena, v loncu). Vsa dela in material saditve (razen sadik) so upoštevani pod postavko 6.6.1. Gostota saditve 4 kom/m2. Saditi v trikotnik. 
Skupna površina gred x m2. 
Skupaj št. sadik: 22 kos.
</t>
    </r>
  </si>
  <si>
    <t>6.7.17</t>
  </si>
  <si>
    <r>
      <rPr>
        <b/>
        <sz val="10"/>
        <color theme="1"/>
        <rFont val="Roboto"/>
      </rPr>
      <t>POFR-V Potentilla fruticossa v. Veitchii, grmasti petoprstnik.</t>
    </r>
    <r>
      <rPr>
        <sz val="10"/>
        <color theme="1"/>
        <rFont val="Roboto"/>
      </rPr>
      <t xml:space="preserve"> Nabava in dostava sadike (širina 20-30 cm, 2x presajena, v loncu). Vsa dela in material saditve (razen sadik) so upoštevani pod postavko 6.6.1. Gostota saditve 4 kom/m2. Saditi v trikotnik. 
Skupna površina gred x m2. 
Skupaj št. sadik: 25 kos.
</t>
    </r>
  </si>
  <si>
    <t>6.8</t>
  </si>
  <si>
    <t>SADITEV ŽIVE MEJE</t>
  </si>
  <si>
    <t>6.8.1</t>
  </si>
  <si>
    <r>
      <rPr>
        <b/>
        <sz val="10"/>
        <color theme="1"/>
        <rFont val="Roboto"/>
      </rPr>
      <t xml:space="preserve">Saditev žive meje. Pri vsaki sadiki upoštevati odstranitev zaščite, izvedbo saditve, utrjevanje in izdelavo zalivalnega jarka. </t>
    </r>
    <r>
      <rPr>
        <sz val="10"/>
        <color theme="1"/>
        <rFont val="Roboto"/>
      </rPr>
      <t xml:space="preserve">Pred saditvijo odstraniti žično mrežo oziroma druge zaščite z grude. Izkop sadilne luknjev 2x velikosti koreninske grude v pripravljen rastni sloj sadilnega jarka in saditev. Sadika mora biti po saditvi nameščena (glede na jug) kot v drevesnici. Višina korenovca enako kot v drevesnici. Po namestitvi sadike v sadilno luknjo, zastiranje in utrjevanje s svežim sadilnim substratom. Upoštevati posedanje substrata. Utrjevanje in izdelava zalivalnega jarka (globina kotanje cca 10 cm).
</t>
    </r>
    <r>
      <rPr>
        <sz val="10"/>
        <color theme="1"/>
        <rFont val="Roboto"/>
      </rPr>
      <t xml:space="preserve">Upoštevati za vse sadike: 355.5 tm. Gostota 2 / tm
</t>
    </r>
  </si>
  <si>
    <t>6.8.2</t>
  </si>
  <si>
    <r>
      <rPr>
        <b/>
        <sz val="10"/>
        <color theme="1"/>
        <rFont val="Roboto"/>
      </rPr>
      <t xml:space="preserve">Zasipanje z organsko zastirko. </t>
    </r>
    <r>
      <rPr>
        <sz val="10"/>
        <color theme="1"/>
        <rFont val="Roboto"/>
      </rPr>
      <t xml:space="preserve">Nabava, dostava in razsip organske zastirke (borovo lubje, Ø 25-45 mm), plast debeline 5 cm. 
</t>
    </r>
    <r>
      <rPr>
        <sz val="10"/>
        <color theme="1"/>
        <rFont val="Roboto"/>
      </rPr>
      <t xml:space="preserve">Skupaj 355.5 tm, širina 40 cm. površina 142.2 m2. 
Skupaj: 7.1 m3 organske zastirke.
</t>
    </r>
  </si>
  <si>
    <t>6.8.3</t>
  </si>
  <si>
    <r>
      <rPr>
        <b/>
        <sz val="10"/>
        <color theme="1"/>
        <rFont val="Roboto"/>
      </rPr>
      <t xml:space="preserve">CABE </t>
    </r>
    <r>
      <rPr>
        <b/>
        <i/>
        <sz val="10"/>
        <color theme="1"/>
        <rFont val="Roboto"/>
      </rPr>
      <t>Carpinus betulus</t>
    </r>
    <r>
      <rPr>
        <b/>
        <sz val="10"/>
        <color theme="1"/>
        <rFont val="Roboto"/>
      </rPr>
      <t xml:space="preserve">, beli gaber. </t>
    </r>
    <r>
      <rPr>
        <sz val="10"/>
        <color theme="1"/>
        <rFont val="Roboto"/>
      </rPr>
      <t xml:space="preserve">Nabava in dostava sadik za zasaditev v obliki linijske zasaditve, 2 sadiki na tekoči meter, (VSAJ 9 STRANSKIH POGANJKOV, SADIKA ZA ŽIVE MEJE), višina 125–150 cm, 2–3× presajene, v loncu C10–C15 ali s koreninsko grudo, kakovost I. razreda. Vsa dela in material saditve (razen sadik) so upoštevani pod postavko 6.7.1.
Skupaj tekoči metri 355.5 tm
</t>
    </r>
  </si>
  <si>
    <t>6.8.4</t>
  </si>
  <si>
    <r>
      <rPr>
        <b/>
        <sz val="10"/>
        <color theme="1"/>
        <rFont val="Roboto"/>
      </rPr>
      <t xml:space="preserve">Začetno zalivanje. </t>
    </r>
    <r>
      <rPr>
        <sz val="10"/>
        <color theme="1"/>
        <rFont val="Roboto"/>
      </rPr>
      <t xml:space="preserve">Nabava, dostava in zalivanje z razpršenim curkom min 20 l/tm. 
</t>
    </r>
    <r>
      <rPr>
        <sz val="10"/>
        <color theme="1"/>
        <rFont val="Roboto"/>
      </rPr>
      <t xml:space="preserve">Skupaj  dolžina: 355.5 tm.
Skupaj: 7,1 m3 vode.
</t>
    </r>
  </si>
  <si>
    <t>6.9</t>
  </si>
  <si>
    <t>ZELENICA</t>
  </si>
  <si>
    <t>6.9.1</t>
  </si>
  <si>
    <r>
      <rPr>
        <b/>
        <sz val="10"/>
        <color theme="1"/>
        <rFont val="Roboto"/>
      </rPr>
      <t>Setev travne mešanice za nove zelenice na hribčkih in poteh.</t>
    </r>
    <r>
      <rPr>
        <sz val="10"/>
        <color theme="1"/>
        <rFont val="Roboto"/>
      </rPr>
      <t xml:space="preserve"> Setev travne mešanice, 30 g /m2. za sončna rastišča. Ob setvi se na pripravljen rastni sloj doda še mineralno gnojilo 20 g/m2, raztreseno seme zagrebe (do maksimalno 1 cm globine) in uvalja. 
Skupaj površina zelenice: 3000 m2 44 kg za sončna suha rastišča.
</t>
    </r>
  </si>
  <si>
    <t>6.9.2</t>
  </si>
  <si>
    <r>
      <rPr>
        <b/>
        <sz val="10"/>
        <color theme="1"/>
        <rFont val="Roboto"/>
      </rPr>
      <t xml:space="preserve">Sanacija obstoječe zelenice. </t>
    </r>
    <r>
      <rPr>
        <sz val="10"/>
        <color theme="1"/>
        <rFont val="Roboto"/>
      </rPr>
      <t xml:space="preserve">Skupaj površine trate za sanacijo: 3200 m2
</t>
    </r>
  </si>
  <si>
    <t>a/</t>
  </si>
  <si>
    <t xml:space="preserve">Čiščenje zelenice, odstranitev plevelov, suhih trav, vej in drugega odvečnega materiala. Pavšal.
</t>
  </si>
  <si>
    <t>b/</t>
  </si>
  <si>
    <t xml:space="preserve">Prezračevanje zelenice z vertikulatorjem. Pavšal.
 </t>
  </si>
  <si>
    <t>c/</t>
  </si>
  <si>
    <t xml:space="preserve">Dodajanje kremenčevega peska (peskanje trate cca. 0.75 m3 peska za 100 m2 trate).  Skupaj površina 3200 m2, skupaj volumen kremenčevega peska 24 m3.
</t>
  </si>
  <si>
    <t>d/</t>
  </si>
  <si>
    <t xml:space="preserve">Gnojenje s počasnim sproščanjem hranil dodati po potrebi (25 g/m2). Skupna površina 3200 m2, skupaj gnojila 80 kg.
</t>
  </si>
  <si>
    <t>e/</t>
  </si>
  <si>
    <t xml:space="preserve">Dosejevanje travne mešanice, razstreseno seme se zagrebe (do maksimalno globine 1 cm) in nežno uvalja. Setev travne mešanice, 15-20 g /m2 za sončna rastišča. Skupaj 3200 m2 površine, 48 kg semena.
</t>
  </si>
  <si>
    <t>6.9.3</t>
  </si>
  <si>
    <r>
      <rPr>
        <b/>
        <sz val="10"/>
        <color theme="1"/>
        <rFont val="Roboto"/>
      </rPr>
      <t xml:space="preserve">Dosejevanje travno-zeliščne mešanice za ekstenzivni travnik </t>
    </r>
    <r>
      <rPr>
        <sz val="10"/>
        <color theme="1"/>
        <rFont val="Roboto"/>
      </rPr>
      <t xml:space="preserve">– sončna rastišča. Nabava, dobava in dosejevanje (dosetev) travno-zeliščne mešanice, primerne za ekstenzivne travnike na sončnih rastiščih, z deležem zeli najmanj 20 %.
Dosejevanje se izvede na obstoječo travno rušo po predhodni pripravi površine (rahlo rahljanje, odstranjevanje suhe biomase in lokalna izravnava). Setev se izvede v količini 15–20 g/m2. Ob setvi se doda mineralno gnojilo v količini 20 g/m2, enakomerno raztroseno po površini. Seme se po setvi rahlo zagrebe (do max. 1 cm) in površina se uvalja za dober stik semena s tlemi.
Mešanica mora biti sestavljena iz trav (npr. Festuca rubra, Poa pratensis, Agrostis capillaris) in zeli (npr. Achillea millefolium, Lotus corniculatus, Leucanthemum vulgare, Plantago lanceolata), primernih za sončna rastišča.
Vključena so vsa pomožna dela, transport materiala in osnovna oskrba po setvi.
Skupna površina: 4.500 m2
</t>
    </r>
  </si>
  <si>
    <t>6.9.4</t>
  </si>
  <si>
    <r>
      <rPr>
        <b/>
        <sz val="10"/>
        <color theme="1"/>
        <rFont val="Roboto"/>
      </rPr>
      <t xml:space="preserve">Začetno zalivanje. </t>
    </r>
    <r>
      <rPr>
        <sz val="10"/>
        <color theme="1"/>
        <rFont val="Roboto"/>
      </rPr>
      <t xml:space="preserve">Nabava, dostava in zalivanje min 10 l/m2, s pršečo vodo. Skupna površina 10.700 m2. </t>
    </r>
    <r>
      <rPr>
        <b/>
        <sz val="10"/>
        <color theme="1"/>
        <rFont val="Roboto"/>
      </rPr>
      <t xml:space="preserve">
</t>
    </r>
    <r>
      <rPr>
        <sz val="10"/>
        <color theme="1"/>
        <rFont val="Roboto"/>
      </rPr>
      <t xml:space="preserve">Skupaj 107 m3 vode.
</t>
    </r>
  </si>
  <si>
    <t>7</t>
  </si>
  <si>
    <t>OSTALA DELA</t>
  </si>
  <si>
    <t>7.1</t>
  </si>
  <si>
    <t>ČIŠČENJE GRADBIŠČA</t>
  </si>
  <si>
    <t>7.1.1</t>
  </si>
  <si>
    <r>
      <rPr>
        <b/>
        <sz val="10"/>
        <color theme="1"/>
        <rFont val="Roboto"/>
      </rPr>
      <t>Čiščenje po zaključenih delih</t>
    </r>
    <r>
      <rPr>
        <sz val="10"/>
        <color theme="1"/>
        <rFont val="Roboto"/>
      </rPr>
      <t xml:space="preserve">, odstranitev zaščit, odvoz in deponija materialov na ustrezno deponijo, vključno s taksami. PAVŠAL
</t>
    </r>
  </si>
  <si>
    <t>7.2</t>
  </si>
  <si>
    <t>TUJE STORITVE</t>
  </si>
  <si>
    <t>7.2.1</t>
  </si>
  <si>
    <r>
      <rPr>
        <b/>
        <sz val="10"/>
        <color theme="1"/>
        <rFont val="Arial"/>
        <family val="2"/>
      </rPr>
      <t>Arboristični nadzor</t>
    </r>
    <r>
      <rPr>
        <sz val="10"/>
        <color theme="1"/>
        <rFont val="Arial"/>
        <family val="2"/>
      </rPr>
      <t xml:space="preserve">. Vključuje obstoječa drevesa in rastišča za obstoječa ter nova drevesa. Nadzor in potni stroški. Ocena 2 dni po 4 ure, Skupaj 8 ur. 
</t>
    </r>
  </si>
  <si>
    <t>7.2.2</t>
  </si>
  <si>
    <r>
      <rPr>
        <b/>
        <sz val="10"/>
        <color theme="1"/>
        <rFont val="Arial"/>
        <family val="2"/>
      </rPr>
      <t>Projektantski nadzor pooblaščenega krajinskega arhitekta</t>
    </r>
    <r>
      <rPr>
        <sz val="10"/>
        <color theme="1"/>
        <rFont val="Arial"/>
        <family val="2"/>
      </rPr>
      <t xml:space="preserve">. Nadzor in potni stroški. Ocena 20 a 4h nadzorov. Vključeni potni stroški. 
</t>
    </r>
  </si>
  <si>
    <t>7.2.3</t>
  </si>
  <si>
    <t xml:space="preserve">Izdelava projektne dokumentacije izvedenih del - PID.
</t>
  </si>
  <si>
    <t>7.3</t>
  </si>
  <si>
    <t>NEPREDVIDENA DELA</t>
  </si>
  <si>
    <t>7.3.1</t>
  </si>
  <si>
    <r>
      <rPr>
        <b/>
        <sz val="10"/>
        <color theme="1"/>
        <rFont val="Arial"/>
        <family val="2"/>
      </rPr>
      <t xml:space="preserve">Razna dodatna in nepredvidena dela, </t>
    </r>
    <r>
      <rPr>
        <sz val="10"/>
        <color theme="1"/>
        <rFont val="Arial"/>
        <family val="2"/>
      </rPr>
      <t xml:space="preserve">pomoč obrtnikom , razna izsekavanja, podbetoniranja, ... obračun po dejansko porabljenem
času in materialu, po potrditvi nadzora, ocena.
</t>
    </r>
  </si>
  <si>
    <t>delo - KV</t>
  </si>
  <si>
    <t>ure</t>
  </si>
  <si>
    <t>delo - PK</t>
  </si>
  <si>
    <t xml:space="preserve">drobni material; 20% vrednosti dela
</t>
  </si>
  <si>
    <t>7.3.2</t>
  </si>
  <si>
    <r>
      <rPr>
        <b/>
        <sz val="10"/>
        <color theme="1"/>
        <rFont val="Arial"/>
        <family val="2"/>
      </rPr>
      <t xml:space="preserve">Razna druga nepredvidena dela </t>
    </r>
    <r>
      <rPr>
        <sz val="10"/>
        <color theme="1"/>
        <rFont val="Arial"/>
        <family val="2"/>
      </rPr>
      <t xml:space="preserve">investitorja 7% od vrednosti del.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</si>
</sst>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numFmt numFmtId="165" formatCode="#.##000"/>
    <numFmt numFmtId="166" formatCode="#.##00"/>
    <numFmt numFmtId="167" formatCode="#,##0.000;\(#,##0.000\)"/>
    <numFmt numFmtId="168" formatCode="d\.m"/>
    <numFmt numFmtId="169" formatCode="#,##0.0"/>
  </numFmts>
  <fonts count="30" x14ac:knownFonts="1">
    <font>
      <sz val="10"/>
      <color rgb="FF000000"/>
      <name val="Arial"/>
      <scheme val="minor"/>
    </font>
    <font>
      <b/>
      <sz val="13"/>
      <color rgb="FF000000"/>
      <name val="Roboto"/>
    </font>
    <font>
      <sz val="10"/>
      <color rgb="FFFF0000"/>
      <name val="Arial"/>
      <family val="2"/>
    </font>
    <font>
      <sz val="10"/>
      <color theme="1"/>
      <name val="Arial"/>
      <family val="2"/>
    </font>
    <font>
      <sz val="10"/>
      <color rgb="FF000000"/>
      <name val="Roboto"/>
    </font>
    <font>
      <b/>
      <sz val="11"/>
      <color rgb="FF000000"/>
      <name val="Roboto"/>
    </font>
    <font>
      <sz val="11"/>
      <color rgb="FF000000"/>
      <name val="Roboto"/>
    </font>
    <font>
      <sz val="10"/>
      <color theme="1"/>
      <name val="Roboto"/>
    </font>
    <font>
      <b/>
      <sz val="11"/>
      <color theme="1"/>
      <name val="Roboto"/>
    </font>
    <font>
      <sz val="11"/>
      <color theme="1"/>
      <name val="Arial"/>
      <family val="2"/>
    </font>
    <font>
      <sz val="10"/>
      <color rgb="FFFF0000"/>
      <name val="Roboto"/>
    </font>
    <font>
      <b/>
      <sz val="10"/>
      <color theme="1"/>
      <name val="Roboto"/>
    </font>
    <font>
      <b/>
      <sz val="10"/>
      <color theme="1"/>
      <name val="Arial"/>
      <family val="2"/>
      <scheme val="minor"/>
    </font>
    <font>
      <sz val="10"/>
      <color rgb="FFFF0000"/>
      <name val="Arial"/>
      <family val="2"/>
      <scheme val="minor"/>
    </font>
    <font>
      <b/>
      <sz val="14"/>
      <color theme="1"/>
      <name val="Roboto"/>
    </font>
    <font>
      <b/>
      <sz val="14"/>
      <color rgb="FFFF0000"/>
      <name val="Roboto"/>
    </font>
    <font>
      <sz val="9"/>
      <color rgb="FF000000"/>
      <name val="Roboto"/>
    </font>
    <font>
      <b/>
      <sz val="10"/>
      <color rgb="FF000000"/>
      <name val="Roboto"/>
    </font>
    <font>
      <b/>
      <sz val="13"/>
      <color theme="1"/>
      <name val="Roboto"/>
    </font>
    <font>
      <sz val="10"/>
      <name val="Arial"/>
      <family val="2"/>
    </font>
    <font>
      <sz val="11"/>
      <color theme="1"/>
      <name val="Roboto"/>
    </font>
    <font>
      <sz val="9"/>
      <color theme="1"/>
      <name val="Roboto"/>
    </font>
    <font>
      <sz val="10"/>
      <color theme="1"/>
      <name val="Roboto"/>
    </font>
    <font>
      <b/>
      <sz val="10"/>
      <color theme="1"/>
      <name val="Roboto"/>
    </font>
    <font>
      <sz val="10"/>
      <color theme="1"/>
      <name val="Arial"/>
      <family val="2"/>
    </font>
    <font>
      <sz val="10"/>
      <color theme="1"/>
      <name val="Arial"/>
      <family val="2"/>
      <scheme val="minor"/>
    </font>
    <font>
      <b/>
      <sz val="9"/>
      <color theme="1"/>
      <name val="Roboto"/>
    </font>
    <font>
      <sz val="14"/>
      <color theme="1"/>
      <name val="Roboto"/>
    </font>
    <font>
      <b/>
      <sz val="10"/>
      <color theme="1"/>
      <name val="Arial"/>
      <family val="2"/>
    </font>
    <font>
      <b/>
      <i/>
      <sz val="10"/>
      <color theme="1"/>
      <name val="Roboto"/>
    </font>
  </fonts>
  <fills count="6">
    <fill>
      <patternFill patternType="none"/>
    </fill>
    <fill>
      <patternFill patternType="gray125"/>
    </fill>
    <fill>
      <patternFill patternType="solid">
        <fgColor rgb="FFFFFFFF"/>
        <bgColor rgb="FFFFFFFF"/>
      </patternFill>
    </fill>
    <fill>
      <patternFill patternType="solid">
        <fgColor rgb="FFCCCCCC"/>
        <bgColor rgb="FFCCCCCC"/>
      </patternFill>
    </fill>
    <fill>
      <patternFill patternType="solid">
        <fgColor rgb="FFD9D9D9"/>
        <bgColor rgb="FFD9D9D9"/>
      </patternFill>
    </fill>
    <fill>
      <patternFill patternType="solid">
        <fgColor rgb="FFEFEFEF"/>
        <bgColor rgb="FFEFEFEF"/>
      </patternFill>
    </fill>
  </fills>
  <borders count="4">
    <border>
      <left/>
      <right/>
      <top/>
      <bottom/>
      <diagonal/>
    </border>
    <border>
      <left/>
      <right/>
      <top/>
      <bottom style="thin">
        <color rgb="FF000000"/>
      </bottom>
      <diagonal/>
    </border>
    <border>
      <left/>
      <right/>
      <top style="thin">
        <color rgb="FFD9D9D9"/>
      </top>
      <bottom/>
      <diagonal/>
    </border>
    <border>
      <left/>
      <right/>
      <top style="thin">
        <color rgb="FFD9D9D9"/>
      </top>
      <bottom style="thin">
        <color rgb="FFD9D9D9"/>
      </bottom>
      <diagonal/>
    </border>
  </borders>
  <cellStyleXfs count="1">
    <xf numFmtId="0" fontId="0" fillId="0" borderId="0"/>
  </cellStyleXfs>
  <cellXfs count="171">
    <xf numFmtId="0" fontId="0" fillId="0" borderId="0" xfId="0"/>
    <xf numFmtId="0" fontId="1" fillId="0" borderId="0" xfId="0" applyFont="1" applyAlignment="1">
      <alignment horizontal="left" vertical="center"/>
    </xf>
    <xf numFmtId="0" fontId="2" fillId="0" borderId="0" xfId="0" applyFont="1"/>
    <xf numFmtId="0" fontId="3" fillId="0" borderId="0" xfId="0" applyFont="1"/>
    <xf numFmtId="0" fontId="4" fillId="0" borderId="0" xfId="0" applyFont="1"/>
    <xf numFmtId="0" fontId="5" fillId="0" borderId="0" xfId="0" applyFont="1" applyAlignment="1">
      <alignment horizontal="left"/>
    </xf>
    <xf numFmtId="0" fontId="6" fillId="0" borderId="0" xfId="0" applyFont="1"/>
    <xf numFmtId="0" fontId="6" fillId="0" borderId="0" xfId="0" applyFont="1" applyAlignment="1">
      <alignment horizontal="left"/>
    </xf>
    <xf numFmtId="0" fontId="7" fillId="0" borderId="0" xfId="0" applyFont="1" applyAlignment="1">
      <alignment horizontal="left" vertical="top" wrapText="1"/>
    </xf>
    <xf numFmtId="0" fontId="7" fillId="0" borderId="0" xfId="0" applyFont="1" applyAlignment="1">
      <alignment horizontal="left" vertical="top"/>
    </xf>
    <xf numFmtId="4" fontId="7" fillId="0" borderId="0" xfId="0" applyNumberFormat="1" applyFont="1" applyAlignment="1">
      <alignment horizontal="left" vertical="top"/>
    </xf>
    <xf numFmtId="164" fontId="7" fillId="0" borderId="0" xfId="0" applyNumberFormat="1" applyFont="1" applyAlignment="1">
      <alignment horizontal="right" vertical="top"/>
    </xf>
    <xf numFmtId="164" fontId="7" fillId="0" borderId="0" xfId="0" applyNumberFormat="1" applyFont="1" applyAlignment="1">
      <alignment horizontal="left" vertical="top"/>
    </xf>
    <xf numFmtId="0" fontId="1" fillId="0" borderId="0" xfId="0" applyFont="1" applyAlignment="1">
      <alignment horizontal="left"/>
    </xf>
    <xf numFmtId="0" fontId="4" fillId="0" borderId="0" xfId="0" applyFont="1" applyAlignment="1">
      <alignment horizontal="left" wrapText="1"/>
    </xf>
    <xf numFmtId="49" fontId="3" fillId="0" borderId="0" xfId="0" applyNumberFormat="1" applyFont="1" applyAlignment="1">
      <alignment vertical="top"/>
    </xf>
    <xf numFmtId="49" fontId="3" fillId="0" borderId="1" xfId="0" applyNumberFormat="1" applyFont="1" applyBorder="1" applyAlignment="1">
      <alignment vertical="top"/>
    </xf>
    <xf numFmtId="0" fontId="8" fillId="0" borderId="1" xfId="0" applyFont="1" applyBorder="1" applyAlignment="1">
      <alignment vertical="top" wrapText="1"/>
    </xf>
    <xf numFmtId="0" fontId="9" fillId="0" borderId="0" xfId="0" applyFont="1"/>
    <xf numFmtId="49" fontId="7" fillId="0" borderId="0" xfId="0" applyNumberFormat="1" applyFont="1" applyAlignment="1">
      <alignment vertical="top" wrapText="1"/>
    </xf>
    <xf numFmtId="164" fontId="7" fillId="0" borderId="0" xfId="0" applyNumberFormat="1" applyFont="1" applyAlignment="1">
      <alignment horizontal="right" vertical="top" wrapText="1"/>
    </xf>
    <xf numFmtId="164" fontId="10" fillId="0" borderId="0" xfId="0" applyNumberFormat="1" applyFont="1" applyAlignment="1">
      <alignment vertical="top" wrapText="1"/>
    </xf>
    <xf numFmtId="49" fontId="7" fillId="0" borderId="0" xfId="0" applyNumberFormat="1" applyFont="1" applyAlignment="1">
      <alignment horizontal="right" vertical="top" wrapText="1"/>
    </xf>
    <xf numFmtId="49" fontId="11" fillId="0" borderId="0" xfId="0" applyNumberFormat="1" applyFont="1" applyAlignment="1">
      <alignment horizontal="right" vertical="top" wrapText="1"/>
    </xf>
    <xf numFmtId="0" fontId="12" fillId="0" borderId="0" xfId="0" applyFont="1"/>
    <xf numFmtId="164" fontId="11" fillId="0" borderId="2" xfId="0" applyNumberFormat="1" applyFont="1" applyBorder="1" applyAlignment="1">
      <alignment horizontal="left" vertical="top" wrapText="1"/>
    </xf>
    <xf numFmtId="49" fontId="7" fillId="0" borderId="1" xfId="0" applyNumberFormat="1" applyFont="1" applyBorder="1" applyAlignment="1">
      <alignment vertical="top" wrapText="1"/>
    </xf>
    <xf numFmtId="164" fontId="7" fillId="0" borderId="1" xfId="0" applyNumberFormat="1" applyFont="1" applyBorder="1" applyAlignment="1">
      <alignment horizontal="left" vertical="top" wrapText="1"/>
    </xf>
    <xf numFmtId="164" fontId="7" fillId="0" borderId="1" xfId="0" applyNumberFormat="1" applyFont="1" applyBorder="1" applyAlignment="1">
      <alignment horizontal="right" vertical="top" wrapText="1"/>
    </xf>
    <xf numFmtId="164" fontId="3" fillId="0" borderId="0" xfId="0" applyNumberFormat="1" applyFont="1" applyAlignment="1">
      <alignment vertical="top"/>
    </xf>
    <xf numFmtId="164" fontId="13" fillId="0" borderId="0" xfId="0" applyNumberFormat="1" applyFont="1"/>
    <xf numFmtId="0" fontId="14" fillId="0" borderId="0" xfId="0" applyFont="1" applyAlignment="1">
      <alignment vertical="top" wrapText="1"/>
    </xf>
    <xf numFmtId="164" fontId="14" fillId="0" borderId="0" xfId="0" applyNumberFormat="1" applyFont="1" applyAlignment="1">
      <alignment horizontal="right" vertical="top"/>
    </xf>
    <xf numFmtId="164" fontId="15" fillId="0" borderId="0" xfId="0" applyNumberFormat="1" applyFont="1" applyAlignment="1">
      <alignment horizontal="right" vertical="top"/>
    </xf>
    <xf numFmtId="0" fontId="7" fillId="0" borderId="0" xfId="0" applyFont="1" applyAlignment="1">
      <alignment vertical="top" wrapText="1"/>
    </xf>
    <xf numFmtId="164" fontId="7" fillId="0" borderId="0" xfId="0" applyNumberFormat="1" applyFont="1" applyAlignment="1">
      <alignment vertical="top" wrapText="1"/>
    </xf>
    <xf numFmtId="49" fontId="7" fillId="2" borderId="0" xfId="0" applyNumberFormat="1" applyFont="1" applyFill="1"/>
    <xf numFmtId="164" fontId="7" fillId="0" borderId="0" xfId="0" applyNumberFormat="1" applyFont="1"/>
    <xf numFmtId="0" fontId="8" fillId="0" borderId="0" xfId="0" applyFont="1" applyAlignment="1">
      <alignment vertical="top" wrapText="1"/>
    </xf>
    <xf numFmtId="0" fontId="3" fillId="0" borderId="0" xfId="0" applyFont="1" applyAlignment="1">
      <alignment wrapText="1"/>
    </xf>
    <xf numFmtId="0" fontId="4" fillId="0" borderId="0" xfId="0" applyFont="1" applyAlignment="1">
      <alignment wrapText="1"/>
    </xf>
    <xf numFmtId="0" fontId="5" fillId="0" borderId="0" xfId="0" applyFont="1" applyAlignment="1">
      <alignment horizontal="left" wrapText="1"/>
    </xf>
    <xf numFmtId="0" fontId="16" fillId="0" borderId="0" xfId="0" applyFont="1" applyAlignment="1">
      <alignment horizontal="left" wrapText="1"/>
    </xf>
    <xf numFmtId="0" fontId="17" fillId="0" borderId="0" xfId="0" applyFont="1" applyAlignment="1">
      <alignment horizontal="left" wrapText="1"/>
    </xf>
    <xf numFmtId="164" fontId="7" fillId="0" borderId="0" xfId="0" applyNumberFormat="1" applyFont="1" applyAlignment="1">
      <alignment horizontal="left" vertical="top" wrapText="1"/>
    </xf>
    <xf numFmtId="0" fontId="7" fillId="0" borderId="3" xfId="0" applyFont="1" applyBorder="1" applyAlignment="1">
      <alignment horizontal="left" vertical="top"/>
    </xf>
    <xf numFmtId="4" fontId="7" fillId="0" borderId="3" xfId="0" applyNumberFormat="1" applyFont="1" applyBorder="1" applyAlignment="1">
      <alignment horizontal="left" vertical="top"/>
    </xf>
    <xf numFmtId="164" fontId="7" fillId="0" borderId="3" xfId="0" applyNumberFormat="1" applyFont="1" applyBorder="1" applyAlignment="1">
      <alignment horizontal="left" vertical="top"/>
    </xf>
    <xf numFmtId="164" fontId="7" fillId="0" borderId="3" xfId="0" applyNumberFormat="1" applyFont="1" applyBorder="1" applyAlignment="1">
      <alignment horizontal="left" vertical="top" wrapText="1"/>
    </xf>
    <xf numFmtId="4" fontId="8" fillId="0" borderId="3" xfId="0" applyNumberFormat="1" applyFont="1" applyBorder="1" applyAlignment="1">
      <alignment horizontal="left" vertical="top"/>
    </xf>
    <xf numFmtId="49" fontId="7" fillId="0" borderId="3" xfId="0" applyNumberFormat="1" applyFont="1" applyBorder="1" applyAlignment="1">
      <alignment horizontal="left" vertical="top"/>
    </xf>
    <xf numFmtId="0" fontId="7" fillId="0" borderId="3" xfId="0" applyFont="1" applyBorder="1" applyAlignment="1">
      <alignment horizontal="left" vertical="top" wrapText="1"/>
    </xf>
    <xf numFmtId="0" fontId="8" fillId="3" borderId="3" xfId="0" applyFont="1" applyFill="1" applyBorder="1" applyAlignment="1">
      <alignment horizontal="left"/>
    </xf>
    <xf numFmtId="0" fontId="7" fillId="3" borderId="3" xfId="0" applyFont="1" applyFill="1" applyBorder="1" applyAlignment="1">
      <alignment horizontal="left" vertical="top" wrapText="1"/>
    </xf>
    <xf numFmtId="0" fontId="7" fillId="3" borderId="3" xfId="0" applyFont="1" applyFill="1" applyBorder="1" applyAlignment="1">
      <alignment horizontal="left" vertical="top"/>
    </xf>
    <xf numFmtId="4" fontId="7" fillId="3" borderId="3" xfId="0" applyNumberFormat="1" applyFont="1" applyFill="1" applyBorder="1" applyAlignment="1">
      <alignment horizontal="left" vertical="top"/>
    </xf>
    <xf numFmtId="164" fontId="7" fillId="3" borderId="3" xfId="0" applyNumberFormat="1" applyFont="1" applyFill="1" applyBorder="1" applyAlignment="1">
      <alignment horizontal="left" vertical="top"/>
    </xf>
    <xf numFmtId="164" fontId="7" fillId="3" borderId="0" xfId="0" applyNumberFormat="1" applyFont="1" applyFill="1" applyAlignment="1">
      <alignment horizontal="left" vertical="top"/>
    </xf>
    <xf numFmtId="0" fontId="20" fillId="0" borderId="3" xfId="0" applyFont="1" applyBorder="1" applyAlignment="1">
      <alignment horizontal="left"/>
    </xf>
    <xf numFmtId="49" fontId="18" fillId="4" borderId="3" xfId="0" applyNumberFormat="1" applyFont="1" applyFill="1" applyBorder="1" applyAlignment="1">
      <alignment horizontal="left" vertical="top"/>
    </xf>
    <xf numFmtId="0" fontId="18" fillId="4" borderId="3" xfId="0" applyFont="1" applyFill="1" applyBorder="1" applyAlignment="1">
      <alignment horizontal="left" vertical="top" wrapText="1"/>
    </xf>
    <xf numFmtId="4" fontId="18" fillId="4" borderId="3" xfId="0" applyNumberFormat="1" applyFont="1" applyFill="1" applyBorder="1" applyAlignment="1">
      <alignment horizontal="left" vertical="top" wrapText="1"/>
    </xf>
    <xf numFmtId="164" fontId="18" fillId="4" borderId="3" xfId="0" applyNumberFormat="1" applyFont="1" applyFill="1" applyBorder="1" applyAlignment="1">
      <alignment horizontal="left" vertical="top" wrapText="1"/>
    </xf>
    <xf numFmtId="164" fontId="18" fillId="0" borderId="0" xfId="0" applyNumberFormat="1" applyFont="1" applyAlignment="1">
      <alignment horizontal="left" vertical="top" wrapText="1"/>
    </xf>
    <xf numFmtId="49" fontId="21" fillId="0" borderId="3" xfId="0" applyNumberFormat="1" applyFont="1" applyBorder="1" applyAlignment="1">
      <alignment horizontal="left" vertical="top"/>
    </xf>
    <xf numFmtId="0" fontId="11" fillId="0" borderId="3" xfId="0" applyFont="1" applyBorder="1" applyAlignment="1">
      <alignment horizontal="left" vertical="top" wrapText="1"/>
    </xf>
    <xf numFmtId="0" fontId="21" fillId="0" borderId="3" xfId="0" applyFont="1" applyBorder="1" applyAlignment="1">
      <alignment horizontal="left" vertical="top" wrapText="1"/>
    </xf>
    <xf numFmtId="4" fontId="21" fillId="0" borderId="3" xfId="0" applyNumberFormat="1" applyFont="1" applyBorder="1" applyAlignment="1">
      <alignment horizontal="left" vertical="top" wrapText="1"/>
    </xf>
    <xf numFmtId="164" fontId="21" fillId="0" borderId="3" xfId="0" applyNumberFormat="1" applyFont="1" applyBorder="1" applyAlignment="1">
      <alignment horizontal="left" vertical="top" wrapText="1"/>
    </xf>
    <xf numFmtId="164" fontId="21" fillId="0" borderId="0" xfId="0" applyNumberFormat="1" applyFont="1" applyAlignment="1">
      <alignment horizontal="left" vertical="top" wrapText="1"/>
    </xf>
    <xf numFmtId="0" fontId="22" fillId="0" borderId="3" xfId="0" applyFont="1" applyBorder="1" applyAlignment="1">
      <alignment vertical="top" wrapText="1"/>
    </xf>
    <xf numFmtId="0" fontId="20" fillId="0" borderId="3" xfId="0" applyFont="1" applyBorder="1" applyAlignment="1">
      <alignment horizontal="left" vertical="top"/>
    </xf>
    <xf numFmtId="49" fontId="8" fillId="5" borderId="3" xfId="0" applyNumberFormat="1" applyFont="1" applyFill="1" applyBorder="1" applyAlignment="1">
      <alignment horizontal="left" vertical="top"/>
    </xf>
    <xf numFmtId="0" fontId="8" fillId="5" borderId="3" xfId="0" applyFont="1" applyFill="1" applyBorder="1" applyAlignment="1">
      <alignment horizontal="left" vertical="top" wrapText="1"/>
    </xf>
    <xf numFmtId="0" fontId="11" fillId="5" borderId="3" xfId="0" applyFont="1" applyFill="1" applyBorder="1" applyAlignment="1">
      <alignment horizontal="left" vertical="top" wrapText="1"/>
    </xf>
    <xf numFmtId="4" fontId="11" fillId="5" borderId="3" xfId="0" applyNumberFormat="1" applyFont="1" applyFill="1" applyBorder="1" applyAlignment="1">
      <alignment horizontal="left" vertical="top" wrapText="1"/>
    </xf>
    <xf numFmtId="164" fontId="11" fillId="5" borderId="3" xfId="0" applyNumberFormat="1" applyFont="1" applyFill="1" applyBorder="1" applyAlignment="1">
      <alignment horizontal="left" vertical="top" wrapText="1"/>
    </xf>
    <xf numFmtId="164" fontId="11" fillId="0" borderId="0" xfId="0" applyNumberFormat="1" applyFont="1" applyAlignment="1">
      <alignment horizontal="left" vertical="top" wrapText="1"/>
    </xf>
    <xf numFmtId="0" fontId="23" fillId="0" borderId="3" xfId="0" applyFont="1" applyBorder="1" applyAlignment="1">
      <alignment vertical="top" wrapText="1"/>
    </xf>
    <xf numFmtId="0" fontId="24" fillId="0" borderId="3" xfId="0" applyFont="1" applyBorder="1" applyAlignment="1">
      <alignment wrapText="1"/>
    </xf>
    <xf numFmtId="49" fontId="8" fillId="5" borderId="3" xfId="0" applyNumberFormat="1" applyFont="1" applyFill="1" applyBorder="1" applyAlignment="1">
      <alignment horizontal="left" vertical="top" wrapText="1"/>
    </xf>
    <xf numFmtId="49" fontId="8" fillId="5" borderId="3" xfId="0" applyNumberFormat="1" applyFont="1" applyFill="1" applyBorder="1" applyAlignment="1">
      <alignment vertical="top" wrapText="1"/>
    </xf>
    <xf numFmtId="49" fontId="24" fillId="5" borderId="3" xfId="0" applyNumberFormat="1" applyFont="1" applyFill="1" applyBorder="1" applyAlignment="1">
      <alignment horizontal="left" vertical="top"/>
    </xf>
    <xf numFmtId="49" fontId="21" fillId="0" borderId="3" xfId="0" applyNumberFormat="1" applyFont="1" applyBorder="1" applyAlignment="1">
      <alignment horizontal="left" vertical="top" wrapText="1"/>
    </xf>
    <xf numFmtId="0" fontId="21" fillId="0" borderId="3" xfId="0" applyFont="1" applyBorder="1" applyAlignment="1">
      <alignment vertical="top" wrapText="1"/>
    </xf>
    <xf numFmtId="49" fontId="23" fillId="0" borderId="3" xfId="0" applyNumberFormat="1" applyFont="1" applyBorder="1" applyAlignment="1">
      <alignment vertical="top" wrapText="1"/>
    </xf>
    <xf numFmtId="49" fontId="22" fillId="0" borderId="3" xfId="0" applyNumberFormat="1" applyFont="1" applyBorder="1" applyAlignment="1">
      <alignment horizontal="left" vertical="top" wrapText="1"/>
    </xf>
    <xf numFmtId="4" fontId="22" fillId="0" borderId="3" xfId="0" applyNumberFormat="1" applyFont="1" applyBorder="1" applyAlignment="1">
      <alignment horizontal="left" vertical="top" wrapText="1"/>
    </xf>
    <xf numFmtId="164" fontId="22" fillId="0" borderId="3" xfId="0" applyNumberFormat="1" applyFont="1" applyBorder="1" applyAlignment="1">
      <alignment horizontal="left" vertical="top" wrapText="1"/>
    </xf>
    <xf numFmtId="0" fontId="22" fillId="0" borderId="3" xfId="0" applyFont="1" applyBorder="1" applyAlignment="1">
      <alignment horizontal="left" vertical="top" wrapText="1"/>
    </xf>
    <xf numFmtId="4" fontId="24" fillId="5" borderId="3" xfId="0" applyNumberFormat="1" applyFont="1" applyFill="1" applyBorder="1" applyAlignment="1">
      <alignment horizontal="left" vertical="top"/>
    </xf>
    <xf numFmtId="164" fontId="24" fillId="5" borderId="3" xfId="0" applyNumberFormat="1" applyFont="1" applyFill="1" applyBorder="1" applyAlignment="1">
      <alignment horizontal="left" vertical="top"/>
    </xf>
    <xf numFmtId="0" fontId="8" fillId="5" borderId="3" xfId="0" applyFont="1" applyFill="1" applyBorder="1" applyAlignment="1">
      <alignment vertical="top" wrapText="1"/>
    </xf>
    <xf numFmtId="0" fontId="24" fillId="5" borderId="3" xfId="0" applyFont="1" applyFill="1" applyBorder="1" applyAlignment="1">
      <alignment horizontal="left" vertical="top"/>
    </xf>
    <xf numFmtId="164" fontId="7" fillId="5" borderId="3" xfId="0" applyNumberFormat="1" applyFont="1" applyFill="1" applyBorder="1" applyAlignment="1">
      <alignment horizontal="left" vertical="top"/>
    </xf>
    <xf numFmtId="165" fontId="7" fillId="0" borderId="3" xfId="0" applyNumberFormat="1" applyFont="1" applyBorder="1" applyAlignment="1">
      <alignment horizontal="left" vertical="top"/>
    </xf>
    <xf numFmtId="166" fontId="7" fillId="0" borderId="3" xfId="0" applyNumberFormat="1" applyFont="1" applyBorder="1" applyAlignment="1">
      <alignment horizontal="left" vertical="top"/>
    </xf>
    <xf numFmtId="49" fontId="11" fillId="5" borderId="3" xfId="0" applyNumberFormat="1" applyFont="1" applyFill="1" applyBorder="1" applyAlignment="1">
      <alignment horizontal="left" vertical="top"/>
    </xf>
    <xf numFmtId="49" fontId="11" fillId="0" borderId="3" xfId="0" applyNumberFormat="1" applyFont="1" applyBorder="1" applyAlignment="1">
      <alignment horizontal="left" vertical="top"/>
    </xf>
    <xf numFmtId="0" fontId="11" fillId="0" borderId="3" xfId="0" applyFont="1" applyBorder="1" applyAlignment="1">
      <alignment vertical="top" wrapText="1"/>
    </xf>
    <xf numFmtId="4" fontId="11" fillId="0" borderId="3" xfId="0" applyNumberFormat="1" applyFont="1" applyBorder="1" applyAlignment="1">
      <alignment horizontal="left" vertical="top" wrapText="1"/>
    </xf>
    <xf numFmtId="164" fontId="11" fillId="0" borderId="3" xfId="0" applyNumberFormat="1" applyFont="1" applyBorder="1" applyAlignment="1">
      <alignment horizontal="left" vertical="top" wrapText="1"/>
    </xf>
    <xf numFmtId="0" fontId="25" fillId="0" borderId="3" xfId="0" applyFont="1" applyBorder="1"/>
    <xf numFmtId="4" fontId="8" fillId="5" borderId="3" xfId="0" applyNumberFormat="1" applyFont="1" applyFill="1" applyBorder="1" applyAlignment="1">
      <alignment horizontal="left" vertical="top" wrapText="1"/>
    </xf>
    <xf numFmtId="164" fontId="8" fillId="5" borderId="3" xfId="0" applyNumberFormat="1" applyFont="1" applyFill="1" applyBorder="1" applyAlignment="1">
      <alignment horizontal="left" vertical="top" wrapText="1"/>
    </xf>
    <xf numFmtId="164" fontId="23" fillId="5" borderId="3" xfId="0" applyNumberFormat="1" applyFont="1" applyFill="1" applyBorder="1" applyAlignment="1">
      <alignment vertical="top" wrapText="1"/>
    </xf>
    <xf numFmtId="164" fontId="23" fillId="0" borderId="0" xfId="0" applyNumberFormat="1" applyFont="1" applyAlignment="1">
      <alignment vertical="top" wrapText="1"/>
    </xf>
    <xf numFmtId="164" fontId="24" fillId="0" borderId="3" xfId="0" applyNumberFormat="1" applyFont="1" applyBorder="1" applyAlignment="1">
      <alignment vertical="top"/>
    </xf>
    <xf numFmtId="164" fontId="24" fillId="0" borderId="0" xfId="0" applyNumberFormat="1" applyFont="1" applyAlignment="1">
      <alignment vertical="top"/>
    </xf>
    <xf numFmtId="0" fontId="7" fillId="0" borderId="3" xfId="0" applyFont="1" applyBorder="1" applyAlignment="1">
      <alignment vertical="top" wrapText="1"/>
    </xf>
    <xf numFmtId="49" fontId="8" fillId="0" borderId="3" xfId="0" applyNumberFormat="1" applyFont="1" applyBorder="1" applyAlignment="1">
      <alignment horizontal="left" vertical="top"/>
    </xf>
    <xf numFmtId="4" fontId="7" fillId="0" borderId="3" xfId="0" applyNumberFormat="1" applyFont="1" applyBorder="1" applyAlignment="1">
      <alignment horizontal="left" vertical="top" wrapText="1"/>
    </xf>
    <xf numFmtId="167" fontId="7" fillId="0" borderId="3" xfId="0" applyNumberFormat="1" applyFont="1" applyBorder="1" applyAlignment="1">
      <alignment horizontal="left" vertical="top"/>
    </xf>
    <xf numFmtId="0" fontId="26" fillId="0" borderId="3" xfId="0" applyFont="1" applyBorder="1" applyAlignment="1">
      <alignment horizontal="left" vertical="top" wrapText="1"/>
    </xf>
    <xf numFmtId="164" fontId="22" fillId="0" borderId="3" xfId="0" applyNumberFormat="1" applyFont="1" applyBorder="1" applyAlignment="1">
      <alignment horizontal="left" vertical="top"/>
    </xf>
    <xf numFmtId="164" fontId="7" fillId="5" borderId="3" xfId="0" applyNumberFormat="1" applyFont="1" applyFill="1" applyBorder="1" applyAlignment="1">
      <alignment horizontal="left" vertical="top" wrapText="1"/>
    </xf>
    <xf numFmtId="0" fontId="18" fillId="4" borderId="3" xfId="0" applyFont="1" applyFill="1" applyBorder="1" applyAlignment="1">
      <alignment vertical="top" wrapText="1"/>
    </xf>
    <xf numFmtId="0" fontId="7" fillId="4" borderId="3" xfId="0" applyFont="1" applyFill="1" applyBorder="1" applyAlignment="1">
      <alignment horizontal="left" vertical="top"/>
    </xf>
    <xf numFmtId="4" fontId="7" fillId="4" borderId="3" xfId="0" applyNumberFormat="1" applyFont="1" applyFill="1" applyBorder="1" applyAlignment="1">
      <alignment horizontal="left" vertical="top"/>
    </xf>
    <xf numFmtId="164" fontId="7" fillId="4" borderId="3" xfId="0" applyNumberFormat="1" applyFont="1" applyFill="1" applyBorder="1" applyAlignment="1">
      <alignment horizontal="left" vertical="top"/>
    </xf>
    <xf numFmtId="49" fontId="7" fillId="4" borderId="3" xfId="0" applyNumberFormat="1" applyFont="1" applyFill="1" applyBorder="1" applyAlignment="1">
      <alignment horizontal="left" vertical="top"/>
    </xf>
    <xf numFmtId="0" fontId="3" fillId="0" borderId="3" xfId="0" applyFont="1" applyBorder="1" applyAlignment="1">
      <alignment vertical="top"/>
    </xf>
    <xf numFmtId="0" fontId="27" fillId="0" borderId="3" xfId="0" applyFont="1" applyBorder="1" applyAlignment="1">
      <alignment horizontal="left" vertical="top" wrapText="1"/>
    </xf>
    <xf numFmtId="164" fontId="18" fillId="5" borderId="3" xfId="0" applyNumberFormat="1" applyFont="1" applyFill="1" applyBorder="1" applyAlignment="1">
      <alignment horizontal="left" vertical="top" wrapText="1"/>
    </xf>
    <xf numFmtId="164" fontId="18" fillId="0" borderId="3" xfId="0" applyNumberFormat="1" applyFont="1" applyBorder="1" applyAlignment="1">
      <alignment horizontal="left" vertical="top" wrapText="1"/>
    </xf>
    <xf numFmtId="49" fontId="18" fillId="0" borderId="3" xfId="0" applyNumberFormat="1" applyFont="1" applyBorder="1" applyAlignment="1">
      <alignment horizontal="left" vertical="top"/>
    </xf>
    <xf numFmtId="0" fontId="18" fillId="0" borderId="3" xfId="0" applyFont="1" applyBorder="1" applyAlignment="1">
      <alignment vertical="top" wrapText="1"/>
    </xf>
    <xf numFmtId="0" fontId="25" fillId="0" borderId="3" xfId="0" applyFont="1" applyBorder="1" applyAlignment="1">
      <alignment vertical="top"/>
    </xf>
    <xf numFmtId="0" fontId="25" fillId="0" borderId="0" xfId="0" applyFont="1" applyAlignment="1">
      <alignment vertical="top"/>
    </xf>
    <xf numFmtId="164" fontId="18" fillId="2" borderId="3" xfId="0" applyNumberFormat="1" applyFont="1" applyFill="1" applyBorder="1" applyAlignment="1">
      <alignment horizontal="left" vertical="top" wrapText="1"/>
    </xf>
    <xf numFmtId="0" fontId="3" fillId="0" borderId="3" xfId="0" applyFont="1" applyBorder="1" applyAlignment="1">
      <alignment horizontal="left" vertical="top"/>
    </xf>
    <xf numFmtId="0" fontId="3" fillId="0" borderId="3" xfId="0" applyFont="1" applyBorder="1" applyAlignment="1">
      <alignment vertical="top" wrapText="1"/>
    </xf>
    <xf numFmtId="164" fontId="3" fillId="0" borderId="3" xfId="0" applyNumberFormat="1" applyFont="1" applyBorder="1" applyAlignment="1">
      <alignment horizontal="left" vertical="top"/>
    </xf>
    <xf numFmtId="164" fontId="3" fillId="0" borderId="0" xfId="0" applyNumberFormat="1" applyFont="1" applyAlignment="1">
      <alignment horizontal="left" vertical="top"/>
    </xf>
    <xf numFmtId="0" fontId="28" fillId="0" borderId="3" xfId="0" applyFont="1" applyBorder="1" applyAlignment="1">
      <alignment vertical="top" wrapText="1"/>
    </xf>
    <xf numFmtId="3" fontId="7" fillId="0" borderId="3" xfId="0" applyNumberFormat="1" applyFont="1" applyBorder="1" applyAlignment="1">
      <alignment horizontal="left" vertical="top" wrapText="1"/>
    </xf>
    <xf numFmtId="0" fontId="25" fillId="0" borderId="3" xfId="0" applyFont="1" applyBorder="1" applyAlignment="1">
      <alignment wrapText="1"/>
    </xf>
    <xf numFmtId="0" fontId="25" fillId="0" borderId="3" xfId="0" applyFont="1" applyBorder="1" applyAlignment="1">
      <alignment horizontal="left"/>
    </xf>
    <xf numFmtId="4" fontId="21" fillId="0" borderId="3" xfId="0" applyNumberFormat="1" applyFont="1" applyBorder="1" applyAlignment="1">
      <alignment horizontal="left" vertical="top"/>
    </xf>
    <xf numFmtId="164" fontId="21" fillId="0" borderId="3" xfId="0" applyNumberFormat="1" applyFont="1" applyBorder="1" applyAlignment="1">
      <alignment horizontal="left" vertical="top"/>
    </xf>
    <xf numFmtId="164" fontId="21" fillId="0" borderId="0" xfId="0" applyNumberFormat="1" applyFont="1" applyAlignment="1">
      <alignment horizontal="left" vertical="top"/>
    </xf>
    <xf numFmtId="0" fontId="7" fillId="0" borderId="3" xfId="0" applyFont="1" applyBorder="1"/>
    <xf numFmtId="0" fontId="23" fillId="5" borderId="3" xfId="0" applyFont="1" applyFill="1" applyBorder="1" applyAlignment="1">
      <alignment horizontal="left" vertical="top" wrapText="1"/>
    </xf>
    <xf numFmtId="0" fontId="23" fillId="5" borderId="3" xfId="0" applyFont="1" applyFill="1" applyBorder="1" applyAlignment="1">
      <alignment vertical="top" wrapText="1"/>
    </xf>
    <xf numFmtId="0" fontId="7" fillId="0" borderId="3" xfId="0" applyFont="1" applyBorder="1" applyAlignment="1">
      <alignment wrapText="1"/>
    </xf>
    <xf numFmtId="168" fontId="23" fillId="5" borderId="3" xfId="0" applyNumberFormat="1" applyFont="1" applyFill="1" applyBorder="1" applyAlignment="1">
      <alignment horizontal="left" vertical="top" wrapText="1"/>
    </xf>
    <xf numFmtId="49" fontId="21" fillId="5" borderId="3" xfId="0" applyNumberFormat="1" applyFont="1" applyFill="1" applyBorder="1" applyAlignment="1">
      <alignment horizontal="left" vertical="top"/>
    </xf>
    <xf numFmtId="49" fontId="8" fillId="0" borderId="3" xfId="0" applyNumberFormat="1" applyFont="1" applyBorder="1" applyAlignment="1">
      <alignment vertical="top"/>
    </xf>
    <xf numFmtId="49" fontId="24" fillId="0" borderId="3" xfId="0" applyNumberFormat="1" applyFont="1" applyBorder="1" applyAlignment="1">
      <alignment horizontal="left" vertical="top"/>
    </xf>
    <xf numFmtId="49" fontId="8" fillId="5" borderId="3" xfId="0" applyNumberFormat="1" applyFont="1" applyFill="1" applyBorder="1" applyAlignment="1">
      <alignment vertical="top"/>
    </xf>
    <xf numFmtId="0" fontId="24" fillId="4" borderId="3" xfId="0" applyFont="1" applyFill="1" applyBorder="1" applyAlignment="1">
      <alignment horizontal="left" vertical="top"/>
    </xf>
    <xf numFmtId="4" fontId="24" fillId="4" borderId="3" xfId="0" applyNumberFormat="1" applyFont="1" applyFill="1" applyBorder="1" applyAlignment="1">
      <alignment horizontal="left" vertical="top"/>
    </xf>
    <xf numFmtId="164" fontId="24" fillId="4" borderId="3" xfId="0" applyNumberFormat="1" applyFont="1" applyFill="1" applyBorder="1" applyAlignment="1">
      <alignment horizontal="left" vertical="top"/>
    </xf>
    <xf numFmtId="49" fontId="24" fillId="4" borderId="3" xfId="0" applyNumberFormat="1" applyFont="1" applyFill="1" applyBorder="1" applyAlignment="1">
      <alignment horizontal="left" vertical="top"/>
    </xf>
    <xf numFmtId="0" fontId="24" fillId="0" borderId="3" xfId="0" applyFont="1" applyBorder="1" applyAlignment="1">
      <alignment vertical="top"/>
    </xf>
    <xf numFmtId="4" fontId="24" fillId="0" borderId="3" xfId="0" applyNumberFormat="1" applyFont="1" applyBorder="1" applyAlignment="1">
      <alignment horizontal="left" vertical="top"/>
    </xf>
    <xf numFmtId="164" fontId="24" fillId="0" borderId="3" xfId="0" applyNumberFormat="1" applyFont="1" applyBorder="1" applyAlignment="1">
      <alignment horizontal="left" vertical="top"/>
    </xf>
    <xf numFmtId="169" fontId="22" fillId="0" borderId="3" xfId="0" applyNumberFormat="1" applyFont="1" applyBorder="1" applyAlignment="1">
      <alignment horizontal="left" vertical="top" wrapText="1"/>
    </xf>
    <xf numFmtId="0" fontId="22" fillId="0" borderId="3" xfId="0" applyFont="1" applyBorder="1" applyAlignment="1">
      <alignment horizontal="left" vertical="top"/>
    </xf>
    <xf numFmtId="169" fontId="22" fillId="0" borderId="3" xfId="0" applyNumberFormat="1" applyFont="1" applyBorder="1" applyAlignment="1">
      <alignment horizontal="left" vertical="top"/>
    </xf>
    <xf numFmtId="0" fontId="24" fillId="0" borderId="3" xfId="0" applyFont="1" applyBorder="1" applyAlignment="1">
      <alignment horizontal="left" vertical="top"/>
    </xf>
    <xf numFmtId="169" fontId="24" fillId="0" borderId="3" xfId="0" applyNumberFormat="1" applyFont="1" applyBorder="1" applyAlignment="1">
      <alignment horizontal="left" vertical="top"/>
    </xf>
    <xf numFmtId="0" fontId="25" fillId="0" borderId="3" xfId="0" applyFont="1" applyBorder="1" applyAlignment="1">
      <alignment horizontal="left" vertical="top"/>
    </xf>
    <xf numFmtId="167" fontId="25" fillId="0" borderId="3" xfId="0" applyNumberFormat="1" applyFont="1" applyBorder="1" applyAlignment="1">
      <alignment horizontal="left" vertical="top"/>
    </xf>
    <xf numFmtId="0" fontId="25" fillId="0" borderId="2" xfId="0" applyFont="1" applyBorder="1" applyAlignment="1">
      <alignment horizontal="left" vertical="top"/>
    </xf>
    <xf numFmtId="0" fontId="25" fillId="0" borderId="2" xfId="0" applyFont="1" applyBorder="1" applyAlignment="1">
      <alignment vertical="top"/>
    </xf>
    <xf numFmtId="0" fontId="18" fillId="0" borderId="3" xfId="0" applyFont="1" applyBorder="1" applyAlignment="1">
      <alignment horizontal="left" vertical="top" wrapText="1"/>
    </xf>
    <xf numFmtId="0" fontId="19" fillId="0" borderId="3" xfId="0" applyFont="1" applyBorder="1"/>
    <xf numFmtId="164" fontId="7" fillId="0" borderId="3" xfId="0" applyNumberFormat="1" applyFont="1" applyBorder="1" applyAlignment="1" applyProtection="1">
      <alignment horizontal="left" vertical="top"/>
      <protection locked="0"/>
    </xf>
    <xf numFmtId="164" fontId="22" fillId="0" borderId="3" xfId="0" applyNumberFormat="1" applyFont="1" applyBorder="1" applyAlignment="1" applyProtection="1">
      <alignment horizontal="left" vertical="top" wrapText="1"/>
      <protection locked="0"/>
    </xf>
    <xf numFmtId="164" fontId="22" fillId="0" borderId="3" xfId="0" applyNumberFormat="1" applyFont="1" applyBorder="1" applyAlignment="1" applyProtection="1">
      <alignment horizontal="left" vertical="top"/>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258"/>
  <sheetViews>
    <sheetView workbookViewId="0">
      <selection activeCell="G18" sqref="G18"/>
    </sheetView>
  </sheetViews>
  <sheetFormatPr defaultColWidth="12.7109375" defaultRowHeight="12.75" x14ac:dyDescent="0.2"/>
  <cols>
    <col min="1" max="1" width="9.85546875" customWidth="1"/>
    <col min="2" max="2" width="49" customWidth="1"/>
    <col min="3" max="3" width="29.28515625" customWidth="1"/>
    <col min="4" max="4" width="8" customWidth="1"/>
    <col min="5" max="6" width="12.7109375" customWidth="1"/>
  </cols>
  <sheetData>
    <row r="1" spans="1:26" ht="16.5" x14ac:dyDescent="0.2">
      <c r="A1" s="1" t="s">
        <v>0</v>
      </c>
      <c r="B1" s="2"/>
      <c r="C1" s="2"/>
      <c r="D1" s="3"/>
      <c r="E1" s="3"/>
      <c r="F1" s="3"/>
      <c r="G1" s="3"/>
      <c r="H1" s="3"/>
      <c r="I1" s="3"/>
      <c r="J1" s="3"/>
      <c r="K1" s="3"/>
      <c r="L1" s="3"/>
      <c r="M1" s="3"/>
      <c r="N1" s="3"/>
      <c r="O1" s="3"/>
      <c r="P1" s="3"/>
      <c r="Q1" s="3"/>
      <c r="R1" s="3"/>
      <c r="S1" s="3"/>
      <c r="T1" s="3"/>
      <c r="U1" s="3"/>
      <c r="V1" s="3"/>
      <c r="W1" s="3"/>
      <c r="X1" s="3"/>
      <c r="Y1" s="3"/>
      <c r="Z1" s="3"/>
    </row>
    <row r="2" spans="1:26" x14ac:dyDescent="0.2">
      <c r="A2" s="4"/>
      <c r="B2" s="3"/>
      <c r="C2" s="3"/>
      <c r="D2" s="3"/>
      <c r="E2" s="3"/>
      <c r="F2" s="3"/>
      <c r="G2" s="3"/>
      <c r="H2" s="3"/>
      <c r="I2" s="3"/>
      <c r="J2" s="3"/>
      <c r="K2" s="3"/>
      <c r="L2" s="3"/>
      <c r="M2" s="3"/>
      <c r="N2" s="3"/>
      <c r="O2" s="3"/>
      <c r="P2" s="3"/>
      <c r="Q2" s="3"/>
      <c r="R2" s="3"/>
      <c r="S2" s="3"/>
      <c r="T2" s="3"/>
      <c r="U2" s="3"/>
      <c r="V2" s="3"/>
      <c r="W2" s="3"/>
      <c r="X2" s="3"/>
      <c r="Y2" s="3"/>
      <c r="Z2" s="3"/>
    </row>
    <row r="3" spans="1:26" ht="15" x14ac:dyDescent="0.25">
      <c r="A3" s="5" t="s">
        <v>1</v>
      </c>
      <c r="B3" s="3"/>
      <c r="C3" s="3"/>
      <c r="D3" s="3"/>
      <c r="E3" s="3"/>
      <c r="F3" s="3"/>
      <c r="G3" s="3"/>
      <c r="H3" s="3"/>
      <c r="I3" s="3"/>
      <c r="J3" s="3"/>
      <c r="K3" s="3"/>
      <c r="L3" s="3"/>
      <c r="M3" s="3"/>
      <c r="N3" s="3"/>
      <c r="O3" s="3"/>
      <c r="P3" s="3"/>
      <c r="Q3" s="3"/>
      <c r="R3" s="3"/>
      <c r="S3" s="3"/>
      <c r="T3" s="3"/>
      <c r="U3" s="3"/>
      <c r="V3" s="3"/>
      <c r="W3" s="3"/>
      <c r="X3" s="3"/>
      <c r="Y3" s="3"/>
      <c r="Z3" s="3"/>
    </row>
    <row r="4" spans="1:26" ht="15" x14ac:dyDescent="0.25">
      <c r="A4" s="6"/>
      <c r="B4" s="3"/>
      <c r="C4" s="3"/>
      <c r="D4" s="3"/>
      <c r="E4" s="3"/>
      <c r="F4" s="3"/>
      <c r="G4" s="3"/>
      <c r="H4" s="3"/>
      <c r="I4" s="3"/>
      <c r="J4" s="3"/>
      <c r="K4" s="3"/>
      <c r="L4" s="3"/>
      <c r="M4" s="3"/>
      <c r="N4" s="3"/>
      <c r="O4" s="3"/>
      <c r="P4" s="3"/>
      <c r="Q4" s="3"/>
      <c r="R4" s="3"/>
      <c r="S4" s="3"/>
      <c r="T4" s="3"/>
      <c r="U4" s="3"/>
      <c r="V4" s="3"/>
      <c r="W4" s="3"/>
      <c r="X4" s="3"/>
      <c r="Y4" s="3"/>
      <c r="Z4" s="3"/>
    </row>
    <row r="5" spans="1:26" ht="15" x14ac:dyDescent="0.25">
      <c r="A5" s="7" t="s">
        <v>2</v>
      </c>
      <c r="B5" s="3"/>
      <c r="C5" s="3"/>
      <c r="D5" s="3"/>
      <c r="E5" s="3"/>
      <c r="F5" s="3"/>
      <c r="G5" s="3"/>
      <c r="H5" s="3"/>
      <c r="I5" s="3"/>
      <c r="J5" s="3"/>
      <c r="K5" s="3"/>
      <c r="L5" s="3"/>
      <c r="M5" s="3"/>
      <c r="N5" s="3"/>
      <c r="O5" s="3"/>
      <c r="P5" s="3"/>
      <c r="Q5" s="3"/>
      <c r="R5" s="3"/>
      <c r="S5" s="3"/>
      <c r="T5" s="3"/>
      <c r="U5" s="3"/>
      <c r="V5" s="3"/>
      <c r="W5" s="3"/>
      <c r="X5" s="3"/>
      <c r="Y5" s="3"/>
      <c r="Z5" s="3"/>
    </row>
    <row r="6" spans="1:26" ht="15" x14ac:dyDescent="0.25">
      <c r="A6" s="7" t="s">
        <v>3</v>
      </c>
      <c r="B6" s="3"/>
      <c r="C6" s="3"/>
      <c r="D6" s="3"/>
      <c r="E6" s="3"/>
      <c r="F6" s="3"/>
      <c r="G6" s="3"/>
      <c r="H6" s="3"/>
      <c r="I6" s="3"/>
      <c r="J6" s="3"/>
      <c r="K6" s="3"/>
      <c r="L6" s="3"/>
      <c r="M6" s="3"/>
      <c r="N6" s="3"/>
      <c r="O6" s="3"/>
      <c r="P6" s="3"/>
      <c r="Q6" s="3"/>
      <c r="R6" s="3"/>
      <c r="S6" s="3"/>
      <c r="T6" s="3"/>
      <c r="U6" s="3"/>
      <c r="V6" s="3"/>
      <c r="W6" s="3"/>
      <c r="X6" s="3"/>
      <c r="Y6" s="3"/>
      <c r="Z6" s="3"/>
    </row>
    <row r="7" spans="1:26" ht="15" x14ac:dyDescent="0.25">
      <c r="A7" s="7" t="s">
        <v>4</v>
      </c>
      <c r="B7" s="3"/>
      <c r="C7" s="3"/>
      <c r="D7" s="3"/>
      <c r="E7" s="3"/>
      <c r="F7" s="3"/>
      <c r="G7" s="3"/>
      <c r="H7" s="3"/>
      <c r="I7" s="3"/>
      <c r="J7" s="3"/>
      <c r="K7" s="3"/>
      <c r="L7" s="3"/>
      <c r="M7" s="3"/>
      <c r="N7" s="3"/>
      <c r="O7" s="3"/>
      <c r="P7" s="3"/>
      <c r="Q7" s="3"/>
      <c r="R7" s="3"/>
      <c r="S7" s="3"/>
      <c r="T7" s="3"/>
      <c r="U7" s="3"/>
      <c r="V7" s="3"/>
      <c r="W7" s="3"/>
      <c r="X7" s="3"/>
      <c r="Y7" s="3"/>
      <c r="Z7" s="3"/>
    </row>
    <row r="8" spans="1:26" ht="15" x14ac:dyDescent="0.25">
      <c r="A8" s="7" t="s">
        <v>5</v>
      </c>
      <c r="B8" s="3"/>
      <c r="C8" s="3"/>
      <c r="D8" s="3"/>
      <c r="E8" s="3"/>
      <c r="F8" s="3"/>
      <c r="G8" s="3"/>
      <c r="H8" s="3"/>
      <c r="I8" s="3"/>
      <c r="J8" s="3"/>
      <c r="K8" s="3"/>
      <c r="L8" s="3"/>
      <c r="M8" s="3"/>
      <c r="N8" s="3"/>
      <c r="O8" s="3"/>
      <c r="P8" s="3"/>
      <c r="Q8" s="3"/>
      <c r="R8" s="3"/>
      <c r="S8" s="3"/>
      <c r="T8" s="3"/>
      <c r="U8" s="3"/>
      <c r="V8" s="3"/>
      <c r="W8" s="3"/>
      <c r="X8" s="3"/>
      <c r="Y8" s="3"/>
      <c r="Z8" s="3"/>
    </row>
    <row r="9" spans="1:26" ht="15" x14ac:dyDescent="0.25">
      <c r="A9" s="7" t="s">
        <v>6</v>
      </c>
      <c r="B9" s="3"/>
      <c r="C9" s="3"/>
      <c r="D9" s="3"/>
      <c r="E9" s="3"/>
      <c r="F9" s="3"/>
      <c r="G9" s="3"/>
      <c r="H9" s="3"/>
      <c r="I9" s="3"/>
      <c r="J9" s="3"/>
      <c r="K9" s="3"/>
      <c r="L9" s="3"/>
      <c r="M9" s="3"/>
      <c r="N9" s="3"/>
      <c r="O9" s="3"/>
      <c r="P9" s="3"/>
      <c r="Q9" s="3"/>
      <c r="R9" s="3"/>
      <c r="S9" s="3"/>
      <c r="T9" s="3"/>
      <c r="U9" s="3"/>
      <c r="V9" s="3"/>
      <c r="W9" s="3"/>
      <c r="X9" s="3"/>
      <c r="Y9" s="3"/>
      <c r="Z9" s="3"/>
    </row>
    <row r="10" spans="1:26" ht="15" x14ac:dyDescent="0.25">
      <c r="A10" s="7" t="s">
        <v>7</v>
      </c>
      <c r="B10" s="8"/>
      <c r="C10" s="9"/>
      <c r="D10" s="10"/>
      <c r="E10" s="11"/>
      <c r="F10" s="9"/>
      <c r="G10" s="12"/>
      <c r="H10" s="12"/>
      <c r="I10" s="7"/>
      <c r="J10" s="8"/>
      <c r="K10" s="9"/>
      <c r="L10" s="10"/>
      <c r="M10" s="11"/>
      <c r="N10" s="9"/>
      <c r="O10" s="12"/>
      <c r="P10" s="12"/>
      <c r="Q10" s="7"/>
      <c r="R10" s="8"/>
      <c r="S10" s="9"/>
      <c r="T10" s="10"/>
      <c r="U10" s="11"/>
      <c r="V10" s="9"/>
      <c r="W10" s="12"/>
      <c r="X10" s="12"/>
      <c r="Y10" s="3"/>
      <c r="Z10" s="3"/>
    </row>
    <row r="11" spans="1:26" ht="15" x14ac:dyDescent="0.25">
      <c r="A11" s="7" t="s">
        <v>8</v>
      </c>
      <c r="B11" s="8"/>
      <c r="C11" s="9"/>
      <c r="D11" s="10"/>
      <c r="E11" s="11"/>
      <c r="F11" s="9"/>
      <c r="G11" s="12"/>
      <c r="H11" s="12"/>
      <c r="I11" s="3"/>
      <c r="J11" s="3"/>
      <c r="K11" s="3"/>
      <c r="L11" s="3"/>
      <c r="M11" s="3"/>
      <c r="N11" s="3"/>
      <c r="O11" s="3"/>
      <c r="P11" s="3"/>
      <c r="Q11" s="3"/>
      <c r="R11" s="3"/>
      <c r="S11" s="3"/>
      <c r="T11" s="3"/>
      <c r="U11" s="3"/>
      <c r="V11" s="3"/>
      <c r="W11" s="3"/>
      <c r="X11" s="3"/>
      <c r="Y11" s="3"/>
      <c r="Z11" s="3"/>
    </row>
    <row r="12" spans="1:26" ht="15" x14ac:dyDescent="0.25">
      <c r="A12" s="7" t="s">
        <v>9</v>
      </c>
      <c r="B12" s="3"/>
      <c r="C12" s="3"/>
      <c r="D12" s="3"/>
      <c r="E12" s="3"/>
      <c r="F12" s="3"/>
      <c r="G12" s="3"/>
      <c r="H12" s="3"/>
      <c r="I12" s="3"/>
      <c r="J12" s="3"/>
      <c r="K12" s="3"/>
      <c r="L12" s="3"/>
      <c r="M12" s="3"/>
      <c r="N12" s="3"/>
      <c r="O12" s="3"/>
      <c r="P12" s="3"/>
      <c r="Q12" s="3"/>
      <c r="R12" s="3"/>
      <c r="S12" s="3"/>
      <c r="T12" s="3"/>
      <c r="U12" s="3"/>
      <c r="V12" s="3"/>
      <c r="W12" s="3"/>
      <c r="X12" s="3"/>
      <c r="Y12" s="3"/>
      <c r="Z12" s="3"/>
    </row>
    <row r="13" spans="1:26" x14ac:dyDescent="0.2">
      <c r="A13" s="4"/>
      <c r="B13" s="3"/>
      <c r="C13" s="3"/>
      <c r="D13" s="3"/>
      <c r="E13" s="3"/>
      <c r="F13" s="3"/>
      <c r="G13" s="3"/>
      <c r="H13" s="3"/>
      <c r="I13" s="3"/>
      <c r="J13" s="3"/>
      <c r="K13" s="3"/>
      <c r="L13" s="3"/>
      <c r="M13" s="3"/>
      <c r="N13" s="3"/>
      <c r="O13" s="3"/>
      <c r="P13" s="3"/>
      <c r="Q13" s="3"/>
      <c r="R13" s="3"/>
      <c r="S13" s="3"/>
      <c r="T13" s="3"/>
      <c r="U13" s="3"/>
      <c r="V13" s="3"/>
      <c r="W13" s="3"/>
      <c r="X13" s="3"/>
      <c r="Y13" s="3"/>
      <c r="Z13" s="3"/>
    </row>
    <row r="14" spans="1:26" x14ac:dyDescent="0.2">
      <c r="A14" s="4"/>
      <c r="B14" s="3"/>
      <c r="C14" s="3"/>
      <c r="D14" s="3"/>
      <c r="E14" s="3"/>
      <c r="F14" s="3"/>
      <c r="G14" s="3"/>
      <c r="H14" s="3"/>
      <c r="I14" s="3"/>
      <c r="J14" s="3"/>
      <c r="K14" s="3"/>
      <c r="L14" s="3"/>
      <c r="M14" s="3"/>
      <c r="N14" s="3"/>
      <c r="O14" s="3"/>
      <c r="P14" s="3"/>
      <c r="Q14" s="3"/>
      <c r="R14" s="3"/>
      <c r="S14" s="3"/>
      <c r="T14" s="3"/>
      <c r="U14" s="3"/>
      <c r="V14" s="3"/>
      <c r="W14" s="3"/>
      <c r="X14" s="3"/>
      <c r="Y14" s="3"/>
      <c r="Z14" s="3"/>
    </row>
    <row r="15" spans="1:26" ht="16.5" x14ac:dyDescent="0.25">
      <c r="A15" s="13" t="s">
        <v>10</v>
      </c>
      <c r="B15" s="3"/>
      <c r="C15" s="3"/>
      <c r="D15" s="3"/>
      <c r="E15" s="3"/>
      <c r="F15" s="3"/>
      <c r="G15" s="3"/>
      <c r="H15" s="3"/>
      <c r="I15" s="3"/>
      <c r="J15" s="3"/>
      <c r="K15" s="3"/>
      <c r="L15" s="3"/>
      <c r="M15" s="3"/>
      <c r="N15" s="3"/>
      <c r="O15" s="3"/>
      <c r="P15" s="3"/>
      <c r="Q15" s="3"/>
      <c r="R15" s="3"/>
      <c r="S15" s="3"/>
      <c r="T15" s="3"/>
      <c r="U15" s="3"/>
      <c r="V15" s="3"/>
      <c r="W15" s="3"/>
      <c r="X15" s="3"/>
      <c r="Y15" s="3"/>
      <c r="Z15" s="3"/>
    </row>
    <row r="16" spans="1:26" x14ac:dyDescent="0.2">
      <c r="A16" s="14"/>
    </row>
    <row r="17" spans="1:26" x14ac:dyDescent="0.2">
      <c r="A17" s="15"/>
      <c r="B17" s="15"/>
      <c r="C17" s="15"/>
    </row>
    <row r="18" spans="1:26" ht="15" x14ac:dyDescent="0.2">
      <c r="A18" s="16"/>
      <c r="B18" s="17" t="s">
        <v>11</v>
      </c>
      <c r="C18" s="16"/>
      <c r="D18" s="18"/>
      <c r="E18" s="18"/>
      <c r="F18" s="18"/>
      <c r="G18" s="18"/>
      <c r="H18" s="18"/>
      <c r="I18" s="18"/>
      <c r="J18" s="18"/>
      <c r="K18" s="18"/>
      <c r="L18" s="18"/>
      <c r="M18" s="18"/>
      <c r="N18" s="18"/>
      <c r="O18" s="18"/>
      <c r="P18" s="18"/>
      <c r="Q18" s="18"/>
      <c r="R18" s="18"/>
      <c r="S18" s="18"/>
      <c r="T18" s="18"/>
      <c r="U18" s="18"/>
      <c r="V18" s="18"/>
      <c r="W18" s="18"/>
      <c r="X18" s="18"/>
      <c r="Y18" s="18"/>
      <c r="Z18" s="18"/>
    </row>
    <row r="19" spans="1:26" x14ac:dyDescent="0.2">
      <c r="A19" s="19" t="str">
        <f>POPIS!A14</f>
        <v>1</v>
      </c>
      <c r="B19" s="19" t="str">
        <f>POPIS!B14</f>
        <v>PRIPRAVLJANA DELA</v>
      </c>
      <c r="C19" s="20">
        <f>POPIS!G14</f>
        <v>0</v>
      </c>
      <c r="E19" s="21"/>
      <c r="F19" s="20"/>
    </row>
    <row r="20" spans="1:26" x14ac:dyDescent="0.2">
      <c r="A20" s="19" t="str">
        <f>POPIS!A57</f>
        <v>2</v>
      </c>
      <c r="B20" s="19" t="str">
        <f>POPIS!B57</f>
        <v>RUŠITVENA DELA</v>
      </c>
      <c r="C20" s="20">
        <f>POPIS!G57</f>
        <v>0</v>
      </c>
      <c r="E20" s="21"/>
      <c r="F20" s="20"/>
    </row>
    <row r="21" spans="1:26" x14ac:dyDescent="0.2">
      <c r="A21" s="19" t="str">
        <f>POPIS!A76</f>
        <v>3</v>
      </c>
      <c r="B21" s="19" t="str">
        <f>POPIS!B76</f>
        <v>ZEMELJSKA DELA</v>
      </c>
      <c r="C21" s="20">
        <f>POPIS!G76</f>
        <v>0</v>
      </c>
      <c r="E21" s="21"/>
      <c r="F21" s="20"/>
    </row>
    <row r="22" spans="1:26" x14ac:dyDescent="0.2">
      <c r="A22" s="19" t="str">
        <f>POPIS!A146</f>
        <v>4</v>
      </c>
      <c r="B22" s="19" t="str">
        <f>POPIS!B146</f>
        <v>GRADBENA DELA</v>
      </c>
      <c r="C22" s="20">
        <f>POPIS!G146</f>
        <v>0</v>
      </c>
      <c r="E22" s="21"/>
      <c r="F22" s="22"/>
    </row>
    <row r="23" spans="1:26" x14ac:dyDescent="0.2">
      <c r="A23" s="19" t="str">
        <f>POPIS!A235</f>
        <v>5</v>
      </c>
      <c r="B23" s="19" t="str">
        <f>POPIS!B235</f>
        <v>OBRTNIŠKA DELA</v>
      </c>
      <c r="C23" s="20">
        <f>POPIS!G235</f>
        <v>0</v>
      </c>
      <c r="E23" s="21"/>
      <c r="F23" s="23"/>
      <c r="G23" s="24"/>
    </row>
    <row r="24" spans="1:26" x14ac:dyDescent="0.2">
      <c r="A24" s="19" t="str">
        <f>POPIS!A300</f>
        <v>6</v>
      </c>
      <c r="B24" s="19" t="str">
        <f>POPIS!B300</f>
        <v>SADILNA DELA</v>
      </c>
      <c r="C24" s="20">
        <f>POPIS!G300</f>
        <v>0</v>
      </c>
      <c r="E24" s="21"/>
      <c r="F24" s="25"/>
    </row>
    <row r="25" spans="1:26" x14ac:dyDescent="0.2">
      <c r="A25" s="26" t="str">
        <f>POPIS!A412</f>
        <v>7</v>
      </c>
      <c r="B25" s="27" t="str">
        <f>POPIS!B412</f>
        <v>OSTALA DELA</v>
      </c>
      <c r="C25" s="28">
        <f>POPIS!G412</f>
        <v>0</v>
      </c>
      <c r="E25" s="21"/>
      <c r="F25" s="20"/>
    </row>
    <row r="26" spans="1:26" x14ac:dyDescent="0.2">
      <c r="A26" s="15"/>
      <c r="B26" s="15"/>
      <c r="C26" s="29"/>
      <c r="E26" s="30"/>
    </row>
    <row r="27" spans="1:26" ht="18.75" x14ac:dyDescent="0.2">
      <c r="A27" s="15"/>
      <c r="B27" s="31" t="s">
        <v>12</v>
      </c>
      <c r="C27" s="32">
        <f>SUM(C19:C25)</f>
        <v>0</v>
      </c>
      <c r="E27" s="33"/>
    </row>
    <row r="28" spans="1:26" x14ac:dyDescent="0.2">
      <c r="A28" s="15"/>
      <c r="B28" s="34" t="s">
        <v>13</v>
      </c>
      <c r="C28" s="11">
        <f>C27*1.22</f>
        <v>0</v>
      </c>
      <c r="E28" s="11"/>
    </row>
    <row r="29" spans="1:26" x14ac:dyDescent="0.2">
      <c r="A29" s="15"/>
      <c r="B29" s="15"/>
      <c r="C29" s="15"/>
    </row>
    <row r="30" spans="1:26" x14ac:dyDescent="0.2">
      <c r="A30" s="19"/>
      <c r="B30" s="19"/>
      <c r="C30" s="35"/>
    </row>
    <row r="31" spans="1:26" x14ac:dyDescent="0.2">
      <c r="A31" s="19"/>
      <c r="B31" s="19"/>
      <c r="C31" s="35"/>
    </row>
    <row r="32" spans="1:26" x14ac:dyDescent="0.2">
      <c r="A32" s="19"/>
      <c r="B32" s="19"/>
      <c r="C32" s="35"/>
    </row>
    <row r="33" spans="1:26" x14ac:dyDescent="0.2">
      <c r="A33" s="19"/>
      <c r="B33" s="19"/>
      <c r="C33" s="35"/>
    </row>
    <row r="34" spans="1:26" x14ac:dyDescent="0.2">
      <c r="A34" s="19"/>
      <c r="B34" s="19"/>
      <c r="C34" s="35"/>
    </row>
    <row r="35" spans="1:26" x14ac:dyDescent="0.2">
      <c r="A35" s="19"/>
      <c r="B35" s="19"/>
      <c r="C35" s="35"/>
    </row>
    <row r="36" spans="1:26" x14ac:dyDescent="0.2">
      <c r="A36" s="36"/>
      <c r="B36" s="36"/>
      <c r="C36" s="37"/>
    </row>
    <row r="37" spans="1:26" ht="18.75" x14ac:dyDescent="0.2">
      <c r="A37" s="15"/>
      <c r="B37" s="31"/>
      <c r="C37" s="32"/>
    </row>
    <row r="38" spans="1:26" ht="14.25" x14ac:dyDescent="0.2">
      <c r="A38" s="15"/>
      <c r="B38" s="34"/>
      <c r="C38" s="11"/>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
      <c r="A39" s="15"/>
      <c r="B39" s="15"/>
      <c r="C39" s="15"/>
    </row>
    <row r="40" spans="1:26" ht="15" x14ac:dyDescent="0.2">
      <c r="A40" s="15"/>
      <c r="B40" s="38"/>
      <c r="C40" s="15"/>
    </row>
    <row r="41" spans="1:26" x14ac:dyDescent="0.2">
      <c r="A41" s="19"/>
      <c r="B41" s="19"/>
      <c r="C41" s="35"/>
    </row>
    <row r="42" spans="1:26" x14ac:dyDescent="0.2">
      <c r="A42" s="19"/>
      <c r="B42" s="19"/>
      <c r="C42" s="35"/>
    </row>
    <row r="43" spans="1:26" x14ac:dyDescent="0.2">
      <c r="A43" s="19"/>
      <c r="B43" s="19"/>
      <c r="C43" s="35"/>
    </row>
    <row r="44" spans="1:26" x14ac:dyDescent="0.2">
      <c r="A44" s="19"/>
      <c r="B44" s="19"/>
      <c r="C44" s="35"/>
    </row>
    <row r="45" spans="1:26" x14ac:dyDescent="0.2">
      <c r="A45" s="19"/>
      <c r="B45" s="19"/>
      <c r="C45" s="35"/>
    </row>
    <row r="46" spans="1:26" x14ac:dyDescent="0.2">
      <c r="A46" s="19"/>
      <c r="B46" s="19"/>
      <c r="C46" s="35"/>
    </row>
    <row r="47" spans="1:26" x14ac:dyDescent="0.2">
      <c r="A47" s="19"/>
      <c r="B47" s="19"/>
      <c r="C47" s="35"/>
    </row>
    <row r="48" spans="1:26" x14ac:dyDescent="0.2">
      <c r="A48" s="36"/>
      <c r="B48" s="36"/>
      <c r="C48" s="37"/>
    </row>
    <row r="49" spans="1:3" ht="18.75" x14ac:dyDescent="0.2">
      <c r="A49" s="15"/>
      <c r="B49" s="31"/>
      <c r="C49" s="32"/>
    </row>
    <row r="50" spans="1:3" x14ac:dyDescent="0.2">
      <c r="A50" s="15"/>
      <c r="B50" s="34"/>
      <c r="C50" s="11"/>
    </row>
    <row r="51" spans="1:3" x14ac:dyDescent="0.2">
      <c r="A51" s="15"/>
      <c r="B51" s="15"/>
      <c r="C51" s="15"/>
    </row>
    <row r="52" spans="1:3" x14ac:dyDescent="0.2">
      <c r="A52" s="15"/>
      <c r="B52" s="15"/>
      <c r="C52" s="15"/>
    </row>
    <row r="53" spans="1:3" x14ac:dyDescent="0.2">
      <c r="A53" s="15"/>
      <c r="B53" s="15"/>
      <c r="C53" s="15"/>
    </row>
    <row r="54" spans="1:3" x14ac:dyDescent="0.2">
      <c r="A54" s="15"/>
      <c r="B54" s="15"/>
      <c r="C54" s="15"/>
    </row>
    <row r="55" spans="1:3" ht="15" x14ac:dyDescent="0.2">
      <c r="A55" s="15"/>
      <c r="B55" s="38"/>
      <c r="C55" s="15"/>
    </row>
    <row r="56" spans="1:3" x14ac:dyDescent="0.2">
      <c r="A56" s="15"/>
      <c r="B56" s="15"/>
      <c r="C56" s="15"/>
    </row>
    <row r="57" spans="1:3" ht="18.75" x14ac:dyDescent="0.2">
      <c r="A57" s="15"/>
      <c r="B57" s="31"/>
      <c r="C57" s="32"/>
    </row>
    <row r="58" spans="1:3" x14ac:dyDescent="0.2">
      <c r="A58" s="15"/>
      <c r="B58" s="34"/>
      <c r="C58" s="11"/>
    </row>
    <row r="59" spans="1:3" x14ac:dyDescent="0.2">
      <c r="A59" s="14"/>
    </row>
    <row r="60" spans="1:3" x14ac:dyDescent="0.2">
      <c r="A60" s="39"/>
    </row>
    <row r="61" spans="1:3" x14ac:dyDescent="0.2">
      <c r="A61" s="39"/>
    </row>
    <row r="62" spans="1:3" x14ac:dyDescent="0.2">
      <c r="A62" s="39"/>
    </row>
    <row r="63" spans="1:3" x14ac:dyDescent="0.2">
      <c r="A63" s="39"/>
    </row>
    <row r="64" spans="1:3" x14ac:dyDescent="0.2">
      <c r="A64" s="39"/>
    </row>
    <row r="65" spans="1:1" x14ac:dyDescent="0.2">
      <c r="A65" s="39"/>
    </row>
    <row r="66" spans="1:1" x14ac:dyDescent="0.2">
      <c r="A66" s="39"/>
    </row>
    <row r="67" spans="1:1" x14ac:dyDescent="0.2">
      <c r="A67" s="39"/>
    </row>
    <row r="68" spans="1:1" x14ac:dyDescent="0.2">
      <c r="A68" s="39"/>
    </row>
    <row r="69" spans="1:1" x14ac:dyDescent="0.2">
      <c r="A69" s="39"/>
    </row>
    <row r="70" spans="1:1" x14ac:dyDescent="0.2">
      <c r="A70" s="39"/>
    </row>
    <row r="71" spans="1:1" x14ac:dyDescent="0.2">
      <c r="A71" s="39"/>
    </row>
    <row r="72" spans="1:1" x14ac:dyDescent="0.2">
      <c r="A72" s="39"/>
    </row>
    <row r="73" spans="1:1" x14ac:dyDescent="0.2">
      <c r="A73" s="39"/>
    </row>
    <row r="74" spans="1:1" x14ac:dyDescent="0.2">
      <c r="A74" s="39"/>
    </row>
    <row r="75" spans="1:1" x14ac:dyDescent="0.2">
      <c r="A75" s="39"/>
    </row>
    <row r="76" spans="1:1" x14ac:dyDescent="0.2">
      <c r="A76" s="39"/>
    </row>
    <row r="77" spans="1:1" x14ac:dyDescent="0.2">
      <c r="A77" s="39"/>
    </row>
    <row r="78" spans="1:1" x14ac:dyDescent="0.2">
      <c r="A78" s="39"/>
    </row>
    <row r="79" spans="1:1" x14ac:dyDescent="0.2">
      <c r="A79" s="39"/>
    </row>
    <row r="80" spans="1:1" x14ac:dyDescent="0.2">
      <c r="A80" s="39"/>
    </row>
    <row r="81" spans="1:1" x14ac:dyDescent="0.2">
      <c r="A81" s="39"/>
    </row>
    <row r="82" spans="1:1" x14ac:dyDescent="0.2">
      <c r="A82" s="39"/>
    </row>
    <row r="83" spans="1:1" x14ac:dyDescent="0.2">
      <c r="A83" s="39"/>
    </row>
    <row r="84" spans="1:1" x14ac:dyDescent="0.2">
      <c r="A84" s="39"/>
    </row>
    <row r="85" spans="1:1" x14ac:dyDescent="0.2">
      <c r="A85" s="39"/>
    </row>
    <row r="86" spans="1:1" x14ac:dyDescent="0.2">
      <c r="A86" s="39"/>
    </row>
    <row r="87" spans="1:1" x14ac:dyDescent="0.2">
      <c r="A87" s="39"/>
    </row>
    <row r="88" spans="1:1" x14ac:dyDescent="0.2">
      <c r="A88" s="39"/>
    </row>
    <row r="89" spans="1:1" x14ac:dyDescent="0.2">
      <c r="A89" s="39"/>
    </row>
    <row r="90" spans="1:1" x14ac:dyDescent="0.2">
      <c r="A90" s="39"/>
    </row>
    <row r="91" spans="1:1" x14ac:dyDescent="0.2">
      <c r="A91" s="39"/>
    </row>
    <row r="92" spans="1:1" x14ac:dyDescent="0.2">
      <c r="A92" s="39"/>
    </row>
    <row r="93" spans="1:1" x14ac:dyDescent="0.2">
      <c r="A93" s="39"/>
    </row>
    <row r="94" spans="1:1" x14ac:dyDescent="0.2">
      <c r="A94" s="39"/>
    </row>
    <row r="95" spans="1:1" x14ac:dyDescent="0.2">
      <c r="A95" s="39"/>
    </row>
    <row r="96" spans="1:1" x14ac:dyDescent="0.2">
      <c r="A96" s="39"/>
    </row>
    <row r="97" spans="1:1" x14ac:dyDescent="0.2">
      <c r="A97" s="39"/>
    </row>
    <row r="98" spans="1:1" x14ac:dyDescent="0.2">
      <c r="A98" s="39"/>
    </row>
    <row r="99" spans="1:1" x14ac:dyDescent="0.2">
      <c r="A99" s="39"/>
    </row>
    <row r="100" spans="1:1" x14ac:dyDescent="0.2">
      <c r="A100" s="39"/>
    </row>
    <row r="101" spans="1:1" x14ac:dyDescent="0.2">
      <c r="A101" s="39"/>
    </row>
    <row r="102" spans="1:1" x14ac:dyDescent="0.2">
      <c r="A102" s="39"/>
    </row>
    <row r="103" spans="1:1" x14ac:dyDescent="0.2">
      <c r="A103" s="39"/>
    </row>
    <row r="104" spans="1:1" x14ac:dyDescent="0.2">
      <c r="A104" s="39"/>
    </row>
    <row r="105" spans="1:1" x14ac:dyDescent="0.2">
      <c r="A105" s="39"/>
    </row>
    <row r="106" spans="1:1" x14ac:dyDescent="0.2">
      <c r="A106" s="39"/>
    </row>
    <row r="107" spans="1:1" x14ac:dyDescent="0.2">
      <c r="A107" s="39"/>
    </row>
    <row r="108" spans="1:1" x14ac:dyDescent="0.2">
      <c r="A108" s="39"/>
    </row>
    <row r="109" spans="1:1" x14ac:dyDescent="0.2">
      <c r="A109" s="39"/>
    </row>
    <row r="110" spans="1:1" x14ac:dyDescent="0.2">
      <c r="A110" s="39"/>
    </row>
    <row r="111" spans="1:1" x14ac:dyDescent="0.2">
      <c r="A111" s="39"/>
    </row>
    <row r="112" spans="1:1" x14ac:dyDescent="0.2">
      <c r="A112" s="39"/>
    </row>
    <row r="113" spans="1:1" x14ac:dyDescent="0.2">
      <c r="A113" s="39"/>
    </row>
    <row r="114" spans="1:1" x14ac:dyDescent="0.2">
      <c r="A114" s="39"/>
    </row>
    <row r="115" spans="1:1" x14ac:dyDescent="0.2">
      <c r="A115" s="39"/>
    </row>
    <row r="116" spans="1:1" x14ac:dyDescent="0.2">
      <c r="A116" s="39"/>
    </row>
    <row r="117" spans="1:1" x14ac:dyDescent="0.2">
      <c r="A117" s="39"/>
    </row>
    <row r="118" spans="1:1" x14ac:dyDescent="0.2">
      <c r="A118" s="39"/>
    </row>
    <row r="119" spans="1:1" x14ac:dyDescent="0.2">
      <c r="A119" s="39"/>
    </row>
    <row r="120" spans="1:1" x14ac:dyDescent="0.2">
      <c r="A120" s="39"/>
    </row>
    <row r="121" spans="1:1" x14ac:dyDescent="0.2">
      <c r="A121" s="39"/>
    </row>
    <row r="122" spans="1:1" x14ac:dyDescent="0.2">
      <c r="A122" s="39"/>
    </row>
    <row r="123" spans="1:1" x14ac:dyDescent="0.2">
      <c r="A123" s="39"/>
    </row>
    <row r="124" spans="1:1" x14ac:dyDescent="0.2">
      <c r="A124" s="39"/>
    </row>
    <row r="125" spans="1:1" x14ac:dyDescent="0.2">
      <c r="A125" s="39"/>
    </row>
    <row r="126" spans="1:1" x14ac:dyDescent="0.2">
      <c r="A126" s="39"/>
    </row>
    <row r="127" spans="1:1" x14ac:dyDescent="0.2">
      <c r="A127" s="39"/>
    </row>
    <row r="128" spans="1:1" x14ac:dyDescent="0.2">
      <c r="A128" s="39"/>
    </row>
    <row r="129" spans="1:1" x14ac:dyDescent="0.2">
      <c r="A129" s="39"/>
    </row>
    <row r="130" spans="1:1" x14ac:dyDescent="0.2">
      <c r="A130" s="39"/>
    </row>
    <row r="131" spans="1:1" x14ac:dyDescent="0.2">
      <c r="A131" s="39"/>
    </row>
    <row r="132" spans="1:1" x14ac:dyDescent="0.2">
      <c r="A132" s="39"/>
    </row>
    <row r="133" spans="1:1" x14ac:dyDescent="0.2">
      <c r="A133" s="39"/>
    </row>
    <row r="134" spans="1:1" x14ac:dyDescent="0.2">
      <c r="A134" s="39"/>
    </row>
    <row r="135" spans="1:1" x14ac:dyDescent="0.2">
      <c r="A135" s="39"/>
    </row>
    <row r="136" spans="1:1" x14ac:dyDescent="0.2">
      <c r="A136" s="39"/>
    </row>
    <row r="137" spans="1:1" x14ac:dyDescent="0.2">
      <c r="A137" s="39"/>
    </row>
    <row r="138" spans="1:1" x14ac:dyDescent="0.2">
      <c r="A138" s="39"/>
    </row>
    <row r="139" spans="1:1" x14ac:dyDescent="0.2">
      <c r="A139" s="39"/>
    </row>
    <row r="140" spans="1:1" x14ac:dyDescent="0.2">
      <c r="A140" s="39"/>
    </row>
    <row r="141" spans="1:1" x14ac:dyDescent="0.2">
      <c r="A141" s="39"/>
    </row>
    <row r="142" spans="1:1" x14ac:dyDescent="0.2">
      <c r="A142" s="39"/>
    </row>
    <row r="143" spans="1:1" x14ac:dyDescent="0.2">
      <c r="A143" s="39"/>
    </row>
    <row r="144" spans="1:1" x14ac:dyDescent="0.2">
      <c r="A144" s="39"/>
    </row>
    <row r="145" spans="1:1" x14ac:dyDescent="0.2">
      <c r="A145" s="39"/>
    </row>
    <row r="146" spans="1:1" x14ac:dyDescent="0.2">
      <c r="A146" s="39"/>
    </row>
    <row r="147" spans="1:1" x14ac:dyDescent="0.2">
      <c r="A147" s="39"/>
    </row>
    <row r="148" spans="1:1" x14ac:dyDescent="0.2">
      <c r="A148" s="39"/>
    </row>
    <row r="149" spans="1:1" x14ac:dyDescent="0.2">
      <c r="A149" s="39"/>
    </row>
    <row r="150" spans="1:1" x14ac:dyDescent="0.2">
      <c r="A150" s="39"/>
    </row>
    <row r="151" spans="1:1" x14ac:dyDescent="0.2">
      <c r="A151" s="39"/>
    </row>
    <row r="152" spans="1:1" x14ac:dyDescent="0.2">
      <c r="A152" s="39"/>
    </row>
    <row r="153" spans="1:1" x14ac:dyDescent="0.2">
      <c r="A153" s="39"/>
    </row>
    <row r="154" spans="1:1" x14ac:dyDescent="0.2">
      <c r="A154" s="39"/>
    </row>
    <row r="155" spans="1:1" x14ac:dyDescent="0.2">
      <c r="A155" s="39"/>
    </row>
    <row r="156" spans="1:1" x14ac:dyDescent="0.2">
      <c r="A156" s="39"/>
    </row>
    <row r="157" spans="1:1" x14ac:dyDescent="0.2">
      <c r="A157" s="39"/>
    </row>
    <row r="158" spans="1:1" x14ac:dyDescent="0.2">
      <c r="A158" s="39"/>
    </row>
    <row r="159" spans="1:1" x14ac:dyDescent="0.2">
      <c r="A159" s="39"/>
    </row>
    <row r="160" spans="1:1" x14ac:dyDescent="0.2">
      <c r="A160" s="39"/>
    </row>
    <row r="161" spans="1:1" x14ac:dyDescent="0.2">
      <c r="A161" s="39"/>
    </row>
    <row r="162" spans="1:1" x14ac:dyDescent="0.2">
      <c r="A162" s="39"/>
    </row>
    <row r="163" spans="1:1" x14ac:dyDescent="0.2">
      <c r="A163" s="39"/>
    </row>
    <row r="164" spans="1:1" x14ac:dyDescent="0.2">
      <c r="A164" s="39"/>
    </row>
    <row r="165" spans="1:1" x14ac:dyDescent="0.2">
      <c r="A165" s="39"/>
    </row>
    <row r="166" spans="1:1" x14ac:dyDescent="0.2">
      <c r="A166" s="39"/>
    </row>
    <row r="167" spans="1:1" x14ac:dyDescent="0.2">
      <c r="A167" s="39"/>
    </row>
    <row r="168" spans="1:1" x14ac:dyDescent="0.2">
      <c r="A168" s="39"/>
    </row>
    <row r="169" spans="1:1" x14ac:dyDescent="0.2">
      <c r="A169" s="39"/>
    </row>
    <row r="170" spans="1:1" x14ac:dyDescent="0.2">
      <c r="A170" s="39"/>
    </row>
    <row r="171" spans="1:1" x14ac:dyDescent="0.2">
      <c r="A171" s="39"/>
    </row>
    <row r="172" spans="1:1" x14ac:dyDescent="0.2">
      <c r="A172" s="39"/>
    </row>
    <row r="173" spans="1:1" x14ac:dyDescent="0.2">
      <c r="A173" s="39"/>
    </row>
    <row r="174" spans="1:1" x14ac:dyDescent="0.2">
      <c r="A174" s="39"/>
    </row>
    <row r="175" spans="1:1" x14ac:dyDescent="0.2">
      <c r="A175" s="39"/>
    </row>
    <row r="176" spans="1:1" x14ac:dyDescent="0.2">
      <c r="A176" s="39"/>
    </row>
    <row r="177" spans="1:1" x14ac:dyDescent="0.2">
      <c r="A177" s="39"/>
    </row>
    <row r="178" spans="1:1" x14ac:dyDescent="0.2">
      <c r="A178" s="39"/>
    </row>
    <row r="179" spans="1:1" x14ac:dyDescent="0.2">
      <c r="A179" s="39"/>
    </row>
    <row r="180" spans="1:1" x14ac:dyDescent="0.2">
      <c r="A180" s="39"/>
    </row>
    <row r="181" spans="1:1" x14ac:dyDescent="0.2">
      <c r="A181" s="39"/>
    </row>
    <row r="182" spans="1:1" x14ac:dyDescent="0.2">
      <c r="A182" s="39"/>
    </row>
    <row r="183" spans="1:1" x14ac:dyDescent="0.2">
      <c r="A183" s="39"/>
    </row>
    <row r="184" spans="1:1" x14ac:dyDescent="0.2">
      <c r="A184" s="39"/>
    </row>
    <row r="185" spans="1:1" x14ac:dyDescent="0.2">
      <c r="A185" s="39"/>
    </row>
    <row r="186" spans="1:1" x14ac:dyDescent="0.2">
      <c r="A186" s="39"/>
    </row>
    <row r="187" spans="1:1" x14ac:dyDescent="0.2">
      <c r="A187" s="39"/>
    </row>
    <row r="188" spans="1:1" x14ac:dyDescent="0.2">
      <c r="A188" s="39"/>
    </row>
    <row r="189" spans="1:1" x14ac:dyDescent="0.2">
      <c r="A189" s="39"/>
    </row>
    <row r="190" spans="1:1" x14ac:dyDescent="0.2">
      <c r="A190" s="39"/>
    </row>
    <row r="191" spans="1:1" x14ac:dyDescent="0.2">
      <c r="A191" s="39"/>
    </row>
    <row r="192" spans="1:1" x14ac:dyDescent="0.2">
      <c r="A192" s="39"/>
    </row>
    <row r="193" spans="1:1" x14ac:dyDescent="0.2">
      <c r="A193" s="39"/>
    </row>
    <row r="194" spans="1:1" x14ac:dyDescent="0.2">
      <c r="A194" s="39"/>
    </row>
    <row r="195" spans="1:1" x14ac:dyDescent="0.2">
      <c r="A195" s="39"/>
    </row>
    <row r="196" spans="1:1" x14ac:dyDescent="0.2">
      <c r="A196" s="39"/>
    </row>
    <row r="197" spans="1:1" x14ac:dyDescent="0.2">
      <c r="A197" s="39"/>
    </row>
    <row r="198" spans="1:1" x14ac:dyDescent="0.2">
      <c r="A198" s="39"/>
    </row>
    <row r="199" spans="1:1" x14ac:dyDescent="0.2">
      <c r="A199" s="39"/>
    </row>
    <row r="200" spans="1:1" x14ac:dyDescent="0.2">
      <c r="A200" s="39"/>
    </row>
    <row r="201" spans="1:1" x14ac:dyDescent="0.2">
      <c r="A201" s="39"/>
    </row>
    <row r="202" spans="1:1" x14ac:dyDescent="0.2">
      <c r="A202" s="39"/>
    </row>
    <row r="203" spans="1:1" x14ac:dyDescent="0.2">
      <c r="A203" s="39"/>
    </row>
    <row r="204" spans="1:1" x14ac:dyDescent="0.2">
      <c r="A204" s="39"/>
    </row>
    <row r="205" spans="1:1" x14ac:dyDescent="0.2">
      <c r="A205" s="39"/>
    </row>
    <row r="206" spans="1:1" x14ac:dyDescent="0.2">
      <c r="A206" s="39"/>
    </row>
    <row r="207" spans="1:1" x14ac:dyDescent="0.2">
      <c r="A207" s="39"/>
    </row>
    <row r="208" spans="1:1" x14ac:dyDescent="0.2">
      <c r="A208" s="39"/>
    </row>
    <row r="209" spans="1:1" x14ac:dyDescent="0.2">
      <c r="A209" s="39"/>
    </row>
    <row r="210" spans="1:1" x14ac:dyDescent="0.2">
      <c r="A210" s="39"/>
    </row>
    <row r="211" spans="1:1" x14ac:dyDescent="0.2">
      <c r="A211" s="39"/>
    </row>
    <row r="212" spans="1:1" x14ac:dyDescent="0.2">
      <c r="A212" s="39"/>
    </row>
    <row r="213" spans="1:1" x14ac:dyDescent="0.2">
      <c r="A213" s="39"/>
    </row>
    <row r="214" spans="1:1" x14ac:dyDescent="0.2">
      <c r="A214" s="39"/>
    </row>
    <row r="215" spans="1:1" x14ac:dyDescent="0.2">
      <c r="A215" s="39"/>
    </row>
    <row r="216" spans="1:1" x14ac:dyDescent="0.2">
      <c r="A216" s="39"/>
    </row>
    <row r="217" spans="1:1" x14ac:dyDescent="0.2">
      <c r="A217" s="39"/>
    </row>
    <row r="218" spans="1:1" x14ac:dyDescent="0.2">
      <c r="A218" s="39"/>
    </row>
    <row r="219" spans="1:1" x14ac:dyDescent="0.2">
      <c r="A219" s="39"/>
    </row>
    <row r="220" spans="1:1" x14ac:dyDescent="0.2">
      <c r="A220" s="39"/>
    </row>
    <row r="221" spans="1:1" x14ac:dyDescent="0.2">
      <c r="A221" s="39"/>
    </row>
    <row r="222" spans="1:1" x14ac:dyDescent="0.2">
      <c r="A222" s="39"/>
    </row>
    <row r="223" spans="1:1" x14ac:dyDescent="0.2">
      <c r="A223" s="39"/>
    </row>
    <row r="224" spans="1:1" x14ac:dyDescent="0.2">
      <c r="A224" s="39"/>
    </row>
    <row r="225" spans="1:1" x14ac:dyDescent="0.2">
      <c r="A225" s="39"/>
    </row>
    <row r="226" spans="1:1" x14ac:dyDescent="0.2">
      <c r="A226" s="39"/>
    </row>
    <row r="227" spans="1:1" x14ac:dyDescent="0.2">
      <c r="A227" s="39"/>
    </row>
    <row r="228" spans="1:1" x14ac:dyDescent="0.2">
      <c r="A228" s="39"/>
    </row>
    <row r="229" spans="1:1" x14ac:dyDescent="0.2">
      <c r="A229" s="39"/>
    </row>
    <row r="230" spans="1:1" x14ac:dyDescent="0.2">
      <c r="A230" s="39"/>
    </row>
    <row r="231" spans="1:1" x14ac:dyDescent="0.2">
      <c r="A231" s="39"/>
    </row>
    <row r="232" spans="1:1" x14ac:dyDescent="0.2">
      <c r="A232" s="39"/>
    </row>
    <row r="233" spans="1:1" x14ac:dyDescent="0.2">
      <c r="A233" s="39"/>
    </row>
    <row r="234" spans="1:1" x14ac:dyDescent="0.2">
      <c r="A234" s="39"/>
    </row>
    <row r="235" spans="1:1" x14ac:dyDescent="0.2">
      <c r="A235" s="39"/>
    </row>
    <row r="236" spans="1:1" x14ac:dyDescent="0.2">
      <c r="A236" s="39"/>
    </row>
    <row r="237" spans="1:1" x14ac:dyDescent="0.2">
      <c r="A237" s="39"/>
    </row>
    <row r="238" spans="1:1" x14ac:dyDescent="0.2">
      <c r="A238" s="39"/>
    </row>
    <row r="239" spans="1:1" x14ac:dyDescent="0.2">
      <c r="A239" s="39"/>
    </row>
    <row r="240" spans="1:1" x14ac:dyDescent="0.2">
      <c r="A240" s="39"/>
    </row>
    <row r="241" spans="1:1" x14ac:dyDescent="0.2">
      <c r="A241" s="39"/>
    </row>
    <row r="242" spans="1:1" x14ac:dyDescent="0.2">
      <c r="A242" s="39"/>
    </row>
    <row r="243" spans="1:1" x14ac:dyDescent="0.2">
      <c r="A243" s="39"/>
    </row>
    <row r="244" spans="1:1" x14ac:dyDescent="0.2">
      <c r="A244" s="39"/>
    </row>
    <row r="245" spans="1:1" x14ac:dyDescent="0.2">
      <c r="A245" s="39"/>
    </row>
    <row r="246" spans="1:1" x14ac:dyDescent="0.2">
      <c r="A246" s="39"/>
    </row>
    <row r="247" spans="1:1" x14ac:dyDescent="0.2">
      <c r="A247" s="39"/>
    </row>
    <row r="248" spans="1:1" x14ac:dyDescent="0.2">
      <c r="A248" s="39"/>
    </row>
    <row r="249" spans="1:1" x14ac:dyDescent="0.2">
      <c r="A249" s="39"/>
    </row>
    <row r="250" spans="1:1" x14ac:dyDescent="0.2">
      <c r="A250" s="39"/>
    </row>
    <row r="251" spans="1:1" x14ac:dyDescent="0.2">
      <c r="A251" s="39"/>
    </row>
    <row r="252" spans="1:1" x14ac:dyDescent="0.2">
      <c r="A252" s="39"/>
    </row>
    <row r="253" spans="1:1" x14ac:dyDescent="0.2">
      <c r="A253" s="39"/>
    </row>
    <row r="254" spans="1:1" x14ac:dyDescent="0.2">
      <c r="A254" s="39"/>
    </row>
    <row r="255" spans="1:1" x14ac:dyDescent="0.2">
      <c r="A255" s="39"/>
    </row>
    <row r="256" spans="1:1" x14ac:dyDescent="0.2">
      <c r="A256" s="39"/>
    </row>
    <row r="257" spans="1:1" x14ac:dyDescent="0.2">
      <c r="A257" s="39"/>
    </row>
    <row r="258" spans="1:1" x14ac:dyDescent="0.2">
      <c r="A258" s="39"/>
    </row>
  </sheetData>
  <printOptions horizontalCentered="1"/>
  <pageMargins left="0.7" right="0.7" top="0.75" bottom="0.75" header="0" footer="0"/>
  <pageSetup paperSize="9" fitToHeight="0"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Z275"/>
  <sheetViews>
    <sheetView workbookViewId="0">
      <selection activeCell="D24" sqref="D24"/>
    </sheetView>
  </sheetViews>
  <sheetFormatPr defaultColWidth="12.7109375" defaultRowHeight="12.75" x14ac:dyDescent="0.2"/>
  <cols>
    <col min="1" max="1" width="89.42578125" customWidth="1"/>
    <col min="2" max="6" width="12.7109375" customWidth="1"/>
  </cols>
  <sheetData>
    <row r="1" spans="1:24" ht="16.5" x14ac:dyDescent="0.2">
      <c r="A1" s="1" t="s">
        <v>0</v>
      </c>
    </row>
    <row r="2" spans="1:24" x14ac:dyDescent="0.2">
      <c r="A2" s="4"/>
    </row>
    <row r="3" spans="1:24" ht="15" x14ac:dyDescent="0.25">
      <c r="A3" s="5" t="s">
        <v>1</v>
      </c>
    </row>
    <row r="4" spans="1:24" ht="15" x14ac:dyDescent="0.25">
      <c r="A4" s="6"/>
    </row>
    <row r="5" spans="1:24" ht="15" x14ac:dyDescent="0.25">
      <c r="A5" s="7" t="s">
        <v>14</v>
      </c>
    </row>
    <row r="6" spans="1:24" ht="15" x14ac:dyDescent="0.25">
      <c r="A6" s="7" t="s">
        <v>15</v>
      </c>
    </row>
    <row r="7" spans="1:24" ht="15" x14ac:dyDescent="0.25">
      <c r="A7" s="7" t="s">
        <v>16</v>
      </c>
    </row>
    <row r="8" spans="1:24" ht="15" x14ac:dyDescent="0.25">
      <c r="A8" s="7" t="s">
        <v>17</v>
      </c>
    </row>
    <row r="9" spans="1:24" ht="15" x14ac:dyDescent="0.25">
      <c r="A9" s="7" t="s">
        <v>18</v>
      </c>
    </row>
    <row r="10" spans="1:24" ht="15" x14ac:dyDescent="0.25">
      <c r="A10" s="7" t="s">
        <v>19</v>
      </c>
      <c r="B10" s="8"/>
      <c r="C10" s="9"/>
      <c r="D10" s="10"/>
      <c r="E10" s="11"/>
      <c r="F10" s="9"/>
      <c r="G10" s="12"/>
      <c r="H10" s="12"/>
      <c r="I10" s="7"/>
      <c r="J10" s="8"/>
      <c r="K10" s="9"/>
      <c r="L10" s="10"/>
      <c r="M10" s="11"/>
      <c r="N10" s="9"/>
      <c r="O10" s="12"/>
      <c r="P10" s="12"/>
      <c r="Q10" s="7" t="s">
        <v>20</v>
      </c>
      <c r="R10" s="8"/>
      <c r="S10" s="9"/>
      <c r="T10" s="10"/>
      <c r="U10" s="11"/>
      <c r="V10" s="9"/>
      <c r="W10" s="12"/>
      <c r="X10" s="12"/>
    </row>
    <row r="11" spans="1:24" ht="15" x14ac:dyDescent="0.25">
      <c r="A11" s="7" t="s">
        <v>21</v>
      </c>
      <c r="B11" s="8"/>
      <c r="C11" s="9"/>
      <c r="D11" s="10"/>
      <c r="E11" s="11"/>
      <c r="F11" s="9"/>
      <c r="G11" s="12"/>
      <c r="H11" s="12"/>
      <c r="I11" s="7"/>
      <c r="J11" s="8"/>
      <c r="K11" s="9"/>
      <c r="L11" s="10"/>
      <c r="M11" s="11"/>
      <c r="N11" s="9"/>
      <c r="O11" s="12"/>
      <c r="P11" s="12"/>
      <c r="Q11" s="7" t="s">
        <v>22</v>
      </c>
      <c r="R11" s="8"/>
      <c r="S11" s="9"/>
      <c r="T11" s="10"/>
      <c r="U11" s="11"/>
      <c r="V11" s="9"/>
      <c r="W11" s="12"/>
      <c r="X11" s="12"/>
    </row>
    <row r="12" spans="1:24" ht="15" x14ac:dyDescent="0.25">
      <c r="A12" s="7" t="s">
        <v>23</v>
      </c>
    </row>
    <row r="13" spans="1:24" x14ac:dyDescent="0.2">
      <c r="A13" s="40"/>
    </row>
    <row r="14" spans="1:24" x14ac:dyDescent="0.2">
      <c r="A14" s="40"/>
    </row>
    <row r="15" spans="1:24" x14ac:dyDescent="0.2">
      <c r="A15" s="14" t="s">
        <v>24</v>
      </c>
    </row>
    <row r="16" spans="1:24" x14ac:dyDescent="0.2">
      <c r="A16" s="14"/>
    </row>
    <row r="17" spans="1:26" x14ac:dyDescent="0.2">
      <c r="A17" s="40"/>
    </row>
    <row r="18" spans="1:26" ht="15" x14ac:dyDescent="0.25">
      <c r="A18" s="41" t="s">
        <v>25</v>
      </c>
      <c r="B18" s="18"/>
      <c r="C18" s="18"/>
      <c r="D18" s="18"/>
      <c r="E18" s="18"/>
      <c r="F18" s="18"/>
      <c r="G18" s="18"/>
      <c r="H18" s="18"/>
      <c r="I18" s="18"/>
      <c r="J18" s="18"/>
      <c r="K18" s="18"/>
      <c r="L18" s="18"/>
      <c r="M18" s="18"/>
      <c r="N18" s="18"/>
      <c r="O18" s="18"/>
      <c r="P18" s="18"/>
      <c r="Q18" s="18"/>
      <c r="R18" s="18"/>
      <c r="S18" s="18"/>
      <c r="T18" s="18"/>
      <c r="U18" s="18"/>
      <c r="V18" s="18"/>
      <c r="W18" s="18"/>
      <c r="X18" s="18"/>
      <c r="Y18" s="18"/>
      <c r="Z18" s="18"/>
    </row>
    <row r="19" spans="1:26" x14ac:dyDescent="0.2">
      <c r="A19" s="42"/>
    </row>
    <row r="20" spans="1:26" ht="51" x14ac:dyDescent="0.2">
      <c r="A20" s="14" t="s">
        <v>26</v>
      </c>
    </row>
    <row r="21" spans="1:26" x14ac:dyDescent="0.2">
      <c r="A21" s="14"/>
    </row>
    <row r="22" spans="1:26" ht="38.25" x14ac:dyDescent="0.2">
      <c r="A22" s="14" t="s">
        <v>27</v>
      </c>
    </row>
    <row r="23" spans="1:26" x14ac:dyDescent="0.2">
      <c r="A23" s="14"/>
    </row>
    <row r="24" spans="1:26" ht="38.25" x14ac:dyDescent="0.2">
      <c r="A24" s="14" t="s">
        <v>28</v>
      </c>
    </row>
    <row r="25" spans="1:26" x14ac:dyDescent="0.2">
      <c r="A25" s="14"/>
    </row>
    <row r="26" spans="1:26" ht="25.5" x14ac:dyDescent="0.2">
      <c r="A26" s="14" t="s">
        <v>29</v>
      </c>
    </row>
    <row r="27" spans="1:26" x14ac:dyDescent="0.2">
      <c r="A27" s="14"/>
    </row>
    <row r="28" spans="1:26" ht="38.25" x14ac:dyDescent="0.2">
      <c r="A28" s="14" t="s">
        <v>30</v>
      </c>
    </row>
    <row r="29" spans="1:26" x14ac:dyDescent="0.2">
      <c r="A29" s="14"/>
    </row>
    <row r="30" spans="1:26" ht="76.5" x14ac:dyDescent="0.2">
      <c r="A30" s="14" t="s">
        <v>31</v>
      </c>
    </row>
    <row r="31" spans="1:26" x14ac:dyDescent="0.2">
      <c r="A31" s="14"/>
    </row>
    <row r="32" spans="1:26" ht="25.5" x14ac:dyDescent="0.2">
      <c r="A32" s="14" t="s">
        <v>32</v>
      </c>
    </row>
    <row r="33" spans="1:26" x14ac:dyDescent="0.2">
      <c r="A33" s="14"/>
    </row>
    <row r="34" spans="1:26" ht="38.25" x14ac:dyDescent="0.2">
      <c r="A34" s="14" t="s">
        <v>33</v>
      </c>
    </row>
    <row r="35" spans="1:26" x14ac:dyDescent="0.2">
      <c r="A35" s="14"/>
    </row>
    <row r="36" spans="1:26" ht="38.25" x14ac:dyDescent="0.2">
      <c r="A36" s="14" t="s">
        <v>34</v>
      </c>
    </row>
    <row r="37" spans="1:26" x14ac:dyDescent="0.2">
      <c r="A37" s="14"/>
    </row>
    <row r="38" spans="1:26" ht="25.5" x14ac:dyDescent="0.2">
      <c r="A38" s="14" t="s">
        <v>35</v>
      </c>
    </row>
    <row r="39" spans="1:26" x14ac:dyDescent="0.2">
      <c r="A39" s="40"/>
    </row>
    <row r="40" spans="1:26" ht="15" x14ac:dyDescent="0.25">
      <c r="A40" s="41" t="s">
        <v>36</v>
      </c>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
      <c r="A41" s="14"/>
    </row>
    <row r="42" spans="1:26" ht="25.5" x14ac:dyDescent="0.2">
      <c r="A42" s="14" t="s">
        <v>37</v>
      </c>
    </row>
    <row r="43" spans="1:26" x14ac:dyDescent="0.2">
      <c r="A43" s="14"/>
    </row>
    <row r="44" spans="1:26" ht="25.5" x14ac:dyDescent="0.2">
      <c r="A44" s="14" t="s">
        <v>38</v>
      </c>
    </row>
    <row r="45" spans="1:26" x14ac:dyDescent="0.2">
      <c r="A45" s="14"/>
    </row>
    <row r="46" spans="1:26" ht="38.25" x14ac:dyDescent="0.2">
      <c r="A46" s="14" t="s">
        <v>39</v>
      </c>
    </row>
    <row r="47" spans="1:26" x14ac:dyDescent="0.2">
      <c r="A47" s="14"/>
    </row>
    <row r="48" spans="1:26" ht="38.25" x14ac:dyDescent="0.2">
      <c r="A48" s="14" t="s">
        <v>40</v>
      </c>
    </row>
    <row r="49" spans="1:26" x14ac:dyDescent="0.2">
      <c r="A49" s="14"/>
    </row>
    <row r="50" spans="1:26" x14ac:dyDescent="0.2">
      <c r="A50" s="14" t="s">
        <v>41</v>
      </c>
    </row>
    <row r="51" spans="1:26" x14ac:dyDescent="0.2">
      <c r="A51" s="14"/>
    </row>
    <row r="52" spans="1:26" ht="38.25" x14ac:dyDescent="0.2">
      <c r="A52" s="14" t="s">
        <v>42</v>
      </c>
    </row>
    <row r="53" spans="1:26" x14ac:dyDescent="0.2">
      <c r="A53" s="14"/>
    </row>
    <row r="54" spans="1:26" ht="63.75" x14ac:dyDescent="0.2">
      <c r="A54" s="14" t="s">
        <v>43</v>
      </c>
    </row>
    <row r="55" spans="1:26" x14ac:dyDescent="0.2">
      <c r="A55" s="43"/>
    </row>
    <row r="56" spans="1:26" ht="15" x14ac:dyDescent="0.25">
      <c r="A56" s="41" t="s">
        <v>44</v>
      </c>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
      <c r="A57" s="40"/>
    </row>
    <row r="58" spans="1:26" ht="63.75" x14ac:dyDescent="0.2">
      <c r="A58" s="14" t="s">
        <v>45</v>
      </c>
    </row>
    <row r="59" spans="1:26" x14ac:dyDescent="0.2">
      <c r="A59" s="14"/>
    </row>
    <row r="60" spans="1:26" x14ac:dyDescent="0.2">
      <c r="A60" s="14" t="s">
        <v>46</v>
      </c>
    </row>
    <row r="61" spans="1:26" x14ac:dyDescent="0.2">
      <c r="A61" s="14"/>
    </row>
    <row r="62" spans="1:26" ht="51" x14ac:dyDescent="0.2">
      <c r="A62" s="14" t="s">
        <v>47</v>
      </c>
    </row>
    <row r="63" spans="1:26" x14ac:dyDescent="0.2">
      <c r="A63" s="14"/>
    </row>
    <row r="64" spans="1:26" ht="51" x14ac:dyDescent="0.2">
      <c r="A64" s="14" t="s">
        <v>48</v>
      </c>
    </row>
    <row r="65" spans="1:26" x14ac:dyDescent="0.2">
      <c r="A65" s="40"/>
    </row>
    <row r="66" spans="1:26" x14ac:dyDescent="0.2">
      <c r="A66" s="40"/>
    </row>
    <row r="67" spans="1:26" ht="15" x14ac:dyDescent="0.25">
      <c r="A67" s="41" t="s">
        <v>49</v>
      </c>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
      <c r="A68" s="14"/>
    </row>
    <row r="69" spans="1:26" ht="25.5" x14ac:dyDescent="0.2">
      <c r="A69" s="14" t="s">
        <v>50</v>
      </c>
    </row>
    <row r="70" spans="1:26" x14ac:dyDescent="0.2">
      <c r="A70" s="14"/>
    </row>
    <row r="71" spans="1:26" ht="25.5" x14ac:dyDescent="0.2">
      <c r="A71" s="14" t="s">
        <v>51</v>
      </c>
    </row>
    <row r="72" spans="1:26" x14ac:dyDescent="0.2">
      <c r="A72" s="14"/>
    </row>
    <row r="73" spans="1:26" ht="25.5" x14ac:dyDescent="0.2">
      <c r="A73" s="14" t="s">
        <v>52</v>
      </c>
    </row>
    <row r="74" spans="1:26" x14ac:dyDescent="0.2">
      <c r="A74" s="14"/>
    </row>
    <row r="75" spans="1:26" ht="25.5" x14ac:dyDescent="0.2">
      <c r="A75" s="14" t="s">
        <v>53</v>
      </c>
    </row>
    <row r="76" spans="1:26" x14ac:dyDescent="0.2">
      <c r="A76" s="39"/>
    </row>
    <row r="77" spans="1:26" x14ac:dyDescent="0.2">
      <c r="A77" s="39"/>
    </row>
    <row r="78" spans="1:26" x14ac:dyDescent="0.2">
      <c r="A78" s="39"/>
    </row>
    <row r="79" spans="1:26" x14ac:dyDescent="0.2">
      <c r="A79" s="39"/>
    </row>
    <row r="80" spans="1:26" x14ac:dyDescent="0.2">
      <c r="A80" s="39"/>
    </row>
    <row r="81" spans="1:1" x14ac:dyDescent="0.2">
      <c r="A81" s="39"/>
    </row>
    <row r="82" spans="1:1" x14ac:dyDescent="0.2">
      <c r="A82" s="39"/>
    </row>
    <row r="83" spans="1:1" x14ac:dyDescent="0.2">
      <c r="A83" s="39"/>
    </row>
    <row r="84" spans="1:1" x14ac:dyDescent="0.2">
      <c r="A84" s="39"/>
    </row>
    <row r="85" spans="1:1" x14ac:dyDescent="0.2">
      <c r="A85" s="39"/>
    </row>
    <row r="86" spans="1:1" x14ac:dyDescent="0.2">
      <c r="A86" s="39"/>
    </row>
    <row r="87" spans="1:1" x14ac:dyDescent="0.2">
      <c r="A87" s="39"/>
    </row>
    <row r="88" spans="1:1" x14ac:dyDescent="0.2">
      <c r="A88" s="39"/>
    </row>
    <row r="89" spans="1:1" x14ac:dyDescent="0.2">
      <c r="A89" s="39"/>
    </row>
    <row r="90" spans="1:1" x14ac:dyDescent="0.2">
      <c r="A90" s="39"/>
    </row>
    <row r="91" spans="1:1" x14ac:dyDescent="0.2">
      <c r="A91" s="39"/>
    </row>
    <row r="92" spans="1:1" x14ac:dyDescent="0.2">
      <c r="A92" s="39"/>
    </row>
    <row r="93" spans="1:1" x14ac:dyDescent="0.2">
      <c r="A93" s="39"/>
    </row>
    <row r="94" spans="1:1" x14ac:dyDescent="0.2">
      <c r="A94" s="39"/>
    </row>
    <row r="95" spans="1:1" x14ac:dyDescent="0.2">
      <c r="A95" s="39"/>
    </row>
    <row r="96" spans="1:1" x14ac:dyDescent="0.2">
      <c r="A96" s="39"/>
    </row>
    <row r="97" spans="1:1" x14ac:dyDescent="0.2">
      <c r="A97" s="39"/>
    </row>
    <row r="98" spans="1:1" x14ac:dyDescent="0.2">
      <c r="A98" s="39"/>
    </row>
    <row r="99" spans="1:1" x14ac:dyDescent="0.2">
      <c r="A99" s="39"/>
    </row>
    <row r="100" spans="1:1" x14ac:dyDescent="0.2">
      <c r="A100" s="39"/>
    </row>
    <row r="101" spans="1:1" x14ac:dyDescent="0.2">
      <c r="A101" s="39"/>
    </row>
    <row r="102" spans="1:1" x14ac:dyDescent="0.2">
      <c r="A102" s="39"/>
    </row>
    <row r="103" spans="1:1" x14ac:dyDescent="0.2">
      <c r="A103" s="39"/>
    </row>
    <row r="104" spans="1:1" x14ac:dyDescent="0.2">
      <c r="A104" s="39"/>
    </row>
    <row r="105" spans="1:1" x14ac:dyDescent="0.2">
      <c r="A105" s="39"/>
    </row>
    <row r="106" spans="1:1" x14ac:dyDescent="0.2">
      <c r="A106" s="39"/>
    </row>
    <row r="107" spans="1:1" x14ac:dyDescent="0.2">
      <c r="A107" s="39"/>
    </row>
    <row r="108" spans="1:1" x14ac:dyDescent="0.2">
      <c r="A108" s="39"/>
    </row>
    <row r="109" spans="1:1" x14ac:dyDescent="0.2">
      <c r="A109" s="39"/>
    </row>
    <row r="110" spans="1:1" x14ac:dyDescent="0.2">
      <c r="A110" s="39"/>
    </row>
    <row r="111" spans="1:1" x14ac:dyDescent="0.2">
      <c r="A111" s="39"/>
    </row>
    <row r="112" spans="1:1" x14ac:dyDescent="0.2">
      <c r="A112" s="39"/>
    </row>
    <row r="113" spans="1:1" x14ac:dyDescent="0.2">
      <c r="A113" s="39"/>
    </row>
    <row r="114" spans="1:1" x14ac:dyDescent="0.2">
      <c r="A114" s="39"/>
    </row>
    <row r="115" spans="1:1" x14ac:dyDescent="0.2">
      <c r="A115" s="39"/>
    </row>
    <row r="116" spans="1:1" x14ac:dyDescent="0.2">
      <c r="A116" s="39"/>
    </row>
    <row r="117" spans="1:1" x14ac:dyDescent="0.2">
      <c r="A117" s="39"/>
    </row>
    <row r="118" spans="1:1" x14ac:dyDescent="0.2">
      <c r="A118" s="39"/>
    </row>
    <row r="119" spans="1:1" x14ac:dyDescent="0.2">
      <c r="A119" s="39"/>
    </row>
    <row r="120" spans="1:1" x14ac:dyDescent="0.2">
      <c r="A120" s="39"/>
    </row>
    <row r="121" spans="1:1" x14ac:dyDescent="0.2">
      <c r="A121" s="39"/>
    </row>
    <row r="122" spans="1:1" x14ac:dyDescent="0.2">
      <c r="A122" s="39"/>
    </row>
    <row r="123" spans="1:1" x14ac:dyDescent="0.2">
      <c r="A123" s="39"/>
    </row>
    <row r="124" spans="1:1" x14ac:dyDescent="0.2">
      <c r="A124" s="39"/>
    </row>
    <row r="125" spans="1:1" x14ac:dyDescent="0.2">
      <c r="A125" s="39"/>
    </row>
    <row r="126" spans="1:1" x14ac:dyDescent="0.2">
      <c r="A126" s="39"/>
    </row>
    <row r="127" spans="1:1" x14ac:dyDescent="0.2">
      <c r="A127" s="39"/>
    </row>
    <row r="128" spans="1:1" x14ac:dyDescent="0.2">
      <c r="A128" s="39"/>
    </row>
    <row r="129" spans="1:1" x14ac:dyDescent="0.2">
      <c r="A129" s="39"/>
    </row>
    <row r="130" spans="1:1" x14ac:dyDescent="0.2">
      <c r="A130" s="39"/>
    </row>
    <row r="131" spans="1:1" x14ac:dyDescent="0.2">
      <c r="A131" s="39"/>
    </row>
    <row r="132" spans="1:1" x14ac:dyDescent="0.2">
      <c r="A132" s="39"/>
    </row>
    <row r="133" spans="1:1" x14ac:dyDescent="0.2">
      <c r="A133" s="39"/>
    </row>
    <row r="134" spans="1:1" x14ac:dyDescent="0.2">
      <c r="A134" s="39"/>
    </row>
    <row r="135" spans="1:1" x14ac:dyDescent="0.2">
      <c r="A135" s="39"/>
    </row>
    <row r="136" spans="1:1" x14ac:dyDescent="0.2">
      <c r="A136" s="39"/>
    </row>
    <row r="137" spans="1:1" x14ac:dyDescent="0.2">
      <c r="A137" s="39"/>
    </row>
    <row r="138" spans="1:1" x14ac:dyDescent="0.2">
      <c r="A138" s="39"/>
    </row>
    <row r="139" spans="1:1" x14ac:dyDescent="0.2">
      <c r="A139" s="39"/>
    </row>
    <row r="140" spans="1:1" x14ac:dyDescent="0.2">
      <c r="A140" s="39"/>
    </row>
    <row r="141" spans="1:1" x14ac:dyDescent="0.2">
      <c r="A141" s="39"/>
    </row>
    <row r="142" spans="1:1" x14ac:dyDescent="0.2">
      <c r="A142" s="39"/>
    </row>
    <row r="143" spans="1:1" x14ac:dyDescent="0.2">
      <c r="A143" s="39"/>
    </row>
    <row r="144" spans="1:1" x14ac:dyDescent="0.2">
      <c r="A144" s="39"/>
    </row>
    <row r="145" spans="1:1" x14ac:dyDescent="0.2">
      <c r="A145" s="39"/>
    </row>
    <row r="146" spans="1:1" x14ac:dyDescent="0.2">
      <c r="A146" s="39"/>
    </row>
    <row r="147" spans="1:1" x14ac:dyDescent="0.2">
      <c r="A147" s="39"/>
    </row>
    <row r="148" spans="1:1" x14ac:dyDescent="0.2">
      <c r="A148" s="39"/>
    </row>
    <row r="149" spans="1:1" x14ac:dyDescent="0.2">
      <c r="A149" s="39"/>
    </row>
    <row r="150" spans="1:1" x14ac:dyDescent="0.2">
      <c r="A150" s="39"/>
    </row>
    <row r="151" spans="1:1" x14ac:dyDescent="0.2">
      <c r="A151" s="39"/>
    </row>
    <row r="152" spans="1:1" x14ac:dyDescent="0.2">
      <c r="A152" s="39"/>
    </row>
    <row r="153" spans="1:1" x14ac:dyDescent="0.2">
      <c r="A153" s="39"/>
    </row>
    <row r="154" spans="1:1" x14ac:dyDescent="0.2">
      <c r="A154" s="39"/>
    </row>
    <row r="155" spans="1:1" x14ac:dyDescent="0.2">
      <c r="A155" s="39"/>
    </row>
    <row r="156" spans="1:1" x14ac:dyDescent="0.2">
      <c r="A156" s="39"/>
    </row>
    <row r="157" spans="1:1" x14ac:dyDescent="0.2">
      <c r="A157" s="39"/>
    </row>
    <row r="158" spans="1:1" x14ac:dyDescent="0.2">
      <c r="A158" s="39"/>
    </row>
    <row r="159" spans="1:1" x14ac:dyDescent="0.2">
      <c r="A159" s="39"/>
    </row>
    <row r="160" spans="1:1" x14ac:dyDescent="0.2">
      <c r="A160" s="39"/>
    </row>
    <row r="161" spans="1:1" x14ac:dyDescent="0.2">
      <c r="A161" s="39"/>
    </row>
    <row r="162" spans="1:1" x14ac:dyDescent="0.2">
      <c r="A162" s="39"/>
    </row>
    <row r="163" spans="1:1" x14ac:dyDescent="0.2">
      <c r="A163" s="39"/>
    </row>
    <row r="164" spans="1:1" x14ac:dyDescent="0.2">
      <c r="A164" s="39"/>
    </row>
    <row r="165" spans="1:1" x14ac:dyDescent="0.2">
      <c r="A165" s="39"/>
    </row>
    <row r="166" spans="1:1" x14ac:dyDescent="0.2">
      <c r="A166" s="39"/>
    </row>
    <row r="167" spans="1:1" x14ac:dyDescent="0.2">
      <c r="A167" s="39"/>
    </row>
    <row r="168" spans="1:1" x14ac:dyDescent="0.2">
      <c r="A168" s="39"/>
    </row>
    <row r="169" spans="1:1" x14ac:dyDescent="0.2">
      <c r="A169" s="39"/>
    </row>
    <row r="170" spans="1:1" x14ac:dyDescent="0.2">
      <c r="A170" s="39"/>
    </row>
    <row r="171" spans="1:1" x14ac:dyDescent="0.2">
      <c r="A171" s="39"/>
    </row>
    <row r="172" spans="1:1" x14ac:dyDescent="0.2">
      <c r="A172" s="39"/>
    </row>
    <row r="173" spans="1:1" x14ac:dyDescent="0.2">
      <c r="A173" s="39"/>
    </row>
    <row r="174" spans="1:1" x14ac:dyDescent="0.2">
      <c r="A174" s="39"/>
    </row>
    <row r="175" spans="1:1" x14ac:dyDescent="0.2">
      <c r="A175" s="39"/>
    </row>
    <row r="176" spans="1:1" x14ac:dyDescent="0.2">
      <c r="A176" s="39"/>
    </row>
    <row r="177" spans="1:1" x14ac:dyDescent="0.2">
      <c r="A177" s="39"/>
    </row>
    <row r="178" spans="1:1" x14ac:dyDescent="0.2">
      <c r="A178" s="39"/>
    </row>
    <row r="179" spans="1:1" x14ac:dyDescent="0.2">
      <c r="A179" s="39"/>
    </row>
    <row r="180" spans="1:1" x14ac:dyDescent="0.2">
      <c r="A180" s="39"/>
    </row>
    <row r="181" spans="1:1" x14ac:dyDescent="0.2">
      <c r="A181" s="39"/>
    </row>
    <row r="182" spans="1:1" x14ac:dyDescent="0.2">
      <c r="A182" s="39"/>
    </row>
    <row r="183" spans="1:1" x14ac:dyDescent="0.2">
      <c r="A183" s="39"/>
    </row>
    <row r="184" spans="1:1" x14ac:dyDescent="0.2">
      <c r="A184" s="39"/>
    </row>
    <row r="185" spans="1:1" x14ac:dyDescent="0.2">
      <c r="A185" s="39"/>
    </row>
    <row r="186" spans="1:1" x14ac:dyDescent="0.2">
      <c r="A186" s="39"/>
    </row>
    <row r="187" spans="1:1" x14ac:dyDescent="0.2">
      <c r="A187" s="39"/>
    </row>
    <row r="188" spans="1:1" x14ac:dyDescent="0.2">
      <c r="A188" s="39"/>
    </row>
    <row r="189" spans="1:1" x14ac:dyDescent="0.2">
      <c r="A189" s="39"/>
    </row>
    <row r="190" spans="1:1" x14ac:dyDescent="0.2">
      <c r="A190" s="39"/>
    </row>
    <row r="191" spans="1:1" x14ac:dyDescent="0.2">
      <c r="A191" s="39"/>
    </row>
    <row r="192" spans="1:1" x14ac:dyDescent="0.2">
      <c r="A192" s="39"/>
    </row>
    <row r="193" spans="1:1" x14ac:dyDescent="0.2">
      <c r="A193" s="39"/>
    </row>
    <row r="194" spans="1:1" x14ac:dyDescent="0.2">
      <c r="A194" s="39"/>
    </row>
    <row r="195" spans="1:1" x14ac:dyDescent="0.2">
      <c r="A195" s="39"/>
    </row>
    <row r="196" spans="1:1" x14ac:dyDescent="0.2">
      <c r="A196" s="39"/>
    </row>
    <row r="197" spans="1:1" x14ac:dyDescent="0.2">
      <c r="A197" s="39"/>
    </row>
    <row r="198" spans="1:1" x14ac:dyDescent="0.2">
      <c r="A198" s="39"/>
    </row>
    <row r="199" spans="1:1" x14ac:dyDescent="0.2">
      <c r="A199" s="39"/>
    </row>
    <row r="200" spans="1:1" x14ac:dyDescent="0.2">
      <c r="A200" s="39"/>
    </row>
    <row r="201" spans="1:1" x14ac:dyDescent="0.2">
      <c r="A201" s="39"/>
    </row>
    <row r="202" spans="1:1" x14ac:dyDescent="0.2">
      <c r="A202" s="39"/>
    </row>
    <row r="203" spans="1:1" x14ac:dyDescent="0.2">
      <c r="A203" s="39"/>
    </row>
    <row r="204" spans="1:1" x14ac:dyDescent="0.2">
      <c r="A204" s="39"/>
    </row>
    <row r="205" spans="1:1" x14ac:dyDescent="0.2">
      <c r="A205" s="39"/>
    </row>
    <row r="206" spans="1:1" x14ac:dyDescent="0.2">
      <c r="A206" s="39"/>
    </row>
    <row r="207" spans="1:1" x14ac:dyDescent="0.2">
      <c r="A207" s="39"/>
    </row>
    <row r="208" spans="1:1" x14ac:dyDescent="0.2">
      <c r="A208" s="39"/>
    </row>
    <row r="209" spans="1:1" x14ac:dyDescent="0.2">
      <c r="A209" s="39"/>
    </row>
    <row r="210" spans="1:1" x14ac:dyDescent="0.2">
      <c r="A210" s="39"/>
    </row>
    <row r="211" spans="1:1" x14ac:dyDescent="0.2">
      <c r="A211" s="39"/>
    </row>
    <row r="212" spans="1:1" x14ac:dyDescent="0.2">
      <c r="A212" s="39"/>
    </row>
    <row r="213" spans="1:1" x14ac:dyDescent="0.2">
      <c r="A213" s="39"/>
    </row>
    <row r="214" spans="1:1" x14ac:dyDescent="0.2">
      <c r="A214" s="39"/>
    </row>
    <row r="215" spans="1:1" x14ac:dyDescent="0.2">
      <c r="A215" s="39"/>
    </row>
    <row r="216" spans="1:1" x14ac:dyDescent="0.2">
      <c r="A216" s="39"/>
    </row>
    <row r="217" spans="1:1" x14ac:dyDescent="0.2">
      <c r="A217" s="39"/>
    </row>
    <row r="218" spans="1:1" x14ac:dyDescent="0.2">
      <c r="A218" s="39"/>
    </row>
    <row r="219" spans="1:1" x14ac:dyDescent="0.2">
      <c r="A219" s="39"/>
    </row>
    <row r="220" spans="1:1" x14ac:dyDescent="0.2">
      <c r="A220" s="39"/>
    </row>
    <row r="221" spans="1:1" x14ac:dyDescent="0.2">
      <c r="A221" s="39"/>
    </row>
    <row r="222" spans="1:1" x14ac:dyDescent="0.2">
      <c r="A222" s="39"/>
    </row>
    <row r="223" spans="1:1" x14ac:dyDescent="0.2">
      <c r="A223" s="39"/>
    </row>
    <row r="224" spans="1:1" x14ac:dyDescent="0.2">
      <c r="A224" s="39"/>
    </row>
    <row r="225" spans="1:1" x14ac:dyDescent="0.2">
      <c r="A225" s="39"/>
    </row>
    <row r="226" spans="1:1" x14ac:dyDescent="0.2">
      <c r="A226" s="39"/>
    </row>
    <row r="227" spans="1:1" x14ac:dyDescent="0.2">
      <c r="A227" s="39"/>
    </row>
    <row r="228" spans="1:1" x14ac:dyDescent="0.2">
      <c r="A228" s="39"/>
    </row>
    <row r="229" spans="1:1" x14ac:dyDescent="0.2">
      <c r="A229" s="39"/>
    </row>
    <row r="230" spans="1:1" x14ac:dyDescent="0.2">
      <c r="A230" s="39"/>
    </row>
    <row r="231" spans="1:1" x14ac:dyDescent="0.2">
      <c r="A231" s="39"/>
    </row>
    <row r="232" spans="1:1" x14ac:dyDescent="0.2">
      <c r="A232" s="39"/>
    </row>
    <row r="233" spans="1:1" x14ac:dyDescent="0.2">
      <c r="A233" s="39"/>
    </row>
    <row r="234" spans="1:1" x14ac:dyDescent="0.2">
      <c r="A234" s="39"/>
    </row>
    <row r="235" spans="1:1" x14ac:dyDescent="0.2">
      <c r="A235" s="39"/>
    </row>
    <row r="236" spans="1:1" x14ac:dyDescent="0.2">
      <c r="A236" s="39"/>
    </row>
    <row r="237" spans="1:1" x14ac:dyDescent="0.2">
      <c r="A237" s="39"/>
    </row>
    <row r="238" spans="1:1" x14ac:dyDescent="0.2">
      <c r="A238" s="39"/>
    </row>
    <row r="239" spans="1:1" x14ac:dyDescent="0.2">
      <c r="A239" s="39"/>
    </row>
    <row r="240" spans="1:1" x14ac:dyDescent="0.2">
      <c r="A240" s="39"/>
    </row>
    <row r="241" spans="1:1" x14ac:dyDescent="0.2">
      <c r="A241" s="39"/>
    </row>
    <row r="242" spans="1:1" x14ac:dyDescent="0.2">
      <c r="A242" s="39"/>
    </row>
    <row r="243" spans="1:1" x14ac:dyDescent="0.2">
      <c r="A243" s="39"/>
    </row>
    <row r="244" spans="1:1" x14ac:dyDescent="0.2">
      <c r="A244" s="39"/>
    </row>
    <row r="245" spans="1:1" x14ac:dyDescent="0.2">
      <c r="A245" s="39"/>
    </row>
    <row r="246" spans="1:1" x14ac:dyDescent="0.2">
      <c r="A246" s="39"/>
    </row>
    <row r="247" spans="1:1" x14ac:dyDescent="0.2">
      <c r="A247" s="39"/>
    </row>
    <row r="248" spans="1:1" x14ac:dyDescent="0.2">
      <c r="A248" s="39"/>
    </row>
    <row r="249" spans="1:1" x14ac:dyDescent="0.2">
      <c r="A249" s="39"/>
    </row>
    <row r="250" spans="1:1" x14ac:dyDescent="0.2">
      <c r="A250" s="39"/>
    </row>
    <row r="251" spans="1:1" x14ac:dyDescent="0.2">
      <c r="A251" s="39"/>
    </row>
    <row r="252" spans="1:1" x14ac:dyDescent="0.2">
      <c r="A252" s="39"/>
    </row>
    <row r="253" spans="1:1" x14ac:dyDescent="0.2">
      <c r="A253" s="39"/>
    </row>
    <row r="254" spans="1:1" x14ac:dyDescent="0.2">
      <c r="A254" s="39"/>
    </row>
    <row r="255" spans="1:1" x14ac:dyDescent="0.2">
      <c r="A255" s="39"/>
    </row>
    <row r="256" spans="1:1" x14ac:dyDescent="0.2">
      <c r="A256" s="39"/>
    </row>
    <row r="257" spans="1:1" x14ac:dyDescent="0.2">
      <c r="A257" s="39"/>
    </row>
    <row r="258" spans="1:1" x14ac:dyDescent="0.2">
      <c r="A258" s="39"/>
    </row>
    <row r="259" spans="1:1" x14ac:dyDescent="0.2">
      <c r="A259" s="39"/>
    </row>
    <row r="260" spans="1:1" x14ac:dyDescent="0.2">
      <c r="A260" s="39"/>
    </row>
    <row r="261" spans="1:1" x14ac:dyDescent="0.2">
      <c r="A261" s="39"/>
    </row>
    <row r="262" spans="1:1" x14ac:dyDescent="0.2">
      <c r="A262" s="39"/>
    </row>
    <row r="263" spans="1:1" x14ac:dyDescent="0.2">
      <c r="A263" s="39"/>
    </row>
    <row r="264" spans="1:1" x14ac:dyDescent="0.2">
      <c r="A264" s="39"/>
    </row>
    <row r="265" spans="1:1" x14ac:dyDescent="0.2">
      <c r="A265" s="39"/>
    </row>
    <row r="266" spans="1:1" x14ac:dyDescent="0.2">
      <c r="A266" s="39"/>
    </row>
    <row r="267" spans="1:1" x14ac:dyDescent="0.2">
      <c r="A267" s="39"/>
    </row>
    <row r="268" spans="1:1" x14ac:dyDescent="0.2">
      <c r="A268" s="39"/>
    </row>
    <row r="269" spans="1:1" x14ac:dyDescent="0.2">
      <c r="A269" s="39"/>
    </row>
    <row r="270" spans="1:1" x14ac:dyDescent="0.2">
      <c r="A270" s="39"/>
    </row>
    <row r="271" spans="1:1" x14ac:dyDescent="0.2">
      <c r="A271" s="39"/>
    </row>
    <row r="272" spans="1:1" x14ac:dyDescent="0.2">
      <c r="A272" s="39"/>
    </row>
    <row r="273" spans="1:1" x14ac:dyDescent="0.2">
      <c r="A273" s="39"/>
    </row>
    <row r="274" spans="1:1" x14ac:dyDescent="0.2">
      <c r="A274" s="39"/>
    </row>
    <row r="275" spans="1:1" x14ac:dyDescent="0.2">
      <c r="A275" s="39"/>
    </row>
  </sheetData>
  <printOptions horizontalCentered="1"/>
  <pageMargins left="0.7" right="0.7" top="0.75" bottom="0.75" header="0" footer="0"/>
  <pageSetup paperSize="9" fitToHeight="0"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H435"/>
  <sheetViews>
    <sheetView tabSelected="1" workbookViewId="0">
      <pane ySplit="1" topLeftCell="A2" activePane="bottomLeft" state="frozen"/>
      <selection pane="bottomLeft" activeCell="N24" sqref="N24"/>
    </sheetView>
  </sheetViews>
  <sheetFormatPr defaultColWidth="12.7109375" defaultRowHeight="12.75" x14ac:dyDescent="0.2"/>
  <cols>
    <col min="1" max="1" width="6.140625" customWidth="1"/>
    <col min="2" max="2" width="67" customWidth="1"/>
    <col min="3" max="3" width="8.42578125" customWidth="1"/>
    <col min="4" max="4" width="7.7109375" customWidth="1"/>
    <col min="5" max="6" width="12.140625" customWidth="1"/>
    <col min="7" max="7" width="16.7109375" customWidth="1"/>
    <col min="8" max="8" width="13" customWidth="1"/>
  </cols>
  <sheetData>
    <row r="1" spans="1:8" ht="15" x14ac:dyDescent="0.2">
      <c r="A1" s="166" t="s">
        <v>0</v>
      </c>
      <c r="B1" s="167"/>
      <c r="C1" s="45"/>
      <c r="D1" s="46"/>
      <c r="E1" s="47"/>
      <c r="F1" s="49"/>
      <c r="G1" s="48"/>
      <c r="H1" s="44"/>
    </row>
    <row r="2" spans="1:8" x14ac:dyDescent="0.2">
      <c r="A2" s="50"/>
      <c r="B2" s="51"/>
      <c r="C2" s="45"/>
      <c r="D2" s="46"/>
      <c r="E2" s="47"/>
      <c r="F2" s="45"/>
      <c r="G2" s="47"/>
      <c r="H2" s="12"/>
    </row>
    <row r="3" spans="1:8" ht="15" x14ac:dyDescent="0.25">
      <c r="A3" s="52" t="s">
        <v>1</v>
      </c>
      <c r="B3" s="53"/>
      <c r="C3" s="54"/>
      <c r="D3" s="55"/>
      <c r="E3" s="56"/>
      <c r="F3" s="54"/>
      <c r="G3" s="56"/>
      <c r="H3" s="57"/>
    </row>
    <row r="4" spans="1:8" ht="15" x14ac:dyDescent="0.25">
      <c r="A4" s="58"/>
      <c r="B4" s="51"/>
      <c r="C4" s="45"/>
      <c r="D4" s="46"/>
      <c r="E4" s="47"/>
      <c r="F4" s="45"/>
      <c r="G4" s="47"/>
      <c r="H4" s="12"/>
    </row>
    <row r="5" spans="1:8" ht="15" x14ac:dyDescent="0.25">
      <c r="A5" s="58" t="s">
        <v>54</v>
      </c>
      <c r="B5" s="51"/>
      <c r="C5" s="45"/>
      <c r="D5" s="46"/>
      <c r="E5" s="47"/>
      <c r="F5" s="45"/>
      <c r="G5" s="47"/>
      <c r="H5" s="12"/>
    </row>
    <row r="6" spans="1:8" ht="15" x14ac:dyDescent="0.25">
      <c r="A6" s="58" t="s">
        <v>55</v>
      </c>
      <c r="B6" s="51"/>
      <c r="C6" s="45"/>
      <c r="D6" s="46"/>
      <c r="E6" s="47"/>
      <c r="F6" s="45"/>
      <c r="G6" s="47"/>
      <c r="H6" s="12"/>
    </row>
    <row r="7" spans="1:8" ht="15" x14ac:dyDescent="0.25">
      <c r="A7" s="58" t="s">
        <v>56</v>
      </c>
      <c r="B7" s="51"/>
      <c r="C7" s="45"/>
      <c r="D7" s="46"/>
      <c r="E7" s="47"/>
      <c r="F7" s="45"/>
      <c r="G7" s="47"/>
      <c r="H7" s="12"/>
    </row>
    <row r="8" spans="1:8" ht="15" x14ac:dyDescent="0.25">
      <c r="A8" s="58" t="s">
        <v>57</v>
      </c>
      <c r="B8" s="51"/>
      <c r="C8" s="45"/>
      <c r="D8" s="46"/>
      <c r="E8" s="47"/>
      <c r="F8" s="45"/>
      <c r="G8" s="47"/>
      <c r="H8" s="12"/>
    </row>
    <row r="9" spans="1:8" ht="15" x14ac:dyDescent="0.25">
      <c r="A9" s="58" t="s">
        <v>58</v>
      </c>
      <c r="B9" s="51"/>
      <c r="C9" s="45"/>
      <c r="D9" s="46"/>
      <c r="E9" s="47"/>
      <c r="F9" s="45"/>
      <c r="G9" s="47"/>
      <c r="H9" s="12"/>
    </row>
    <row r="10" spans="1:8" ht="15" x14ac:dyDescent="0.25">
      <c r="A10" s="58" t="s">
        <v>59</v>
      </c>
      <c r="B10" s="51"/>
      <c r="C10" s="45"/>
      <c r="D10" s="46"/>
      <c r="E10" s="47"/>
      <c r="F10" s="45"/>
      <c r="G10" s="47"/>
      <c r="H10" s="12"/>
    </row>
    <row r="11" spans="1:8" ht="15" x14ac:dyDescent="0.25">
      <c r="A11" s="58" t="s">
        <v>60</v>
      </c>
      <c r="B11" s="51"/>
      <c r="C11" s="45"/>
      <c r="D11" s="46"/>
      <c r="E11" s="47"/>
      <c r="F11" s="45"/>
      <c r="G11" s="47"/>
      <c r="H11" s="12"/>
    </row>
    <row r="12" spans="1:8" ht="15" x14ac:dyDescent="0.25">
      <c r="A12" s="58" t="s">
        <v>61</v>
      </c>
      <c r="B12" s="51"/>
      <c r="C12" s="45"/>
      <c r="D12" s="46"/>
      <c r="E12" s="47"/>
      <c r="F12" s="45"/>
      <c r="G12" s="47"/>
      <c r="H12" s="12"/>
    </row>
    <row r="13" spans="1:8" x14ac:dyDescent="0.2">
      <c r="A13" s="50"/>
      <c r="B13" s="51"/>
      <c r="C13" s="45"/>
      <c r="D13" s="46"/>
      <c r="E13" s="47"/>
      <c r="F13" s="45"/>
      <c r="G13" s="47"/>
      <c r="H13" s="12"/>
    </row>
    <row r="14" spans="1:8" ht="16.5" x14ac:dyDescent="0.2">
      <c r="A14" s="59" t="s">
        <v>62</v>
      </c>
      <c r="B14" s="60" t="s">
        <v>63</v>
      </c>
      <c r="C14" s="60"/>
      <c r="D14" s="61"/>
      <c r="E14" s="62"/>
      <c r="F14" s="60"/>
      <c r="G14" s="62">
        <f>SUM(F16:F56)</f>
        <v>0</v>
      </c>
      <c r="H14" s="63"/>
    </row>
    <row r="15" spans="1:8" x14ac:dyDescent="0.2">
      <c r="A15" s="64"/>
      <c r="B15" s="65"/>
      <c r="C15" s="66"/>
      <c r="D15" s="67"/>
      <c r="E15" s="68"/>
      <c r="F15" s="68"/>
      <c r="G15" s="68"/>
      <c r="H15" s="69"/>
    </row>
    <row r="16" spans="1:8" x14ac:dyDescent="0.2">
      <c r="A16" s="64"/>
      <c r="B16" s="65" t="s">
        <v>64</v>
      </c>
      <c r="C16" s="66"/>
      <c r="D16" s="67"/>
      <c r="E16" s="68"/>
      <c r="F16" s="68"/>
      <c r="G16" s="68"/>
      <c r="H16" s="69"/>
    </row>
    <row r="17" spans="1:8" ht="51" x14ac:dyDescent="0.2">
      <c r="A17" s="64"/>
      <c r="B17" s="70" t="s">
        <v>65</v>
      </c>
      <c r="C17" s="66"/>
      <c r="D17" s="67"/>
      <c r="E17" s="68"/>
      <c r="F17" s="68"/>
      <c r="G17" s="48"/>
      <c r="H17" s="44"/>
    </row>
    <row r="18" spans="1:8" ht="25.5" x14ac:dyDescent="0.2">
      <c r="A18" s="45"/>
      <c r="B18" s="70" t="s">
        <v>66</v>
      </c>
      <c r="C18" s="45"/>
      <c r="D18" s="46"/>
      <c r="E18" s="47"/>
      <c r="F18" s="45"/>
      <c r="G18" s="68"/>
      <c r="H18" s="69"/>
    </row>
    <row r="19" spans="1:8" ht="15" x14ac:dyDescent="0.2">
      <c r="A19" s="71"/>
      <c r="B19" s="71"/>
      <c r="C19" s="45"/>
      <c r="D19" s="46"/>
      <c r="E19" s="47"/>
      <c r="F19" s="45"/>
      <c r="G19" s="68"/>
      <c r="H19" s="69"/>
    </row>
    <row r="20" spans="1:8" ht="15" x14ac:dyDescent="0.2">
      <c r="A20" s="72" t="s">
        <v>67</v>
      </c>
      <c r="B20" s="73" t="s">
        <v>68</v>
      </c>
      <c r="C20" s="74"/>
      <c r="D20" s="75"/>
      <c r="E20" s="76"/>
      <c r="F20" s="74"/>
      <c r="G20" s="76"/>
      <c r="H20" s="77"/>
    </row>
    <row r="21" spans="1:8" ht="36" x14ac:dyDescent="0.2">
      <c r="A21" s="64" t="s">
        <v>69</v>
      </c>
      <c r="B21" s="66" t="s">
        <v>70</v>
      </c>
      <c r="C21" s="66" t="s">
        <v>71</v>
      </c>
      <c r="D21" s="67" t="s">
        <v>72</v>
      </c>
      <c r="E21" s="68" t="s">
        <v>73</v>
      </c>
      <c r="F21" s="68" t="s">
        <v>74</v>
      </c>
      <c r="G21" s="47"/>
      <c r="H21" s="12"/>
    </row>
    <row r="22" spans="1:8" ht="178.5" x14ac:dyDescent="0.2">
      <c r="A22" s="64" t="s">
        <v>75</v>
      </c>
      <c r="B22" s="78" t="s">
        <v>76</v>
      </c>
      <c r="C22" s="45" t="s">
        <v>77</v>
      </c>
      <c r="D22" s="46">
        <v>1</v>
      </c>
      <c r="E22" s="168">
        <v>0</v>
      </c>
      <c r="F22" s="47">
        <f t="shared" ref="F22:F25" si="0">D22*E22</f>
        <v>0</v>
      </c>
      <c r="G22" s="47"/>
      <c r="H22" s="12"/>
    </row>
    <row r="23" spans="1:8" ht="140.25" x14ac:dyDescent="0.2">
      <c r="A23" s="64" t="s">
        <v>78</v>
      </c>
      <c r="B23" s="70" t="s">
        <v>79</v>
      </c>
      <c r="C23" s="45" t="s">
        <v>77</v>
      </c>
      <c r="D23" s="46">
        <v>1</v>
      </c>
      <c r="E23" s="168">
        <v>0</v>
      </c>
      <c r="F23" s="47">
        <f t="shared" si="0"/>
        <v>0</v>
      </c>
      <c r="G23" s="47"/>
      <c r="H23" s="12"/>
    </row>
    <row r="24" spans="1:8" ht="89.25" x14ac:dyDescent="0.2">
      <c r="A24" s="64" t="s">
        <v>80</v>
      </c>
      <c r="B24" s="79" t="s">
        <v>81</v>
      </c>
      <c r="C24" s="45" t="s">
        <v>77</v>
      </c>
      <c r="D24" s="46">
        <v>1</v>
      </c>
      <c r="E24" s="168">
        <v>0</v>
      </c>
      <c r="F24" s="47">
        <f t="shared" si="0"/>
        <v>0</v>
      </c>
      <c r="G24" s="47"/>
      <c r="H24" s="12"/>
    </row>
    <row r="25" spans="1:8" ht="89.25" x14ac:dyDescent="0.2">
      <c r="A25" s="64" t="s">
        <v>82</v>
      </c>
      <c r="B25" s="78" t="s">
        <v>83</v>
      </c>
      <c r="C25" s="45" t="s">
        <v>77</v>
      </c>
      <c r="D25" s="46">
        <v>1</v>
      </c>
      <c r="E25" s="168">
        <v>0</v>
      </c>
      <c r="F25" s="47">
        <f t="shared" si="0"/>
        <v>0</v>
      </c>
      <c r="G25" s="47"/>
      <c r="H25" s="12"/>
    </row>
    <row r="26" spans="1:8" x14ac:dyDescent="0.2">
      <c r="A26" s="64"/>
      <c r="B26" s="78"/>
      <c r="C26" s="45"/>
      <c r="D26" s="46"/>
      <c r="E26" s="47"/>
      <c r="F26" s="47"/>
      <c r="G26" s="47"/>
      <c r="H26" s="12"/>
    </row>
    <row r="27" spans="1:8" x14ac:dyDescent="0.2">
      <c r="A27" s="50"/>
      <c r="B27" s="51"/>
      <c r="C27" s="45"/>
      <c r="D27" s="46"/>
      <c r="E27" s="47"/>
      <c r="F27" s="47"/>
      <c r="G27" s="47"/>
      <c r="H27" s="12"/>
    </row>
    <row r="28" spans="1:8" ht="15" x14ac:dyDescent="0.2">
      <c r="A28" s="80" t="s">
        <v>84</v>
      </c>
      <c r="B28" s="81" t="s">
        <v>85</v>
      </c>
      <c r="C28" s="82"/>
      <c r="D28" s="82"/>
      <c r="E28" s="82"/>
      <c r="F28" s="82"/>
      <c r="G28" s="82"/>
      <c r="H28" s="12"/>
    </row>
    <row r="29" spans="1:8" ht="36" x14ac:dyDescent="0.2">
      <c r="A29" s="83" t="s">
        <v>69</v>
      </c>
      <c r="B29" s="84" t="s">
        <v>70</v>
      </c>
      <c r="C29" s="66" t="s">
        <v>71</v>
      </c>
      <c r="D29" s="67" t="s">
        <v>86</v>
      </c>
      <c r="E29" s="68" t="s">
        <v>73</v>
      </c>
      <c r="F29" s="68" t="s">
        <v>87</v>
      </c>
      <c r="G29" s="47"/>
      <c r="H29" s="12"/>
    </row>
    <row r="30" spans="1:8" ht="63.75" x14ac:dyDescent="0.2">
      <c r="A30" s="83" t="s">
        <v>88</v>
      </c>
      <c r="B30" s="85" t="s">
        <v>89</v>
      </c>
      <c r="C30" s="86" t="s">
        <v>77</v>
      </c>
      <c r="D30" s="87">
        <v>1</v>
      </c>
      <c r="E30" s="169">
        <v>0</v>
      </c>
      <c r="F30" s="88">
        <f t="shared" ref="F30:F32" si="1">D30*E30</f>
        <v>0</v>
      </c>
      <c r="G30" s="47"/>
      <c r="H30" s="12"/>
    </row>
    <row r="31" spans="1:8" ht="63.75" x14ac:dyDescent="0.2">
      <c r="A31" s="83" t="s">
        <v>90</v>
      </c>
      <c r="B31" s="79" t="s">
        <v>91</v>
      </c>
      <c r="C31" s="89" t="s">
        <v>77</v>
      </c>
      <c r="D31" s="87">
        <v>1</v>
      </c>
      <c r="E31" s="169">
        <v>0</v>
      </c>
      <c r="F31" s="88">
        <f t="shared" si="1"/>
        <v>0</v>
      </c>
      <c r="G31" s="47"/>
      <c r="H31" s="12"/>
    </row>
    <row r="32" spans="1:8" ht="102" x14ac:dyDescent="0.2">
      <c r="A32" s="83" t="s">
        <v>92</v>
      </c>
      <c r="B32" s="79" t="s">
        <v>93</v>
      </c>
      <c r="C32" s="89" t="s">
        <v>77</v>
      </c>
      <c r="D32" s="87">
        <v>1</v>
      </c>
      <c r="E32" s="169">
        <v>0</v>
      </c>
      <c r="F32" s="88">
        <f t="shared" si="1"/>
        <v>0</v>
      </c>
      <c r="G32" s="47"/>
      <c r="H32" s="12"/>
    </row>
    <row r="33" spans="1:8" x14ac:dyDescent="0.2">
      <c r="A33" s="50"/>
      <c r="B33" s="51"/>
      <c r="C33" s="45"/>
      <c r="D33" s="46"/>
      <c r="E33" s="47"/>
      <c r="F33" s="47"/>
      <c r="G33" s="47"/>
      <c r="H33" s="12"/>
    </row>
    <row r="34" spans="1:8" ht="15" x14ac:dyDescent="0.2">
      <c r="A34" s="80" t="s">
        <v>94</v>
      </c>
      <c r="B34" s="81" t="s">
        <v>95</v>
      </c>
      <c r="C34" s="82"/>
      <c r="D34" s="90"/>
      <c r="E34" s="91"/>
      <c r="F34" s="82"/>
      <c r="G34" s="82"/>
      <c r="H34" s="12"/>
    </row>
    <row r="35" spans="1:8" ht="36" x14ac:dyDescent="0.2">
      <c r="A35" s="83" t="s">
        <v>69</v>
      </c>
      <c r="B35" s="84" t="s">
        <v>70</v>
      </c>
      <c r="C35" s="66" t="s">
        <v>71</v>
      </c>
      <c r="D35" s="67" t="s">
        <v>86</v>
      </c>
      <c r="E35" s="68" t="s">
        <v>73</v>
      </c>
      <c r="F35" s="68" t="s">
        <v>87</v>
      </c>
      <c r="G35" s="47"/>
      <c r="H35" s="12"/>
    </row>
    <row r="36" spans="1:8" ht="89.25" x14ac:dyDescent="0.2">
      <c r="A36" s="83" t="s">
        <v>96</v>
      </c>
      <c r="B36" s="79" t="s">
        <v>97</v>
      </c>
      <c r="C36" s="89" t="s">
        <v>77</v>
      </c>
      <c r="D36" s="87">
        <v>1</v>
      </c>
      <c r="E36" s="169">
        <v>0</v>
      </c>
      <c r="F36" s="88">
        <f>D36*E36</f>
        <v>0</v>
      </c>
      <c r="G36" s="47"/>
      <c r="H36" s="12"/>
    </row>
    <row r="37" spans="1:8" x14ac:dyDescent="0.2">
      <c r="A37" s="83"/>
      <c r="B37" s="79"/>
      <c r="C37" s="89"/>
      <c r="D37" s="87"/>
      <c r="E37" s="88"/>
      <c r="F37" s="88"/>
      <c r="G37" s="47"/>
      <c r="H37" s="12"/>
    </row>
    <row r="38" spans="1:8" ht="15" x14ac:dyDescent="0.2">
      <c r="A38" s="80" t="s">
        <v>98</v>
      </c>
      <c r="B38" s="92" t="s">
        <v>99</v>
      </c>
      <c r="C38" s="93"/>
      <c r="D38" s="90"/>
      <c r="E38" s="91"/>
      <c r="F38" s="91"/>
      <c r="G38" s="82"/>
      <c r="H38" s="12"/>
    </row>
    <row r="39" spans="1:8" ht="36" x14ac:dyDescent="0.2">
      <c r="A39" s="83" t="s">
        <v>69</v>
      </c>
      <c r="B39" s="84" t="s">
        <v>70</v>
      </c>
      <c r="C39" s="66" t="s">
        <v>71</v>
      </c>
      <c r="D39" s="67" t="s">
        <v>86</v>
      </c>
      <c r="E39" s="68" t="s">
        <v>73</v>
      </c>
      <c r="F39" s="68" t="s">
        <v>87</v>
      </c>
      <c r="G39" s="47"/>
      <c r="H39" s="12"/>
    </row>
    <row r="40" spans="1:8" ht="102" x14ac:dyDescent="0.2">
      <c r="A40" s="83" t="s">
        <v>100</v>
      </c>
      <c r="B40" s="78" t="s">
        <v>101</v>
      </c>
      <c r="C40" s="89" t="s">
        <v>77</v>
      </c>
      <c r="D40" s="87">
        <v>1</v>
      </c>
      <c r="E40" s="169">
        <v>0</v>
      </c>
      <c r="F40" s="88">
        <f t="shared" ref="F40:F41" si="2">D40*E40</f>
        <v>0</v>
      </c>
      <c r="G40" s="47"/>
      <c r="H40" s="12"/>
    </row>
    <row r="41" spans="1:8" ht="89.25" x14ac:dyDescent="0.2">
      <c r="A41" s="83" t="s">
        <v>102</v>
      </c>
      <c r="B41" s="78" t="s">
        <v>103</v>
      </c>
      <c r="C41" s="89" t="s">
        <v>77</v>
      </c>
      <c r="D41" s="87">
        <v>1</v>
      </c>
      <c r="E41" s="169">
        <v>0</v>
      </c>
      <c r="F41" s="88">
        <f t="shared" si="2"/>
        <v>0</v>
      </c>
      <c r="G41" s="47"/>
      <c r="H41" s="12"/>
    </row>
    <row r="42" spans="1:8" x14ac:dyDescent="0.2">
      <c r="A42" s="50"/>
      <c r="B42" s="51"/>
      <c r="C42" s="45"/>
      <c r="D42" s="46"/>
      <c r="E42" s="47"/>
      <c r="F42" s="47"/>
      <c r="G42" s="47"/>
      <c r="H42" s="12"/>
    </row>
    <row r="43" spans="1:8" ht="30" x14ac:dyDescent="0.2">
      <c r="A43" s="72" t="s">
        <v>104</v>
      </c>
      <c r="B43" s="73" t="s">
        <v>105</v>
      </c>
      <c r="C43" s="74"/>
      <c r="D43" s="75"/>
      <c r="E43" s="76"/>
      <c r="F43" s="74"/>
      <c r="G43" s="94"/>
      <c r="H43" s="12"/>
    </row>
    <row r="44" spans="1:8" ht="36" x14ac:dyDescent="0.2">
      <c r="A44" s="64" t="s">
        <v>69</v>
      </c>
      <c r="B44" s="66" t="s">
        <v>70</v>
      </c>
      <c r="C44" s="66" t="s">
        <v>71</v>
      </c>
      <c r="D44" s="67" t="s">
        <v>72</v>
      </c>
      <c r="E44" s="68" t="s">
        <v>73</v>
      </c>
      <c r="F44" s="68" t="s">
        <v>74</v>
      </c>
      <c r="G44" s="47"/>
      <c r="H44" s="12"/>
    </row>
    <row r="45" spans="1:8" ht="153" x14ac:dyDescent="0.2">
      <c r="A45" s="64" t="s">
        <v>106</v>
      </c>
      <c r="B45" s="70" t="s">
        <v>107</v>
      </c>
      <c r="C45" s="95" t="s">
        <v>77</v>
      </c>
      <c r="D45" s="96">
        <v>1</v>
      </c>
      <c r="E45" s="169">
        <v>0</v>
      </c>
      <c r="F45" s="96">
        <f t="shared" ref="F45:F47" si="3">D45*E45</f>
        <v>0</v>
      </c>
      <c r="G45" s="47"/>
      <c r="H45" s="12"/>
    </row>
    <row r="46" spans="1:8" ht="127.5" x14ac:dyDescent="0.2">
      <c r="A46" s="64" t="s">
        <v>108</v>
      </c>
      <c r="B46" s="70" t="s">
        <v>109</v>
      </c>
      <c r="C46" s="45" t="s">
        <v>77</v>
      </c>
      <c r="D46" s="46">
        <v>1</v>
      </c>
      <c r="E46" s="169">
        <v>0</v>
      </c>
      <c r="F46" s="47">
        <f t="shared" si="3"/>
        <v>0</v>
      </c>
      <c r="G46" s="47"/>
      <c r="H46" s="12"/>
    </row>
    <row r="47" spans="1:8" ht="153" x14ac:dyDescent="0.2">
      <c r="A47" s="64" t="s">
        <v>110</v>
      </c>
      <c r="B47" s="78" t="s">
        <v>111</v>
      </c>
      <c r="C47" s="45" t="s">
        <v>77</v>
      </c>
      <c r="D47" s="46">
        <v>1</v>
      </c>
      <c r="E47" s="169">
        <v>0</v>
      </c>
      <c r="F47" s="47">
        <f t="shared" si="3"/>
        <v>0</v>
      </c>
      <c r="G47" s="47"/>
      <c r="H47" s="12"/>
    </row>
    <row r="48" spans="1:8" x14ac:dyDescent="0.2">
      <c r="A48" s="50"/>
      <c r="B48" s="65"/>
      <c r="C48" s="45"/>
      <c r="D48" s="46"/>
      <c r="E48" s="47"/>
      <c r="F48" s="47"/>
      <c r="G48" s="47"/>
      <c r="H48" s="12"/>
    </row>
    <row r="49" spans="1:8" ht="15" x14ac:dyDescent="0.2">
      <c r="A49" s="72" t="s">
        <v>112</v>
      </c>
      <c r="B49" s="73" t="s">
        <v>113</v>
      </c>
      <c r="C49" s="74"/>
      <c r="D49" s="75"/>
      <c r="E49" s="76"/>
      <c r="F49" s="74"/>
      <c r="G49" s="94"/>
      <c r="H49" s="12"/>
    </row>
    <row r="50" spans="1:8" ht="36" x14ac:dyDescent="0.2">
      <c r="A50" s="64" t="s">
        <v>69</v>
      </c>
      <c r="B50" s="66" t="s">
        <v>70</v>
      </c>
      <c r="C50" s="66" t="s">
        <v>71</v>
      </c>
      <c r="D50" s="67" t="s">
        <v>72</v>
      </c>
      <c r="E50" s="68" t="s">
        <v>73</v>
      </c>
      <c r="F50" s="68" t="s">
        <v>74</v>
      </c>
      <c r="G50" s="47"/>
      <c r="H50" s="12"/>
    </row>
    <row r="51" spans="1:8" ht="102" x14ac:dyDescent="0.2">
      <c r="A51" s="64" t="s">
        <v>114</v>
      </c>
      <c r="B51" s="65" t="s">
        <v>115</v>
      </c>
      <c r="C51" s="45" t="s">
        <v>77</v>
      </c>
      <c r="D51" s="46">
        <v>1</v>
      </c>
      <c r="E51" s="169">
        <v>0</v>
      </c>
      <c r="F51" s="47">
        <f>D51*E51</f>
        <v>0</v>
      </c>
      <c r="G51" s="47"/>
      <c r="H51" s="12"/>
    </row>
    <row r="52" spans="1:8" x14ac:dyDescent="0.2">
      <c r="A52" s="50"/>
      <c r="B52" s="65"/>
      <c r="C52" s="45"/>
      <c r="D52" s="46"/>
      <c r="E52" s="47"/>
      <c r="F52" s="47"/>
      <c r="G52" s="47"/>
      <c r="H52" s="12"/>
    </row>
    <row r="53" spans="1:8" x14ac:dyDescent="0.2">
      <c r="A53" s="97" t="s">
        <v>116</v>
      </c>
      <c r="B53" s="74" t="s">
        <v>117</v>
      </c>
      <c r="C53" s="74"/>
      <c r="D53" s="75"/>
      <c r="E53" s="76"/>
      <c r="F53" s="74"/>
      <c r="G53" s="94"/>
      <c r="H53" s="12"/>
    </row>
    <row r="54" spans="1:8" ht="36" x14ac:dyDescent="0.2">
      <c r="A54" s="64" t="s">
        <v>69</v>
      </c>
      <c r="B54" s="66" t="s">
        <v>70</v>
      </c>
      <c r="C54" s="66" t="s">
        <v>71</v>
      </c>
      <c r="D54" s="67" t="s">
        <v>72</v>
      </c>
      <c r="E54" s="68" t="s">
        <v>73</v>
      </c>
      <c r="F54" s="68" t="s">
        <v>74</v>
      </c>
      <c r="G54" s="47"/>
      <c r="H54" s="12"/>
    </row>
    <row r="55" spans="1:8" ht="127.5" x14ac:dyDescent="0.2">
      <c r="A55" s="50" t="s">
        <v>118</v>
      </c>
      <c r="B55" s="51" t="s">
        <v>119</v>
      </c>
      <c r="C55" s="45" t="s">
        <v>77</v>
      </c>
      <c r="D55" s="46">
        <v>1</v>
      </c>
      <c r="E55" s="169">
        <v>0</v>
      </c>
      <c r="F55" s="47">
        <f>D55*E55</f>
        <v>0</v>
      </c>
      <c r="G55" s="47"/>
      <c r="H55" s="12"/>
    </row>
    <row r="56" spans="1:8" x14ac:dyDescent="0.2">
      <c r="A56" s="50"/>
      <c r="B56" s="45"/>
      <c r="C56" s="45"/>
      <c r="D56" s="46"/>
      <c r="E56" s="47"/>
      <c r="F56" s="45"/>
      <c r="G56" s="47"/>
      <c r="H56" s="12"/>
    </row>
    <row r="57" spans="1:8" ht="16.5" x14ac:dyDescent="0.2">
      <c r="A57" s="59" t="s">
        <v>120</v>
      </c>
      <c r="B57" s="60" t="s">
        <v>121</v>
      </c>
      <c r="C57" s="60"/>
      <c r="D57" s="61"/>
      <c r="E57" s="62"/>
      <c r="F57" s="60"/>
      <c r="G57" s="62">
        <f>SUM(F64:F74)</f>
        <v>0</v>
      </c>
      <c r="H57" s="63"/>
    </row>
    <row r="58" spans="1:8" x14ac:dyDescent="0.2">
      <c r="A58" s="98"/>
      <c r="B58" s="99" t="s">
        <v>122</v>
      </c>
      <c r="C58" s="65"/>
      <c r="D58" s="100"/>
      <c r="E58" s="101"/>
      <c r="F58" s="65"/>
      <c r="G58" s="101"/>
      <c r="H58" s="77"/>
    </row>
    <row r="59" spans="1:8" ht="51" x14ac:dyDescent="0.2">
      <c r="A59" s="98"/>
      <c r="B59" s="70" t="s">
        <v>65</v>
      </c>
      <c r="C59" s="65"/>
      <c r="D59" s="100"/>
      <c r="E59" s="101"/>
      <c r="F59" s="65"/>
      <c r="G59" s="48"/>
      <c r="H59" s="44"/>
    </row>
    <row r="60" spans="1:8" ht="25.5" x14ac:dyDescent="0.2">
      <c r="A60" s="98"/>
      <c r="B60" s="70" t="s">
        <v>66</v>
      </c>
      <c r="C60" s="65"/>
      <c r="D60" s="100"/>
      <c r="E60" s="101"/>
      <c r="F60" s="65"/>
      <c r="G60" s="48"/>
      <c r="H60" s="44"/>
    </row>
    <row r="61" spans="1:8" x14ac:dyDescent="0.2">
      <c r="A61" s="98"/>
      <c r="B61" s="70" t="s">
        <v>123</v>
      </c>
      <c r="C61" s="65"/>
      <c r="D61" s="100"/>
      <c r="E61" s="101"/>
      <c r="F61" s="65"/>
      <c r="G61" s="102"/>
    </row>
    <row r="62" spans="1:8" x14ac:dyDescent="0.2">
      <c r="A62" s="98"/>
      <c r="B62" s="51" t="s">
        <v>124</v>
      </c>
      <c r="C62" s="65"/>
      <c r="D62" s="100"/>
      <c r="E62" s="101"/>
      <c r="F62" s="65"/>
      <c r="G62" s="102"/>
    </row>
    <row r="63" spans="1:8" x14ac:dyDescent="0.2">
      <c r="A63" s="98"/>
      <c r="B63" s="102"/>
      <c r="C63" s="65"/>
      <c r="D63" s="100"/>
      <c r="E63" s="101"/>
      <c r="F63" s="65"/>
      <c r="G63" s="101"/>
      <c r="H63" s="77"/>
    </row>
    <row r="64" spans="1:8" ht="15" x14ac:dyDescent="0.2">
      <c r="A64" s="72" t="s">
        <v>125</v>
      </c>
      <c r="B64" s="73" t="s">
        <v>126</v>
      </c>
      <c r="C64" s="73"/>
      <c r="D64" s="103"/>
      <c r="E64" s="104"/>
      <c r="F64" s="73"/>
      <c r="G64" s="76"/>
      <c r="H64" s="77"/>
    </row>
    <row r="65" spans="1:8" x14ac:dyDescent="0.2">
      <c r="A65" s="64"/>
      <c r="B65" s="65"/>
      <c r="C65" s="66"/>
      <c r="D65" s="67"/>
      <c r="E65" s="68"/>
      <c r="F65" s="68"/>
      <c r="G65" s="68"/>
      <c r="H65" s="69"/>
    </row>
    <row r="66" spans="1:8" x14ac:dyDescent="0.2">
      <c r="A66" s="64"/>
      <c r="B66" s="65" t="s">
        <v>64</v>
      </c>
      <c r="C66" s="66"/>
      <c r="D66" s="67"/>
      <c r="E66" s="68"/>
      <c r="F66" s="68"/>
      <c r="G66" s="68"/>
      <c r="H66" s="69"/>
    </row>
    <row r="67" spans="1:8" ht="25.5" x14ac:dyDescent="0.2">
      <c r="A67" s="64"/>
      <c r="B67" s="51" t="s">
        <v>127</v>
      </c>
      <c r="C67" s="66"/>
      <c r="D67" s="67"/>
      <c r="E67" s="68"/>
      <c r="F67" s="68"/>
      <c r="G67" s="68"/>
      <c r="H67" s="69"/>
    </row>
    <row r="68" spans="1:8" x14ac:dyDescent="0.2">
      <c r="A68" s="64"/>
      <c r="B68" s="66"/>
      <c r="C68" s="66"/>
      <c r="D68" s="67"/>
      <c r="E68" s="68"/>
      <c r="F68" s="68"/>
      <c r="G68" s="68"/>
      <c r="H68" s="69"/>
    </row>
    <row r="69" spans="1:8" ht="36" x14ac:dyDescent="0.2">
      <c r="A69" s="64" t="s">
        <v>69</v>
      </c>
      <c r="B69" s="66" t="s">
        <v>70</v>
      </c>
      <c r="C69" s="66" t="s">
        <v>71</v>
      </c>
      <c r="D69" s="67" t="s">
        <v>72</v>
      </c>
      <c r="E69" s="68" t="s">
        <v>73</v>
      </c>
      <c r="F69" s="68" t="s">
        <v>74</v>
      </c>
      <c r="G69" s="68"/>
      <c r="H69" s="69"/>
    </row>
    <row r="70" spans="1:8" ht="127.5" x14ac:dyDescent="0.2">
      <c r="A70" s="83" t="s">
        <v>128</v>
      </c>
      <c r="B70" s="51" t="s">
        <v>129</v>
      </c>
      <c r="C70" s="45" t="s">
        <v>77</v>
      </c>
      <c r="D70" s="46">
        <v>16</v>
      </c>
      <c r="E70" s="169">
        <v>0</v>
      </c>
      <c r="F70" s="47">
        <f>D70*E70</f>
        <v>0</v>
      </c>
      <c r="G70" s="47"/>
      <c r="H70" s="77"/>
    </row>
    <row r="71" spans="1:8" x14ac:dyDescent="0.2">
      <c r="A71" s="83"/>
      <c r="B71" s="51"/>
      <c r="C71" s="45"/>
      <c r="D71" s="46"/>
      <c r="E71" s="47"/>
      <c r="F71" s="47"/>
      <c r="G71" s="48"/>
      <c r="H71" s="44"/>
    </row>
    <row r="72" spans="1:8" ht="15" x14ac:dyDescent="0.2">
      <c r="A72" s="72" t="s">
        <v>130</v>
      </c>
      <c r="B72" s="92" t="s">
        <v>131</v>
      </c>
      <c r="C72" s="93"/>
      <c r="D72" s="90"/>
      <c r="E72" s="91"/>
      <c r="F72" s="91"/>
      <c r="G72" s="105"/>
      <c r="H72" s="106"/>
    </row>
    <row r="73" spans="1:8" ht="36" x14ac:dyDescent="0.2">
      <c r="A73" s="64" t="s">
        <v>69</v>
      </c>
      <c r="B73" s="84" t="s">
        <v>70</v>
      </c>
      <c r="C73" s="66" t="s">
        <v>71</v>
      </c>
      <c r="D73" s="67" t="s">
        <v>72</v>
      </c>
      <c r="E73" s="68" t="s">
        <v>73</v>
      </c>
      <c r="F73" s="68" t="s">
        <v>74</v>
      </c>
      <c r="G73" s="107"/>
      <c r="H73" s="108"/>
    </row>
    <row r="74" spans="1:8" ht="102" x14ac:dyDescent="0.2">
      <c r="A74" s="83" t="s">
        <v>132</v>
      </c>
      <c r="B74" s="51" t="s">
        <v>133</v>
      </c>
      <c r="C74" s="45" t="s">
        <v>134</v>
      </c>
      <c r="D74" s="46">
        <v>149.5</v>
      </c>
      <c r="E74" s="169">
        <v>0</v>
      </c>
      <c r="F74" s="47">
        <f>D74*E74</f>
        <v>0</v>
      </c>
      <c r="G74" s="48"/>
      <c r="H74" s="44"/>
    </row>
    <row r="75" spans="1:8" x14ac:dyDescent="0.2">
      <c r="A75" s="83"/>
      <c r="B75" s="51"/>
      <c r="C75" s="45"/>
      <c r="D75" s="46"/>
      <c r="E75" s="47"/>
      <c r="F75" s="45"/>
      <c r="G75" s="47"/>
      <c r="H75" s="12"/>
    </row>
    <row r="76" spans="1:8" ht="16.5" x14ac:dyDescent="0.2">
      <c r="A76" s="59" t="s">
        <v>135</v>
      </c>
      <c r="B76" s="60" t="s">
        <v>136</v>
      </c>
      <c r="C76" s="60"/>
      <c r="D76" s="61"/>
      <c r="E76" s="62"/>
      <c r="F76" s="60"/>
      <c r="G76" s="62">
        <f>SUM(F79:F144)</f>
        <v>0</v>
      </c>
      <c r="H76" s="63"/>
    </row>
    <row r="77" spans="1:8" x14ac:dyDescent="0.2">
      <c r="A77" s="98"/>
      <c r="B77" s="99" t="s">
        <v>122</v>
      </c>
      <c r="C77" s="65"/>
      <c r="D77" s="100"/>
      <c r="E77" s="101"/>
      <c r="F77" s="65"/>
      <c r="G77" s="101"/>
      <c r="H77" s="77"/>
    </row>
    <row r="78" spans="1:8" ht="25.5" x14ac:dyDescent="0.2">
      <c r="A78" s="98"/>
      <c r="B78" s="109" t="s">
        <v>137</v>
      </c>
      <c r="C78" s="65"/>
      <c r="D78" s="100"/>
      <c r="E78" s="101"/>
      <c r="F78" s="65"/>
      <c r="G78" s="102"/>
    </row>
    <row r="79" spans="1:8" ht="25.5" x14ac:dyDescent="0.2">
      <c r="A79" s="98"/>
      <c r="B79" s="109" t="s">
        <v>138</v>
      </c>
      <c r="C79" s="65"/>
      <c r="D79" s="100"/>
      <c r="E79" s="101"/>
      <c r="F79" s="65"/>
      <c r="G79" s="101"/>
      <c r="H79" s="77"/>
    </row>
    <row r="80" spans="1:8" ht="38.25" x14ac:dyDescent="0.2">
      <c r="A80" s="98"/>
      <c r="B80" s="51" t="s">
        <v>139</v>
      </c>
      <c r="C80" s="65"/>
      <c r="D80" s="100"/>
      <c r="E80" s="101"/>
      <c r="F80" s="65"/>
      <c r="G80" s="48"/>
      <c r="H80" s="44"/>
    </row>
    <row r="81" spans="1:8" ht="51" x14ac:dyDescent="0.2">
      <c r="A81" s="98"/>
      <c r="B81" s="109" t="s">
        <v>140</v>
      </c>
      <c r="C81" s="65"/>
      <c r="D81" s="100"/>
      <c r="E81" s="101"/>
      <c r="F81" s="65"/>
      <c r="G81" s="101"/>
      <c r="H81" s="77"/>
    </row>
    <row r="82" spans="1:8" ht="89.25" x14ac:dyDescent="0.2">
      <c r="A82" s="110"/>
      <c r="B82" s="109" t="s">
        <v>141</v>
      </c>
      <c r="C82" s="65"/>
      <c r="D82" s="100"/>
      <c r="E82" s="101"/>
      <c r="F82" s="65"/>
      <c r="G82" s="101"/>
      <c r="H82" s="77"/>
    </row>
    <row r="83" spans="1:8" ht="15" x14ac:dyDescent="0.2">
      <c r="A83" s="110"/>
      <c r="B83" s="110"/>
      <c r="C83" s="65"/>
      <c r="D83" s="100"/>
      <c r="E83" s="101"/>
      <c r="F83" s="65"/>
      <c r="G83" s="101"/>
      <c r="H83" s="77"/>
    </row>
    <row r="84" spans="1:8" ht="15" x14ac:dyDescent="0.2">
      <c r="A84" s="72" t="s">
        <v>142</v>
      </c>
      <c r="B84" s="72" t="s">
        <v>143</v>
      </c>
      <c r="C84" s="74"/>
      <c r="D84" s="75"/>
      <c r="E84" s="76"/>
      <c r="F84" s="74"/>
      <c r="G84" s="76"/>
      <c r="H84" s="77"/>
    </row>
    <row r="85" spans="1:8" ht="36" x14ac:dyDescent="0.2">
      <c r="A85" s="64" t="s">
        <v>69</v>
      </c>
      <c r="B85" s="66" t="s">
        <v>70</v>
      </c>
      <c r="C85" s="66" t="s">
        <v>71</v>
      </c>
      <c r="D85" s="67" t="s">
        <v>72</v>
      </c>
      <c r="E85" s="68" t="s">
        <v>73</v>
      </c>
      <c r="F85" s="68" t="s">
        <v>74</v>
      </c>
      <c r="G85" s="68"/>
      <c r="H85" s="69"/>
    </row>
    <row r="86" spans="1:8" ht="178.5" x14ac:dyDescent="0.2">
      <c r="A86" s="83" t="s">
        <v>144</v>
      </c>
      <c r="B86" s="51" t="s">
        <v>145</v>
      </c>
      <c r="C86" s="51" t="s">
        <v>134</v>
      </c>
      <c r="D86" s="111">
        <v>645.29999999999995</v>
      </c>
      <c r="E86" s="169">
        <v>0</v>
      </c>
      <c r="F86" s="47">
        <f t="shared" ref="F86:F92" si="4">D86*E86</f>
        <v>0</v>
      </c>
      <c r="G86" s="48"/>
      <c r="H86" s="44"/>
    </row>
    <row r="87" spans="1:8" ht="178.5" x14ac:dyDescent="0.2">
      <c r="A87" s="83" t="s">
        <v>146</v>
      </c>
      <c r="B87" s="51" t="s">
        <v>147</v>
      </c>
      <c r="C87" s="51" t="s">
        <v>134</v>
      </c>
      <c r="D87" s="111">
        <v>69.599999999999994</v>
      </c>
      <c r="E87" s="169">
        <v>0</v>
      </c>
      <c r="F87" s="47">
        <f t="shared" si="4"/>
        <v>0</v>
      </c>
      <c r="G87" s="48"/>
      <c r="H87" s="77"/>
    </row>
    <row r="88" spans="1:8" ht="153" x14ac:dyDescent="0.2">
      <c r="A88" s="83" t="s">
        <v>148</v>
      </c>
      <c r="B88" s="51" t="s">
        <v>149</v>
      </c>
      <c r="C88" s="51" t="s">
        <v>134</v>
      </c>
      <c r="D88" s="111">
        <v>189.6</v>
      </c>
      <c r="E88" s="169">
        <v>0</v>
      </c>
      <c r="F88" s="47">
        <f t="shared" si="4"/>
        <v>0</v>
      </c>
      <c r="G88" s="48"/>
      <c r="H88" s="44"/>
    </row>
    <row r="89" spans="1:8" ht="178.5" x14ac:dyDescent="0.2">
      <c r="A89" s="83" t="s">
        <v>150</v>
      </c>
      <c r="B89" s="51" t="s">
        <v>151</v>
      </c>
      <c r="C89" s="51" t="s">
        <v>134</v>
      </c>
      <c r="D89" s="111">
        <v>96.3</v>
      </c>
      <c r="E89" s="169">
        <v>0</v>
      </c>
      <c r="F89" s="47">
        <f t="shared" si="4"/>
        <v>0</v>
      </c>
      <c r="G89" s="101"/>
      <c r="H89" s="77"/>
    </row>
    <row r="90" spans="1:8" ht="102" x14ac:dyDescent="0.2">
      <c r="A90" s="83" t="s">
        <v>152</v>
      </c>
      <c r="B90" s="51" t="s">
        <v>153</v>
      </c>
      <c r="C90" s="51" t="s">
        <v>154</v>
      </c>
      <c r="D90" s="111">
        <v>1570.9</v>
      </c>
      <c r="E90" s="169">
        <v>0</v>
      </c>
      <c r="F90" s="47">
        <f t="shared" si="4"/>
        <v>0</v>
      </c>
      <c r="G90" s="101"/>
      <c r="H90" s="77"/>
    </row>
    <row r="91" spans="1:8" ht="165.75" x14ac:dyDescent="0.2">
      <c r="A91" s="83" t="s">
        <v>155</v>
      </c>
      <c r="B91" s="51" t="s">
        <v>156</v>
      </c>
      <c r="C91" s="51" t="s">
        <v>134</v>
      </c>
      <c r="D91" s="111">
        <v>6.2</v>
      </c>
      <c r="E91" s="169">
        <v>0</v>
      </c>
      <c r="F91" s="47">
        <f t="shared" si="4"/>
        <v>0</v>
      </c>
      <c r="G91" s="101"/>
      <c r="H91" s="77"/>
    </row>
    <row r="92" spans="1:8" ht="178.5" x14ac:dyDescent="0.2">
      <c r="A92" s="83" t="s">
        <v>157</v>
      </c>
      <c r="B92" s="51" t="s">
        <v>158</v>
      </c>
      <c r="C92" s="51" t="s">
        <v>134</v>
      </c>
      <c r="D92" s="111">
        <v>7.2</v>
      </c>
      <c r="E92" s="169">
        <v>0</v>
      </c>
      <c r="F92" s="112">
        <f t="shared" si="4"/>
        <v>0</v>
      </c>
      <c r="G92" s="102"/>
    </row>
    <row r="93" spans="1:8" x14ac:dyDescent="0.2">
      <c r="A93" s="98"/>
      <c r="B93" s="65"/>
      <c r="C93" s="65"/>
      <c r="D93" s="100"/>
      <c r="E93" s="101"/>
      <c r="F93" s="65"/>
      <c r="G93" s="101"/>
      <c r="H93" s="77"/>
    </row>
    <row r="94" spans="1:8" ht="15" x14ac:dyDescent="0.2">
      <c r="A94" s="72" t="s">
        <v>159</v>
      </c>
      <c r="B94" s="73" t="s">
        <v>160</v>
      </c>
      <c r="C94" s="73"/>
      <c r="D94" s="103"/>
      <c r="E94" s="104"/>
      <c r="F94" s="73"/>
      <c r="G94" s="76"/>
      <c r="H94" s="77"/>
    </row>
    <row r="95" spans="1:8" ht="36" x14ac:dyDescent="0.2">
      <c r="A95" s="64" t="s">
        <v>69</v>
      </c>
      <c r="B95" s="66" t="s">
        <v>70</v>
      </c>
      <c r="C95" s="66" t="s">
        <v>71</v>
      </c>
      <c r="D95" s="67" t="s">
        <v>72</v>
      </c>
      <c r="E95" s="68" t="s">
        <v>73</v>
      </c>
      <c r="F95" s="68" t="s">
        <v>74</v>
      </c>
      <c r="G95" s="101"/>
      <c r="H95" s="77"/>
    </row>
    <row r="96" spans="1:8" ht="114.75" x14ac:dyDescent="0.2">
      <c r="A96" s="64" t="s">
        <v>161</v>
      </c>
      <c r="B96" s="51" t="s">
        <v>162</v>
      </c>
      <c r="C96" s="51" t="s">
        <v>163</v>
      </c>
      <c r="D96" s="111">
        <v>186.6</v>
      </c>
      <c r="E96" s="169">
        <v>0</v>
      </c>
      <c r="F96" s="47">
        <f t="shared" ref="F96:F102" si="5">D96*E96</f>
        <v>0</v>
      </c>
      <c r="G96" s="101"/>
      <c r="H96" s="77"/>
    </row>
    <row r="97" spans="1:8" ht="242.25" x14ac:dyDescent="0.2">
      <c r="A97" s="64" t="s">
        <v>164</v>
      </c>
      <c r="B97" s="51" t="s">
        <v>165</v>
      </c>
      <c r="C97" s="51" t="s">
        <v>163</v>
      </c>
      <c r="D97" s="111">
        <v>465.5</v>
      </c>
      <c r="E97" s="169">
        <v>0</v>
      </c>
      <c r="F97" s="47">
        <f t="shared" si="5"/>
        <v>0</v>
      </c>
      <c r="G97" s="101"/>
      <c r="H97" s="77"/>
    </row>
    <row r="98" spans="1:8" ht="242.25" x14ac:dyDescent="0.2">
      <c r="A98" s="64" t="s">
        <v>166</v>
      </c>
      <c r="B98" s="65" t="s">
        <v>167</v>
      </c>
      <c r="C98" s="51" t="s">
        <v>163</v>
      </c>
      <c r="D98" s="111">
        <v>152.69999999999999</v>
      </c>
      <c r="E98" s="169">
        <v>0</v>
      </c>
      <c r="F98" s="47">
        <f t="shared" si="5"/>
        <v>0</v>
      </c>
      <c r="G98" s="101"/>
      <c r="H98" s="77"/>
    </row>
    <row r="99" spans="1:8" ht="102" x14ac:dyDescent="0.2">
      <c r="A99" s="64" t="s">
        <v>168</v>
      </c>
      <c r="B99" s="65" t="s">
        <v>169</v>
      </c>
      <c r="C99" s="51" t="s">
        <v>163</v>
      </c>
      <c r="D99" s="111">
        <v>8</v>
      </c>
      <c r="E99" s="169">
        <v>0</v>
      </c>
      <c r="F99" s="47">
        <f t="shared" si="5"/>
        <v>0</v>
      </c>
      <c r="G99" s="101"/>
      <c r="H99" s="77"/>
    </row>
    <row r="100" spans="1:8" ht="89.25" x14ac:dyDescent="0.2">
      <c r="A100" s="64" t="s">
        <v>170</v>
      </c>
      <c r="B100" s="65" t="s">
        <v>171</v>
      </c>
      <c r="C100" s="51" t="s">
        <v>163</v>
      </c>
      <c r="D100" s="111">
        <f>120*0.1</f>
        <v>12</v>
      </c>
      <c r="E100" s="169">
        <v>0</v>
      </c>
      <c r="F100" s="47">
        <f t="shared" si="5"/>
        <v>0</v>
      </c>
      <c r="G100" s="101"/>
      <c r="H100" s="77"/>
    </row>
    <row r="101" spans="1:8" ht="63.75" x14ac:dyDescent="0.2">
      <c r="A101" s="64" t="s">
        <v>172</v>
      </c>
      <c r="B101" s="65" t="s">
        <v>173</v>
      </c>
      <c r="C101" s="51" t="s">
        <v>134</v>
      </c>
      <c r="D101" s="111">
        <v>2</v>
      </c>
      <c r="E101" s="169">
        <v>0</v>
      </c>
      <c r="F101" s="47">
        <f t="shared" si="5"/>
        <v>0</v>
      </c>
      <c r="G101" s="101"/>
      <c r="H101" s="77"/>
    </row>
    <row r="102" spans="1:8" ht="63.75" x14ac:dyDescent="0.2">
      <c r="A102" s="64" t="s">
        <v>174</v>
      </c>
      <c r="B102" s="65" t="s">
        <v>175</v>
      </c>
      <c r="C102" s="51" t="s">
        <v>134</v>
      </c>
      <c r="D102" s="111">
        <v>3</v>
      </c>
      <c r="E102" s="169">
        <v>0</v>
      </c>
      <c r="F102" s="47">
        <f t="shared" si="5"/>
        <v>0</v>
      </c>
      <c r="G102" s="101"/>
      <c r="H102" s="77"/>
    </row>
    <row r="103" spans="1:8" x14ac:dyDescent="0.2">
      <c r="A103" s="98"/>
      <c r="B103" s="65"/>
      <c r="C103" s="65"/>
      <c r="D103" s="100"/>
      <c r="E103" s="101"/>
      <c r="F103" s="65"/>
      <c r="G103" s="101"/>
      <c r="H103" s="77"/>
    </row>
    <row r="104" spans="1:8" ht="30" x14ac:dyDescent="0.2">
      <c r="A104" s="72" t="s">
        <v>176</v>
      </c>
      <c r="B104" s="73" t="s">
        <v>177</v>
      </c>
      <c r="C104" s="73"/>
      <c r="D104" s="103"/>
      <c r="E104" s="104"/>
      <c r="F104" s="73"/>
      <c r="G104" s="76"/>
      <c r="H104" s="77"/>
    </row>
    <row r="105" spans="1:8" x14ac:dyDescent="0.2">
      <c r="A105" s="64"/>
      <c r="B105" s="113" t="s">
        <v>178</v>
      </c>
      <c r="C105" s="66"/>
      <c r="D105" s="67"/>
      <c r="E105" s="68"/>
      <c r="F105" s="68"/>
      <c r="G105" s="101"/>
      <c r="H105" s="77"/>
    </row>
    <row r="106" spans="1:8" ht="36" x14ac:dyDescent="0.2">
      <c r="A106" s="64"/>
      <c r="B106" s="66" t="s">
        <v>179</v>
      </c>
      <c r="C106" s="66"/>
      <c r="D106" s="67"/>
      <c r="E106" s="68"/>
      <c r="F106" s="68"/>
      <c r="G106" s="101"/>
      <c r="H106" s="77"/>
    </row>
    <row r="107" spans="1:8" ht="36" x14ac:dyDescent="0.2">
      <c r="A107" s="64" t="s">
        <v>69</v>
      </c>
      <c r="B107" s="66" t="s">
        <v>70</v>
      </c>
      <c r="C107" s="66" t="s">
        <v>71</v>
      </c>
      <c r="D107" s="67" t="s">
        <v>72</v>
      </c>
      <c r="E107" s="68" t="s">
        <v>73</v>
      </c>
      <c r="F107" s="68" t="s">
        <v>74</v>
      </c>
      <c r="G107" s="101"/>
      <c r="H107" s="77"/>
    </row>
    <row r="108" spans="1:8" ht="102" x14ac:dyDescent="0.2">
      <c r="A108" s="64" t="s">
        <v>180</v>
      </c>
      <c r="B108" s="51" t="s">
        <v>181</v>
      </c>
      <c r="C108" s="51" t="s">
        <v>134</v>
      </c>
      <c r="D108" s="111">
        <v>37</v>
      </c>
      <c r="E108" s="169">
        <v>0</v>
      </c>
      <c r="F108" s="47">
        <f t="shared" ref="F108:F123" si="6">D108*E108</f>
        <v>0</v>
      </c>
      <c r="G108" s="101"/>
      <c r="H108" s="77"/>
    </row>
    <row r="109" spans="1:8" ht="153" x14ac:dyDescent="0.2">
      <c r="A109" s="64" t="s">
        <v>182</v>
      </c>
      <c r="B109" s="51" t="s">
        <v>183</v>
      </c>
      <c r="C109" s="51" t="s">
        <v>134</v>
      </c>
      <c r="D109" s="111">
        <v>111</v>
      </c>
      <c r="E109" s="169">
        <v>0</v>
      </c>
      <c r="F109" s="47">
        <f t="shared" si="6"/>
        <v>0</v>
      </c>
      <c r="G109" s="101"/>
      <c r="H109" s="77"/>
    </row>
    <row r="110" spans="1:8" ht="127.5" x14ac:dyDescent="0.2">
      <c r="A110" s="64" t="s">
        <v>184</v>
      </c>
      <c r="B110" s="51" t="s">
        <v>185</v>
      </c>
      <c r="C110" s="51" t="s">
        <v>134</v>
      </c>
      <c r="D110" s="111">
        <v>79.2</v>
      </c>
      <c r="E110" s="169">
        <v>0</v>
      </c>
      <c r="F110" s="47">
        <f t="shared" si="6"/>
        <v>0</v>
      </c>
      <c r="G110" s="101"/>
      <c r="H110" s="77"/>
    </row>
    <row r="111" spans="1:8" ht="76.5" x14ac:dyDescent="0.2">
      <c r="A111" s="64" t="s">
        <v>186</v>
      </c>
      <c r="B111" s="51" t="s">
        <v>187</v>
      </c>
      <c r="C111" s="51" t="s">
        <v>154</v>
      </c>
      <c r="D111" s="111">
        <v>226.3</v>
      </c>
      <c r="E111" s="169">
        <v>0</v>
      </c>
      <c r="F111" s="47">
        <f t="shared" si="6"/>
        <v>0</v>
      </c>
      <c r="G111" s="101"/>
      <c r="H111" s="77"/>
    </row>
    <row r="112" spans="1:8" ht="89.25" x14ac:dyDescent="0.2">
      <c r="A112" s="64" t="s">
        <v>188</v>
      </c>
      <c r="B112" s="51" t="s">
        <v>189</v>
      </c>
      <c r="C112" s="51" t="s">
        <v>134</v>
      </c>
      <c r="D112" s="111">
        <v>67.900000000000006</v>
      </c>
      <c r="E112" s="169">
        <v>0</v>
      </c>
      <c r="F112" s="47">
        <f t="shared" si="6"/>
        <v>0</v>
      </c>
      <c r="G112" s="101"/>
      <c r="H112" s="77"/>
    </row>
    <row r="113" spans="1:8" ht="89.25" x14ac:dyDescent="0.2">
      <c r="A113" s="64" t="s">
        <v>190</v>
      </c>
      <c r="B113" s="51" t="s">
        <v>191</v>
      </c>
      <c r="C113" s="51" t="s">
        <v>134</v>
      </c>
      <c r="D113" s="111">
        <v>45.3</v>
      </c>
      <c r="E113" s="169">
        <v>0</v>
      </c>
      <c r="F113" s="47">
        <f t="shared" si="6"/>
        <v>0</v>
      </c>
      <c r="G113" s="101"/>
      <c r="H113" s="77"/>
    </row>
    <row r="114" spans="1:8" ht="89.25" x14ac:dyDescent="0.2">
      <c r="A114" s="64" t="s">
        <v>192</v>
      </c>
      <c r="B114" s="51" t="s">
        <v>193</v>
      </c>
      <c r="C114" s="51" t="s">
        <v>134</v>
      </c>
      <c r="D114" s="111">
        <v>100</v>
      </c>
      <c r="E114" s="169">
        <v>0</v>
      </c>
      <c r="F114" s="47">
        <f t="shared" si="6"/>
        <v>0</v>
      </c>
      <c r="G114" s="101"/>
      <c r="H114" s="77"/>
    </row>
    <row r="115" spans="1:8" ht="204" x14ac:dyDescent="0.2">
      <c r="A115" s="64" t="s">
        <v>194</v>
      </c>
      <c r="B115" s="51" t="s">
        <v>195</v>
      </c>
      <c r="C115" s="51" t="s">
        <v>154</v>
      </c>
      <c r="D115" s="111">
        <v>176.7</v>
      </c>
      <c r="E115" s="169">
        <v>0</v>
      </c>
      <c r="F115" s="47">
        <f t="shared" si="6"/>
        <v>0</v>
      </c>
      <c r="G115" s="101"/>
      <c r="H115" s="77"/>
    </row>
    <row r="116" spans="1:8" ht="114.75" x14ac:dyDescent="0.2">
      <c r="A116" s="64" t="s">
        <v>196</v>
      </c>
      <c r="B116" s="51" t="s">
        <v>197</v>
      </c>
      <c r="C116" s="51" t="s">
        <v>134</v>
      </c>
      <c r="D116" s="111">
        <v>160</v>
      </c>
      <c r="E116" s="169">
        <v>0</v>
      </c>
      <c r="F116" s="47">
        <f t="shared" si="6"/>
        <v>0</v>
      </c>
      <c r="G116" s="102"/>
    </row>
    <row r="117" spans="1:8" ht="127.5" x14ac:dyDescent="0.2">
      <c r="A117" s="64" t="s">
        <v>198</v>
      </c>
      <c r="B117" s="65" t="s">
        <v>199</v>
      </c>
      <c r="C117" s="51" t="s">
        <v>163</v>
      </c>
      <c r="D117" s="111">
        <v>64.400000000000006</v>
      </c>
      <c r="E117" s="169">
        <v>0</v>
      </c>
      <c r="F117" s="47">
        <f t="shared" si="6"/>
        <v>0</v>
      </c>
      <c r="G117" s="102"/>
    </row>
    <row r="118" spans="1:8" ht="89.25" x14ac:dyDescent="0.2">
      <c r="A118" s="64" t="s">
        <v>200</v>
      </c>
      <c r="B118" s="65" t="s">
        <v>201</v>
      </c>
      <c r="C118" s="51" t="s">
        <v>163</v>
      </c>
      <c r="D118" s="111">
        <v>4</v>
      </c>
      <c r="E118" s="169">
        <v>0</v>
      </c>
      <c r="F118" s="47">
        <f t="shared" si="6"/>
        <v>0</v>
      </c>
      <c r="G118" s="102"/>
    </row>
    <row r="119" spans="1:8" ht="89.25" x14ac:dyDescent="0.2">
      <c r="A119" s="64" t="s">
        <v>202</v>
      </c>
      <c r="B119" s="65" t="s">
        <v>203</v>
      </c>
      <c r="C119" s="51" t="s">
        <v>163</v>
      </c>
      <c r="D119" s="111">
        <v>6</v>
      </c>
      <c r="E119" s="169">
        <v>0</v>
      </c>
      <c r="F119" s="47">
        <f t="shared" si="6"/>
        <v>0</v>
      </c>
      <c r="G119" s="102"/>
    </row>
    <row r="120" spans="1:8" ht="63.75" x14ac:dyDescent="0.2">
      <c r="A120" s="64" t="s">
        <v>204</v>
      </c>
      <c r="B120" s="65" t="s">
        <v>205</v>
      </c>
      <c r="C120" s="51" t="s">
        <v>134</v>
      </c>
      <c r="D120" s="111">
        <v>0.9</v>
      </c>
      <c r="E120" s="169">
        <v>0</v>
      </c>
      <c r="F120" s="47">
        <f t="shared" si="6"/>
        <v>0</v>
      </c>
      <c r="G120" s="102"/>
    </row>
    <row r="121" spans="1:8" ht="76.5" x14ac:dyDescent="0.2">
      <c r="A121" s="64" t="s">
        <v>206</v>
      </c>
      <c r="B121" s="65" t="s">
        <v>207</v>
      </c>
      <c r="C121" s="51" t="s">
        <v>134</v>
      </c>
      <c r="D121" s="111">
        <v>2</v>
      </c>
      <c r="E121" s="169">
        <v>0</v>
      </c>
      <c r="F121" s="47">
        <f t="shared" si="6"/>
        <v>0</v>
      </c>
      <c r="G121" s="102"/>
    </row>
    <row r="122" spans="1:8" ht="63.75" x14ac:dyDescent="0.2">
      <c r="A122" s="64" t="s">
        <v>208</v>
      </c>
      <c r="B122" s="70" t="s">
        <v>209</v>
      </c>
      <c r="C122" s="89" t="s">
        <v>154</v>
      </c>
      <c r="D122" s="87">
        <v>644</v>
      </c>
      <c r="E122" s="169">
        <v>0</v>
      </c>
      <c r="F122" s="114">
        <f t="shared" si="6"/>
        <v>0</v>
      </c>
      <c r="G122" s="102"/>
    </row>
    <row r="123" spans="1:8" ht="51" x14ac:dyDescent="0.2">
      <c r="A123" s="64" t="s">
        <v>210</v>
      </c>
      <c r="B123" s="78" t="s">
        <v>211</v>
      </c>
      <c r="C123" s="89" t="s">
        <v>134</v>
      </c>
      <c r="D123" s="87">
        <v>6.4</v>
      </c>
      <c r="E123" s="169">
        <v>0</v>
      </c>
      <c r="F123" s="114">
        <f t="shared" si="6"/>
        <v>0</v>
      </c>
      <c r="G123" s="102"/>
    </row>
    <row r="124" spans="1:8" ht="15" x14ac:dyDescent="0.2">
      <c r="A124" s="110"/>
      <c r="B124" s="110"/>
      <c r="C124" s="51"/>
      <c r="D124" s="111"/>
      <c r="E124" s="101"/>
      <c r="F124" s="65"/>
      <c r="G124" s="48"/>
      <c r="H124" s="44"/>
    </row>
    <row r="125" spans="1:8" ht="15" x14ac:dyDescent="0.2">
      <c r="A125" s="72" t="s">
        <v>212</v>
      </c>
      <c r="B125" s="72" t="s">
        <v>213</v>
      </c>
      <c r="C125" s="74"/>
      <c r="D125" s="75"/>
      <c r="E125" s="76"/>
      <c r="F125" s="74"/>
      <c r="G125" s="115"/>
      <c r="H125" s="44"/>
    </row>
    <row r="126" spans="1:8" ht="36" x14ac:dyDescent="0.2">
      <c r="A126" s="64" t="s">
        <v>69</v>
      </c>
      <c r="B126" s="66" t="s">
        <v>70</v>
      </c>
      <c r="C126" s="66" t="s">
        <v>71</v>
      </c>
      <c r="D126" s="67" t="s">
        <v>72</v>
      </c>
      <c r="E126" s="68" t="s">
        <v>73</v>
      </c>
      <c r="F126" s="68" t="s">
        <v>74</v>
      </c>
      <c r="G126" s="48"/>
      <c r="H126" s="44"/>
    </row>
    <row r="127" spans="1:8" ht="89.25" x14ac:dyDescent="0.2">
      <c r="A127" s="83" t="s">
        <v>214</v>
      </c>
      <c r="B127" s="51" t="s">
        <v>215</v>
      </c>
      <c r="C127" s="51" t="s">
        <v>77</v>
      </c>
      <c r="D127" s="111">
        <v>5</v>
      </c>
      <c r="E127" s="169">
        <v>0</v>
      </c>
      <c r="F127" s="47">
        <f t="shared" ref="F127:F132" si="7">D127*E127</f>
        <v>0</v>
      </c>
      <c r="G127" s="48"/>
      <c r="H127" s="44"/>
    </row>
    <row r="128" spans="1:8" ht="102" x14ac:dyDescent="0.2">
      <c r="A128" s="83" t="s">
        <v>216</v>
      </c>
      <c r="B128" s="51" t="s">
        <v>217</v>
      </c>
      <c r="C128" s="51" t="s">
        <v>77</v>
      </c>
      <c r="D128" s="111">
        <v>14</v>
      </c>
      <c r="E128" s="169">
        <v>0</v>
      </c>
      <c r="F128" s="47">
        <f t="shared" si="7"/>
        <v>0</v>
      </c>
      <c r="G128" s="48"/>
      <c r="H128" s="44"/>
    </row>
    <row r="129" spans="1:8" ht="114.75" x14ac:dyDescent="0.2">
      <c r="A129" s="83" t="s">
        <v>218</v>
      </c>
      <c r="B129" s="51" t="s">
        <v>219</v>
      </c>
      <c r="C129" s="51" t="s">
        <v>77</v>
      </c>
      <c r="D129" s="111">
        <v>8</v>
      </c>
      <c r="E129" s="169">
        <v>0</v>
      </c>
      <c r="F129" s="47">
        <f t="shared" si="7"/>
        <v>0</v>
      </c>
      <c r="G129" s="48"/>
      <c r="H129" s="44"/>
    </row>
    <row r="130" spans="1:8" ht="114.75" x14ac:dyDescent="0.2">
      <c r="A130" s="83" t="s">
        <v>220</v>
      </c>
      <c r="B130" s="51" t="s">
        <v>221</v>
      </c>
      <c r="C130" s="51" t="s">
        <v>77</v>
      </c>
      <c r="D130" s="111">
        <v>4</v>
      </c>
      <c r="E130" s="169">
        <v>0</v>
      </c>
      <c r="F130" s="47">
        <f t="shared" si="7"/>
        <v>0</v>
      </c>
      <c r="G130" s="48"/>
      <c r="H130" s="44"/>
    </row>
    <row r="131" spans="1:8" ht="89.25" x14ac:dyDescent="0.2">
      <c r="A131" s="83" t="s">
        <v>222</v>
      </c>
      <c r="B131" s="65" t="s">
        <v>223</v>
      </c>
      <c r="C131" s="51" t="s">
        <v>77</v>
      </c>
      <c r="D131" s="111">
        <v>2</v>
      </c>
      <c r="E131" s="169">
        <v>0</v>
      </c>
      <c r="F131" s="47">
        <f t="shared" si="7"/>
        <v>0</v>
      </c>
      <c r="G131" s="48"/>
      <c r="H131" s="44"/>
    </row>
    <row r="132" spans="1:8" ht="102" x14ac:dyDescent="0.2">
      <c r="A132" s="83" t="s">
        <v>224</v>
      </c>
      <c r="B132" s="51" t="s">
        <v>225</v>
      </c>
      <c r="C132" s="51" t="s">
        <v>77</v>
      </c>
      <c r="D132" s="111">
        <v>4</v>
      </c>
      <c r="E132" s="169">
        <v>0</v>
      </c>
      <c r="F132" s="47">
        <f t="shared" si="7"/>
        <v>0</v>
      </c>
      <c r="G132" s="48"/>
      <c r="H132" s="44"/>
    </row>
    <row r="133" spans="1:8" x14ac:dyDescent="0.2">
      <c r="A133" s="83"/>
      <c r="B133" s="51"/>
      <c r="C133" s="51"/>
      <c r="D133" s="111"/>
      <c r="E133" s="48"/>
      <c r="F133" s="51"/>
      <c r="G133" s="48"/>
      <c r="H133" s="44"/>
    </row>
    <row r="134" spans="1:8" ht="15" x14ac:dyDescent="0.2">
      <c r="A134" s="72" t="s">
        <v>226</v>
      </c>
      <c r="B134" s="72" t="s">
        <v>227</v>
      </c>
      <c r="C134" s="74"/>
      <c r="D134" s="75"/>
      <c r="E134" s="76"/>
      <c r="F134" s="74"/>
      <c r="G134" s="115"/>
      <c r="H134" s="44"/>
    </row>
    <row r="135" spans="1:8" ht="36" x14ac:dyDescent="0.2">
      <c r="A135" s="64" t="s">
        <v>69</v>
      </c>
      <c r="B135" s="66" t="s">
        <v>70</v>
      </c>
      <c r="C135" s="66" t="s">
        <v>71</v>
      </c>
      <c r="D135" s="67" t="s">
        <v>72</v>
      </c>
      <c r="E135" s="68" t="s">
        <v>73</v>
      </c>
      <c r="F135" s="68" t="s">
        <v>74</v>
      </c>
      <c r="G135" s="48"/>
      <c r="H135" s="44"/>
    </row>
    <row r="136" spans="1:8" ht="102" x14ac:dyDescent="0.2">
      <c r="A136" s="83" t="s">
        <v>228</v>
      </c>
      <c r="B136" s="51" t="s">
        <v>229</v>
      </c>
      <c r="C136" s="51" t="s">
        <v>134</v>
      </c>
      <c r="D136" s="111">
        <v>32.9</v>
      </c>
      <c r="E136" s="169">
        <v>0</v>
      </c>
      <c r="F136" s="47">
        <f t="shared" ref="F136:F138" si="8">D136*E136</f>
        <v>0</v>
      </c>
      <c r="G136" s="101"/>
      <c r="H136" s="77"/>
    </row>
    <row r="137" spans="1:8" ht="51" x14ac:dyDescent="0.2">
      <c r="A137" s="83" t="s">
        <v>230</v>
      </c>
      <c r="B137" s="51" t="s">
        <v>231</v>
      </c>
      <c r="C137" s="51" t="s">
        <v>134</v>
      </c>
      <c r="D137" s="111">
        <v>5.5</v>
      </c>
      <c r="E137" s="169">
        <v>0</v>
      </c>
      <c r="F137" s="47">
        <f t="shared" si="8"/>
        <v>0</v>
      </c>
      <c r="G137" s="48"/>
      <c r="H137" s="44"/>
    </row>
    <row r="138" spans="1:8" ht="63.75" x14ac:dyDescent="0.2">
      <c r="A138" s="83" t="s">
        <v>232</v>
      </c>
      <c r="B138" s="51" t="s">
        <v>233</v>
      </c>
      <c r="C138" s="51" t="s">
        <v>134</v>
      </c>
      <c r="D138" s="51">
        <v>27.4</v>
      </c>
      <c r="E138" s="169">
        <v>0</v>
      </c>
      <c r="F138" s="47">
        <f t="shared" si="8"/>
        <v>0</v>
      </c>
      <c r="G138" s="48"/>
      <c r="H138" s="44"/>
    </row>
    <row r="139" spans="1:8" x14ac:dyDescent="0.2">
      <c r="A139" s="83"/>
      <c r="B139" s="51"/>
      <c r="C139" s="51"/>
      <c r="D139" s="111"/>
      <c r="E139" s="48"/>
      <c r="F139" s="51"/>
      <c r="G139" s="48"/>
      <c r="H139" s="44"/>
    </row>
    <row r="140" spans="1:8" ht="15" x14ac:dyDescent="0.2">
      <c r="A140" s="72" t="s">
        <v>234</v>
      </c>
      <c r="B140" s="80" t="s">
        <v>235</v>
      </c>
      <c r="C140" s="74"/>
      <c r="D140" s="75"/>
      <c r="E140" s="76"/>
      <c r="F140" s="74"/>
      <c r="G140" s="76"/>
      <c r="H140" s="77"/>
    </row>
    <row r="141" spans="1:8" ht="36" x14ac:dyDescent="0.2">
      <c r="A141" s="64" t="s">
        <v>69</v>
      </c>
      <c r="B141" s="66" t="s">
        <v>70</v>
      </c>
      <c r="C141" s="66" t="s">
        <v>71</v>
      </c>
      <c r="D141" s="67" t="s">
        <v>72</v>
      </c>
      <c r="E141" s="68" t="s">
        <v>73</v>
      </c>
      <c r="F141" s="68" t="s">
        <v>74</v>
      </c>
      <c r="G141" s="68"/>
      <c r="H141" s="69"/>
    </row>
    <row r="142" spans="1:8" ht="178.5" x14ac:dyDescent="0.2">
      <c r="A142" s="83" t="s">
        <v>236</v>
      </c>
      <c r="B142" s="51" t="s">
        <v>237</v>
      </c>
      <c r="C142" s="45" t="s">
        <v>77</v>
      </c>
      <c r="D142" s="46">
        <v>125</v>
      </c>
      <c r="E142" s="169">
        <v>0</v>
      </c>
      <c r="F142" s="47">
        <f t="shared" ref="F142:F144" si="9">D142*E142</f>
        <v>0</v>
      </c>
      <c r="G142" s="48"/>
      <c r="H142" s="12"/>
    </row>
    <row r="143" spans="1:8" ht="153" x14ac:dyDescent="0.2">
      <c r="A143" s="83" t="s">
        <v>238</v>
      </c>
      <c r="B143" s="51" t="s">
        <v>239</v>
      </c>
      <c r="C143" s="45" t="s">
        <v>134</v>
      </c>
      <c r="D143" s="46">
        <v>35.9</v>
      </c>
      <c r="E143" s="169">
        <v>0</v>
      </c>
      <c r="F143" s="47">
        <f t="shared" si="9"/>
        <v>0</v>
      </c>
      <c r="G143" s="48"/>
      <c r="H143" s="12"/>
    </row>
    <row r="144" spans="1:8" ht="165.75" x14ac:dyDescent="0.2">
      <c r="A144" s="83" t="s">
        <v>240</v>
      </c>
      <c r="B144" s="51" t="s">
        <v>241</v>
      </c>
      <c r="C144" s="45" t="s">
        <v>77</v>
      </c>
      <c r="D144" s="46">
        <v>536</v>
      </c>
      <c r="E144" s="169">
        <v>0</v>
      </c>
      <c r="F144" s="47">
        <f t="shared" si="9"/>
        <v>0</v>
      </c>
      <c r="G144" s="48"/>
      <c r="H144" s="44"/>
    </row>
    <row r="145" spans="1:8" x14ac:dyDescent="0.2">
      <c r="A145" s="83"/>
      <c r="B145" s="51"/>
      <c r="C145" s="45"/>
      <c r="D145" s="46"/>
      <c r="E145" s="47"/>
      <c r="F145" s="50"/>
      <c r="G145" s="47"/>
      <c r="H145" s="12"/>
    </row>
    <row r="146" spans="1:8" ht="16.5" x14ac:dyDescent="0.2">
      <c r="A146" s="59" t="s">
        <v>242</v>
      </c>
      <c r="B146" s="116" t="s">
        <v>243</v>
      </c>
      <c r="C146" s="117"/>
      <c r="D146" s="118"/>
      <c r="E146" s="119"/>
      <c r="F146" s="120"/>
      <c r="G146" s="62">
        <f>SUM(F147:F234)</f>
        <v>0</v>
      </c>
      <c r="H146" s="63"/>
    </row>
    <row r="147" spans="1:8" x14ac:dyDescent="0.2">
      <c r="A147" s="50"/>
      <c r="B147" s="99" t="s">
        <v>122</v>
      </c>
      <c r="C147" s="45"/>
      <c r="D147" s="46"/>
      <c r="E147" s="47"/>
      <c r="F147" s="50"/>
      <c r="G147" s="47"/>
      <c r="H147" s="12"/>
    </row>
    <row r="148" spans="1:8" ht="25.5" x14ac:dyDescent="0.2">
      <c r="A148" s="50"/>
      <c r="B148" s="109" t="s">
        <v>137</v>
      </c>
      <c r="C148" s="45"/>
      <c r="D148" s="46"/>
      <c r="E148" s="47"/>
      <c r="F148" s="50"/>
      <c r="G148" s="47"/>
      <c r="H148" s="12"/>
    </row>
    <row r="149" spans="1:8" ht="51" x14ac:dyDescent="0.2">
      <c r="A149" s="50"/>
      <c r="B149" s="109" t="s">
        <v>244</v>
      </c>
      <c r="C149" s="45"/>
      <c r="D149" s="46"/>
      <c r="E149" s="47"/>
      <c r="F149" s="50"/>
      <c r="G149" s="47"/>
      <c r="H149" s="12"/>
    </row>
    <row r="150" spans="1:8" ht="25.5" x14ac:dyDescent="0.2">
      <c r="A150" s="50"/>
      <c r="B150" s="109" t="s">
        <v>245</v>
      </c>
      <c r="C150" s="45"/>
      <c r="D150" s="46"/>
      <c r="E150" s="47"/>
      <c r="F150" s="50"/>
      <c r="G150" s="47"/>
      <c r="H150" s="12"/>
    </row>
    <row r="151" spans="1:8" x14ac:dyDescent="0.2">
      <c r="A151" s="50"/>
      <c r="B151" s="109" t="s">
        <v>246</v>
      </c>
      <c r="C151" s="45"/>
      <c r="D151" s="46"/>
      <c r="E151" s="47"/>
      <c r="F151" s="50"/>
      <c r="G151" s="47"/>
      <c r="H151" s="12"/>
    </row>
    <row r="152" spans="1:8" x14ac:dyDescent="0.2">
      <c r="A152" s="50"/>
      <c r="B152" s="109" t="s">
        <v>247</v>
      </c>
      <c r="C152" s="45"/>
      <c r="D152" s="46"/>
      <c r="E152" s="47"/>
      <c r="F152" s="50"/>
      <c r="G152" s="47"/>
      <c r="H152" s="12"/>
    </row>
    <row r="153" spans="1:8" ht="25.5" x14ac:dyDescent="0.2">
      <c r="A153" s="50"/>
      <c r="B153" s="109" t="s">
        <v>248</v>
      </c>
      <c r="C153" s="45"/>
      <c r="D153" s="46"/>
      <c r="E153" s="47"/>
      <c r="F153" s="50"/>
      <c r="G153" s="47"/>
      <c r="H153" s="12"/>
    </row>
    <row r="154" spans="1:8" x14ac:dyDescent="0.2">
      <c r="A154" s="83"/>
      <c r="B154" s="121"/>
      <c r="C154" s="45"/>
      <c r="D154" s="46"/>
      <c r="E154" s="47"/>
      <c r="F154" s="50"/>
      <c r="G154" s="47"/>
      <c r="H154" s="12"/>
    </row>
    <row r="155" spans="1:8" x14ac:dyDescent="0.2">
      <c r="A155" s="83"/>
      <c r="B155" s="99" t="s">
        <v>249</v>
      </c>
      <c r="C155" s="45"/>
      <c r="D155" s="46"/>
      <c r="E155" s="47"/>
      <c r="F155" s="50"/>
      <c r="G155" s="47"/>
      <c r="H155" s="12"/>
    </row>
    <row r="156" spans="1:8" ht="25.5" x14ac:dyDescent="0.2">
      <c r="A156" s="83"/>
      <c r="B156" s="109" t="s">
        <v>250</v>
      </c>
      <c r="C156" s="45"/>
      <c r="D156" s="46"/>
      <c r="E156" s="47"/>
      <c r="F156" s="50"/>
      <c r="G156" s="47"/>
      <c r="H156" s="12"/>
    </row>
    <row r="157" spans="1:8" x14ac:dyDescent="0.2">
      <c r="A157" s="83"/>
      <c r="B157" s="51"/>
      <c r="C157" s="45"/>
      <c r="D157" s="46"/>
      <c r="E157" s="47"/>
      <c r="F157" s="50"/>
      <c r="G157" s="47"/>
      <c r="H157" s="12"/>
    </row>
    <row r="158" spans="1:8" ht="30" x14ac:dyDescent="0.2">
      <c r="A158" s="72" t="s">
        <v>251</v>
      </c>
      <c r="B158" s="80" t="s">
        <v>252</v>
      </c>
      <c r="C158" s="74"/>
      <c r="D158" s="75"/>
      <c r="E158" s="76"/>
      <c r="F158" s="74"/>
      <c r="G158" s="94"/>
      <c r="H158" s="12"/>
    </row>
    <row r="159" spans="1:8" ht="36" x14ac:dyDescent="0.2">
      <c r="A159" s="64" t="s">
        <v>69</v>
      </c>
      <c r="B159" s="66" t="s">
        <v>70</v>
      </c>
      <c r="C159" s="66" t="s">
        <v>71</v>
      </c>
      <c r="D159" s="67" t="s">
        <v>72</v>
      </c>
      <c r="E159" s="68" t="s">
        <v>73</v>
      </c>
      <c r="F159" s="68" t="s">
        <v>74</v>
      </c>
      <c r="G159" s="68"/>
      <c r="H159" s="69"/>
    </row>
    <row r="160" spans="1:8" ht="140.25" x14ac:dyDescent="0.2">
      <c r="A160" s="83" t="s">
        <v>253</v>
      </c>
      <c r="B160" s="51" t="s">
        <v>254</v>
      </c>
      <c r="C160" s="45" t="s">
        <v>154</v>
      </c>
      <c r="D160" s="46">
        <v>1173.4000000000001</v>
      </c>
      <c r="E160" s="169">
        <v>0</v>
      </c>
      <c r="F160" s="47">
        <f t="shared" ref="F160:F163" si="10">D160*E160</f>
        <v>0</v>
      </c>
      <c r="G160" s="47"/>
      <c r="H160" s="12"/>
    </row>
    <row r="161" spans="1:8" ht="153" x14ac:dyDescent="0.2">
      <c r="A161" s="83" t="s">
        <v>255</v>
      </c>
      <c r="B161" s="51" t="s">
        <v>256</v>
      </c>
      <c r="C161" s="45" t="s">
        <v>134</v>
      </c>
      <c r="D161" s="46">
        <v>352</v>
      </c>
      <c r="E161" s="169">
        <v>0</v>
      </c>
      <c r="F161" s="47">
        <f t="shared" si="10"/>
        <v>0</v>
      </c>
      <c r="G161" s="47"/>
      <c r="H161" s="12"/>
    </row>
    <row r="162" spans="1:8" ht="165.75" x14ac:dyDescent="0.2">
      <c r="A162" s="83" t="s">
        <v>257</v>
      </c>
      <c r="B162" s="51" t="s">
        <v>258</v>
      </c>
      <c r="C162" s="45" t="s">
        <v>134</v>
      </c>
      <c r="D162" s="46">
        <v>234.7</v>
      </c>
      <c r="E162" s="169">
        <v>0</v>
      </c>
      <c r="F162" s="47">
        <f t="shared" si="10"/>
        <v>0</v>
      </c>
      <c r="G162" s="47"/>
      <c r="H162" s="12"/>
    </row>
    <row r="163" spans="1:8" ht="165.75" x14ac:dyDescent="0.2">
      <c r="A163" s="83" t="s">
        <v>259</v>
      </c>
      <c r="B163" s="51" t="s">
        <v>260</v>
      </c>
      <c r="C163" s="45" t="s">
        <v>134</v>
      </c>
      <c r="D163" s="46">
        <v>1.2</v>
      </c>
      <c r="E163" s="169">
        <v>0</v>
      </c>
      <c r="F163" s="47">
        <f t="shared" si="10"/>
        <v>0</v>
      </c>
      <c r="G163" s="47"/>
      <c r="H163" s="12"/>
    </row>
    <row r="164" spans="1:8" x14ac:dyDescent="0.2">
      <c r="A164" s="83"/>
      <c r="B164" s="51"/>
      <c r="C164" s="45"/>
      <c r="D164" s="46"/>
      <c r="E164" s="47"/>
      <c r="F164" s="50"/>
      <c r="G164" s="47"/>
      <c r="H164" s="12"/>
    </row>
    <row r="165" spans="1:8" ht="15" x14ac:dyDescent="0.2">
      <c r="A165" s="72" t="s">
        <v>261</v>
      </c>
      <c r="B165" s="80" t="s">
        <v>262</v>
      </c>
      <c r="C165" s="74"/>
      <c r="D165" s="75"/>
      <c r="E165" s="76"/>
      <c r="F165" s="74"/>
      <c r="G165" s="76"/>
      <c r="H165" s="12"/>
    </row>
    <row r="166" spans="1:8" ht="36" x14ac:dyDescent="0.2">
      <c r="A166" s="64" t="s">
        <v>69</v>
      </c>
      <c r="B166" s="66" t="s">
        <v>70</v>
      </c>
      <c r="C166" s="66" t="s">
        <v>71</v>
      </c>
      <c r="D166" s="67" t="s">
        <v>72</v>
      </c>
      <c r="E166" s="68" t="s">
        <v>73</v>
      </c>
      <c r="F166" s="68" t="s">
        <v>74</v>
      </c>
      <c r="G166" s="101"/>
      <c r="H166" s="12"/>
    </row>
    <row r="167" spans="1:8" ht="153" x14ac:dyDescent="0.2">
      <c r="A167" s="83" t="s">
        <v>263</v>
      </c>
      <c r="B167" s="51" t="s">
        <v>264</v>
      </c>
      <c r="C167" s="45" t="s">
        <v>154</v>
      </c>
      <c r="D167" s="46">
        <v>398</v>
      </c>
      <c r="E167" s="169">
        <v>0</v>
      </c>
      <c r="F167" s="47">
        <f t="shared" ref="F167:F170" si="11">D167*E167</f>
        <v>0</v>
      </c>
      <c r="G167" s="101"/>
      <c r="H167" s="12"/>
    </row>
    <row r="168" spans="1:8" ht="153" x14ac:dyDescent="0.2">
      <c r="A168" s="83" t="s">
        <v>265</v>
      </c>
      <c r="B168" s="51" t="s">
        <v>266</v>
      </c>
      <c r="C168" s="45" t="s">
        <v>134</v>
      </c>
      <c r="D168" s="46">
        <v>119.4</v>
      </c>
      <c r="E168" s="169">
        <v>0</v>
      </c>
      <c r="F168" s="47">
        <f t="shared" si="11"/>
        <v>0</v>
      </c>
      <c r="G168" s="47"/>
      <c r="H168" s="12"/>
    </row>
    <row r="169" spans="1:8" ht="89.25" x14ac:dyDescent="0.2">
      <c r="A169" s="83" t="s">
        <v>267</v>
      </c>
      <c r="B169" s="51" t="s">
        <v>268</v>
      </c>
      <c r="C169" s="45" t="s">
        <v>134</v>
      </c>
      <c r="D169" s="46">
        <v>44.6</v>
      </c>
      <c r="E169" s="169">
        <v>0</v>
      </c>
      <c r="F169" s="47">
        <f t="shared" si="11"/>
        <v>0</v>
      </c>
      <c r="G169" s="101"/>
      <c r="H169" s="12"/>
    </row>
    <row r="170" spans="1:8" ht="89.25" x14ac:dyDescent="0.2">
      <c r="A170" s="83" t="s">
        <v>269</v>
      </c>
      <c r="B170" s="51" t="s">
        <v>270</v>
      </c>
      <c r="C170" s="45" t="s">
        <v>134</v>
      </c>
      <c r="D170" s="46">
        <v>45.5</v>
      </c>
      <c r="E170" s="169">
        <v>0</v>
      </c>
      <c r="F170" s="47">
        <f t="shared" si="11"/>
        <v>0</v>
      </c>
      <c r="G170" s="101"/>
      <c r="H170" s="12"/>
    </row>
    <row r="171" spans="1:8" x14ac:dyDescent="0.2">
      <c r="A171" s="83"/>
      <c r="B171" s="51"/>
      <c r="C171" s="45"/>
      <c r="D171" s="46"/>
      <c r="E171" s="47"/>
      <c r="F171" s="50"/>
      <c r="G171" s="47"/>
      <c r="H171" s="12"/>
    </row>
    <row r="172" spans="1:8" ht="15" x14ac:dyDescent="0.2">
      <c r="A172" s="72" t="s">
        <v>271</v>
      </c>
      <c r="B172" s="80" t="s">
        <v>272</v>
      </c>
      <c r="C172" s="74"/>
      <c r="D172" s="75"/>
      <c r="E172" s="76"/>
      <c r="F172" s="74"/>
      <c r="G172" s="76"/>
      <c r="H172" s="77"/>
    </row>
    <row r="173" spans="1:8" ht="36" x14ac:dyDescent="0.2">
      <c r="A173" s="64" t="s">
        <v>69</v>
      </c>
      <c r="B173" s="66" t="s">
        <v>70</v>
      </c>
      <c r="C173" s="66" t="s">
        <v>71</v>
      </c>
      <c r="D173" s="67" t="s">
        <v>72</v>
      </c>
      <c r="E173" s="68" t="s">
        <v>73</v>
      </c>
      <c r="F173" s="68" t="s">
        <v>74</v>
      </c>
      <c r="G173" s="101"/>
      <c r="H173" s="77"/>
    </row>
    <row r="174" spans="1:8" ht="178.5" x14ac:dyDescent="0.2">
      <c r="A174" s="83" t="s">
        <v>273</v>
      </c>
      <c r="B174" s="51" t="s">
        <v>274</v>
      </c>
      <c r="C174" s="50" t="s">
        <v>134</v>
      </c>
      <c r="D174" s="46">
        <v>65.900000000000006</v>
      </c>
      <c r="E174" s="169">
        <v>0</v>
      </c>
      <c r="F174" s="47">
        <f t="shared" ref="F174:F175" si="12">D174*E174</f>
        <v>0</v>
      </c>
      <c r="G174" s="101"/>
      <c r="H174" s="77"/>
    </row>
    <row r="175" spans="1:8" ht="165.75" x14ac:dyDescent="0.2">
      <c r="A175" s="83" t="s">
        <v>275</v>
      </c>
      <c r="B175" s="51" t="s">
        <v>276</v>
      </c>
      <c r="C175" s="50" t="s">
        <v>134</v>
      </c>
      <c r="D175" s="46">
        <v>28.3</v>
      </c>
      <c r="E175" s="169">
        <v>0</v>
      </c>
      <c r="F175" s="47">
        <f t="shared" si="12"/>
        <v>0</v>
      </c>
      <c r="G175" s="101"/>
      <c r="H175" s="77"/>
    </row>
    <row r="176" spans="1:8" ht="18.75" x14ac:dyDescent="0.2">
      <c r="A176" s="83"/>
      <c r="B176" s="122"/>
      <c r="C176" s="45"/>
      <c r="D176" s="46"/>
      <c r="E176" s="47"/>
      <c r="F176" s="50"/>
      <c r="G176" s="47"/>
      <c r="H176" s="12"/>
    </row>
    <row r="177" spans="1:8" ht="16.5" x14ac:dyDescent="0.2">
      <c r="A177" s="72" t="s">
        <v>277</v>
      </c>
      <c r="B177" s="80" t="s">
        <v>278</v>
      </c>
      <c r="C177" s="74"/>
      <c r="D177" s="75"/>
      <c r="E177" s="76"/>
      <c r="F177" s="74"/>
      <c r="G177" s="123"/>
      <c r="H177" s="63"/>
    </row>
    <row r="178" spans="1:8" ht="36" x14ac:dyDescent="0.2">
      <c r="A178" s="64" t="s">
        <v>69</v>
      </c>
      <c r="B178" s="66" t="s">
        <v>70</v>
      </c>
      <c r="C178" s="66" t="s">
        <v>71</v>
      </c>
      <c r="D178" s="67" t="s">
        <v>72</v>
      </c>
      <c r="E178" s="68" t="s">
        <v>73</v>
      </c>
      <c r="F178" s="68" t="s">
        <v>74</v>
      </c>
      <c r="G178" s="124"/>
      <c r="H178" s="63"/>
    </row>
    <row r="179" spans="1:8" ht="140.25" x14ac:dyDescent="0.2">
      <c r="A179" s="83" t="s">
        <v>279</v>
      </c>
      <c r="B179" s="51" t="s">
        <v>280</v>
      </c>
      <c r="C179" s="50" t="s">
        <v>134</v>
      </c>
      <c r="D179" s="46">
        <v>173.7</v>
      </c>
      <c r="E179" s="169">
        <v>0</v>
      </c>
      <c r="F179" s="47">
        <f t="shared" ref="F179:F180" si="13">D179*E179</f>
        <v>0</v>
      </c>
      <c r="G179" s="124"/>
      <c r="H179" s="63"/>
    </row>
    <row r="180" spans="1:8" ht="114.75" x14ac:dyDescent="0.2">
      <c r="A180" s="83" t="s">
        <v>281</v>
      </c>
      <c r="B180" s="51" t="s">
        <v>282</v>
      </c>
      <c r="C180" s="51" t="s">
        <v>154</v>
      </c>
      <c r="D180" s="111">
        <v>196.5</v>
      </c>
      <c r="E180" s="169">
        <v>0</v>
      </c>
      <c r="F180" s="47">
        <f t="shared" si="13"/>
        <v>0</v>
      </c>
      <c r="G180" s="124"/>
      <c r="H180" s="63"/>
    </row>
    <row r="181" spans="1:8" ht="178.5" x14ac:dyDescent="0.2">
      <c r="A181" s="83" t="s">
        <v>283</v>
      </c>
      <c r="B181" s="51" t="s">
        <v>284</v>
      </c>
      <c r="C181" s="89" t="s">
        <v>154</v>
      </c>
      <c r="D181" s="114">
        <v>120</v>
      </c>
      <c r="E181" s="169">
        <v>0</v>
      </c>
      <c r="F181" s="114">
        <f>E181*D181</f>
        <v>0</v>
      </c>
      <c r="G181" s="124"/>
      <c r="H181" s="63"/>
    </row>
    <row r="182" spans="1:8" ht="16.5" x14ac:dyDescent="0.2">
      <c r="A182" s="125"/>
      <c r="B182" s="126"/>
      <c r="C182" s="45"/>
      <c r="D182" s="46"/>
      <c r="E182" s="47"/>
      <c r="F182" s="50"/>
      <c r="G182" s="124"/>
      <c r="H182" s="63"/>
    </row>
    <row r="183" spans="1:8" ht="30" x14ac:dyDescent="0.2">
      <c r="A183" s="72" t="s">
        <v>285</v>
      </c>
      <c r="B183" s="80" t="s">
        <v>286</v>
      </c>
      <c r="C183" s="74"/>
      <c r="D183" s="75"/>
      <c r="E183" s="76"/>
      <c r="F183" s="74"/>
      <c r="G183" s="94"/>
      <c r="H183" s="12"/>
    </row>
    <row r="184" spans="1:8" ht="36" x14ac:dyDescent="0.2">
      <c r="A184" s="64" t="s">
        <v>69</v>
      </c>
      <c r="B184" s="66" t="s">
        <v>70</v>
      </c>
      <c r="C184" s="66" t="s">
        <v>71</v>
      </c>
      <c r="D184" s="67" t="s">
        <v>72</v>
      </c>
      <c r="E184" s="68" t="s">
        <v>73</v>
      </c>
      <c r="F184" s="68" t="s">
        <v>74</v>
      </c>
      <c r="G184" s="47"/>
      <c r="H184" s="12"/>
    </row>
    <row r="185" spans="1:8" ht="102" x14ac:dyDescent="0.2">
      <c r="A185" s="83" t="s">
        <v>287</v>
      </c>
      <c r="B185" s="65" t="s">
        <v>288</v>
      </c>
      <c r="C185" s="45" t="s">
        <v>77</v>
      </c>
      <c r="D185" s="46">
        <v>5</v>
      </c>
      <c r="E185" s="169">
        <v>0</v>
      </c>
      <c r="F185" s="47">
        <f t="shared" ref="F185:F188" si="14">D185*E185</f>
        <v>0</v>
      </c>
      <c r="G185" s="47"/>
      <c r="H185" s="12"/>
    </row>
    <row r="186" spans="1:8" ht="191.25" x14ac:dyDescent="0.2">
      <c r="A186" s="83" t="s">
        <v>289</v>
      </c>
      <c r="B186" s="65" t="s">
        <v>290</v>
      </c>
      <c r="C186" s="45" t="s">
        <v>77</v>
      </c>
      <c r="D186" s="46">
        <v>2</v>
      </c>
      <c r="E186" s="169">
        <v>0</v>
      </c>
      <c r="F186" s="47">
        <f t="shared" si="14"/>
        <v>0</v>
      </c>
      <c r="G186" s="127"/>
      <c r="H186" s="128"/>
    </row>
    <row r="187" spans="1:8" ht="127.5" x14ac:dyDescent="0.2">
      <c r="A187" s="83" t="s">
        <v>291</v>
      </c>
      <c r="B187" s="65" t="s">
        <v>292</v>
      </c>
      <c r="C187" s="45" t="s">
        <v>77</v>
      </c>
      <c r="D187" s="46">
        <v>5</v>
      </c>
      <c r="E187" s="169">
        <v>0</v>
      </c>
      <c r="F187" s="47">
        <f t="shared" si="14"/>
        <v>0</v>
      </c>
      <c r="G187" s="124"/>
      <c r="H187" s="63"/>
    </row>
    <row r="188" spans="1:8" ht="102" x14ac:dyDescent="0.2">
      <c r="A188" s="83" t="s">
        <v>293</v>
      </c>
      <c r="B188" s="109" t="s">
        <v>294</v>
      </c>
      <c r="C188" s="45" t="s">
        <v>77</v>
      </c>
      <c r="D188" s="46">
        <v>14</v>
      </c>
      <c r="E188" s="169">
        <v>0</v>
      </c>
      <c r="F188" s="47">
        <f t="shared" si="14"/>
        <v>0</v>
      </c>
      <c r="G188" s="124"/>
      <c r="H188" s="63"/>
    </row>
    <row r="189" spans="1:8" ht="16.5" x14ac:dyDescent="0.2">
      <c r="A189" s="125"/>
      <c r="B189" s="126"/>
      <c r="C189" s="45"/>
      <c r="D189" s="46"/>
      <c r="E189" s="47"/>
      <c r="F189" s="50"/>
      <c r="G189" s="124"/>
      <c r="H189" s="63"/>
    </row>
    <row r="190" spans="1:8" ht="16.5" x14ac:dyDescent="0.2">
      <c r="A190" s="72" t="s">
        <v>295</v>
      </c>
      <c r="B190" s="72" t="s">
        <v>296</v>
      </c>
      <c r="C190" s="74"/>
      <c r="D190" s="75"/>
      <c r="E190" s="76"/>
      <c r="F190" s="74"/>
      <c r="G190" s="94"/>
      <c r="H190" s="63"/>
    </row>
    <row r="191" spans="1:8" ht="36" x14ac:dyDescent="0.2">
      <c r="A191" s="64" t="s">
        <v>69</v>
      </c>
      <c r="B191" s="66" t="s">
        <v>70</v>
      </c>
      <c r="C191" s="66" t="s">
        <v>71</v>
      </c>
      <c r="D191" s="67" t="s">
        <v>72</v>
      </c>
      <c r="E191" s="68" t="s">
        <v>73</v>
      </c>
      <c r="F191" s="68" t="s">
        <v>74</v>
      </c>
      <c r="G191" s="47"/>
      <c r="H191" s="63"/>
    </row>
    <row r="192" spans="1:8" ht="114.75" x14ac:dyDescent="0.2">
      <c r="A192" s="83" t="s">
        <v>297</v>
      </c>
      <c r="B192" s="51" t="s">
        <v>298</v>
      </c>
      <c r="C192" s="45" t="s">
        <v>134</v>
      </c>
      <c r="D192" s="46">
        <v>5.4</v>
      </c>
      <c r="E192" s="169">
        <v>0</v>
      </c>
      <c r="F192" s="47">
        <f t="shared" ref="F192:F194" si="15">D192*E192</f>
        <v>0</v>
      </c>
      <c r="G192" s="47"/>
      <c r="H192" s="12"/>
    </row>
    <row r="193" spans="1:8" ht="51" x14ac:dyDescent="0.2">
      <c r="A193" s="83" t="s">
        <v>299</v>
      </c>
      <c r="B193" s="70" t="s">
        <v>300</v>
      </c>
      <c r="C193" s="89" t="s">
        <v>154</v>
      </c>
      <c r="D193" s="87">
        <v>53.6</v>
      </c>
      <c r="E193" s="169">
        <v>0</v>
      </c>
      <c r="F193" s="114">
        <f t="shared" si="15"/>
        <v>0</v>
      </c>
      <c r="G193" s="124"/>
      <c r="H193" s="63"/>
    </row>
    <row r="194" spans="1:8" ht="63.75" x14ac:dyDescent="0.2">
      <c r="A194" s="83" t="s">
        <v>301</v>
      </c>
      <c r="B194" s="70" t="s">
        <v>302</v>
      </c>
      <c r="C194" s="89" t="s">
        <v>154</v>
      </c>
      <c r="D194" s="87">
        <v>53.6</v>
      </c>
      <c r="E194" s="169">
        <v>0</v>
      </c>
      <c r="F194" s="114">
        <f t="shared" si="15"/>
        <v>0</v>
      </c>
      <c r="G194" s="124"/>
      <c r="H194" s="63"/>
    </row>
    <row r="195" spans="1:8" ht="16.5" x14ac:dyDescent="0.2">
      <c r="A195" s="125"/>
      <c r="B195" s="126"/>
      <c r="C195" s="45"/>
      <c r="D195" s="46"/>
      <c r="E195" s="47"/>
      <c r="F195" s="50"/>
      <c r="G195" s="124"/>
      <c r="H195" s="63"/>
    </row>
    <row r="196" spans="1:8" ht="16.5" x14ac:dyDescent="0.2">
      <c r="A196" s="72" t="s">
        <v>303</v>
      </c>
      <c r="B196" s="80" t="s">
        <v>304</v>
      </c>
      <c r="C196" s="74"/>
      <c r="D196" s="75"/>
      <c r="E196" s="76"/>
      <c r="F196" s="74"/>
      <c r="G196" s="94"/>
      <c r="H196" s="63"/>
    </row>
    <row r="197" spans="1:8" ht="16.5" x14ac:dyDescent="0.2">
      <c r="A197" s="64"/>
      <c r="B197" s="66" t="s">
        <v>305</v>
      </c>
      <c r="C197" s="66"/>
      <c r="D197" s="67"/>
      <c r="E197" s="68"/>
      <c r="F197" s="68"/>
      <c r="G197" s="47"/>
      <c r="H197" s="63"/>
    </row>
    <row r="198" spans="1:8" ht="36" x14ac:dyDescent="0.2">
      <c r="A198" s="64" t="s">
        <v>69</v>
      </c>
      <c r="B198" s="66" t="s">
        <v>70</v>
      </c>
      <c r="C198" s="66" t="s">
        <v>71</v>
      </c>
      <c r="D198" s="67" t="s">
        <v>72</v>
      </c>
      <c r="E198" s="68" t="s">
        <v>73</v>
      </c>
      <c r="F198" s="68" t="s">
        <v>74</v>
      </c>
      <c r="G198" s="47"/>
      <c r="H198" s="63"/>
    </row>
    <row r="199" spans="1:8" ht="114.75" x14ac:dyDescent="0.2">
      <c r="A199" s="83" t="s">
        <v>306</v>
      </c>
      <c r="B199" s="99" t="s">
        <v>307</v>
      </c>
      <c r="C199" s="45" t="s">
        <v>308</v>
      </c>
      <c r="D199" s="46">
        <v>137</v>
      </c>
      <c r="E199" s="169">
        <v>0</v>
      </c>
      <c r="F199" s="114">
        <f t="shared" ref="F199:F202" si="16">E199*D199</f>
        <v>0</v>
      </c>
      <c r="G199" s="124"/>
      <c r="H199" s="63"/>
    </row>
    <row r="200" spans="1:8" ht="89.25" x14ac:dyDescent="0.2">
      <c r="A200" s="83" t="s">
        <v>309</v>
      </c>
      <c r="B200" s="99" t="s">
        <v>310</v>
      </c>
      <c r="C200" s="45" t="s">
        <v>77</v>
      </c>
      <c r="D200" s="46">
        <v>1</v>
      </c>
      <c r="E200" s="169">
        <v>0</v>
      </c>
      <c r="F200" s="114">
        <f t="shared" si="16"/>
        <v>0</v>
      </c>
      <c r="G200" s="124"/>
      <c r="H200" s="63"/>
    </row>
    <row r="201" spans="1:8" ht="76.5" x14ac:dyDescent="0.2">
      <c r="A201" s="83" t="s">
        <v>311</v>
      </c>
      <c r="B201" s="99" t="s">
        <v>312</v>
      </c>
      <c r="C201" s="45" t="s">
        <v>77</v>
      </c>
      <c r="D201" s="46">
        <v>1</v>
      </c>
      <c r="E201" s="169">
        <v>0</v>
      </c>
      <c r="F201" s="114">
        <f t="shared" si="16"/>
        <v>0</v>
      </c>
      <c r="G201" s="124"/>
      <c r="H201" s="63"/>
    </row>
    <row r="202" spans="1:8" ht="76.5" x14ac:dyDescent="0.2">
      <c r="A202" s="83" t="s">
        <v>313</v>
      </c>
      <c r="B202" s="99" t="s">
        <v>314</v>
      </c>
      <c r="C202" s="45" t="s">
        <v>77</v>
      </c>
      <c r="D202" s="46">
        <v>1</v>
      </c>
      <c r="E202" s="169">
        <v>0</v>
      </c>
      <c r="F202" s="114">
        <f t="shared" si="16"/>
        <v>0</v>
      </c>
      <c r="G202" s="124"/>
      <c r="H202" s="63"/>
    </row>
    <row r="203" spans="1:8" ht="16.5" x14ac:dyDescent="0.2">
      <c r="A203" s="125"/>
      <c r="B203" s="126"/>
      <c r="C203" s="45"/>
      <c r="D203" s="46"/>
      <c r="E203" s="47"/>
      <c r="F203" s="50"/>
      <c r="G203" s="124"/>
      <c r="H203" s="63"/>
    </row>
    <row r="204" spans="1:8" ht="16.5" x14ac:dyDescent="0.2">
      <c r="A204" s="72" t="s">
        <v>315</v>
      </c>
      <c r="B204" s="80" t="s">
        <v>316</v>
      </c>
      <c r="C204" s="74"/>
      <c r="D204" s="75"/>
      <c r="E204" s="76"/>
      <c r="F204" s="74"/>
      <c r="G204" s="94"/>
      <c r="H204" s="63"/>
    </row>
    <row r="205" spans="1:8" ht="16.5" x14ac:dyDescent="0.2">
      <c r="A205" s="64"/>
      <c r="B205" s="66" t="s">
        <v>317</v>
      </c>
      <c r="C205" s="66"/>
      <c r="D205" s="67"/>
      <c r="E205" s="68"/>
      <c r="F205" s="68"/>
      <c r="G205" s="47"/>
      <c r="H205" s="63"/>
    </row>
    <row r="206" spans="1:8" ht="36" x14ac:dyDescent="0.2">
      <c r="A206" s="64" t="s">
        <v>69</v>
      </c>
      <c r="B206" s="66" t="s">
        <v>70</v>
      </c>
      <c r="C206" s="66" t="s">
        <v>71</v>
      </c>
      <c r="D206" s="67" t="s">
        <v>72</v>
      </c>
      <c r="E206" s="68" t="s">
        <v>73</v>
      </c>
      <c r="F206" s="68" t="s">
        <v>74</v>
      </c>
      <c r="G206" s="47"/>
      <c r="H206" s="63"/>
    </row>
    <row r="207" spans="1:8" ht="51" x14ac:dyDescent="0.2">
      <c r="A207" s="83" t="s">
        <v>318</v>
      </c>
      <c r="B207" s="109" t="s">
        <v>319</v>
      </c>
      <c r="C207" s="45" t="s">
        <v>77</v>
      </c>
      <c r="D207" s="46">
        <v>15</v>
      </c>
      <c r="E207" s="169">
        <v>0</v>
      </c>
      <c r="F207" s="114">
        <f t="shared" ref="F207:F222" si="17">E207*D207</f>
        <v>0</v>
      </c>
      <c r="G207" s="124"/>
      <c r="H207" s="63"/>
    </row>
    <row r="208" spans="1:8" ht="51" x14ac:dyDescent="0.2">
      <c r="A208" s="83" t="s">
        <v>320</v>
      </c>
      <c r="B208" s="109" t="s">
        <v>321</v>
      </c>
      <c r="C208" s="45" t="s">
        <v>308</v>
      </c>
      <c r="D208" s="46">
        <v>24</v>
      </c>
      <c r="E208" s="169">
        <v>0</v>
      </c>
      <c r="F208" s="114">
        <f t="shared" si="17"/>
        <v>0</v>
      </c>
      <c r="G208" s="124"/>
      <c r="H208" s="63"/>
    </row>
    <row r="209" spans="1:8" ht="38.25" x14ac:dyDescent="0.2">
      <c r="A209" s="83" t="s">
        <v>322</v>
      </c>
      <c r="B209" s="109" t="s">
        <v>323</v>
      </c>
      <c r="C209" s="45" t="s">
        <v>77</v>
      </c>
      <c r="D209" s="46">
        <v>1</v>
      </c>
      <c r="E209" s="169">
        <v>0</v>
      </c>
      <c r="F209" s="114">
        <f t="shared" si="17"/>
        <v>0</v>
      </c>
      <c r="G209" s="124"/>
      <c r="H209" s="63"/>
    </row>
    <row r="210" spans="1:8" ht="38.25" x14ac:dyDescent="0.2">
      <c r="A210" s="83" t="s">
        <v>324</v>
      </c>
      <c r="B210" s="109" t="s">
        <v>325</v>
      </c>
      <c r="C210" s="45" t="s">
        <v>77</v>
      </c>
      <c r="D210" s="46">
        <v>1</v>
      </c>
      <c r="E210" s="169">
        <v>0</v>
      </c>
      <c r="F210" s="114">
        <f t="shared" si="17"/>
        <v>0</v>
      </c>
      <c r="G210" s="124"/>
      <c r="H210" s="63"/>
    </row>
    <row r="211" spans="1:8" ht="25.5" x14ac:dyDescent="0.2">
      <c r="A211" s="83" t="s">
        <v>326</v>
      </c>
      <c r="B211" s="109" t="s">
        <v>327</v>
      </c>
      <c r="C211" s="45" t="s">
        <v>308</v>
      </c>
      <c r="D211" s="46">
        <v>38</v>
      </c>
      <c r="E211" s="169">
        <v>0</v>
      </c>
      <c r="F211" s="114">
        <f t="shared" si="17"/>
        <v>0</v>
      </c>
      <c r="G211" s="124"/>
      <c r="H211" s="63"/>
    </row>
    <row r="212" spans="1:8" ht="25.5" x14ac:dyDescent="0.2">
      <c r="A212" s="83" t="s">
        <v>328</v>
      </c>
      <c r="B212" s="109" t="s">
        <v>329</v>
      </c>
      <c r="C212" s="45" t="s">
        <v>308</v>
      </c>
      <c r="D212" s="46">
        <v>8</v>
      </c>
      <c r="E212" s="169">
        <v>0</v>
      </c>
      <c r="F212" s="114">
        <f t="shared" si="17"/>
        <v>0</v>
      </c>
      <c r="G212" s="124"/>
      <c r="H212" s="63"/>
    </row>
    <row r="213" spans="1:8" ht="25.5" x14ac:dyDescent="0.2">
      <c r="A213" s="83" t="s">
        <v>330</v>
      </c>
      <c r="B213" s="109" t="s">
        <v>331</v>
      </c>
      <c r="C213" s="45" t="s">
        <v>308</v>
      </c>
      <c r="D213" s="46">
        <v>25</v>
      </c>
      <c r="E213" s="169">
        <v>0</v>
      </c>
      <c r="F213" s="114">
        <f t="shared" si="17"/>
        <v>0</v>
      </c>
      <c r="G213" s="124"/>
      <c r="H213" s="63"/>
    </row>
    <row r="214" spans="1:8" ht="25.5" x14ac:dyDescent="0.2">
      <c r="A214" s="83" t="s">
        <v>332</v>
      </c>
      <c r="B214" s="109" t="s">
        <v>333</v>
      </c>
      <c r="C214" s="45" t="s">
        <v>308</v>
      </c>
      <c r="D214" s="46">
        <v>4</v>
      </c>
      <c r="E214" s="169">
        <v>0</v>
      </c>
      <c r="F214" s="114">
        <f t="shared" si="17"/>
        <v>0</v>
      </c>
      <c r="G214" s="124"/>
      <c r="H214" s="63"/>
    </row>
    <row r="215" spans="1:8" ht="25.5" x14ac:dyDescent="0.2">
      <c r="A215" s="83" t="s">
        <v>334</v>
      </c>
      <c r="B215" s="109" t="s">
        <v>335</v>
      </c>
      <c r="C215" s="45" t="s">
        <v>308</v>
      </c>
      <c r="D215" s="46">
        <v>28</v>
      </c>
      <c r="E215" s="169">
        <v>0</v>
      </c>
      <c r="F215" s="114">
        <f t="shared" si="17"/>
        <v>0</v>
      </c>
      <c r="G215" s="124"/>
      <c r="H215" s="63"/>
    </row>
    <row r="216" spans="1:8" ht="51" x14ac:dyDescent="0.2">
      <c r="A216" s="83" t="s">
        <v>336</v>
      </c>
      <c r="B216" s="109" t="s">
        <v>337</v>
      </c>
      <c r="C216" s="45" t="s">
        <v>77</v>
      </c>
      <c r="D216" s="46">
        <v>15</v>
      </c>
      <c r="E216" s="169">
        <v>0</v>
      </c>
      <c r="F216" s="114">
        <f t="shared" si="17"/>
        <v>0</v>
      </c>
      <c r="G216" s="124"/>
      <c r="H216" s="63"/>
    </row>
    <row r="217" spans="1:8" ht="25.5" x14ac:dyDescent="0.2">
      <c r="A217" s="83" t="s">
        <v>338</v>
      </c>
      <c r="B217" s="99" t="s">
        <v>339</v>
      </c>
      <c r="C217" s="45" t="s">
        <v>77</v>
      </c>
      <c r="D217" s="46">
        <v>1</v>
      </c>
      <c r="E217" s="169">
        <v>0</v>
      </c>
      <c r="F217" s="114">
        <f t="shared" si="17"/>
        <v>0</v>
      </c>
      <c r="G217" s="124"/>
      <c r="H217" s="63"/>
    </row>
    <row r="218" spans="1:8" ht="51" x14ac:dyDescent="0.2">
      <c r="A218" s="83" t="s">
        <v>340</v>
      </c>
      <c r="B218" s="109" t="s">
        <v>341</v>
      </c>
      <c r="C218" s="45" t="s">
        <v>77</v>
      </c>
      <c r="D218" s="46">
        <v>1</v>
      </c>
      <c r="E218" s="169">
        <v>0</v>
      </c>
      <c r="F218" s="114">
        <f t="shared" si="17"/>
        <v>0</v>
      </c>
      <c r="G218" s="124"/>
      <c r="H218" s="63"/>
    </row>
    <row r="219" spans="1:8" ht="25.5" x14ac:dyDescent="0.2">
      <c r="A219" s="83" t="s">
        <v>342</v>
      </c>
      <c r="B219" s="109" t="s">
        <v>343</v>
      </c>
      <c r="C219" s="45" t="s">
        <v>77</v>
      </c>
      <c r="D219" s="46">
        <v>1</v>
      </c>
      <c r="E219" s="169">
        <v>0</v>
      </c>
      <c r="F219" s="114">
        <f t="shared" si="17"/>
        <v>0</v>
      </c>
      <c r="G219" s="124"/>
      <c r="H219" s="63"/>
    </row>
    <row r="220" spans="1:8" ht="25.5" x14ac:dyDescent="0.2">
      <c r="A220" s="83" t="s">
        <v>344</v>
      </c>
      <c r="B220" s="109" t="s">
        <v>345</v>
      </c>
      <c r="C220" s="45" t="s">
        <v>77</v>
      </c>
      <c r="D220" s="46">
        <v>1</v>
      </c>
      <c r="E220" s="169">
        <v>0</v>
      </c>
      <c r="F220" s="114">
        <f t="shared" si="17"/>
        <v>0</v>
      </c>
      <c r="G220" s="124"/>
      <c r="H220" s="63"/>
    </row>
    <row r="221" spans="1:8" ht="25.5" x14ac:dyDescent="0.2">
      <c r="A221" s="83" t="s">
        <v>346</v>
      </c>
      <c r="B221" s="99" t="s">
        <v>347</v>
      </c>
      <c r="C221" s="45" t="s">
        <v>77</v>
      </c>
      <c r="D221" s="46">
        <v>4</v>
      </c>
      <c r="E221" s="169">
        <v>0</v>
      </c>
      <c r="F221" s="114">
        <f t="shared" si="17"/>
        <v>0</v>
      </c>
      <c r="G221" s="124"/>
      <c r="H221" s="63"/>
    </row>
    <row r="222" spans="1:8" ht="25.5" x14ac:dyDescent="0.2">
      <c r="A222" s="83" t="s">
        <v>348</v>
      </c>
      <c r="B222" s="99" t="s">
        <v>349</v>
      </c>
      <c r="C222" s="45" t="s">
        <v>77</v>
      </c>
      <c r="D222" s="46">
        <v>1</v>
      </c>
      <c r="E222" s="169">
        <v>0</v>
      </c>
      <c r="F222" s="114">
        <f t="shared" si="17"/>
        <v>0</v>
      </c>
      <c r="G222" s="124"/>
      <c r="H222" s="63"/>
    </row>
    <row r="223" spans="1:8" ht="16.5" x14ac:dyDescent="0.2">
      <c r="A223" s="125"/>
      <c r="B223" s="126"/>
      <c r="C223" s="45"/>
      <c r="D223" s="46"/>
      <c r="E223" s="47"/>
      <c r="F223" s="50"/>
      <c r="G223" s="124"/>
      <c r="H223" s="63"/>
    </row>
    <row r="224" spans="1:8" ht="16.5" x14ac:dyDescent="0.2">
      <c r="A224" s="72" t="s">
        <v>350</v>
      </c>
      <c r="B224" s="80" t="s">
        <v>351</v>
      </c>
      <c r="C224" s="74"/>
      <c r="D224" s="75"/>
      <c r="E224" s="76"/>
      <c r="F224" s="74"/>
      <c r="G224" s="129"/>
      <c r="H224" s="63"/>
    </row>
    <row r="225" spans="1:8" ht="36" x14ac:dyDescent="0.2">
      <c r="A225" s="64" t="s">
        <v>69</v>
      </c>
      <c r="B225" s="66" t="s">
        <v>70</v>
      </c>
      <c r="C225" s="66" t="s">
        <v>71</v>
      </c>
      <c r="D225" s="67" t="s">
        <v>72</v>
      </c>
      <c r="E225" s="68" t="s">
        <v>73</v>
      </c>
      <c r="F225" s="68" t="s">
        <v>74</v>
      </c>
      <c r="G225" s="47"/>
      <c r="H225" s="63"/>
    </row>
    <row r="226" spans="1:8" ht="127.5" x14ac:dyDescent="0.2">
      <c r="A226" s="83" t="s">
        <v>352</v>
      </c>
      <c r="B226" s="99" t="s">
        <v>353</v>
      </c>
      <c r="C226" s="45" t="s">
        <v>354</v>
      </c>
      <c r="D226" s="46">
        <v>1</v>
      </c>
      <c r="E226" s="169">
        <v>0</v>
      </c>
      <c r="F226" s="114">
        <f t="shared" ref="F226:F228" si="18">D226*E226</f>
        <v>0</v>
      </c>
      <c r="G226" s="124"/>
      <c r="H226" s="63"/>
    </row>
    <row r="227" spans="1:8" ht="63.75" x14ac:dyDescent="0.2">
      <c r="A227" s="83" t="s">
        <v>355</v>
      </c>
      <c r="B227" s="99" t="s">
        <v>356</v>
      </c>
      <c r="C227" s="45" t="s">
        <v>77</v>
      </c>
      <c r="D227" s="46">
        <v>1</v>
      </c>
      <c r="E227" s="169">
        <v>0</v>
      </c>
      <c r="F227" s="114">
        <f t="shared" si="18"/>
        <v>0</v>
      </c>
      <c r="G227" s="124"/>
      <c r="H227" s="63"/>
    </row>
    <row r="228" spans="1:8" ht="76.5" x14ac:dyDescent="0.2">
      <c r="A228" s="83" t="s">
        <v>357</v>
      </c>
      <c r="B228" s="99" t="s">
        <v>358</v>
      </c>
      <c r="C228" s="45" t="s">
        <v>77</v>
      </c>
      <c r="D228" s="46">
        <v>1</v>
      </c>
      <c r="E228" s="169">
        <v>0</v>
      </c>
      <c r="F228" s="114">
        <f t="shared" si="18"/>
        <v>0</v>
      </c>
      <c r="G228" s="124"/>
      <c r="H228" s="63"/>
    </row>
    <row r="229" spans="1:8" ht="16.5" x14ac:dyDescent="0.2">
      <c r="A229" s="125"/>
      <c r="B229" s="126"/>
      <c r="C229" s="45"/>
      <c r="D229" s="46"/>
      <c r="E229" s="47"/>
      <c r="F229" s="50"/>
      <c r="G229" s="124"/>
      <c r="H229" s="63"/>
    </row>
    <row r="230" spans="1:8" ht="16.5" x14ac:dyDescent="0.2">
      <c r="A230" s="72" t="s">
        <v>359</v>
      </c>
      <c r="B230" s="80" t="s">
        <v>360</v>
      </c>
      <c r="C230" s="74"/>
      <c r="D230" s="75"/>
      <c r="E230" s="76"/>
      <c r="F230" s="74"/>
      <c r="G230" s="124"/>
      <c r="H230" s="63"/>
    </row>
    <row r="231" spans="1:8" ht="36" x14ac:dyDescent="0.2">
      <c r="A231" s="64" t="s">
        <v>69</v>
      </c>
      <c r="B231" s="66" t="s">
        <v>70</v>
      </c>
      <c r="C231" s="66" t="s">
        <v>71</v>
      </c>
      <c r="D231" s="67" t="s">
        <v>72</v>
      </c>
      <c r="E231" s="68" t="s">
        <v>73</v>
      </c>
      <c r="F231" s="68" t="s">
        <v>74</v>
      </c>
      <c r="G231" s="124"/>
      <c r="H231" s="63"/>
    </row>
    <row r="232" spans="1:8" ht="114.75" x14ac:dyDescent="0.2">
      <c r="A232" s="83" t="s">
        <v>361</v>
      </c>
      <c r="B232" s="99" t="s">
        <v>362</v>
      </c>
      <c r="C232" s="45" t="s">
        <v>77</v>
      </c>
      <c r="D232" s="46">
        <v>1</v>
      </c>
      <c r="E232" s="169">
        <v>0</v>
      </c>
      <c r="F232" s="114">
        <f>E232*D232</f>
        <v>0</v>
      </c>
      <c r="G232" s="124"/>
      <c r="H232" s="63"/>
    </row>
    <row r="233" spans="1:8" ht="16.5" x14ac:dyDescent="0.2">
      <c r="A233" s="125"/>
      <c r="B233" s="126"/>
      <c r="C233" s="45"/>
      <c r="D233" s="46"/>
      <c r="E233" s="47"/>
      <c r="F233" s="50"/>
      <c r="G233" s="124"/>
      <c r="H233" s="63"/>
    </row>
    <row r="234" spans="1:8" ht="16.5" x14ac:dyDescent="0.2">
      <c r="A234" s="125"/>
      <c r="B234" s="126"/>
      <c r="C234" s="45"/>
      <c r="D234" s="46"/>
      <c r="E234" s="47"/>
      <c r="F234" s="50"/>
      <c r="G234" s="124"/>
      <c r="H234" s="63"/>
    </row>
    <row r="235" spans="1:8" ht="16.5" x14ac:dyDescent="0.2">
      <c r="A235" s="59" t="s">
        <v>363</v>
      </c>
      <c r="B235" s="116" t="s">
        <v>364</v>
      </c>
      <c r="C235" s="117"/>
      <c r="D235" s="118"/>
      <c r="E235" s="119"/>
      <c r="F235" s="120"/>
      <c r="G235" s="62">
        <f>SUM(F236:F299)</f>
        <v>0</v>
      </c>
      <c r="H235" s="63"/>
    </row>
    <row r="236" spans="1:8" x14ac:dyDescent="0.2">
      <c r="A236" s="50"/>
      <c r="B236" s="99" t="s">
        <v>122</v>
      </c>
      <c r="C236" s="45"/>
      <c r="D236" s="46"/>
      <c r="E236" s="47"/>
      <c r="F236" s="50"/>
      <c r="G236" s="47"/>
      <c r="H236" s="12"/>
    </row>
    <row r="237" spans="1:8" ht="25.5" x14ac:dyDescent="0.2">
      <c r="A237" s="50"/>
      <c r="B237" s="109" t="s">
        <v>137</v>
      </c>
      <c r="C237" s="45"/>
      <c r="D237" s="46"/>
      <c r="E237" s="47"/>
      <c r="F237" s="50"/>
      <c r="G237" s="47"/>
      <c r="H237" s="12"/>
    </row>
    <row r="238" spans="1:8" ht="38.25" x14ac:dyDescent="0.2">
      <c r="A238" s="50"/>
      <c r="B238" s="109" t="s">
        <v>365</v>
      </c>
      <c r="C238" s="45"/>
      <c r="D238" s="46"/>
      <c r="E238" s="47"/>
      <c r="F238" s="50"/>
      <c r="G238" s="47"/>
      <c r="H238" s="12"/>
    </row>
    <row r="239" spans="1:8" ht="38.25" x14ac:dyDescent="0.2">
      <c r="A239" s="50"/>
      <c r="B239" s="51" t="s">
        <v>366</v>
      </c>
      <c r="C239" s="45"/>
      <c r="D239" s="46"/>
      <c r="E239" s="47"/>
      <c r="F239" s="50"/>
      <c r="G239" s="47"/>
      <c r="H239" s="12"/>
    </row>
    <row r="240" spans="1:8" x14ac:dyDescent="0.2">
      <c r="A240" s="50"/>
      <c r="B240" s="109" t="s">
        <v>246</v>
      </c>
      <c r="C240" s="45"/>
      <c r="D240" s="46"/>
      <c r="E240" s="47"/>
      <c r="F240" s="50"/>
      <c r="G240" s="47"/>
      <c r="H240" s="12"/>
    </row>
    <row r="241" spans="1:8" x14ac:dyDescent="0.2">
      <c r="A241" s="50"/>
      <c r="B241" s="109" t="s">
        <v>247</v>
      </c>
      <c r="C241" s="45"/>
      <c r="D241" s="46"/>
      <c r="E241" s="47"/>
      <c r="F241" s="50"/>
      <c r="G241" s="47"/>
      <c r="H241" s="12"/>
    </row>
    <row r="242" spans="1:8" ht="25.5" x14ac:dyDescent="0.2">
      <c r="A242" s="50"/>
      <c r="B242" s="109" t="s">
        <v>367</v>
      </c>
      <c r="C242" s="45"/>
      <c r="D242" s="46"/>
      <c r="E242" s="47"/>
      <c r="F242" s="50"/>
      <c r="G242" s="47"/>
      <c r="H242" s="12"/>
    </row>
    <row r="243" spans="1:8" x14ac:dyDescent="0.2">
      <c r="A243" s="130"/>
      <c r="B243" s="99"/>
      <c r="C243" s="130"/>
      <c r="D243" s="130"/>
      <c r="E243" s="130"/>
      <c r="F243" s="130"/>
      <c r="G243" s="47"/>
      <c r="H243" s="12"/>
    </row>
    <row r="244" spans="1:8" x14ac:dyDescent="0.2">
      <c r="A244" s="130"/>
      <c r="B244" s="99" t="s">
        <v>249</v>
      </c>
      <c r="C244" s="130"/>
      <c r="D244" s="130"/>
      <c r="E244" s="130"/>
      <c r="F244" s="130"/>
      <c r="G244" s="47"/>
      <c r="H244" s="12"/>
    </row>
    <row r="245" spans="1:8" ht="25.5" x14ac:dyDescent="0.2">
      <c r="A245" s="130"/>
      <c r="B245" s="109" t="s">
        <v>250</v>
      </c>
      <c r="C245" s="130"/>
      <c r="D245" s="130"/>
      <c r="E245" s="130"/>
      <c r="F245" s="130"/>
      <c r="G245" s="47"/>
      <c r="H245" s="12"/>
    </row>
    <row r="246" spans="1:8" x14ac:dyDescent="0.2">
      <c r="A246" s="50"/>
      <c r="B246" s="51"/>
      <c r="C246" s="51"/>
      <c r="D246" s="111"/>
      <c r="E246" s="48"/>
      <c r="F246" s="51"/>
      <c r="G246" s="48"/>
      <c r="H246" s="44"/>
    </row>
    <row r="247" spans="1:8" ht="15" x14ac:dyDescent="0.2">
      <c r="A247" s="72" t="s">
        <v>368</v>
      </c>
      <c r="B247" s="80" t="s">
        <v>369</v>
      </c>
      <c r="C247" s="74"/>
      <c r="D247" s="75"/>
      <c r="E247" s="76"/>
      <c r="F247" s="74"/>
      <c r="G247" s="115"/>
      <c r="H247" s="44"/>
    </row>
    <row r="248" spans="1:8" x14ac:dyDescent="0.2">
      <c r="A248" s="98"/>
      <c r="B248" s="99"/>
      <c r="C248" s="65"/>
      <c r="D248" s="100"/>
      <c r="E248" s="101"/>
      <c r="F248" s="65"/>
      <c r="G248" s="48"/>
      <c r="H248" s="44"/>
    </row>
    <row r="249" spans="1:8" x14ac:dyDescent="0.2">
      <c r="A249" s="98"/>
      <c r="B249" s="99" t="s">
        <v>64</v>
      </c>
      <c r="C249" s="65"/>
      <c r="D249" s="100"/>
      <c r="E249" s="101"/>
      <c r="F249" s="65"/>
      <c r="G249" s="48"/>
      <c r="H249" s="44"/>
    </row>
    <row r="250" spans="1:8" ht="25.5" x14ac:dyDescent="0.2">
      <c r="A250" s="64"/>
      <c r="B250" s="131" t="s">
        <v>370</v>
      </c>
      <c r="C250" s="66"/>
      <c r="D250" s="67"/>
      <c r="E250" s="48"/>
      <c r="F250" s="51"/>
      <c r="G250" s="48"/>
      <c r="H250" s="44"/>
    </row>
    <row r="251" spans="1:8" x14ac:dyDescent="0.2">
      <c r="A251" s="64"/>
      <c r="B251" s="66"/>
      <c r="C251" s="66"/>
      <c r="D251" s="67"/>
      <c r="E251" s="68"/>
      <c r="F251" s="68"/>
      <c r="G251" s="48"/>
      <c r="H251" s="44"/>
    </row>
    <row r="252" spans="1:8" ht="36" x14ac:dyDescent="0.2">
      <c r="A252" s="64" t="s">
        <v>69</v>
      </c>
      <c r="B252" s="66" t="s">
        <v>70</v>
      </c>
      <c r="C252" s="66" t="s">
        <v>71</v>
      </c>
      <c r="D252" s="67" t="s">
        <v>72</v>
      </c>
      <c r="E252" s="68" t="s">
        <v>73</v>
      </c>
      <c r="F252" s="68" t="s">
        <v>74</v>
      </c>
      <c r="G252" s="48"/>
      <c r="H252" s="44"/>
    </row>
    <row r="253" spans="1:8" ht="153" x14ac:dyDescent="0.2">
      <c r="A253" s="64" t="s">
        <v>371</v>
      </c>
      <c r="B253" s="131" t="s">
        <v>372</v>
      </c>
      <c r="C253" s="51" t="s">
        <v>77</v>
      </c>
      <c r="D253" s="111">
        <v>12</v>
      </c>
      <c r="E253" s="169">
        <v>0</v>
      </c>
      <c r="F253" s="47">
        <f t="shared" ref="F253:F261" si="19">D253*E253</f>
        <v>0</v>
      </c>
      <c r="G253" s="132"/>
      <c r="H253" s="133"/>
    </row>
    <row r="254" spans="1:8" ht="140.25" x14ac:dyDescent="0.2">
      <c r="A254" s="64" t="s">
        <v>373</v>
      </c>
      <c r="B254" s="131" t="s">
        <v>374</v>
      </c>
      <c r="C254" s="51" t="s">
        <v>77</v>
      </c>
      <c r="D254" s="111">
        <v>3</v>
      </c>
      <c r="E254" s="169">
        <v>0</v>
      </c>
      <c r="F254" s="47">
        <f t="shared" si="19"/>
        <v>0</v>
      </c>
      <c r="G254" s="132"/>
      <c r="H254" s="133"/>
    </row>
    <row r="255" spans="1:8" ht="153" x14ac:dyDescent="0.2">
      <c r="A255" s="64" t="s">
        <v>375</v>
      </c>
      <c r="B255" s="131" t="s">
        <v>376</v>
      </c>
      <c r="C255" s="51" t="s">
        <v>354</v>
      </c>
      <c r="D255" s="111">
        <v>9</v>
      </c>
      <c r="E255" s="169">
        <v>0</v>
      </c>
      <c r="F255" s="47">
        <f t="shared" si="19"/>
        <v>0</v>
      </c>
      <c r="G255" s="132"/>
      <c r="H255" s="133"/>
    </row>
    <row r="256" spans="1:8" ht="178.5" x14ac:dyDescent="0.2">
      <c r="A256" s="64" t="s">
        <v>377</v>
      </c>
      <c r="B256" s="134" t="s">
        <v>378</v>
      </c>
      <c r="C256" s="51" t="s">
        <v>77</v>
      </c>
      <c r="D256" s="111">
        <v>4</v>
      </c>
      <c r="E256" s="169">
        <v>0</v>
      </c>
      <c r="F256" s="47">
        <f t="shared" si="19"/>
        <v>0</v>
      </c>
      <c r="G256" s="132"/>
      <c r="H256" s="133"/>
    </row>
    <row r="257" spans="1:8" ht="127.5" x14ac:dyDescent="0.2">
      <c r="A257" s="64" t="s">
        <v>379</v>
      </c>
      <c r="B257" s="134" t="s">
        <v>380</v>
      </c>
      <c r="C257" s="51" t="s">
        <v>77</v>
      </c>
      <c r="D257" s="111">
        <v>6</v>
      </c>
      <c r="E257" s="169">
        <v>0</v>
      </c>
      <c r="F257" s="47">
        <f t="shared" si="19"/>
        <v>0</v>
      </c>
      <c r="G257" s="132"/>
      <c r="H257" s="133"/>
    </row>
    <row r="258" spans="1:8" ht="127.5" x14ac:dyDescent="0.2">
      <c r="A258" s="64" t="s">
        <v>381</v>
      </c>
      <c r="B258" s="131" t="s">
        <v>382</v>
      </c>
      <c r="C258" s="51" t="s">
        <v>77</v>
      </c>
      <c r="D258" s="111">
        <v>5</v>
      </c>
      <c r="E258" s="169">
        <v>0</v>
      </c>
      <c r="F258" s="47">
        <f t="shared" si="19"/>
        <v>0</v>
      </c>
      <c r="G258" s="132"/>
      <c r="H258" s="133"/>
    </row>
    <row r="259" spans="1:8" ht="178.5" x14ac:dyDescent="0.2">
      <c r="A259" s="64" t="s">
        <v>383</v>
      </c>
      <c r="B259" s="131" t="s">
        <v>384</v>
      </c>
      <c r="C259" s="51" t="s">
        <v>77</v>
      </c>
      <c r="D259" s="111">
        <v>2</v>
      </c>
      <c r="E259" s="169">
        <v>0</v>
      </c>
      <c r="F259" s="47">
        <f t="shared" si="19"/>
        <v>0</v>
      </c>
      <c r="G259" s="132"/>
      <c r="H259" s="133"/>
    </row>
    <row r="260" spans="1:8" ht="255" x14ac:dyDescent="0.2">
      <c r="A260" s="64" t="s">
        <v>385</v>
      </c>
      <c r="B260" s="65" t="s">
        <v>386</v>
      </c>
      <c r="C260" s="51" t="s">
        <v>354</v>
      </c>
      <c r="D260" s="111">
        <v>14</v>
      </c>
      <c r="E260" s="169">
        <v>0</v>
      </c>
      <c r="F260" s="47">
        <f t="shared" si="19"/>
        <v>0</v>
      </c>
      <c r="G260" s="48"/>
      <c r="H260" s="44"/>
    </row>
    <row r="261" spans="1:8" ht="165.75" x14ac:dyDescent="0.2">
      <c r="A261" s="64" t="s">
        <v>387</v>
      </c>
      <c r="B261" s="51" t="s">
        <v>388</v>
      </c>
      <c r="C261" s="51" t="s">
        <v>77</v>
      </c>
      <c r="D261" s="111">
        <v>5</v>
      </c>
      <c r="E261" s="169">
        <v>0</v>
      </c>
      <c r="F261" s="47">
        <f t="shared" si="19"/>
        <v>0</v>
      </c>
      <c r="G261" s="48" t="s">
        <v>389</v>
      </c>
      <c r="H261" s="44"/>
    </row>
    <row r="262" spans="1:8" x14ac:dyDescent="0.2">
      <c r="A262" s="50"/>
      <c r="B262" s="51"/>
      <c r="C262" s="51"/>
      <c r="D262" s="111"/>
      <c r="E262" s="48"/>
      <c r="F262" s="51"/>
      <c r="G262" s="48"/>
      <c r="H262" s="44"/>
    </row>
    <row r="263" spans="1:8" ht="15" x14ac:dyDescent="0.2">
      <c r="A263" s="72" t="s">
        <v>390</v>
      </c>
      <c r="B263" s="80" t="s">
        <v>391</v>
      </c>
      <c r="C263" s="74"/>
      <c r="D263" s="75"/>
      <c r="E263" s="76"/>
      <c r="F263" s="74"/>
      <c r="G263" s="76"/>
      <c r="H263" s="77"/>
    </row>
    <row r="264" spans="1:8" x14ac:dyDescent="0.2">
      <c r="A264" s="98"/>
      <c r="B264" s="99"/>
      <c r="C264" s="65"/>
      <c r="D264" s="100"/>
      <c r="E264" s="101"/>
      <c r="F264" s="65"/>
      <c r="G264" s="48"/>
      <c r="H264" s="44"/>
    </row>
    <row r="265" spans="1:8" x14ac:dyDescent="0.2">
      <c r="A265" s="98"/>
      <c r="B265" s="99" t="s">
        <v>64</v>
      </c>
      <c r="C265" s="65"/>
      <c r="D265" s="100"/>
      <c r="E265" s="101"/>
      <c r="F265" s="65"/>
      <c r="G265" s="48"/>
      <c r="H265" s="44"/>
    </row>
    <row r="266" spans="1:8" ht="25.5" x14ac:dyDescent="0.2">
      <c r="A266" s="50"/>
      <c r="B266" s="51" t="s">
        <v>392</v>
      </c>
      <c r="C266" s="51"/>
      <c r="D266" s="111"/>
      <c r="E266" s="48"/>
      <c r="F266" s="51"/>
      <c r="G266" s="48"/>
      <c r="H266" s="44"/>
    </row>
    <row r="267" spans="1:8" x14ac:dyDescent="0.2">
      <c r="A267" s="50"/>
      <c r="B267" s="51" t="s">
        <v>393</v>
      </c>
      <c r="C267" s="51"/>
      <c r="D267" s="111"/>
      <c r="E267" s="48"/>
      <c r="F267" s="48"/>
      <c r="G267" s="48"/>
      <c r="H267" s="44"/>
    </row>
    <row r="268" spans="1:8" x14ac:dyDescent="0.2">
      <c r="A268" s="50"/>
      <c r="B268" s="51"/>
      <c r="C268" s="51"/>
      <c r="D268" s="111"/>
      <c r="E268" s="48"/>
      <c r="F268" s="48"/>
      <c r="G268" s="48"/>
      <c r="H268" s="44"/>
    </row>
    <row r="269" spans="1:8" ht="38.25" x14ac:dyDescent="0.2">
      <c r="A269" s="50" t="s">
        <v>69</v>
      </c>
      <c r="B269" s="51" t="s">
        <v>70</v>
      </c>
      <c r="C269" s="51" t="s">
        <v>71</v>
      </c>
      <c r="D269" s="111" t="s">
        <v>72</v>
      </c>
      <c r="E269" s="48" t="s">
        <v>73</v>
      </c>
      <c r="F269" s="48" t="s">
        <v>74</v>
      </c>
      <c r="G269" s="48"/>
      <c r="H269" s="44"/>
    </row>
    <row r="270" spans="1:8" ht="140.25" x14ac:dyDescent="0.2">
      <c r="A270" s="64" t="s">
        <v>394</v>
      </c>
      <c r="B270" s="131" t="s">
        <v>395</v>
      </c>
      <c r="C270" s="51" t="s">
        <v>77</v>
      </c>
      <c r="D270" s="135">
        <v>1</v>
      </c>
      <c r="E270" s="169">
        <v>0</v>
      </c>
      <c r="F270" s="47">
        <f t="shared" ref="F270:F279" si="20">D270*E270</f>
        <v>0</v>
      </c>
      <c r="G270" s="101"/>
      <c r="H270" s="77"/>
    </row>
    <row r="271" spans="1:8" ht="127.5" x14ac:dyDescent="0.2">
      <c r="A271" s="64" t="s">
        <v>396</v>
      </c>
      <c r="B271" s="131" t="s">
        <v>397</v>
      </c>
      <c r="C271" s="51" t="s">
        <v>77</v>
      </c>
      <c r="D271" s="135">
        <v>3</v>
      </c>
      <c r="E271" s="169">
        <v>0</v>
      </c>
      <c r="F271" s="47">
        <f t="shared" si="20"/>
        <v>0</v>
      </c>
      <c r="G271" s="124"/>
      <c r="H271" s="63"/>
    </row>
    <row r="272" spans="1:8" ht="140.25" x14ac:dyDescent="0.2">
      <c r="A272" s="64" t="s">
        <v>398</v>
      </c>
      <c r="B272" s="131" t="s">
        <v>399</v>
      </c>
      <c r="C272" s="51" t="s">
        <v>77</v>
      </c>
      <c r="D272" s="135">
        <v>5</v>
      </c>
      <c r="E272" s="169">
        <v>0</v>
      </c>
      <c r="F272" s="47">
        <f t="shared" si="20"/>
        <v>0</v>
      </c>
      <c r="G272" s="124"/>
      <c r="H272" s="63"/>
    </row>
    <row r="273" spans="1:8" ht="178.5" x14ac:dyDescent="0.2">
      <c r="A273" s="64" t="s">
        <v>400</v>
      </c>
      <c r="B273" s="131" t="s">
        <v>401</v>
      </c>
      <c r="C273" s="51" t="s">
        <v>77</v>
      </c>
      <c r="D273" s="135">
        <v>1</v>
      </c>
      <c r="E273" s="169">
        <v>0</v>
      </c>
      <c r="F273" s="47">
        <f t="shared" si="20"/>
        <v>0</v>
      </c>
      <c r="G273" s="124"/>
      <c r="H273" s="63"/>
    </row>
    <row r="274" spans="1:8" ht="191.25" x14ac:dyDescent="0.2">
      <c r="A274" s="64" t="s">
        <v>402</v>
      </c>
      <c r="B274" s="134" t="s">
        <v>403</v>
      </c>
      <c r="C274" s="51" t="s">
        <v>77</v>
      </c>
      <c r="D274" s="135">
        <v>1</v>
      </c>
      <c r="E274" s="169">
        <v>0</v>
      </c>
      <c r="F274" s="47">
        <f t="shared" si="20"/>
        <v>0</v>
      </c>
      <c r="G274" s="124"/>
      <c r="H274" s="63"/>
    </row>
    <row r="275" spans="1:8" ht="178.5" x14ac:dyDescent="0.2">
      <c r="A275" s="64" t="s">
        <v>404</v>
      </c>
      <c r="B275" s="131" t="s">
        <v>405</v>
      </c>
      <c r="C275" s="51" t="s">
        <v>77</v>
      </c>
      <c r="D275" s="135">
        <v>1</v>
      </c>
      <c r="E275" s="169">
        <v>0</v>
      </c>
      <c r="F275" s="47">
        <f t="shared" si="20"/>
        <v>0</v>
      </c>
      <c r="G275" s="124"/>
      <c r="H275" s="63"/>
    </row>
    <row r="276" spans="1:8" ht="178.5" x14ac:dyDescent="0.2">
      <c r="A276" s="64" t="s">
        <v>406</v>
      </c>
      <c r="B276" s="131" t="s">
        <v>407</v>
      </c>
      <c r="C276" s="51" t="s">
        <v>77</v>
      </c>
      <c r="D276" s="135">
        <v>1</v>
      </c>
      <c r="E276" s="169">
        <v>0</v>
      </c>
      <c r="F276" s="47">
        <f t="shared" si="20"/>
        <v>0</v>
      </c>
      <c r="G276" s="124"/>
      <c r="H276" s="63"/>
    </row>
    <row r="277" spans="1:8" ht="178.5" x14ac:dyDescent="0.2">
      <c r="A277" s="64" t="s">
        <v>408</v>
      </c>
      <c r="B277" s="131" t="s">
        <v>409</v>
      </c>
      <c r="C277" s="51" t="s">
        <v>77</v>
      </c>
      <c r="D277" s="135">
        <v>1</v>
      </c>
      <c r="E277" s="169">
        <v>0</v>
      </c>
      <c r="F277" s="47">
        <f t="shared" si="20"/>
        <v>0</v>
      </c>
      <c r="G277" s="124"/>
      <c r="H277" s="63"/>
    </row>
    <row r="278" spans="1:8" ht="204" x14ac:dyDescent="0.2">
      <c r="A278" s="64" t="s">
        <v>410</v>
      </c>
      <c r="B278" s="136" t="s">
        <v>411</v>
      </c>
      <c r="C278" s="111" t="s">
        <v>77</v>
      </c>
      <c r="D278" s="135">
        <v>1</v>
      </c>
      <c r="E278" s="169">
        <v>0</v>
      </c>
      <c r="F278" s="47">
        <f t="shared" si="20"/>
        <v>0</v>
      </c>
      <c r="G278" s="102"/>
      <c r="H278" s="63"/>
    </row>
    <row r="279" spans="1:8" ht="178.5" x14ac:dyDescent="0.2">
      <c r="A279" s="64" t="s">
        <v>412</v>
      </c>
      <c r="B279" s="136" t="s">
        <v>413</v>
      </c>
      <c r="C279" s="51" t="s">
        <v>77</v>
      </c>
      <c r="D279" s="135">
        <v>1</v>
      </c>
      <c r="E279" s="169">
        <v>0</v>
      </c>
      <c r="F279" s="47">
        <f t="shared" si="20"/>
        <v>0</v>
      </c>
      <c r="G279" s="124"/>
      <c r="H279" s="63"/>
    </row>
    <row r="281" spans="1:8" ht="16.5" x14ac:dyDescent="0.2">
      <c r="A281" s="64"/>
      <c r="B281" s="131"/>
      <c r="C281" s="51"/>
      <c r="D281" s="135"/>
      <c r="E281" s="48"/>
      <c r="F281" s="47"/>
      <c r="G281" s="124"/>
      <c r="H281" s="63"/>
    </row>
    <row r="282" spans="1:8" ht="16.5" x14ac:dyDescent="0.2">
      <c r="A282" s="74"/>
      <c r="B282" s="80" t="s">
        <v>414</v>
      </c>
      <c r="C282" s="74"/>
      <c r="D282" s="75"/>
      <c r="E282" s="76"/>
      <c r="F282" s="74"/>
      <c r="G282" s="76"/>
      <c r="H282" s="63"/>
    </row>
    <row r="283" spans="1:8" ht="36" x14ac:dyDescent="0.2">
      <c r="A283" s="64" t="s">
        <v>69</v>
      </c>
      <c r="B283" s="66" t="s">
        <v>70</v>
      </c>
      <c r="C283" s="66" t="s">
        <v>71</v>
      </c>
      <c r="D283" s="67" t="s">
        <v>72</v>
      </c>
      <c r="E283" s="68" t="s">
        <v>73</v>
      </c>
      <c r="F283" s="68" t="s">
        <v>74</v>
      </c>
      <c r="G283" s="124"/>
      <c r="H283" s="63"/>
    </row>
    <row r="284" spans="1:8" ht="255" x14ac:dyDescent="0.2">
      <c r="A284" s="64" t="s">
        <v>415</v>
      </c>
      <c r="B284" s="131" t="s">
        <v>416</v>
      </c>
      <c r="C284" s="51" t="s">
        <v>77</v>
      </c>
      <c r="D284" s="135">
        <v>1</v>
      </c>
      <c r="E284" s="169">
        <v>0</v>
      </c>
      <c r="F284" s="47">
        <f t="shared" ref="F284:F291" si="21">D284*E284</f>
        <v>0</v>
      </c>
      <c r="G284" s="124"/>
      <c r="H284" s="63"/>
    </row>
    <row r="285" spans="1:8" ht="216.75" x14ac:dyDescent="0.2">
      <c r="A285" s="64" t="s">
        <v>417</v>
      </c>
      <c r="B285" s="131" t="s">
        <v>418</v>
      </c>
      <c r="C285" s="51" t="s">
        <v>77</v>
      </c>
      <c r="D285" s="135">
        <v>1</v>
      </c>
      <c r="E285" s="169">
        <v>0</v>
      </c>
      <c r="F285" s="47">
        <f t="shared" si="21"/>
        <v>0</v>
      </c>
      <c r="G285" s="124"/>
      <c r="H285" s="63"/>
    </row>
    <row r="286" spans="1:8" ht="191.25" x14ac:dyDescent="0.2">
      <c r="A286" s="64" t="s">
        <v>419</v>
      </c>
      <c r="B286" s="131" t="s">
        <v>420</v>
      </c>
      <c r="C286" s="51" t="s">
        <v>77</v>
      </c>
      <c r="D286" s="135">
        <v>1</v>
      </c>
      <c r="E286" s="169">
        <v>0</v>
      </c>
      <c r="F286" s="47">
        <f t="shared" si="21"/>
        <v>0</v>
      </c>
      <c r="G286" s="124"/>
      <c r="H286" s="63"/>
    </row>
    <row r="287" spans="1:8" ht="204" x14ac:dyDescent="0.2">
      <c r="A287" s="64" t="s">
        <v>421</v>
      </c>
      <c r="B287" s="131" t="s">
        <v>422</v>
      </c>
      <c r="C287" s="51" t="s">
        <v>77</v>
      </c>
      <c r="D287" s="135">
        <v>1</v>
      </c>
      <c r="E287" s="169">
        <v>0</v>
      </c>
      <c r="F287" s="47">
        <f t="shared" si="21"/>
        <v>0</v>
      </c>
      <c r="G287" s="124"/>
      <c r="H287" s="63"/>
    </row>
    <row r="288" spans="1:8" ht="216.75" x14ac:dyDescent="0.2">
      <c r="A288" s="64" t="s">
        <v>423</v>
      </c>
      <c r="B288" s="51" t="s">
        <v>424</v>
      </c>
      <c r="C288" s="111" t="s">
        <v>77</v>
      </c>
      <c r="D288" s="135">
        <v>1</v>
      </c>
      <c r="E288" s="169">
        <v>0</v>
      </c>
      <c r="F288" s="47">
        <f t="shared" si="21"/>
        <v>0</v>
      </c>
      <c r="G288" s="101"/>
      <c r="H288" s="63"/>
    </row>
    <row r="289" spans="1:8" ht="191.25" x14ac:dyDescent="0.2">
      <c r="A289" s="64" t="s">
        <v>425</v>
      </c>
      <c r="B289" s="136" t="s">
        <v>426</v>
      </c>
      <c r="C289" s="111" t="s">
        <v>77</v>
      </c>
      <c r="D289" s="135">
        <v>1</v>
      </c>
      <c r="E289" s="169">
        <v>0</v>
      </c>
      <c r="F289" s="47">
        <f t="shared" si="21"/>
        <v>0</v>
      </c>
      <c r="G289" s="102"/>
      <c r="H289" s="63"/>
    </row>
    <row r="290" spans="1:8" ht="216.75" x14ac:dyDescent="0.2">
      <c r="A290" s="64" t="s">
        <v>427</v>
      </c>
      <c r="B290" s="136" t="s">
        <v>428</v>
      </c>
      <c r="C290" s="111" t="s">
        <v>77</v>
      </c>
      <c r="D290" s="135">
        <v>1</v>
      </c>
      <c r="E290" s="169">
        <v>0</v>
      </c>
      <c r="F290" s="47">
        <f t="shared" si="21"/>
        <v>0</v>
      </c>
      <c r="G290" s="102"/>
      <c r="H290" s="63"/>
    </row>
    <row r="291" spans="1:8" ht="242.25" x14ac:dyDescent="0.2">
      <c r="A291" s="64" t="s">
        <v>429</v>
      </c>
      <c r="B291" s="136" t="s">
        <v>430</v>
      </c>
      <c r="C291" s="111" t="s">
        <v>77</v>
      </c>
      <c r="D291" s="135">
        <v>1</v>
      </c>
      <c r="E291" s="169">
        <v>0</v>
      </c>
      <c r="F291" s="47">
        <f t="shared" si="21"/>
        <v>0</v>
      </c>
      <c r="G291" s="102"/>
      <c r="H291" s="63"/>
    </row>
    <row r="292" spans="1:8" ht="16.5" x14ac:dyDescent="0.2">
      <c r="A292" s="137"/>
      <c r="B292" s="136"/>
      <c r="C292" s="111"/>
      <c r="D292" s="135"/>
      <c r="E292" s="48"/>
      <c r="F292" s="48"/>
      <c r="G292" s="102"/>
      <c r="H292" s="63"/>
    </row>
    <row r="293" spans="1:8" ht="16.5" x14ac:dyDescent="0.2">
      <c r="A293" s="74"/>
      <c r="B293" s="80" t="s">
        <v>431</v>
      </c>
      <c r="C293" s="74"/>
      <c r="D293" s="75"/>
      <c r="E293" s="76"/>
      <c r="F293" s="74"/>
      <c r="G293" s="102"/>
      <c r="H293" s="63"/>
    </row>
    <row r="294" spans="1:8" ht="36" x14ac:dyDescent="0.2">
      <c r="A294" s="64" t="s">
        <v>69</v>
      </c>
      <c r="B294" s="66" t="s">
        <v>70</v>
      </c>
      <c r="C294" s="66" t="s">
        <v>71</v>
      </c>
      <c r="D294" s="67" t="s">
        <v>72</v>
      </c>
      <c r="E294" s="68" t="s">
        <v>73</v>
      </c>
      <c r="F294" s="68" t="s">
        <v>74</v>
      </c>
      <c r="G294" s="102"/>
      <c r="H294" s="63"/>
    </row>
    <row r="295" spans="1:8" ht="229.5" x14ac:dyDescent="0.2">
      <c r="A295" s="64" t="s">
        <v>432</v>
      </c>
      <c r="B295" s="136" t="s">
        <v>433</v>
      </c>
      <c r="C295" s="111" t="s">
        <v>77</v>
      </c>
      <c r="D295" s="135">
        <v>1</v>
      </c>
      <c r="E295" s="169">
        <v>0</v>
      </c>
      <c r="F295" s="47">
        <f t="shared" ref="F295:F298" si="22">D295*E295</f>
        <v>0</v>
      </c>
      <c r="G295" s="102"/>
      <c r="H295" s="63"/>
    </row>
    <row r="296" spans="1:8" ht="191.25" x14ac:dyDescent="0.2">
      <c r="A296" s="64" t="s">
        <v>434</v>
      </c>
      <c r="B296" s="136" t="s">
        <v>435</v>
      </c>
      <c r="C296" s="111" t="s">
        <v>77</v>
      </c>
      <c r="D296" s="135">
        <v>1</v>
      </c>
      <c r="E296" s="169">
        <v>0</v>
      </c>
      <c r="F296" s="47">
        <f t="shared" si="22"/>
        <v>0</v>
      </c>
      <c r="G296" s="102"/>
      <c r="H296" s="63"/>
    </row>
    <row r="297" spans="1:8" ht="204" x14ac:dyDescent="0.2">
      <c r="A297" s="64" t="s">
        <v>436</v>
      </c>
      <c r="B297" s="136" t="s">
        <v>437</v>
      </c>
      <c r="C297" s="111" t="s">
        <v>77</v>
      </c>
      <c r="D297" s="135">
        <v>1</v>
      </c>
      <c r="E297" s="169">
        <v>0</v>
      </c>
      <c r="F297" s="47">
        <f t="shared" si="22"/>
        <v>0</v>
      </c>
      <c r="G297" s="102"/>
      <c r="H297" s="63"/>
    </row>
    <row r="298" spans="1:8" ht="204" x14ac:dyDescent="0.2">
      <c r="A298" s="64" t="s">
        <v>438</v>
      </c>
      <c r="B298" s="136" t="s">
        <v>439</v>
      </c>
      <c r="C298" s="111" t="s">
        <v>308</v>
      </c>
      <c r="D298" s="135">
        <v>66</v>
      </c>
      <c r="E298" s="169">
        <v>0</v>
      </c>
      <c r="F298" s="47">
        <f t="shared" si="22"/>
        <v>0</v>
      </c>
      <c r="G298" s="102"/>
      <c r="H298" s="63"/>
    </row>
    <row r="299" spans="1:8" ht="16.5" x14ac:dyDescent="0.2">
      <c r="A299" s="137"/>
      <c r="B299" s="136"/>
      <c r="C299" s="111"/>
      <c r="D299" s="135"/>
      <c r="E299" s="48"/>
      <c r="F299" s="48"/>
      <c r="G299" s="102"/>
      <c r="H299" s="63"/>
    </row>
    <row r="300" spans="1:8" ht="16.5" x14ac:dyDescent="0.2">
      <c r="A300" s="59" t="s">
        <v>440</v>
      </c>
      <c r="B300" s="116" t="s">
        <v>441</v>
      </c>
      <c r="C300" s="117"/>
      <c r="D300" s="118"/>
      <c r="E300" s="119"/>
      <c r="F300" s="120"/>
      <c r="G300" s="62">
        <f>SUM(F301:F410)</f>
        <v>0</v>
      </c>
      <c r="H300" s="63"/>
    </row>
    <row r="301" spans="1:8" ht="25.5" x14ac:dyDescent="0.2">
      <c r="A301" s="98"/>
      <c r="B301" s="109" t="s">
        <v>442</v>
      </c>
      <c r="C301" s="65"/>
      <c r="D301" s="100"/>
      <c r="E301" s="101"/>
      <c r="F301" s="65"/>
      <c r="G301" s="101"/>
      <c r="H301" s="77"/>
    </row>
    <row r="302" spans="1:8" ht="25.5" x14ac:dyDescent="0.2">
      <c r="A302" s="98"/>
      <c r="B302" s="109" t="s">
        <v>443</v>
      </c>
      <c r="C302" s="65"/>
      <c r="D302" s="100"/>
      <c r="E302" s="101"/>
      <c r="F302" s="65"/>
      <c r="G302" s="101"/>
      <c r="H302" s="77"/>
    </row>
    <row r="303" spans="1:8" x14ac:dyDescent="0.2">
      <c r="A303" s="98"/>
      <c r="B303" s="109" t="s">
        <v>444</v>
      </c>
      <c r="C303" s="65"/>
      <c r="D303" s="100"/>
      <c r="E303" s="101"/>
      <c r="F303" s="65"/>
      <c r="G303" s="101"/>
      <c r="H303" s="77"/>
    </row>
    <row r="304" spans="1:8" x14ac:dyDescent="0.2">
      <c r="A304" s="98"/>
      <c r="B304" s="65"/>
      <c r="C304" s="65"/>
      <c r="D304" s="100"/>
      <c r="E304" s="101"/>
      <c r="F304" s="65"/>
      <c r="G304" s="101"/>
      <c r="H304" s="77"/>
    </row>
    <row r="305" spans="1:8" ht="15" x14ac:dyDescent="0.2">
      <c r="A305" s="72" t="s">
        <v>445</v>
      </c>
      <c r="B305" s="72" t="s">
        <v>446</v>
      </c>
      <c r="C305" s="72"/>
      <c r="D305" s="72"/>
      <c r="E305" s="72"/>
      <c r="F305" s="72"/>
      <c r="G305" s="76"/>
      <c r="H305" s="77"/>
    </row>
    <row r="306" spans="1:8" ht="36" x14ac:dyDescent="0.2">
      <c r="A306" s="64" t="s">
        <v>69</v>
      </c>
      <c r="B306" s="66" t="s">
        <v>70</v>
      </c>
      <c r="C306" s="66" t="s">
        <v>71</v>
      </c>
      <c r="D306" s="67" t="s">
        <v>72</v>
      </c>
      <c r="E306" s="68" t="s">
        <v>73</v>
      </c>
      <c r="F306" s="68" t="s">
        <v>74</v>
      </c>
      <c r="G306" s="101"/>
      <c r="H306" s="77"/>
    </row>
    <row r="307" spans="1:8" ht="102" x14ac:dyDescent="0.2">
      <c r="A307" s="83" t="s">
        <v>447</v>
      </c>
      <c r="B307" s="65" t="s">
        <v>448</v>
      </c>
      <c r="C307" s="45" t="s">
        <v>77</v>
      </c>
      <c r="D307" s="46">
        <v>44</v>
      </c>
      <c r="E307" s="169">
        <v>0</v>
      </c>
      <c r="F307" s="47">
        <f t="shared" ref="F307:F310" si="23">D307*E307</f>
        <v>0</v>
      </c>
      <c r="G307" s="127"/>
      <c r="H307" s="128"/>
    </row>
    <row r="308" spans="1:8" ht="76.5" x14ac:dyDescent="0.2">
      <c r="A308" s="83" t="s">
        <v>449</v>
      </c>
      <c r="B308" s="65" t="s">
        <v>450</v>
      </c>
      <c r="C308" s="45" t="s">
        <v>77</v>
      </c>
      <c r="D308" s="46">
        <v>44</v>
      </c>
      <c r="E308" s="169">
        <v>0</v>
      </c>
      <c r="F308" s="47">
        <f t="shared" si="23"/>
        <v>0</v>
      </c>
      <c r="G308" s="127"/>
      <c r="H308" s="128"/>
    </row>
    <row r="309" spans="1:8" ht="127.5" x14ac:dyDescent="0.2">
      <c r="A309" s="83" t="s">
        <v>451</v>
      </c>
      <c r="B309" s="65" t="s">
        <v>452</v>
      </c>
      <c r="C309" s="45" t="s">
        <v>77</v>
      </c>
      <c r="D309" s="46">
        <v>44</v>
      </c>
      <c r="E309" s="169">
        <v>0</v>
      </c>
      <c r="F309" s="47">
        <f t="shared" si="23"/>
        <v>0</v>
      </c>
      <c r="G309" s="127"/>
      <c r="H309" s="128"/>
    </row>
    <row r="310" spans="1:8" ht="89.25" x14ac:dyDescent="0.2">
      <c r="A310" s="83" t="s">
        <v>453</v>
      </c>
      <c r="B310" s="51" t="s">
        <v>454</v>
      </c>
      <c r="C310" s="45" t="s">
        <v>77</v>
      </c>
      <c r="D310" s="46">
        <v>44</v>
      </c>
      <c r="E310" s="169">
        <v>0</v>
      </c>
      <c r="F310" s="47">
        <f t="shared" si="23"/>
        <v>0</v>
      </c>
      <c r="G310" s="101"/>
      <c r="H310" s="77"/>
    </row>
    <row r="311" spans="1:8" x14ac:dyDescent="0.2">
      <c r="A311" s="98"/>
      <c r="B311" s="65"/>
      <c r="C311" s="65"/>
      <c r="D311" s="100"/>
      <c r="E311" s="101"/>
      <c r="F311" s="65"/>
      <c r="G311" s="101"/>
      <c r="H311" s="77"/>
    </row>
    <row r="312" spans="1:8" ht="15" x14ac:dyDescent="0.2">
      <c r="A312" s="72" t="s">
        <v>455</v>
      </c>
      <c r="B312" s="72" t="s">
        <v>456</v>
      </c>
      <c r="C312" s="72"/>
      <c r="D312" s="72"/>
      <c r="E312" s="72"/>
      <c r="F312" s="72"/>
      <c r="G312" s="76"/>
      <c r="H312" s="77"/>
    </row>
    <row r="313" spans="1:8" ht="36" x14ac:dyDescent="0.2">
      <c r="A313" s="64" t="s">
        <v>69</v>
      </c>
      <c r="B313" s="66" t="s">
        <v>70</v>
      </c>
      <c r="C313" s="66" t="s">
        <v>71</v>
      </c>
      <c r="D313" s="67" t="s">
        <v>72</v>
      </c>
      <c r="E313" s="68" t="s">
        <v>73</v>
      </c>
      <c r="F313" s="68" t="s">
        <v>74</v>
      </c>
      <c r="G313" s="101"/>
      <c r="H313" s="77"/>
    </row>
    <row r="314" spans="1:8" ht="127.5" x14ac:dyDescent="0.2">
      <c r="A314" s="83" t="s">
        <v>457</v>
      </c>
      <c r="B314" s="51" t="s">
        <v>458</v>
      </c>
      <c r="C314" s="45" t="s">
        <v>134</v>
      </c>
      <c r="D314" s="46">
        <v>31.3</v>
      </c>
      <c r="E314" s="169">
        <v>0</v>
      </c>
      <c r="F314" s="47">
        <f t="shared" ref="F314:F318" si="24">D314*E314</f>
        <v>0</v>
      </c>
      <c r="G314" s="101"/>
      <c r="H314" s="77"/>
    </row>
    <row r="315" spans="1:8" ht="178.5" x14ac:dyDescent="0.2">
      <c r="A315" s="83" t="s">
        <v>459</v>
      </c>
      <c r="B315" s="51" t="s">
        <v>460</v>
      </c>
      <c r="C315" s="45" t="s">
        <v>134</v>
      </c>
      <c r="D315" s="46">
        <v>16.899999999999999</v>
      </c>
      <c r="E315" s="169">
        <v>0</v>
      </c>
      <c r="F315" s="47">
        <f t="shared" si="24"/>
        <v>0</v>
      </c>
      <c r="G315" s="101"/>
      <c r="H315" s="77"/>
    </row>
    <row r="316" spans="1:8" ht="114.75" x14ac:dyDescent="0.2">
      <c r="A316" s="83" t="s">
        <v>461</v>
      </c>
      <c r="B316" s="51" t="s">
        <v>462</v>
      </c>
      <c r="C316" s="45" t="s">
        <v>134</v>
      </c>
      <c r="D316" s="46">
        <v>42.7</v>
      </c>
      <c r="E316" s="169">
        <v>0</v>
      </c>
      <c r="F316" s="47">
        <f t="shared" si="24"/>
        <v>0</v>
      </c>
      <c r="G316" s="101"/>
      <c r="H316" s="77"/>
    </row>
    <row r="317" spans="1:8" ht="102" x14ac:dyDescent="0.2">
      <c r="A317" s="83" t="s">
        <v>463</v>
      </c>
      <c r="B317" s="51" t="s">
        <v>464</v>
      </c>
      <c r="C317" s="45" t="s">
        <v>134</v>
      </c>
      <c r="D317" s="46">
        <v>54.4</v>
      </c>
      <c r="E317" s="169">
        <v>0</v>
      </c>
      <c r="F317" s="47">
        <f t="shared" si="24"/>
        <v>0</v>
      </c>
      <c r="G317" s="101"/>
      <c r="H317" s="77"/>
    </row>
    <row r="318" spans="1:8" ht="127.5" x14ac:dyDescent="0.2">
      <c r="A318" s="83" t="s">
        <v>465</v>
      </c>
      <c r="B318" s="51" t="s">
        <v>466</v>
      </c>
      <c r="C318" s="45" t="s">
        <v>134</v>
      </c>
      <c r="D318" s="46">
        <v>75</v>
      </c>
      <c r="E318" s="169">
        <v>0</v>
      </c>
      <c r="F318" s="47">
        <f t="shared" si="24"/>
        <v>0</v>
      </c>
      <c r="G318" s="101"/>
      <c r="H318" s="77"/>
    </row>
    <row r="319" spans="1:8" x14ac:dyDescent="0.2">
      <c r="A319" s="98"/>
      <c r="B319" s="65"/>
      <c r="C319" s="65"/>
      <c r="D319" s="100"/>
      <c r="E319" s="101"/>
      <c r="F319" s="65"/>
      <c r="G319" s="101"/>
      <c r="H319" s="77"/>
    </row>
    <row r="320" spans="1:8" ht="15" x14ac:dyDescent="0.2">
      <c r="A320" s="72" t="s">
        <v>467</v>
      </c>
      <c r="B320" s="72" t="s">
        <v>468</v>
      </c>
      <c r="C320" s="72"/>
      <c r="D320" s="72"/>
      <c r="E320" s="72"/>
      <c r="F320" s="72"/>
      <c r="G320" s="76"/>
      <c r="H320" s="77"/>
    </row>
    <row r="321" spans="1:8" x14ac:dyDescent="0.2">
      <c r="A321" s="64"/>
      <c r="B321" s="65" t="s">
        <v>122</v>
      </c>
      <c r="C321" s="66"/>
      <c r="D321" s="138"/>
      <c r="E321" s="139"/>
      <c r="F321" s="64"/>
      <c r="G321" s="139"/>
      <c r="H321" s="140"/>
    </row>
    <row r="322" spans="1:8" ht="25.5" x14ac:dyDescent="0.2">
      <c r="A322" s="64"/>
      <c r="B322" s="51" t="s">
        <v>469</v>
      </c>
      <c r="C322" s="66"/>
      <c r="D322" s="138"/>
      <c r="E322" s="139"/>
      <c r="F322" s="64"/>
      <c r="G322" s="139"/>
      <c r="H322" s="140"/>
    </row>
    <row r="323" spans="1:8" ht="25.5" x14ac:dyDescent="0.2">
      <c r="A323" s="64"/>
      <c r="B323" s="51" t="s">
        <v>470</v>
      </c>
      <c r="C323" s="66"/>
      <c r="D323" s="138"/>
      <c r="E323" s="139"/>
      <c r="F323" s="64"/>
      <c r="G323" s="139"/>
      <c r="H323" s="140"/>
    </row>
    <row r="324" spans="1:8" ht="38.25" x14ac:dyDescent="0.2">
      <c r="A324" s="64"/>
      <c r="B324" s="51" t="s">
        <v>471</v>
      </c>
      <c r="C324" s="66"/>
      <c r="D324" s="138"/>
      <c r="E324" s="139"/>
      <c r="F324" s="64"/>
      <c r="G324" s="139"/>
      <c r="H324" s="140"/>
    </row>
    <row r="325" spans="1:8" ht="25.5" x14ac:dyDescent="0.2">
      <c r="A325" s="64"/>
      <c r="B325" s="51" t="s">
        <v>472</v>
      </c>
      <c r="C325" s="66"/>
      <c r="D325" s="138"/>
      <c r="E325" s="139"/>
      <c r="F325" s="64"/>
      <c r="G325" s="139"/>
      <c r="H325" s="140"/>
    </row>
    <row r="326" spans="1:8" ht="51" x14ac:dyDescent="0.2">
      <c r="A326" s="64"/>
      <c r="B326" s="51" t="s">
        <v>473</v>
      </c>
      <c r="C326" s="66"/>
      <c r="D326" s="138"/>
      <c r="E326" s="139"/>
      <c r="F326" s="64"/>
      <c r="G326" s="139"/>
      <c r="H326" s="140"/>
    </row>
    <row r="327" spans="1:8" ht="36" x14ac:dyDescent="0.2">
      <c r="A327" s="64" t="s">
        <v>69</v>
      </c>
      <c r="B327" s="66" t="s">
        <v>70</v>
      </c>
      <c r="C327" s="66" t="s">
        <v>71</v>
      </c>
      <c r="D327" s="67" t="s">
        <v>72</v>
      </c>
      <c r="E327" s="68" t="s">
        <v>73</v>
      </c>
      <c r="F327" s="68" t="s">
        <v>74</v>
      </c>
      <c r="G327" s="139"/>
      <c r="H327" s="140"/>
    </row>
    <row r="328" spans="1:8" ht="114.75" x14ac:dyDescent="0.2">
      <c r="A328" s="64" t="s">
        <v>474</v>
      </c>
      <c r="B328" s="70" t="s">
        <v>475</v>
      </c>
      <c r="C328" s="89" t="s">
        <v>77</v>
      </c>
      <c r="D328" s="46">
        <v>125</v>
      </c>
      <c r="E328" s="169">
        <v>0</v>
      </c>
      <c r="F328" s="47">
        <f t="shared" ref="F328:F329" si="25">D328*E328</f>
        <v>0</v>
      </c>
      <c r="G328" s="48"/>
      <c r="H328" s="44"/>
    </row>
    <row r="329" spans="1:8" ht="76.5" x14ac:dyDescent="0.2">
      <c r="A329" s="64" t="s">
        <v>476</v>
      </c>
      <c r="B329" s="70" t="s">
        <v>477</v>
      </c>
      <c r="C329" s="89" t="s">
        <v>77</v>
      </c>
      <c r="D329" s="111">
        <v>125</v>
      </c>
      <c r="E329" s="169">
        <v>0</v>
      </c>
      <c r="F329" s="47">
        <f t="shared" si="25"/>
        <v>0</v>
      </c>
      <c r="G329" s="48"/>
      <c r="H329" s="44"/>
    </row>
    <row r="330" spans="1:8" ht="38.25" x14ac:dyDescent="0.2">
      <c r="A330" s="64" t="s">
        <v>478</v>
      </c>
      <c r="B330" s="70" t="s">
        <v>479</v>
      </c>
      <c r="C330" s="89" t="s">
        <v>77</v>
      </c>
      <c r="D330" s="47">
        <v>125</v>
      </c>
      <c r="E330" s="169">
        <v>0</v>
      </c>
      <c r="F330" s="47">
        <f>E330*D330</f>
        <v>0</v>
      </c>
      <c r="G330" s="48"/>
      <c r="H330" s="44"/>
    </row>
    <row r="331" spans="1:8" ht="63.75" x14ac:dyDescent="0.2">
      <c r="A331" s="64" t="s">
        <v>480</v>
      </c>
      <c r="B331" s="70" t="s">
        <v>481</v>
      </c>
      <c r="C331" s="89" t="s">
        <v>77</v>
      </c>
      <c r="D331" s="111">
        <v>125</v>
      </c>
      <c r="E331" s="169">
        <v>0</v>
      </c>
      <c r="F331" s="47">
        <f t="shared" ref="F331:F334" si="26">D331*E331</f>
        <v>0</v>
      </c>
      <c r="G331" s="48"/>
      <c r="H331" s="44"/>
    </row>
    <row r="332" spans="1:8" ht="76.5" x14ac:dyDescent="0.2">
      <c r="A332" s="64" t="s">
        <v>482</v>
      </c>
      <c r="B332" s="70" t="s">
        <v>483</v>
      </c>
      <c r="C332" s="89" t="s">
        <v>134</v>
      </c>
      <c r="D332" s="111">
        <v>8</v>
      </c>
      <c r="E332" s="169">
        <v>0</v>
      </c>
      <c r="F332" s="47">
        <f t="shared" si="26"/>
        <v>0</v>
      </c>
      <c r="G332" s="48"/>
      <c r="H332" s="44"/>
    </row>
    <row r="333" spans="1:8" ht="63.75" x14ac:dyDescent="0.2">
      <c r="A333" s="64" t="s">
        <v>484</v>
      </c>
      <c r="B333" s="70" t="s">
        <v>485</v>
      </c>
      <c r="C333" s="89" t="s">
        <v>77</v>
      </c>
      <c r="D333" s="111">
        <v>125</v>
      </c>
      <c r="E333" s="169">
        <v>0</v>
      </c>
      <c r="F333" s="47">
        <f t="shared" si="26"/>
        <v>0</v>
      </c>
      <c r="G333" s="48"/>
      <c r="H333" s="44"/>
    </row>
    <row r="334" spans="1:8" ht="38.25" x14ac:dyDescent="0.2">
      <c r="A334" s="64" t="s">
        <v>486</v>
      </c>
      <c r="B334" s="70" t="s">
        <v>487</v>
      </c>
      <c r="C334" s="89" t="s">
        <v>134</v>
      </c>
      <c r="D334" s="111">
        <v>12.5</v>
      </c>
      <c r="E334" s="169">
        <v>0</v>
      </c>
      <c r="F334" s="47">
        <f t="shared" si="26"/>
        <v>0</v>
      </c>
      <c r="G334" s="48"/>
      <c r="H334" s="44"/>
    </row>
    <row r="335" spans="1:8" x14ac:dyDescent="0.2">
      <c r="A335" s="64"/>
      <c r="B335" s="141"/>
      <c r="C335" s="45"/>
      <c r="D335" s="111"/>
      <c r="E335" s="47"/>
      <c r="F335" s="47"/>
      <c r="G335" s="48"/>
      <c r="H335" s="44"/>
    </row>
    <row r="336" spans="1:8" x14ac:dyDescent="0.2">
      <c r="A336" s="142" t="s">
        <v>488</v>
      </c>
      <c r="B336" s="143" t="s">
        <v>489</v>
      </c>
      <c r="C336" s="93"/>
      <c r="D336" s="90"/>
      <c r="E336" s="91"/>
      <c r="F336" s="91"/>
      <c r="G336" s="48"/>
      <c r="H336" s="44"/>
    </row>
    <row r="337" spans="1:8" ht="36" x14ac:dyDescent="0.2">
      <c r="A337" s="64" t="s">
        <v>69</v>
      </c>
      <c r="B337" s="66" t="s">
        <v>70</v>
      </c>
      <c r="C337" s="66" t="s">
        <v>71</v>
      </c>
      <c r="D337" s="67" t="s">
        <v>72</v>
      </c>
      <c r="E337" s="68" t="s">
        <v>73</v>
      </c>
      <c r="F337" s="68" t="s">
        <v>74</v>
      </c>
      <c r="G337" s="48"/>
      <c r="H337" s="44"/>
    </row>
    <row r="338" spans="1:8" ht="63.75" x14ac:dyDescent="0.2">
      <c r="A338" s="64" t="s">
        <v>490</v>
      </c>
      <c r="B338" s="144" t="s">
        <v>491</v>
      </c>
      <c r="C338" s="45" t="s">
        <v>77</v>
      </c>
      <c r="D338" s="111">
        <v>1</v>
      </c>
      <c r="E338" s="169">
        <v>0</v>
      </c>
      <c r="F338" s="47">
        <f t="shared" ref="F338:F361" si="27">D338*E338</f>
        <v>0</v>
      </c>
      <c r="G338" s="48"/>
      <c r="H338" s="44"/>
    </row>
    <row r="339" spans="1:8" ht="76.5" x14ac:dyDescent="0.2">
      <c r="A339" s="64" t="s">
        <v>492</v>
      </c>
      <c r="B339" s="144" t="s">
        <v>493</v>
      </c>
      <c r="C339" s="45" t="s">
        <v>77</v>
      </c>
      <c r="D339" s="111">
        <v>3</v>
      </c>
      <c r="E339" s="169">
        <v>0</v>
      </c>
      <c r="F339" s="47">
        <f t="shared" si="27"/>
        <v>0</v>
      </c>
      <c r="G339" s="48"/>
      <c r="H339" s="44"/>
    </row>
    <row r="340" spans="1:8" ht="63.75" x14ac:dyDescent="0.2">
      <c r="A340" s="64" t="s">
        <v>494</v>
      </c>
      <c r="B340" s="144" t="s">
        <v>495</v>
      </c>
      <c r="C340" s="45" t="s">
        <v>77</v>
      </c>
      <c r="D340" s="111">
        <v>10</v>
      </c>
      <c r="E340" s="169">
        <v>0</v>
      </c>
      <c r="F340" s="47">
        <f t="shared" si="27"/>
        <v>0</v>
      </c>
      <c r="G340" s="48"/>
      <c r="H340" s="44"/>
    </row>
    <row r="341" spans="1:8" ht="76.5" x14ac:dyDescent="0.2">
      <c r="A341" s="64" t="s">
        <v>496</v>
      </c>
      <c r="B341" s="144" t="s">
        <v>497</v>
      </c>
      <c r="C341" s="45" t="s">
        <v>77</v>
      </c>
      <c r="D341" s="111">
        <v>1</v>
      </c>
      <c r="E341" s="169">
        <v>0</v>
      </c>
      <c r="F341" s="47">
        <f t="shared" si="27"/>
        <v>0</v>
      </c>
      <c r="G341" s="48"/>
      <c r="H341" s="44"/>
    </row>
    <row r="342" spans="1:8" ht="76.5" x14ac:dyDescent="0.2">
      <c r="A342" s="64" t="s">
        <v>498</v>
      </c>
      <c r="B342" s="144" t="s">
        <v>499</v>
      </c>
      <c r="C342" s="45" t="s">
        <v>77</v>
      </c>
      <c r="D342" s="111">
        <v>2</v>
      </c>
      <c r="E342" s="169">
        <v>0</v>
      </c>
      <c r="F342" s="47">
        <f t="shared" si="27"/>
        <v>0</v>
      </c>
      <c r="G342" s="48"/>
      <c r="H342" s="44"/>
    </row>
    <row r="343" spans="1:8" ht="63.75" x14ac:dyDescent="0.2">
      <c r="A343" s="64" t="s">
        <v>500</v>
      </c>
      <c r="B343" s="144" t="s">
        <v>501</v>
      </c>
      <c r="C343" s="45" t="s">
        <v>77</v>
      </c>
      <c r="D343" s="111">
        <v>1</v>
      </c>
      <c r="E343" s="169">
        <v>0</v>
      </c>
      <c r="F343" s="47">
        <f t="shared" si="27"/>
        <v>0</v>
      </c>
      <c r="G343" s="48"/>
      <c r="H343" s="44"/>
    </row>
    <row r="344" spans="1:8" ht="76.5" x14ac:dyDescent="0.2">
      <c r="A344" s="64" t="s">
        <v>502</v>
      </c>
      <c r="B344" s="144" t="s">
        <v>503</v>
      </c>
      <c r="C344" s="45" t="s">
        <v>77</v>
      </c>
      <c r="D344" s="111">
        <v>5</v>
      </c>
      <c r="E344" s="169">
        <v>0</v>
      </c>
      <c r="F344" s="47">
        <f t="shared" si="27"/>
        <v>0</v>
      </c>
      <c r="G344" s="48"/>
      <c r="H344" s="44"/>
    </row>
    <row r="345" spans="1:8" ht="63.75" x14ac:dyDescent="0.2">
      <c r="A345" s="64" t="s">
        <v>504</v>
      </c>
      <c r="B345" s="144" t="s">
        <v>505</v>
      </c>
      <c r="C345" s="45" t="s">
        <v>77</v>
      </c>
      <c r="D345" s="111">
        <v>27</v>
      </c>
      <c r="E345" s="169">
        <v>0</v>
      </c>
      <c r="F345" s="47">
        <f t="shared" si="27"/>
        <v>0</v>
      </c>
      <c r="G345" s="48"/>
      <c r="H345" s="44"/>
    </row>
    <row r="346" spans="1:8" ht="63.75" x14ac:dyDescent="0.2">
      <c r="A346" s="64" t="s">
        <v>506</v>
      </c>
      <c r="B346" s="144" t="s">
        <v>507</v>
      </c>
      <c r="C346" s="45" t="s">
        <v>77</v>
      </c>
      <c r="D346" s="111">
        <v>2</v>
      </c>
      <c r="E346" s="169">
        <v>0</v>
      </c>
      <c r="F346" s="47">
        <f t="shared" si="27"/>
        <v>0</v>
      </c>
      <c r="G346" s="48"/>
      <c r="H346" s="44"/>
    </row>
    <row r="347" spans="1:8" ht="76.5" x14ac:dyDescent="0.2">
      <c r="A347" s="64" t="s">
        <v>508</v>
      </c>
      <c r="B347" s="144" t="s">
        <v>509</v>
      </c>
      <c r="C347" s="45" t="s">
        <v>77</v>
      </c>
      <c r="D347" s="111">
        <v>5</v>
      </c>
      <c r="E347" s="169">
        <v>0</v>
      </c>
      <c r="F347" s="47">
        <f t="shared" si="27"/>
        <v>0</v>
      </c>
      <c r="G347" s="48"/>
      <c r="H347" s="44"/>
    </row>
    <row r="348" spans="1:8" ht="63.75" x14ac:dyDescent="0.2">
      <c r="A348" s="64" t="s">
        <v>510</v>
      </c>
      <c r="B348" s="144" t="s">
        <v>511</v>
      </c>
      <c r="C348" s="45" t="s">
        <v>77</v>
      </c>
      <c r="D348" s="111">
        <v>10</v>
      </c>
      <c r="E348" s="169">
        <v>0</v>
      </c>
      <c r="F348" s="47">
        <f t="shared" si="27"/>
        <v>0</v>
      </c>
      <c r="G348" s="48"/>
      <c r="H348" s="44"/>
    </row>
    <row r="349" spans="1:8" ht="63.75" x14ac:dyDescent="0.2">
      <c r="A349" s="64" t="s">
        <v>512</v>
      </c>
      <c r="B349" s="144" t="s">
        <v>513</v>
      </c>
      <c r="C349" s="45" t="s">
        <v>77</v>
      </c>
      <c r="D349" s="111">
        <v>8</v>
      </c>
      <c r="E349" s="169">
        <v>0</v>
      </c>
      <c r="F349" s="47">
        <f t="shared" si="27"/>
        <v>0</v>
      </c>
      <c r="G349" s="48"/>
      <c r="H349" s="44"/>
    </row>
    <row r="350" spans="1:8" ht="76.5" x14ac:dyDescent="0.2">
      <c r="A350" s="64" t="s">
        <v>514</v>
      </c>
      <c r="B350" s="144" t="s">
        <v>515</v>
      </c>
      <c r="C350" s="45" t="s">
        <v>77</v>
      </c>
      <c r="D350" s="111">
        <v>6</v>
      </c>
      <c r="E350" s="169">
        <v>0</v>
      </c>
      <c r="F350" s="47">
        <f t="shared" si="27"/>
        <v>0</v>
      </c>
      <c r="G350" s="48"/>
      <c r="H350" s="44"/>
    </row>
    <row r="351" spans="1:8" ht="76.5" x14ac:dyDescent="0.2">
      <c r="A351" s="64" t="s">
        <v>516</v>
      </c>
      <c r="B351" s="144" t="s">
        <v>517</v>
      </c>
      <c r="C351" s="45" t="s">
        <v>77</v>
      </c>
      <c r="D351" s="111">
        <v>1</v>
      </c>
      <c r="E351" s="169">
        <v>0</v>
      </c>
      <c r="F351" s="47">
        <f t="shared" si="27"/>
        <v>0</v>
      </c>
      <c r="G351" s="48"/>
      <c r="H351" s="44"/>
    </row>
    <row r="352" spans="1:8" ht="76.5" x14ac:dyDescent="0.2">
      <c r="A352" s="64" t="s">
        <v>518</v>
      </c>
      <c r="B352" s="144" t="s">
        <v>519</v>
      </c>
      <c r="C352" s="45" t="s">
        <v>77</v>
      </c>
      <c r="D352" s="111">
        <v>1</v>
      </c>
      <c r="E352" s="169">
        <v>0</v>
      </c>
      <c r="F352" s="47">
        <f t="shared" si="27"/>
        <v>0</v>
      </c>
      <c r="G352" s="48"/>
      <c r="H352" s="44"/>
    </row>
    <row r="353" spans="1:8" ht="76.5" x14ac:dyDescent="0.2">
      <c r="A353" s="64" t="s">
        <v>520</v>
      </c>
      <c r="B353" s="144" t="s">
        <v>521</v>
      </c>
      <c r="C353" s="45" t="s">
        <v>77</v>
      </c>
      <c r="D353" s="111">
        <v>3</v>
      </c>
      <c r="E353" s="169">
        <v>0</v>
      </c>
      <c r="F353" s="47">
        <f t="shared" si="27"/>
        <v>0</v>
      </c>
      <c r="G353" s="48"/>
      <c r="H353" s="44"/>
    </row>
    <row r="354" spans="1:8" ht="76.5" x14ac:dyDescent="0.2">
      <c r="A354" s="64" t="s">
        <v>522</v>
      </c>
      <c r="B354" s="144" t="s">
        <v>523</v>
      </c>
      <c r="C354" s="45" t="s">
        <v>77</v>
      </c>
      <c r="D354" s="111">
        <v>2</v>
      </c>
      <c r="E354" s="169">
        <v>0</v>
      </c>
      <c r="F354" s="47">
        <f t="shared" si="27"/>
        <v>0</v>
      </c>
      <c r="G354" s="48"/>
      <c r="H354" s="44"/>
    </row>
    <row r="355" spans="1:8" ht="76.5" x14ac:dyDescent="0.2">
      <c r="A355" s="64" t="s">
        <v>524</v>
      </c>
      <c r="B355" s="144" t="s">
        <v>525</v>
      </c>
      <c r="C355" s="45" t="s">
        <v>77</v>
      </c>
      <c r="D355" s="111">
        <v>10</v>
      </c>
      <c r="E355" s="169">
        <v>0</v>
      </c>
      <c r="F355" s="47">
        <f t="shared" si="27"/>
        <v>0</v>
      </c>
      <c r="G355" s="48"/>
      <c r="H355" s="44"/>
    </row>
    <row r="356" spans="1:8" ht="63.75" x14ac:dyDescent="0.2">
      <c r="A356" s="64" t="s">
        <v>526</v>
      </c>
      <c r="B356" s="144" t="s">
        <v>527</v>
      </c>
      <c r="C356" s="45" t="s">
        <v>77</v>
      </c>
      <c r="D356" s="111">
        <v>10</v>
      </c>
      <c r="E356" s="169">
        <v>0</v>
      </c>
      <c r="F356" s="47">
        <f t="shared" si="27"/>
        <v>0</v>
      </c>
      <c r="G356" s="48"/>
      <c r="H356" s="44"/>
    </row>
    <row r="357" spans="1:8" ht="63.75" x14ac:dyDescent="0.2">
      <c r="A357" s="64" t="s">
        <v>528</v>
      </c>
      <c r="B357" s="144" t="s">
        <v>529</v>
      </c>
      <c r="C357" s="45" t="s">
        <v>77</v>
      </c>
      <c r="D357" s="111">
        <v>3</v>
      </c>
      <c r="E357" s="169">
        <v>0</v>
      </c>
      <c r="F357" s="47">
        <f t="shared" si="27"/>
        <v>0</v>
      </c>
      <c r="G357" s="48"/>
      <c r="H357" s="44"/>
    </row>
    <row r="358" spans="1:8" ht="76.5" x14ac:dyDescent="0.2">
      <c r="A358" s="64" t="s">
        <v>530</v>
      </c>
      <c r="B358" s="144" t="s">
        <v>531</v>
      </c>
      <c r="C358" s="45" t="s">
        <v>77</v>
      </c>
      <c r="D358" s="111">
        <v>1</v>
      </c>
      <c r="E358" s="169">
        <v>0</v>
      </c>
      <c r="F358" s="47">
        <f t="shared" si="27"/>
        <v>0</v>
      </c>
      <c r="G358" s="48"/>
      <c r="H358" s="44"/>
    </row>
    <row r="359" spans="1:8" ht="63.75" x14ac:dyDescent="0.2">
      <c r="A359" s="64" t="s">
        <v>532</v>
      </c>
      <c r="B359" s="144" t="s">
        <v>533</v>
      </c>
      <c r="C359" s="45" t="s">
        <v>77</v>
      </c>
      <c r="D359" s="111">
        <v>1</v>
      </c>
      <c r="E359" s="169">
        <v>0</v>
      </c>
      <c r="F359" s="47">
        <f t="shared" si="27"/>
        <v>0</v>
      </c>
      <c r="G359" s="48"/>
      <c r="H359" s="44"/>
    </row>
    <row r="360" spans="1:8" ht="63.75" x14ac:dyDescent="0.2">
      <c r="A360" s="64" t="s">
        <v>534</v>
      </c>
      <c r="B360" s="144" t="s">
        <v>535</v>
      </c>
      <c r="C360" s="45" t="s">
        <v>77</v>
      </c>
      <c r="D360" s="111">
        <v>5</v>
      </c>
      <c r="E360" s="169">
        <v>0</v>
      </c>
      <c r="F360" s="47">
        <f t="shared" si="27"/>
        <v>0</v>
      </c>
      <c r="G360" s="48"/>
      <c r="H360" s="44"/>
    </row>
    <row r="361" spans="1:8" ht="63.75" x14ac:dyDescent="0.2">
      <c r="A361" s="64" t="s">
        <v>536</v>
      </c>
      <c r="B361" s="144" t="s">
        <v>537</v>
      </c>
      <c r="C361" s="45" t="s">
        <v>77</v>
      </c>
      <c r="D361" s="111">
        <v>1</v>
      </c>
      <c r="E361" s="169">
        <v>0</v>
      </c>
      <c r="F361" s="47">
        <f t="shared" si="27"/>
        <v>0</v>
      </c>
      <c r="G361" s="48"/>
      <c r="H361" s="44"/>
    </row>
    <row r="362" spans="1:8" ht="15" x14ac:dyDescent="0.2">
      <c r="A362" s="64"/>
      <c r="B362" s="110"/>
      <c r="C362" s="45"/>
      <c r="D362" s="111">
        <f>SUM(D338:D361)</f>
        <v>119</v>
      </c>
      <c r="E362" s="47"/>
      <c r="F362" s="47"/>
      <c r="G362" s="48"/>
      <c r="H362" s="44"/>
    </row>
    <row r="363" spans="1:8" x14ac:dyDescent="0.2">
      <c r="A363" s="145">
        <v>46148</v>
      </c>
      <c r="B363" s="143" t="s">
        <v>538</v>
      </c>
      <c r="C363" s="93"/>
      <c r="D363" s="90"/>
      <c r="E363" s="91"/>
      <c r="F363" s="91"/>
      <c r="G363" s="48"/>
      <c r="H363" s="44"/>
    </row>
    <row r="364" spans="1:8" ht="36" x14ac:dyDescent="0.2">
      <c r="A364" s="64" t="s">
        <v>69</v>
      </c>
      <c r="B364" s="66" t="s">
        <v>70</v>
      </c>
      <c r="C364" s="66" t="s">
        <v>71</v>
      </c>
      <c r="D364" s="67" t="s">
        <v>72</v>
      </c>
      <c r="E364" s="68" t="s">
        <v>73</v>
      </c>
      <c r="F364" s="68" t="s">
        <v>74</v>
      </c>
      <c r="G364" s="48"/>
      <c r="H364" s="44"/>
    </row>
    <row r="365" spans="1:8" ht="51" x14ac:dyDescent="0.2">
      <c r="A365" s="64" t="s">
        <v>539</v>
      </c>
      <c r="B365" s="144" t="s">
        <v>540</v>
      </c>
      <c r="C365" s="45" t="s">
        <v>77</v>
      </c>
      <c r="D365" s="111">
        <v>6</v>
      </c>
      <c r="E365" s="169">
        <v>0</v>
      </c>
      <c r="F365" s="47">
        <f>D365*E365</f>
        <v>0</v>
      </c>
      <c r="G365" s="48"/>
      <c r="H365" s="44"/>
    </row>
    <row r="366" spans="1:8" ht="15" x14ac:dyDescent="0.2">
      <c r="A366" s="64"/>
      <c r="B366" s="110"/>
      <c r="C366" s="45"/>
      <c r="D366" s="111"/>
      <c r="E366" s="47"/>
      <c r="F366" s="47"/>
      <c r="G366" s="48"/>
      <c r="H366" s="44"/>
    </row>
    <row r="367" spans="1:8" ht="15" x14ac:dyDescent="0.2">
      <c r="A367" s="146" t="s">
        <v>541</v>
      </c>
      <c r="B367" s="72" t="s">
        <v>542</v>
      </c>
      <c r="C367" s="93"/>
      <c r="D367" s="90"/>
      <c r="E367" s="91"/>
      <c r="F367" s="91"/>
      <c r="G367" s="48"/>
      <c r="H367" s="44"/>
    </row>
    <row r="368" spans="1:8" ht="36" x14ac:dyDescent="0.2">
      <c r="A368" s="64" t="s">
        <v>69</v>
      </c>
      <c r="B368" s="66" t="s">
        <v>70</v>
      </c>
      <c r="C368" s="66" t="s">
        <v>71</v>
      </c>
      <c r="D368" s="67" t="s">
        <v>72</v>
      </c>
      <c r="E368" s="68" t="s">
        <v>73</v>
      </c>
      <c r="F368" s="68" t="s">
        <v>74</v>
      </c>
      <c r="G368" s="48"/>
      <c r="H368" s="44"/>
    </row>
    <row r="369" spans="1:8" ht="178.5" x14ac:dyDescent="0.2">
      <c r="A369" s="64" t="s">
        <v>543</v>
      </c>
      <c r="B369" s="51" t="s">
        <v>544</v>
      </c>
      <c r="C369" s="45" t="s">
        <v>77</v>
      </c>
      <c r="D369" s="111">
        <v>536</v>
      </c>
      <c r="E369" s="169">
        <v>0</v>
      </c>
      <c r="F369" s="47">
        <f t="shared" ref="F369:F371" si="28">D369*E369</f>
        <v>0</v>
      </c>
      <c r="G369" s="48"/>
      <c r="H369" s="44"/>
    </row>
    <row r="370" spans="1:8" ht="76.5" x14ac:dyDescent="0.2">
      <c r="A370" s="64" t="s">
        <v>545</v>
      </c>
      <c r="B370" s="51" t="s">
        <v>546</v>
      </c>
      <c r="C370" s="45" t="s">
        <v>134</v>
      </c>
      <c r="D370" s="111">
        <v>11.8</v>
      </c>
      <c r="E370" s="169">
        <v>0</v>
      </c>
      <c r="F370" s="47">
        <f t="shared" si="28"/>
        <v>0</v>
      </c>
      <c r="G370" s="48"/>
      <c r="H370" s="44"/>
    </row>
    <row r="371" spans="1:8" ht="63.75" x14ac:dyDescent="0.2">
      <c r="A371" s="64" t="s">
        <v>547</v>
      </c>
      <c r="B371" s="51" t="s">
        <v>548</v>
      </c>
      <c r="C371" s="45" t="s">
        <v>134</v>
      </c>
      <c r="D371" s="111">
        <v>16</v>
      </c>
      <c r="E371" s="169">
        <v>0</v>
      </c>
      <c r="F371" s="47">
        <f t="shared" si="28"/>
        <v>0</v>
      </c>
      <c r="G371" s="48"/>
      <c r="H371" s="44"/>
    </row>
    <row r="372" spans="1:8" x14ac:dyDescent="0.2">
      <c r="A372" s="64"/>
      <c r="B372" s="51"/>
      <c r="C372" s="45"/>
      <c r="D372" s="111"/>
      <c r="E372" s="47"/>
      <c r="F372" s="47"/>
      <c r="G372" s="48"/>
      <c r="H372" s="44"/>
    </row>
    <row r="373" spans="1:8" x14ac:dyDescent="0.2">
      <c r="A373" s="145">
        <v>46209</v>
      </c>
      <c r="B373" s="143" t="s">
        <v>549</v>
      </c>
      <c r="C373" s="93"/>
      <c r="D373" s="90"/>
      <c r="E373" s="91"/>
      <c r="F373" s="91"/>
      <c r="G373" s="48"/>
      <c r="H373" s="44"/>
    </row>
    <row r="374" spans="1:8" ht="36" x14ac:dyDescent="0.2">
      <c r="A374" s="64" t="s">
        <v>69</v>
      </c>
      <c r="B374" s="66" t="s">
        <v>70</v>
      </c>
      <c r="C374" s="66" t="s">
        <v>71</v>
      </c>
      <c r="D374" s="67" t="s">
        <v>72</v>
      </c>
      <c r="E374" s="68" t="s">
        <v>73</v>
      </c>
      <c r="F374" s="68" t="s">
        <v>74</v>
      </c>
      <c r="G374" s="48"/>
      <c r="H374" s="44"/>
    </row>
    <row r="375" spans="1:8" ht="63.75" x14ac:dyDescent="0.2">
      <c r="A375" s="64" t="s">
        <v>550</v>
      </c>
      <c r="B375" s="51" t="s">
        <v>551</v>
      </c>
      <c r="C375" s="51" t="s">
        <v>77</v>
      </c>
      <c r="D375" s="46">
        <v>45</v>
      </c>
      <c r="E375" s="169">
        <v>0</v>
      </c>
      <c r="F375" s="47">
        <f t="shared" ref="F375:F376" si="29">D375*E375</f>
        <v>0</v>
      </c>
      <c r="G375" s="48"/>
      <c r="H375" s="44"/>
    </row>
    <row r="376" spans="1:8" ht="63.75" x14ac:dyDescent="0.2">
      <c r="A376" s="64" t="s">
        <v>552</v>
      </c>
      <c r="B376" s="51" t="s">
        <v>553</v>
      </c>
      <c r="C376" s="51" t="s">
        <v>77</v>
      </c>
      <c r="D376" s="46">
        <v>42</v>
      </c>
      <c r="E376" s="169">
        <v>0</v>
      </c>
      <c r="F376" s="47">
        <f t="shared" si="29"/>
        <v>0</v>
      </c>
      <c r="G376" s="127"/>
      <c r="H376" s="44"/>
    </row>
    <row r="377" spans="1:8" ht="63.75" x14ac:dyDescent="0.2">
      <c r="A377" s="64" t="s">
        <v>554</v>
      </c>
      <c r="B377" s="51" t="s">
        <v>555</v>
      </c>
      <c r="C377" s="45" t="s">
        <v>77</v>
      </c>
      <c r="D377" s="47">
        <v>44</v>
      </c>
      <c r="E377" s="169">
        <v>0</v>
      </c>
      <c r="F377" s="47">
        <f t="shared" ref="F377:F378" si="30">E377*D377</f>
        <v>0</v>
      </c>
      <c r="G377" s="127"/>
      <c r="H377" s="128"/>
    </row>
    <row r="378" spans="1:8" ht="63.75" x14ac:dyDescent="0.2">
      <c r="A378" s="64" t="s">
        <v>556</v>
      </c>
      <c r="B378" s="51" t="s">
        <v>557</v>
      </c>
      <c r="C378" s="45" t="s">
        <v>77</v>
      </c>
      <c r="D378" s="47">
        <v>42</v>
      </c>
      <c r="E378" s="169">
        <v>0</v>
      </c>
      <c r="F378" s="47">
        <f t="shared" si="30"/>
        <v>0</v>
      </c>
      <c r="G378" s="48"/>
      <c r="H378" s="44"/>
    </row>
    <row r="379" spans="1:8" ht="63.75" x14ac:dyDescent="0.2">
      <c r="A379" s="64" t="s">
        <v>558</v>
      </c>
      <c r="B379" s="51" t="s">
        <v>559</v>
      </c>
      <c r="C379" s="66" t="s">
        <v>77</v>
      </c>
      <c r="D379" s="111">
        <v>40</v>
      </c>
      <c r="E379" s="169">
        <v>0</v>
      </c>
      <c r="F379" s="47">
        <f t="shared" ref="F379:F391" si="31">D379*E379</f>
        <v>0</v>
      </c>
      <c r="G379" s="127"/>
      <c r="H379" s="128"/>
    </row>
    <row r="380" spans="1:8" ht="63.75" x14ac:dyDescent="0.2">
      <c r="A380" s="64" t="s">
        <v>560</v>
      </c>
      <c r="B380" s="51" t="s">
        <v>561</v>
      </c>
      <c r="C380" s="45" t="s">
        <v>77</v>
      </c>
      <c r="D380" s="111">
        <v>45</v>
      </c>
      <c r="E380" s="169">
        <v>0</v>
      </c>
      <c r="F380" s="47">
        <f t="shared" si="31"/>
        <v>0</v>
      </c>
      <c r="G380" s="48"/>
      <c r="H380" s="128"/>
    </row>
    <row r="381" spans="1:8" ht="63.75" x14ac:dyDescent="0.2">
      <c r="A381" s="64" t="s">
        <v>562</v>
      </c>
      <c r="B381" s="51" t="s">
        <v>563</v>
      </c>
      <c r="C381" s="45" t="s">
        <v>77</v>
      </c>
      <c r="D381" s="111">
        <v>44</v>
      </c>
      <c r="E381" s="169">
        <v>0</v>
      </c>
      <c r="F381" s="47">
        <f t="shared" si="31"/>
        <v>0</v>
      </c>
      <c r="G381" s="48"/>
      <c r="H381" s="44"/>
    </row>
    <row r="382" spans="1:8" ht="63.75" x14ac:dyDescent="0.2">
      <c r="A382" s="64" t="s">
        <v>564</v>
      </c>
      <c r="B382" s="51" t="s">
        <v>565</v>
      </c>
      <c r="C382" s="45" t="s">
        <v>77</v>
      </c>
      <c r="D382" s="111">
        <v>25</v>
      </c>
      <c r="E382" s="169">
        <v>0</v>
      </c>
      <c r="F382" s="47">
        <f t="shared" si="31"/>
        <v>0</v>
      </c>
      <c r="G382" s="48"/>
      <c r="H382" s="44"/>
    </row>
    <row r="383" spans="1:8" ht="63.75" x14ac:dyDescent="0.2">
      <c r="A383" s="64" t="s">
        <v>566</v>
      </c>
      <c r="B383" s="51" t="s">
        <v>567</v>
      </c>
      <c r="C383" s="45" t="s">
        <v>77</v>
      </c>
      <c r="D383" s="111">
        <v>25</v>
      </c>
      <c r="E383" s="169">
        <v>0</v>
      </c>
      <c r="F383" s="47">
        <f t="shared" si="31"/>
        <v>0</v>
      </c>
      <c r="G383" s="48"/>
      <c r="H383" s="44"/>
    </row>
    <row r="384" spans="1:8" ht="63.75" x14ac:dyDescent="0.2">
      <c r="A384" s="64" t="s">
        <v>568</v>
      </c>
      <c r="B384" s="51" t="s">
        <v>569</v>
      </c>
      <c r="C384" s="45" t="s">
        <v>77</v>
      </c>
      <c r="D384" s="111">
        <v>23</v>
      </c>
      <c r="E384" s="169">
        <v>0</v>
      </c>
      <c r="F384" s="47">
        <f t="shared" si="31"/>
        <v>0</v>
      </c>
      <c r="G384" s="48"/>
      <c r="H384" s="44"/>
    </row>
    <row r="385" spans="1:8" ht="63.75" x14ac:dyDescent="0.2">
      <c r="A385" s="64" t="s">
        <v>570</v>
      </c>
      <c r="B385" s="51" t="s">
        <v>571</v>
      </c>
      <c r="C385" s="45" t="s">
        <v>77</v>
      </c>
      <c r="D385" s="111">
        <v>22</v>
      </c>
      <c r="E385" s="169">
        <v>0</v>
      </c>
      <c r="F385" s="47">
        <f t="shared" si="31"/>
        <v>0</v>
      </c>
      <c r="G385" s="48"/>
      <c r="H385" s="44"/>
    </row>
    <row r="386" spans="1:8" ht="63.75" x14ac:dyDescent="0.2">
      <c r="A386" s="64" t="s">
        <v>572</v>
      </c>
      <c r="B386" s="51" t="s">
        <v>573</v>
      </c>
      <c r="C386" s="45" t="s">
        <v>77</v>
      </c>
      <c r="D386" s="111">
        <v>23</v>
      </c>
      <c r="E386" s="169">
        <v>0</v>
      </c>
      <c r="F386" s="47">
        <f t="shared" si="31"/>
        <v>0</v>
      </c>
      <c r="G386" s="48"/>
      <c r="H386" s="44"/>
    </row>
    <row r="387" spans="1:8" ht="89.25" x14ac:dyDescent="0.2">
      <c r="A387" s="64" t="s">
        <v>574</v>
      </c>
      <c r="B387" s="70" t="s">
        <v>575</v>
      </c>
      <c r="C387" s="111" t="s">
        <v>77</v>
      </c>
      <c r="D387" s="111">
        <v>25</v>
      </c>
      <c r="E387" s="169">
        <v>0</v>
      </c>
      <c r="F387" s="47">
        <f t="shared" si="31"/>
        <v>0</v>
      </c>
      <c r="G387" s="48"/>
      <c r="H387" s="44"/>
    </row>
    <row r="388" spans="1:8" ht="89.25" x14ac:dyDescent="0.2">
      <c r="A388" s="64" t="s">
        <v>576</v>
      </c>
      <c r="B388" s="51" t="s">
        <v>577</v>
      </c>
      <c r="C388" s="111" t="s">
        <v>77</v>
      </c>
      <c r="D388" s="111">
        <v>23</v>
      </c>
      <c r="E388" s="169">
        <v>0</v>
      </c>
      <c r="F388" s="47">
        <f t="shared" si="31"/>
        <v>0</v>
      </c>
      <c r="G388" s="48"/>
      <c r="H388" s="44"/>
    </row>
    <row r="389" spans="1:8" ht="89.25" x14ac:dyDescent="0.2">
      <c r="A389" s="64" t="s">
        <v>578</v>
      </c>
      <c r="B389" s="51" t="s">
        <v>579</v>
      </c>
      <c r="C389" s="111" t="s">
        <v>77</v>
      </c>
      <c r="D389" s="111">
        <v>21</v>
      </c>
      <c r="E389" s="169">
        <v>0</v>
      </c>
      <c r="F389" s="47">
        <f t="shared" si="31"/>
        <v>0</v>
      </c>
      <c r="G389" s="48"/>
      <c r="H389" s="44"/>
    </row>
    <row r="390" spans="1:8" ht="89.25" x14ac:dyDescent="0.2">
      <c r="A390" s="64" t="s">
        <v>580</v>
      </c>
      <c r="B390" s="51" t="s">
        <v>581</v>
      </c>
      <c r="C390" s="111" t="s">
        <v>77</v>
      </c>
      <c r="D390" s="111">
        <v>22</v>
      </c>
      <c r="E390" s="169">
        <v>0</v>
      </c>
      <c r="F390" s="47">
        <f t="shared" si="31"/>
        <v>0</v>
      </c>
      <c r="G390" s="48"/>
      <c r="H390" s="44"/>
    </row>
    <row r="391" spans="1:8" ht="89.25" x14ac:dyDescent="0.2">
      <c r="A391" s="64" t="s">
        <v>582</v>
      </c>
      <c r="B391" s="51" t="s">
        <v>583</v>
      </c>
      <c r="C391" s="111" t="s">
        <v>77</v>
      </c>
      <c r="D391" s="111">
        <v>25</v>
      </c>
      <c r="E391" s="169">
        <v>0</v>
      </c>
      <c r="F391" s="47">
        <f t="shared" si="31"/>
        <v>0</v>
      </c>
      <c r="G391" s="48"/>
      <c r="H391" s="44"/>
    </row>
    <row r="392" spans="1:8" x14ac:dyDescent="0.2">
      <c r="A392" s="64"/>
      <c r="B392" s="51"/>
      <c r="C392" s="45"/>
      <c r="D392" s="111"/>
      <c r="E392" s="47"/>
      <c r="F392" s="47"/>
      <c r="G392" s="48"/>
      <c r="H392" s="44"/>
    </row>
    <row r="393" spans="1:8" ht="15" x14ac:dyDescent="0.2">
      <c r="A393" s="72" t="s">
        <v>584</v>
      </c>
      <c r="B393" s="72" t="s">
        <v>585</v>
      </c>
      <c r="C393" s="72"/>
      <c r="D393" s="72"/>
      <c r="E393" s="72"/>
      <c r="F393" s="72"/>
      <c r="G393" s="48"/>
      <c r="H393" s="44"/>
    </row>
    <row r="394" spans="1:8" ht="36" x14ac:dyDescent="0.2">
      <c r="A394" s="64" t="s">
        <v>69</v>
      </c>
      <c r="B394" s="66" t="s">
        <v>70</v>
      </c>
      <c r="C394" s="66" t="s">
        <v>71</v>
      </c>
      <c r="D394" s="67" t="s">
        <v>72</v>
      </c>
      <c r="E394" s="68" t="s">
        <v>73</v>
      </c>
      <c r="F394" s="68" t="s">
        <v>74</v>
      </c>
      <c r="G394" s="48"/>
      <c r="H394" s="44"/>
    </row>
    <row r="395" spans="1:8" ht="127.5" x14ac:dyDescent="0.2">
      <c r="A395" s="64" t="s">
        <v>586</v>
      </c>
      <c r="B395" s="51" t="s">
        <v>587</v>
      </c>
      <c r="C395" s="45" t="s">
        <v>77</v>
      </c>
      <c r="D395" s="111">
        <v>711</v>
      </c>
      <c r="E395" s="169">
        <v>0</v>
      </c>
      <c r="F395" s="47">
        <f t="shared" ref="F395:F398" si="32">D395*E395</f>
        <v>0</v>
      </c>
      <c r="G395" s="48"/>
      <c r="H395" s="44"/>
    </row>
    <row r="396" spans="1:8" ht="63.75" x14ac:dyDescent="0.2">
      <c r="A396" s="64" t="s">
        <v>588</v>
      </c>
      <c r="B396" s="70" t="s">
        <v>589</v>
      </c>
      <c r="C396" s="45" t="s">
        <v>134</v>
      </c>
      <c r="D396" s="111">
        <v>7.1</v>
      </c>
      <c r="E396" s="169">
        <v>0</v>
      </c>
      <c r="F396" s="47">
        <f t="shared" si="32"/>
        <v>0</v>
      </c>
      <c r="G396" s="48"/>
      <c r="H396" s="44"/>
    </row>
    <row r="397" spans="1:8" ht="89.25" x14ac:dyDescent="0.2">
      <c r="A397" s="64" t="s">
        <v>590</v>
      </c>
      <c r="B397" s="51" t="s">
        <v>591</v>
      </c>
      <c r="C397" s="45" t="s">
        <v>77</v>
      </c>
      <c r="D397" s="111">
        <v>711</v>
      </c>
      <c r="E397" s="169">
        <v>0</v>
      </c>
      <c r="F397" s="47">
        <f t="shared" si="32"/>
        <v>0</v>
      </c>
      <c r="G397" s="48"/>
      <c r="H397" s="44"/>
    </row>
    <row r="398" spans="1:8" ht="63.75" x14ac:dyDescent="0.2">
      <c r="A398" s="64" t="s">
        <v>592</v>
      </c>
      <c r="B398" s="70" t="s">
        <v>593</v>
      </c>
      <c r="C398" s="45" t="s">
        <v>134</v>
      </c>
      <c r="D398" s="111">
        <v>7.1</v>
      </c>
      <c r="E398" s="169">
        <v>0</v>
      </c>
      <c r="F398" s="47">
        <f t="shared" si="32"/>
        <v>0</v>
      </c>
      <c r="G398" s="48"/>
      <c r="H398" s="44"/>
    </row>
    <row r="399" spans="1:8" ht="15" x14ac:dyDescent="0.2">
      <c r="A399" s="110"/>
      <c r="B399" s="147"/>
      <c r="C399" s="148"/>
      <c r="D399" s="148"/>
      <c r="E399" s="148"/>
      <c r="F399" s="148"/>
      <c r="G399" s="48"/>
      <c r="H399" s="44"/>
    </row>
    <row r="400" spans="1:8" ht="15" x14ac:dyDescent="0.2">
      <c r="A400" s="72" t="s">
        <v>594</v>
      </c>
      <c r="B400" s="149" t="s">
        <v>595</v>
      </c>
      <c r="C400" s="82"/>
      <c r="D400" s="82"/>
      <c r="E400" s="82"/>
      <c r="F400" s="82"/>
      <c r="G400" s="48"/>
      <c r="H400" s="44"/>
    </row>
    <row r="401" spans="1:8" ht="36" x14ac:dyDescent="0.2">
      <c r="A401" s="64" t="s">
        <v>69</v>
      </c>
      <c r="B401" s="84" t="s">
        <v>70</v>
      </c>
      <c r="C401" s="66" t="s">
        <v>71</v>
      </c>
      <c r="D401" s="67" t="s">
        <v>72</v>
      </c>
      <c r="E401" s="68" t="s">
        <v>73</v>
      </c>
      <c r="F401" s="68" t="s">
        <v>74</v>
      </c>
      <c r="G401" s="48"/>
      <c r="H401" s="44"/>
    </row>
    <row r="402" spans="1:8" ht="76.5" x14ac:dyDescent="0.2">
      <c r="A402" s="64" t="s">
        <v>596</v>
      </c>
      <c r="B402" s="70" t="s">
        <v>597</v>
      </c>
      <c r="C402" s="89" t="s">
        <v>154</v>
      </c>
      <c r="D402" s="87">
        <v>3000</v>
      </c>
      <c r="E402" s="169">
        <v>0</v>
      </c>
      <c r="F402" s="114">
        <f>D402*E402</f>
        <v>0</v>
      </c>
      <c r="G402" s="48"/>
      <c r="H402" s="44"/>
    </row>
    <row r="403" spans="1:8" ht="25.5" x14ac:dyDescent="0.2">
      <c r="A403" s="64" t="s">
        <v>598</v>
      </c>
      <c r="B403" s="78" t="s">
        <v>599</v>
      </c>
      <c r="C403" s="89"/>
      <c r="D403" s="87"/>
      <c r="E403" s="170"/>
      <c r="F403" s="114"/>
      <c r="G403" s="48"/>
      <c r="H403" s="44"/>
    </row>
    <row r="404" spans="1:8" ht="38.25" x14ac:dyDescent="0.2">
      <c r="A404" s="64" t="s">
        <v>600</v>
      </c>
      <c r="B404" s="70" t="s">
        <v>601</v>
      </c>
      <c r="C404" s="89" t="s">
        <v>77</v>
      </c>
      <c r="D404" s="87">
        <v>1</v>
      </c>
      <c r="E404" s="169">
        <v>0</v>
      </c>
      <c r="F404" s="47">
        <f t="shared" ref="F404:F410" si="33">D404*E404</f>
        <v>0</v>
      </c>
      <c r="G404" s="107"/>
      <c r="H404" s="108"/>
    </row>
    <row r="405" spans="1:8" ht="25.5" x14ac:dyDescent="0.2">
      <c r="A405" s="64" t="s">
        <v>602</v>
      </c>
      <c r="B405" s="70" t="s">
        <v>603</v>
      </c>
      <c r="C405" s="89" t="s">
        <v>77</v>
      </c>
      <c r="D405" s="87">
        <v>1</v>
      </c>
      <c r="E405" s="169">
        <v>0</v>
      </c>
      <c r="F405" s="47">
        <f t="shared" si="33"/>
        <v>0</v>
      </c>
      <c r="G405" s="107"/>
      <c r="H405" s="108"/>
    </row>
    <row r="406" spans="1:8" ht="38.25" x14ac:dyDescent="0.2">
      <c r="A406" s="64" t="s">
        <v>604</v>
      </c>
      <c r="B406" s="70" t="s">
        <v>605</v>
      </c>
      <c r="C406" s="89" t="s">
        <v>77</v>
      </c>
      <c r="D406" s="87">
        <v>1</v>
      </c>
      <c r="E406" s="169">
        <v>0</v>
      </c>
      <c r="F406" s="47">
        <f t="shared" si="33"/>
        <v>0</v>
      </c>
      <c r="G406" s="107"/>
      <c r="H406" s="108"/>
    </row>
    <row r="407" spans="1:8" ht="38.25" x14ac:dyDescent="0.2">
      <c r="A407" s="64" t="s">
        <v>606</v>
      </c>
      <c r="B407" s="70" t="s">
        <v>607</v>
      </c>
      <c r="C407" s="89" t="s">
        <v>77</v>
      </c>
      <c r="D407" s="87">
        <v>1</v>
      </c>
      <c r="E407" s="169">
        <v>0</v>
      </c>
      <c r="F407" s="47">
        <f t="shared" si="33"/>
        <v>0</v>
      </c>
      <c r="G407" s="107"/>
      <c r="H407" s="108"/>
    </row>
    <row r="408" spans="1:8" ht="51" x14ac:dyDescent="0.2">
      <c r="A408" s="64" t="s">
        <v>608</v>
      </c>
      <c r="B408" s="70" t="s">
        <v>609</v>
      </c>
      <c r="C408" s="89" t="s">
        <v>77</v>
      </c>
      <c r="D408" s="87">
        <v>1</v>
      </c>
      <c r="E408" s="169">
        <v>0</v>
      </c>
      <c r="F408" s="47">
        <f t="shared" si="33"/>
        <v>0</v>
      </c>
      <c r="G408" s="107"/>
      <c r="H408" s="108"/>
    </row>
    <row r="409" spans="1:8" ht="191.25" x14ac:dyDescent="0.2">
      <c r="A409" s="64" t="s">
        <v>610</v>
      </c>
      <c r="B409" s="70" t="s">
        <v>611</v>
      </c>
      <c r="C409" s="89" t="s">
        <v>154</v>
      </c>
      <c r="D409" s="87">
        <v>4500</v>
      </c>
      <c r="E409" s="169">
        <v>0</v>
      </c>
      <c r="F409" s="114">
        <f t="shared" si="33"/>
        <v>0</v>
      </c>
      <c r="G409" s="107"/>
      <c r="H409" s="108"/>
    </row>
    <row r="410" spans="1:8" ht="51" x14ac:dyDescent="0.2">
      <c r="A410" s="64" t="s">
        <v>612</v>
      </c>
      <c r="B410" s="78" t="s">
        <v>613</v>
      </c>
      <c r="C410" s="89" t="s">
        <v>134</v>
      </c>
      <c r="D410" s="87">
        <v>107</v>
      </c>
      <c r="E410" s="169">
        <v>0</v>
      </c>
      <c r="F410" s="114">
        <f t="shared" si="33"/>
        <v>0</v>
      </c>
      <c r="G410" s="48"/>
      <c r="H410" s="44"/>
    </row>
    <row r="411" spans="1:8" x14ac:dyDescent="0.2">
      <c r="A411" s="64"/>
      <c r="B411" s="70"/>
      <c r="C411" s="89"/>
      <c r="D411" s="87"/>
      <c r="E411" s="114"/>
      <c r="F411" s="114"/>
      <c r="G411" s="107"/>
      <c r="H411" s="108"/>
    </row>
    <row r="412" spans="1:8" ht="16.5" x14ac:dyDescent="0.2">
      <c r="A412" s="59" t="s">
        <v>614</v>
      </c>
      <c r="B412" s="116" t="s">
        <v>615</v>
      </c>
      <c r="C412" s="150"/>
      <c r="D412" s="151"/>
      <c r="E412" s="152"/>
      <c r="F412" s="153"/>
      <c r="G412" s="62">
        <f>SUM(F412:F430)</f>
        <v>0</v>
      </c>
      <c r="H412" s="63"/>
    </row>
    <row r="413" spans="1:8" ht="16.5" x14ac:dyDescent="0.2">
      <c r="A413" s="148"/>
      <c r="B413" s="154"/>
      <c r="C413" s="148"/>
      <c r="D413" s="155"/>
      <c r="E413" s="156"/>
      <c r="F413" s="148"/>
      <c r="G413" s="124"/>
      <c r="H413" s="63"/>
    </row>
    <row r="414" spans="1:8" ht="16.5" x14ac:dyDescent="0.2">
      <c r="A414" s="72" t="s">
        <v>616</v>
      </c>
      <c r="B414" s="149" t="s">
        <v>617</v>
      </c>
      <c r="C414" s="82"/>
      <c r="D414" s="82"/>
      <c r="E414" s="82"/>
      <c r="F414" s="82"/>
      <c r="G414" s="124"/>
      <c r="H414" s="63"/>
    </row>
    <row r="415" spans="1:8" ht="36" x14ac:dyDescent="0.2">
      <c r="A415" s="64" t="s">
        <v>69</v>
      </c>
      <c r="B415" s="84" t="s">
        <v>70</v>
      </c>
      <c r="C415" s="66" t="s">
        <v>71</v>
      </c>
      <c r="D415" s="67" t="s">
        <v>72</v>
      </c>
      <c r="E415" s="68" t="s">
        <v>73</v>
      </c>
      <c r="F415" s="68" t="s">
        <v>74</v>
      </c>
      <c r="G415" s="124"/>
      <c r="H415" s="63"/>
    </row>
    <row r="416" spans="1:8" ht="38.25" x14ac:dyDescent="0.2">
      <c r="A416" s="64" t="s">
        <v>618</v>
      </c>
      <c r="B416" s="70" t="s">
        <v>619</v>
      </c>
      <c r="C416" s="89" t="s">
        <v>77</v>
      </c>
      <c r="D416" s="157">
        <v>1</v>
      </c>
      <c r="E416" s="169">
        <v>0</v>
      </c>
      <c r="F416" s="114">
        <f>D416*E416</f>
        <v>0</v>
      </c>
      <c r="G416" s="124"/>
      <c r="H416" s="63"/>
    </row>
    <row r="417" spans="1:8" ht="16.5" x14ac:dyDescent="0.2">
      <c r="A417" s="148"/>
      <c r="B417" s="154"/>
      <c r="C417" s="148"/>
      <c r="D417" s="155"/>
      <c r="E417" s="156"/>
      <c r="F417" s="148"/>
      <c r="G417" s="124"/>
      <c r="H417" s="63"/>
    </row>
    <row r="418" spans="1:8" ht="16.5" x14ac:dyDescent="0.2">
      <c r="A418" s="72" t="s">
        <v>620</v>
      </c>
      <c r="B418" s="149" t="s">
        <v>621</v>
      </c>
      <c r="C418" s="82"/>
      <c r="D418" s="82"/>
      <c r="E418" s="82"/>
      <c r="F418" s="82"/>
      <c r="G418" s="124"/>
      <c r="H418" s="63"/>
    </row>
    <row r="419" spans="1:8" ht="36" x14ac:dyDescent="0.2">
      <c r="A419" s="64" t="s">
        <v>69</v>
      </c>
      <c r="B419" s="84" t="s">
        <v>70</v>
      </c>
      <c r="C419" s="66" t="s">
        <v>71</v>
      </c>
      <c r="D419" s="67" t="s">
        <v>72</v>
      </c>
      <c r="E419" s="68" t="s">
        <v>73</v>
      </c>
      <c r="F419" s="68" t="s">
        <v>74</v>
      </c>
      <c r="G419" s="124"/>
      <c r="H419" s="63"/>
    </row>
    <row r="420" spans="1:8" ht="38.25" x14ac:dyDescent="0.2">
      <c r="A420" s="64" t="s">
        <v>622</v>
      </c>
      <c r="B420" s="78" t="s">
        <v>623</v>
      </c>
      <c r="C420" s="89" t="s">
        <v>77</v>
      </c>
      <c r="D420" s="157">
        <v>8</v>
      </c>
      <c r="E420" s="169">
        <v>0</v>
      </c>
      <c r="F420" s="114">
        <f t="shared" ref="F420:F422" si="34">D420*E420</f>
        <v>0</v>
      </c>
      <c r="G420" s="124"/>
      <c r="H420" s="63"/>
    </row>
    <row r="421" spans="1:8" ht="38.25" x14ac:dyDescent="0.2">
      <c r="A421" s="64" t="s">
        <v>624</v>
      </c>
      <c r="B421" s="78" t="s">
        <v>625</v>
      </c>
      <c r="C421" s="89" t="s">
        <v>77</v>
      </c>
      <c r="D421" s="157">
        <v>80</v>
      </c>
      <c r="E421" s="169">
        <v>0</v>
      </c>
      <c r="F421" s="114">
        <f t="shared" si="34"/>
        <v>0</v>
      </c>
      <c r="G421" s="124"/>
      <c r="H421" s="63"/>
    </row>
    <row r="422" spans="1:8" ht="25.5" x14ac:dyDescent="0.2">
      <c r="A422" s="64" t="s">
        <v>626</v>
      </c>
      <c r="B422" s="78" t="s">
        <v>627</v>
      </c>
      <c r="C422" s="158" t="s">
        <v>77</v>
      </c>
      <c r="D422" s="159">
        <v>1</v>
      </c>
      <c r="E422" s="169">
        <v>0</v>
      </c>
      <c r="F422" s="114">
        <f t="shared" si="34"/>
        <v>0</v>
      </c>
      <c r="G422" s="124"/>
      <c r="H422" s="63"/>
    </row>
    <row r="423" spans="1:8" ht="16.5" x14ac:dyDescent="0.2">
      <c r="A423" s="148"/>
      <c r="B423" s="154"/>
      <c r="C423" s="148"/>
      <c r="D423" s="155"/>
      <c r="E423" s="156"/>
      <c r="F423" s="148"/>
      <c r="G423" s="124"/>
      <c r="H423" s="63"/>
    </row>
    <row r="424" spans="1:8" ht="16.5" x14ac:dyDescent="0.2">
      <c r="A424" s="72" t="s">
        <v>628</v>
      </c>
      <c r="B424" s="149" t="s">
        <v>629</v>
      </c>
      <c r="C424" s="82"/>
      <c r="D424" s="82"/>
      <c r="E424" s="82"/>
      <c r="F424" s="82"/>
      <c r="G424" s="124"/>
      <c r="H424" s="63"/>
    </row>
    <row r="425" spans="1:8" ht="36" x14ac:dyDescent="0.2">
      <c r="A425" s="64" t="s">
        <v>69</v>
      </c>
      <c r="B425" s="84" t="s">
        <v>70</v>
      </c>
      <c r="C425" s="66" t="s">
        <v>71</v>
      </c>
      <c r="D425" s="67" t="s">
        <v>72</v>
      </c>
      <c r="E425" s="68" t="s">
        <v>73</v>
      </c>
      <c r="F425" s="68" t="s">
        <v>74</v>
      </c>
      <c r="G425" s="124"/>
      <c r="H425" s="63"/>
    </row>
    <row r="426" spans="1:8" ht="51" x14ac:dyDescent="0.2">
      <c r="A426" s="64" t="s">
        <v>630</v>
      </c>
      <c r="B426" s="78" t="s">
        <v>631</v>
      </c>
      <c r="C426" s="160"/>
      <c r="D426" s="161"/>
      <c r="E426" s="156"/>
      <c r="F426" s="156"/>
      <c r="G426" s="124"/>
      <c r="H426" s="63"/>
    </row>
    <row r="427" spans="1:8" ht="16.5" x14ac:dyDescent="0.2">
      <c r="A427" s="64" t="s">
        <v>600</v>
      </c>
      <c r="B427" s="70" t="s">
        <v>632</v>
      </c>
      <c r="C427" s="89" t="s">
        <v>633</v>
      </c>
      <c r="D427" s="157">
        <v>80</v>
      </c>
      <c r="E427" s="169">
        <v>0</v>
      </c>
      <c r="F427" s="114">
        <f t="shared" ref="F427:F430" si="35">D427*E427</f>
        <v>0</v>
      </c>
      <c r="G427" s="124"/>
      <c r="H427" s="63"/>
    </row>
    <row r="428" spans="1:8" ht="16.5" x14ac:dyDescent="0.2">
      <c r="A428" s="64" t="s">
        <v>602</v>
      </c>
      <c r="B428" s="70" t="s">
        <v>634</v>
      </c>
      <c r="C428" s="89" t="s">
        <v>633</v>
      </c>
      <c r="D428" s="157">
        <v>80</v>
      </c>
      <c r="E428" s="169">
        <v>0</v>
      </c>
      <c r="F428" s="114">
        <f t="shared" si="35"/>
        <v>0</v>
      </c>
      <c r="G428" s="124"/>
      <c r="H428" s="63"/>
    </row>
    <row r="429" spans="1:8" ht="25.5" x14ac:dyDescent="0.2">
      <c r="A429" s="64" t="s">
        <v>604</v>
      </c>
      <c r="B429" s="70" t="s">
        <v>635</v>
      </c>
      <c r="C429" s="89" t="s">
        <v>77</v>
      </c>
      <c r="D429" s="157">
        <v>1</v>
      </c>
      <c r="E429" s="170">
        <f>0.2*SUM(F427:F428)</f>
        <v>0</v>
      </c>
      <c r="F429" s="114">
        <f t="shared" si="35"/>
        <v>0</v>
      </c>
      <c r="G429" s="124"/>
      <c r="H429" s="63"/>
    </row>
    <row r="430" spans="1:8" ht="25.5" x14ac:dyDescent="0.2">
      <c r="A430" s="64" t="s">
        <v>636</v>
      </c>
      <c r="B430" s="78" t="s">
        <v>637</v>
      </c>
      <c r="C430" s="89" t="s">
        <v>77</v>
      </c>
      <c r="D430" s="157">
        <v>1</v>
      </c>
      <c r="E430" s="169">
        <v>0</v>
      </c>
      <c r="F430" s="114">
        <f t="shared" si="35"/>
        <v>0</v>
      </c>
      <c r="G430" s="127"/>
      <c r="H430" s="63"/>
    </row>
    <row r="431" spans="1:8" x14ac:dyDescent="0.2">
      <c r="A431" s="162"/>
      <c r="B431" s="127"/>
      <c r="C431" s="162"/>
      <c r="D431" s="162"/>
      <c r="E431" s="162"/>
      <c r="F431" s="162"/>
      <c r="G431" s="127"/>
      <c r="H431" s="128"/>
    </row>
    <row r="432" spans="1:8" x14ac:dyDescent="0.2">
      <c r="A432" s="162"/>
      <c r="B432" s="127"/>
      <c r="C432" s="162"/>
      <c r="D432" s="162"/>
      <c r="E432" s="162"/>
      <c r="F432" s="162"/>
      <c r="G432" s="127"/>
      <c r="H432" s="128"/>
    </row>
    <row r="433" spans="1:8" x14ac:dyDescent="0.2">
      <c r="A433" s="162"/>
      <c r="B433" s="127"/>
      <c r="C433" s="162"/>
      <c r="D433" s="162"/>
      <c r="E433" s="163"/>
      <c r="F433" s="162"/>
      <c r="G433" s="127"/>
      <c r="H433" s="128"/>
    </row>
    <row r="434" spans="1:8" x14ac:dyDescent="0.2">
      <c r="A434" s="162"/>
      <c r="B434" s="127"/>
      <c r="C434" s="162"/>
      <c r="D434" s="162"/>
      <c r="E434" s="162"/>
      <c r="F434" s="162"/>
      <c r="G434" s="127"/>
      <c r="H434" s="128"/>
    </row>
    <row r="435" spans="1:8" x14ac:dyDescent="0.2">
      <c r="A435" s="164"/>
      <c r="B435" s="165"/>
      <c r="C435" s="164"/>
      <c r="D435" s="164"/>
      <c r="E435" s="164"/>
      <c r="F435" s="164"/>
      <c r="G435" s="165"/>
      <c r="H435" s="128"/>
    </row>
  </sheetData>
  <sheetProtection algorithmName="SHA-512" hashValue="zYA1HiBWO+GrQcXM0n8H7mnm39nK2mXeQAD5R/fP0TjC87s0nhKgkMmY+tfJ336FLifZSeZcBNO4lubQVByUKg==" saltValue="FrpBoNpJgxKoLKSJMJ5JEQ==" spinCount="100000" sheet="1" objects="1" scenarios="1"/>
  <mergeCells count="1">
    <mergeCell ref="A1:B1"/>
  </mergeCells>
  <printOptions horizontalCentered="1"/>
  <pageMargins left="0.7" right="0.7" top="0.75" bottom="0.75" header="0" footer="0"/>
  <pageSetup paperSize="9" fitToHeight="0" pageOrder="overThenDown" orientation="portrait"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0_REKAP</vt:lpstr>
      <vt:lpstr>0_UVOD</vt:lpstr>
      <vt:lpstr>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Pučnik</dc:creator>
  <cp:lastModifiedBy>Marko Pučnik</cp:lastModifiedBy>
  <dcterms:created xsi:type="dcterms:W3CDTF">2026-05-15T14:44:49Z</dcterms:created>
  <dcterms:modified xsi:type="dcterms:W3CDTF">2026-06-29T08:29:30Z</dcterms:modified>
</cp:coreProperties>
</file>