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 J\2026\01_JAVNA_NAROCILA\12_JN_LABORATORIJSKI_MATERIAL\02_RD\RD_29-6-2026\"/>
    </mc:Choice>
  </mc:AlternateContent>
  <xr:revisionPtr revIDLastSave="0" documentId="13_ncr:1_{5286061E-D932-4D1C-A758-E91259AB43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KLOP 1" sheetId="4" r:id="rId1"/>
    <sheet name="SKLOP 2" sheetId="41" r:id="rId2"/>
    <sheet name="SKLOP 3" sheetId="12" r:id="rId3"/>
    <sheet name="SKLOP 4" sheetId="11" r:id="rId4"/>
    <sheet name="SKLOP 5" sheetId="47" r:id="rId5"/>
    <sheet name="SKLOP 6" sheetId="26" r:id="rId6"/>
    <sheet name="SKLOP 7" sheetId="28" r:id="rId7"/>
    <sheet name="SKLOP 8" sheetId="25" r:id="rId8"/>
    <sheet name="List1" sheetId="40" state="hidden" r:id="rId9"/>
  </sheets>
  <definedNames>
    <definedName name="_xlnm._FilterDatabase" localSheetId="0" hidden="1">'SKLOP 1'!$B$19:$N$69</definedName>
    <definedName name="_xlnm._FilterDatabase" localSheetId="1" hidden="1">'SKLOP 2'!$B$19:$N$109</definedName>
    <definedName name="_xlnm._FilterDatabase" localSheetId="2" hidden="1">'SKLOP 3'!$B$19:$J$117</definedName>
    <definedName name="_xlnm._FilterDatabase" localSheetId="3" hidden="1">'SKLOP 4'!$B$19:$N$19</definedName>
    <definedName name="_xlnm._FilterDatabase" localSheetId="4" hidden="1">'SKLOP 5'!$A$19:$N$66</definedName>
    <definedName name="_xlnm._FilterDatabase" localSheetId="6" hidden="1">'SKLOP 7'!$B$19:$N$72</definedName>
    <definedName name="_xlnm._FilterDatabase" localSheetId="7" hidden="1">'SKLOP 8'!$B$19:$J$19</definedName>
    <definedName name="_xlnm.Print_Area" localSheetId="0">'SKLOP 1'!$A$1:$N$73</definedName>
    <definedName name="_xlnm.Print_Area" localSheetId="1">'SKLOP 2'!$A$1:$N$114</definedName>
    <definedName name="_xlnm.Print_Area" localSheetId="2">'SKLOP 3'!$A$1:$N$122</definedName>
    <definedName name="_xlnm.Print_Area" localSheetId="3">'SKLOP 4'!$A$1:$N$68</definedName>
    <definedName name="_xlnm.Print_Area" localSheetId="6">'SKLOP 7'!$A$1:$N$77</definedName>
    <definedName name="_xlnm.Print_Area" localSheetId="7">'SKLOP 8'!$A$1:$N$144</definedName>
    <definedName name="_xlnm.Print_Titles" localSheetId="0">'SKLOP 1'!$18:$19</definedName>
    <definedName name="_xlnm.Print_Titles" localSheetId="1">'SKLOP 2'!$18:$19</definedName>
    <definedName name="_xlnm.Print_Titles" localSheetId="2">'SKLOP 3'!$18:$19</definedName>
    <definedName name="_xlnm.Print_Titles" localSheetId="3">'SKLOP 4'!$18:$19</definedName>
    <definedName name="_xlnm.Print_Titles" localSheetId="4">'SKLOP 5'!$18:$19</definedName>
    <definedName name="_xlnm.Print_Titles" localSheetId="5">'SKLOP 6'!$18:$19</definedName>
    <definedName name="_xlnm.Print_Titles" localSheetId="6">'SKLOP 7'!$18:$19</definedName>
    <definedName name="_xlnm.Print_Titles" localSheetId="7">'SKLOP 8'!$18:$19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7" i="12" l="1"/>
  <c r="H34" i="26" l="1"/>
  <c r="H33" i="26"/>
  <c r="H28" i="26"/>
  <c r="H27" i="26"/>
  <c r="H20" i="26"/>
  <c r="J71" i="28" l="1"/>
  <c r="J70" i="28"/>
  <c r="J69" i="28"/>
  <c r="J68" i="28"/>
  <c r="J67" i="28"/>
  <c r="J66" i="28"/>
  <c r="J65" i="28"/>
  <c r="J64" i="28"/>
  <c r="J63" i="28"/>
  <c r="J62" i="28"/>
  <c r="J61" i="28"/>
  <c r="J60" i="28"/>
  <c r="J59" i="28"/>
  <c r="J58" i="28"/>
  <c r="J57" i="28"/>
  <c r="J56" i="28"/>
  <c r="J55" i="28"/>
  <c r="J54" i="28"/>
  <c r="J53" i="28"/>
  <c r="J52" i="28"/>
  <c r="J51" i="28"/>
  <c r="J50" i="28"/>
  <c r="J49" i="28"/>
  <c r="J48" i="28"/>
  <c r="J47" i="28"/>
  <c r="J46" i="28"/>
  <c r="J45" i="28"/>
  <c r="J44" i="28"/>
  <c r="J43" i="28"/>
  <c r="J42" i="28"/>
  <c r="J41" i="28"/>
  <c r="J40" i="28"/>
  <c r="J39" i="28"/>
  <c r="J38" i="28"/>
  <c r="J37" i="28"/>
  <c r="J36" i="28"/>
  <c r="J35" i="28"/>
  <c r="J34" i="28"/>
  <c r="J33" i="28"/>
  <c r="J32" i="28"/>
  <c r="J31" i="28"/>
  <c r="J30" i="28"/>
  <c r="J29" i="28"/>
  <c r="J28" i="28"/>
  <c r="J27" i="28"/>
  <c r="J26" i="28"/>
  <c r="J25" i="28"/>
  <c r="J24" i="28"/>
  <c r="J23" i="28"/>
  <c r="J22" i="28"/>
  <c r="J21" i="28"/>
  <c r="J54" i="4"/>
  <c r="J21" i="25" l="1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20" i="25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52" i="11"/>
  <c r="J53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4" i="11"/>
  <c r="J55" i="11"/>
  <c r="J56" i="11"/>
  <c r="J57" i="11"/>
  <c r="J58" i="11"/>
  <c r="J59" i="11"/>
  <c r="J60" i="11"/>
  <c r="J61" i="11"/>
  <c r="J62" i="11"/>
  <c r="J20" i="11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20" i="47"/>
  <c r="J52" i="4"/>
  <c r="J53" i="4"/>
  <c r="J23" i="4"/>
  <c r="J55" i="4"/>
  <c r="J56" i="4"/>
  <c r="J24" i="4"/>
  <c r="J26" i="4"/>
  <c r="J46" i="4"/>
  <c r="J22" i="4"/>
  <c r="J57" i="4"/>
  <c r="J29" i="4"/>
  <c r="J50" i="4"/>
  <c r="J20" i="4"/>
  <c r="J51" i="4"/>
  <c r="J58" i="4"/>
  <c r="J59" i="4"/>
  <c r="J35" i="4"/>
  <c r="J39" i="4"/>
  <c r="J60" i="4"/>
  <c r="J61" i="4"/>
  <c r="J44" i="4"/>
  <c r="J62" i="4"/>
  <c r="J63" i="4"/>
  <c r="J43" i="4"/>
  <c r="J30" i="4"/>
  <c r="J25" i="4"/>
  <c r="J41" i="4"/>
  <c r="J31" i="4"/>
  <c r="J48" i="4"/>
  <c r="J64" i="4"/>
  <c r="J28" i="4"/>
  <c r="J49" i="4"/>
  <c r="J65" i="4"/>
  <c r="J42" i="4"/>
  <c r="J21" i="4"/>
  <c r="J66" i="4"/>
  <c r="J40" i="4"/>
  <c r="J67" i="4"/>
  <c r="J36" i="4"/>
  <c r="J38" i="4"/>
  <c r="J68" i="4"/>
  <c r="J32" i="4"/>
  <c r="J34" i="4"/>
  <c r="J37" i="4"/>
  <c r="J33" i="4"/>
  <c r="J27" i="4"/>
  <c r="J47" i="4"/>
  <c r="J45" i="4"/>
  <c r="J21" i="41"/>
  <c r="J60" i="41"/>
  <c r="J85" i="41"/>
  <c r="J78" i="41"/>
  <c r="J44" i="41"/>
  <c r="J62" i="41"/>
  <c r="J86" i="41"/>
  <c r="J82" i="41"/>
  <c r="J47" i="41"/>
  <c r="J58" i="41"/>
  <c r="J66" i="41"/>
  <c r="J87" i="41"/>
  <c r="J74" i="41"/>
  <c r="J79" i="41"/>
  <c r="J107" i="41"/>
  <c r="J81" i="41"/>
  <c r="J96" i="41"/>
  <c r="J102" i="41"/>
  <c r="J59" i="41"/>
  <c r="J72" i="41"/>
  <c r="J104" i="41"/>
  <c r="J46" i="41"/>
  <c r="J26" i="41"/>
  <c r="J93" i="41"/>
  <c r="J103" i="41"/>
  <c r="J45" i="41"/>
  <c r="J77" i="41"/>
  <c r="J73" i="41"/>
  <c r="J76" i="41"/>
  <c r="J106" i="41"/>
  <c r="J88" i="41"/>
  <c r="J65" i="41"/>
  <c r="J61" i="41"/>
  <c r="J20" i="41"/>
  <c r="J49" i="41"/>
  <c r="J105" i="41"/>
  <c r="J71" i="41"/>
  <c r="J41" i="41"/>
  <c r="J43" i="41"/>
  <c r="J31" i="41"/>
  <c r="J34" i="41"/>
  <c r="J56" i="41"/>
  <c r="J57" i="41"/>
  <c r="J25" i="41"/>
  <c r="J53" i="41"/>
  <c r="J54" i="41"/>
  <c r="J22" i="41"/>
  <c r="J67" i="41"/>
  <c r="J35" i="41"/>
  <c r="J51" i="41"/>
  <c r="J50" i="41"/>
  <c r="J83" i="41"/>
  <c r="J92" i="41"/>
  <c r="J32" i="41"/>
  <c r="J23" i="41"/>
  <c r="J28" i="41"/>
  <c r="J90" i="41"/>
  <c r="J91" i="41"/>
  <c r="J37" i="41"/>
  <c r="J48" i="41"/>
  <c r="J97" i="41"/>
  <c r="J40" i="41"/>
  <c r="J29" i="41"/>
  <c r="J24" i="41"/>
  <c r="J42" i="41"/>
  <c r="J55" i="41"/>
  <c r="J75" i="41"/>
  <c r="J95" i="41"/>
  <c r="J68" i="41"/>
  <c r="J33" i="41"/>
  <c r="J99" i="41"/>
  <c r="J80" i="41"/>
  <c r="J89" i="41"/>
  <c r="J27" i="41"/>
  <c r="J69" i="41"/>
  <c r="J38" i="41"/>
  <c r="J39" i="41"/>
  <c r="J30" i="41"/>
  <c r="J108" i="41"/>
  <c r="J36" i="41"/>
  <c r="J64" i="41"/>
  <c r="J70" i="41"/>
  <c r="J98" i="41"/>
  <c r="J84" i="41"/>
  <c r="J94" i="41"/>
  <c r="J100" i="41"/>
  <c r="J101" i="41"/>
  <c r="J52" i="41"/>
  <c r="J63" i="41"/>
  <c r="J66" i="47" l="1"/>
  <c r="J139" i="25"/>
  <c r="J109" i="41"/>
  <c r="J20" i="28" l="1"/>
  <c r="J72" i="28" s="1"/>
  <c r="J20" i="26"/>
  <c r="J38" i="26" s="1"/>
  <c r="J20" i="12"/>
  <c r="J63" i="11" l="1"/>
  <c r="J69" i="4"/>
</calcChain>
</file>

<file path=xl/sharedStrings.xml><?xml version="1.0" encoding="utf-8"?>
<sst xmlns="http://schemas.openxmlformats.org/spreadsheetml/2006/main" count="3010" uniqueCount="1061">
  <si>
    <t>Univerza na Primorskem</t>
  </si>
  <si>
    <t>Nakup in dobava laboratorijskega materiala za potrebe Univerze na Primorskem za obdobje štirih let</t>
  </si>
  <si>
    <t>OBRAZEC št. 1</t>
  </si>
  <si>
    <t>Ponudnik: _________________________</t>
  </si>
  <si>
    <t>PREDRAČUN št. _________________</t>
  </si>
  <si>
    <t>MERILO C: Skupna vrednost</t>
  </si>
  <si>
    <t>Če ponudnik ponuja nadomestno ali enakovredno blago, izpolni tudi ta del:</t>
  </si>
  <si>
    <t>Zap. št.</t>
  </si>
  <si>
    <t>OPIS BLAGA</t>
  </si>
  <si>
    <t>KATALOŠKA ŠT.</t>
  </si>
  <si>
    <t>PROIZVAJALEC</t>
  </si>
  <si>
    <t>PAKIRANJE</t>
  </si>
  <si>
    <t>EM                     (enota mere)</t>
  </si>
  <si>
    <t>OCENJENA KOLIČINA
4 LETA</t>
  </si>
  <si>
    <t>CENA na EM                               (EUR brez DDV)</t>
  </si>
  <si>
    <t>VREDNOST         (EUR brez DDV)</t>
  </si>
  <si>
    <t>ACROS ORGANICS</t>
  </si>
  <si>
    <t>kos</t>
  </si>
  <si>
    <t>ALFA-AEZER</t>
  </si>
  <si>
    <t>DWK Life Sciences</t>
  </si>
  <si>
    <t>10 kos/paket</t>
  </si>
  <si>
    <t>DWK Life Sciences GmbH</t>
  </si>
  <si>
    <t>4 kos/paket</t>
  </si>
  <si>
    <t>/</t>
  </si>
  <si>
    <t>100 kos/paket</t>
  </si>
  <si>
    <t>paket</t>
  </si>
  <si>
    <t>LLG Labware</t>
  </si>
  <si>
    <t>2 kos/paket</t>
  </si>
  <si>
    <t>Thermo Elect.LED GmbH (MBP)</t>
  </si>
  <si>
    <t>Two-neck round flask 100 ml CN NS 29/32, NS 14/23 angled 20°, boro 3.3</t>
  </si>
  <si>
    <t> </t>
  </si>
  <si>
    <t>Bučka steklena, stranski vrat, 250ML,NS29/32</t>
  </si>
  <si>
    <t>IL-030.27.250</t>
  </si>
  <si>
    <t xml:space="preserve"> Lenz-Laborglas GmbH &amp; Co. KG</t>
  </si>
  <si>
    <t>ISOLAB Laborgeräte GmbH</t>
  </si>
  <si>
    <t>Bučka steklena, okroglo dno, 50ML,NS29/32</t>
  </si>
  <si>
    <t>HE-41913006</t>
  </si>
  <si>
    <t xml:space="preserve"> ISOLAB Laborgeräte GmbH</t>
  </si>
  <si>
    <t>Scherf Präzision Europa GmbH</t>
  </si>
  <si>
    <t>1 kos</t>
  </si>
  <si>
    <t>Borer Chemie AG</t>
  </si>
  <si>
    <t>Merck Millipore</t>
  </si>
  <si>
    <t>VITLAB GmbH</t>
  </si>
  <si>
    <t>BRAND GMBH + CO.KG</t>
  </si>
  <si>
    <t>Haldenwanger GmbH</t>
  </si>
  <si>
    <t>Bohemia Cristal</t>
  </si>
  <si>
    <t>Epredia Netherlands BV</t>
  </si>
  <si>
    <t>100 kos/pak</t>
  </si>
  <si>
    <t>50 kos/paket</t>
  </si>
  <si>
    <t>LAB LOGISTICS GROUP GMBH</t>
  </si>
  <si>
    <t>Bohlender GmbH</t>
  </si>
  <si>
    <t>Volumetric flask 1000 ml, clear; glass, cl.A, NS 24/29, PE stopper; blue scale, batch certified; , Proizvajalec: ISOLAB Laborgeräte GmbH, koda izdelka: 01301901, minimalna količina za naročilo: 1, Standardno pakiranje: 2KOS</t>
  </si>
  <si>
    <t>5 kos/paket</t>
  </si>
  <si>
    <t xml:space="preserve">Sigma-Aldrich </t>
  </si>
  <si>
    <t xml:space="preserve">Phytic acid sodium salt hydrate, proizvajalec:Sigma-Aldrich                                                                                                                                                                                                   </t>
  </si>
  <si>
    <t>Gebr. Rettberg GmbH</t>
  </si>
  <si>
    <t>KGW Schieder GmbH</t>
  </si>
  <si>
    <t>213115904*SCHOTT</t>
  </si>
  <si>
    <t>213115407*SCHOTT</t>
  </si>
  <si>
    <t>212013602*SCHOTT</t>
  </si>
  <si>
    <t>4008419*LLG</t>
  </si>
  <si>
    <t>Steklenica - ozek vrat, brezbarvno steklo 1000ML</t>
  </si>
  <si>
    <t>HE-41322072</t>
  </si>
  <si>
    <t>20 kos/pak</t>
  </si>
  <si>
    <t>Steklenica - ozek vrat, brezbarvno steklo 500ML</t>
  </si>
  <si>
    <t>HE-41322066</t>
  </si>
  <si>
    <t>35 kos/pak</t>
  </si>
  <si>
    <t>Steklenica - prahovka, širok vrat, brezbarvno steklo 1000ML</t>
  </si>
  <si>
    <t>HE-41324072</t>
  </si>
  <si>
    <t>18 kos/pak</t>
  </si>
  <si>
    <t>Steklenica - prahovka, širok vrat, brezbarvno steklo 500ML</t>
  </si>
  <si>
    <t>HE-41324066</t>
  </si>
  <si>
    <t>SKUPNA VREDNOST ZA SKLOP 1:</t>
  </si>
  <si>
    <t>Kraj in datum:</t>
  </si>
  <si>
    <t>Podpis odgovorne osebe ponudnika:</t>
  </si>
  <si>
    <t xml:space="preserve"> </t>
  </si>
  <si>
    <t>1000 kos/paket</t>
  </si>
  <si>
    <t>zavoj</t>
  </si>
  <si>
    <t>500 kos/paket</t>
  </si>
  <si>
    <t>20 kos/paket</t>
  </si>
  <si>
    <t xml:space="preserve">1 kos </t>
  </si>
  <si>
    <t>SKUPNA VREDNOST ZA SKLOP 2:</t>
  </si>
  <si>
    <t>PREDPASNIK PE 75X140 CM A100 AMPRI</t>
  </si>
  <si>
    <t>05020-W-140</t>
  </si>
  <si>
    <t>Ampri</t>
  </si>
  <si>
    <t xml:space="preserve">PLAŠČ ZAŠČITNI LAM. PP+PE PLET. MANŠETA A10 </t>
  </si>
  <si>
    <t>Hubei</t>
  </si>
  <si>
    <t>KAPA BARETA NETK. BELA A100 HUBEI VM SAP</t>
  </si>
  <si>
    <t>100kos/paket</t>
  </si>
  <si>
    <t xml:space="preserve">HALJA ŽENSKA VISTA DW 100% BOMBAŽ - VSE VELIKOSTI </t>
  </si>
  <si>
    <t>VISTA</t>
  </si>
  <si>
    <t xml:space="preserve">HALJA MOŠKA VISTA DW 100% BOMBAŽ - VSE VELIKOSTI </t>
  </si>
  <si>
    <t>KRPICA NTK 30X30 CM 50 KOS SAC</t>
  </si>
  <si>
    <t xml:space="preserve">PAPIR ROLA ZA PREG. MIZO 59 CM X 50 M 2SL PERF. </t>
  </si>
  <si>
    <t>800000</t>
  </si>
  <si>
    <t>ROKAVICE PREGL. NITR. PFT 240 M A200 SHIELD</t>
  </si>
  <si>
    <t>65 8123</t>
  </si>
  <si>
    <t>Shield</t>
  </si>
  <si>
    <t>ROKAVICE PREGL. NITR. PFT 240 L 200 KOS SHIELD</t>
  </si>
  <si>
    <t>65 8124</t>
  </si>
  <si>
    <t>ROKAVICE PREGL. NITR. PFT 240 S A200 SHIELD</t>
  </si>
  <si>
    <t>65 8122</t>
  </si>
  <si>
    <t xml:space="preserve">ROKAVICE ZAŠČ. PUREZERO NITRIL MARIN XS A100 </t>
  </si>
  <si>
    <t>LFS111XS</t>
  </si>
  <si>
    <t>Halyard</t>
  </si>
  <si>
    <t xml:space="preserve">ROKAVICE ZAŠČ. PUREZERO NITRIL MARIN S A100 </t>
  </si>
  <si>
    <t>LFS111SM</t>
  </si>
  <si>
    <t xml:space="preserve">ROKAVICE ZAŠČ. PUREZERO NITRIL MARIN M A100 </t>
  </si>
  <si>
    <t>LFS111MD</t>
  </si>
  <si>
    <t xml:space="preserve">ROKAVICE ZAŠČ. PUREZERO NITRIL MARIN L A100 </t>
  </si>
  <si>
    <t>LFS111LG</t>
  </si>
  <si>
    <t xml:space="preserve">ROKAVICE PREGL. LAT. NEPUDR. HR. PFT XS A100 </t>
  </si>
  <si>
    <t>65 4121</t>
  </si>
  <si>
    <t xml:space="preserve">ROKAVICE PREGL. LAT. NEPUDR. HR. PFT S A100 </t>
  </si>
  <si>
    <t>65 4122</t>
  </si>
  <si>
    <t xml:space="preserve">ROKAVICE PREGL. LAT. NEPUDR. HR. PFT M A100 </t>
  </si>
  <si>
    <t>65 4123</t>
  </si>
  <si>
    <t xml:space="preserve">ROKAVICE PREGL. LAT. NEPUDR. HR. PFT L A100 </t>
  </si>
  <si>
    <t>65 4124</t>
  </si>
  <si>
    <t>ROKAVICE KIR. LAT. NEPUDR. FLEX PLUS PF 8,5 PAR A50</t>
  </si>
  <si>
    <t>74675</t>
  </si>
  <si>
    <t>Maimed</t>
  </si>
  <si>
    <t>50kos/paket</t>
  </si>
  <si>
    <t>ROKAVICE KIR. LAT. NEPUDR. FLEX PLUS PF 7,0 PAR A50</t>
  </si>
  <si>
    <t>74660</t>
  </si>
  <si>
    <t>ROKAVICE KIR. LAT. NEPUDR. FLEX PLUS PF 6,5 PAR A50</t>
  </si>
  <si>
    <t>74655</t>
  </si>
  <si>
    <t>ROKAVICE KIR. LAT. NEPUDR. FLEX PLUS PF 7,5 PAR A50</t>
  </si>
  <si>
    <t>74665</t>
  </si>
  <si>
    <t>ROKAVICE KIR. LAT. NEPUDR. FLEX PLUS PF 8,0 PAR A50</t>
  </si>
  <si>
    <t>74670</t>
  </si>
  <si>
    <t xml:space="preserve">GORILNIK PLIN. BUNSEN LABOGAZ 470 26959 </t>
  </si>
  <si>
    <t>1193264</t>
  </si>
  <si>
    <t>CAMPING GAZ</t>
  </si>
  <si>
    <t xml:space="preserve">BOMBICA PLINSKA CV 470 PLUS 202742 CAMPING GAZ </t>
  </si>
  <si>
    <t>1193268</t>
  </si>
  <si>
    <t>Brand</t>
  </si>
  <si>
    <t>PAPIR FILT. FI 125 MM BELI MN 640 M 203012 A100 M.</t>
  </si>
  <si>
    <t>1185340</t>
  </si>
  <si>
    <t>M.Nagel</t>
  </si>
  <si>
    <t>FILTER MINISART NML CA 0,20 MCM 16534-K A50 SART</t>
  </si>
  <si>
    <t>16534-K</t>
  </si>
  <si>
    <t>Sartorius</t>
  </si>
  <si>
    <t xml:space="preserve">BRIS APLIKATOR LES. PALČKA 2,2X150 MM 1030419 </t>
  </si>
  <si>
    <t>1179540</t>
  </si>
  <si>
    <t>Petri dish 100x20mm; three sections</t>
  </si>
  <si>
    <t>Rezilo za skalpel, 10-24, sterilno, individualno pakirano</t>
  </si>
  <si>
    <t xml:space="preserve">Plinski gorilnik brez kartuše CAMPING GAZ </t>
  </si>
  <si>
    <t>KEFO</t>
  </si>
  <si>
    <t>Ionski izmenjevalec DS 450</t>
  </si>
  <si>
    <t>STP-11042500</t>
  </si>
  <si>
    <t>StakPure</t>
  </si>
  <si>
    <t>Deionizator - DS 450, nadomestna kartuša s 3.5 L smole</t>
  </si>
  <si>
    <t>STP-11042700</t>
  </si>
  <si>
    <t>IKA-Werke GmbH &amp; Co.KG</t>
  </si>
  <si>
    <t>BOCHEM Instrumente GmbH</t>
  </si>
  <si>
    <t>SKUPNA VREDNOST ZA SKLOP 3:</t>
  </si>
  <si>
    <t>REAGENT NAD/NADH Assay Kit (Colorimetric), 100 TESTOV</t>
  </si>
  <si>
    <t>AB65348</t>
  </si>
  <si>
    <t>ABCAM</t>
  </si>
  <si>
    <t>PROTITELO Anti-Desmin antibody 100 µL</t>
  </si>
  <si>
    <t>AB15200</t>
  </si>
  <si>
    <t>ELISA KIT Human Osteocalcin, 1 KOS</t>
  </si>
  <si>
    <t>AB270202</t>
  </si>
  <si>
    <t>PROTITELO Anti-Cannabinoid Receptor II (100 µl)</t>
  </si>
  <si>
    <t>AB3561</t>
  </si>
  <si>
    <t>PLOŠČICE C FRAMESTAR 480/96 LC480  (50)</t>
  </si>
  <si>
    <t>4TI-0951</t>
  </si>
  <si>
    <t>Azenta UK Ltd. NL</t>
  </si>
  <si>
    <t>ELISA KIT EasyStep EasyStep Human CP(C-Peptide), 96 TESTOV</t>
  </si>
  <si>
    <t>ELK016ES_96</t>
  </si>
  <si>
    <t>ELK BIOTECHNOLOGY</t>
  </si>
  <si>
    <t>ELISA KIT Human ITLN1(Intelectin 1), 96 TESTOV</t>
  </si>
  <si>
    <t>ELK10351_96</t>
  </si>
  <si>
    <t>ELISA KIT Human INS(Insulin), 96 TESTOV</t>
  </si>
  <si>
    <t>ELK10617_96</t>
  </si>
  <si>
    <t>ELISA KIT Human LEP(Leptin), 96 TESTOV</t>
  </si>
  <si>
    <t>ELK1160_96</t>
  </si>
  <si>
    <t>ELISA KIT Human ESM1(Endothelial Cell Specific Molecule 1), 96 TESTOV</t>
  </si>
  <si>
    <t>ELK3625_96</t>
  </si>
  <si>
    <t>ELISA KIT Human TMAO(Trimethylamine-N-oxide), 96 TESTOV</t>
  </si>
  <si>
    <t>ELK8356_96</t>
  </si>
  <si>
    <t>ELISA KIT Human CNCbl(Cyanocobalamin), 96 TESTOV</t>
  </si>
  <si>
    <t>ELK9024_96</t>
  </si>
  <si>
    <t>BIOVENDOR</t>
  </si>
  <si>
    <t xml:space="preserve">ELISA KIT interleukin-6 human </t>
  </si>
  <si>
    <t xml:space="preserve">ELISA KIT interleukin-1 BETA human </t>
  </si>
  <si>
    <t>ELISA KIT ADIPONEKTIN</t>
  </si>
  <si>
    <t>ELISA KIT LEPTIN</t>
  </si>
  <si>
    <t xml:space="preserve"> 5-mC DNA ELISA kit </t>
  </si>
  <si>
    <t>D5326</t>
  </si>
  <si>
    <t>ZYMO RESEARCH</t>
  </si>
  <si>
    <t>5-hmC DNA ELISA kit</t>
  </si>
  <si>
    <t>D5426</t>
  </si>
  <si>
    <t>ELISA KIT 25-OH -Vitamid-D ELISA</t>
  </si>
  <si>
    <t>EA300/96</t>
  </si>
  <si>
    <t>DIAGOSTIKA DLD</t>
  </si>
  <si>
    <t>ELISA KIT Human grelin (Total), 96 TESTOV</t>
  </si>
  <si>
    <t>MILLIPORE</t>
  </si>
  <si>
    <t>ELISA KIT Human grelin (Active), 96 TESTOV</t>
  </si>
  <si>
    <t>ELISA KIT Human NPY, 96 testov</t>
  </si>
  <si>
    <t>ELISA KIT CORTISOL SALVIA</t>
  </si>
  <si>
    <t>IBL INTERNATIONAL GMBH</t>
  </si>
  <si>
    <t xml:space="preserve">ELISA KTI Total GLP-1-HS </t>
  </si>
  <si>
    <t>ELISA KIT Human TNFalfa</t>
  </si>
  <si>
    <t>B-hidroxybutyrate (ketone body) colorimetric Assay Kit</t>
  </si>
  <si>
    <t>CAVMAN chemical</t>
  </si>
  <si>
    <t>QIAGEN - NL</t>
  </si>
  <si>
    <t>PowerBead Solution 400 ml</t>
  </si>
  <si>
    <t>Q12955-4-BS</t>
  </si>
  <si>
    <t>REAGENT BUFFER EB (250 ML)</t>
  </si>
  <si>
    <t>Q19086</t>
  </si>
  <si>
    <t>REAGENT RNASE A (17.500 U)</t>
  </si>
  <si>
    <t>Q19101</t>
  </si>
  <si>
    <t>Q203125</t>
  </si>
  <si>
    <t>EPRUVETE 50 ML, PP, STERILNE, 25 KOS</t>
  </si>
  <si>
    <t>SARSTEDT AG &amp; Co.</t>
  </si>
  <si>
    <t>EPRUVETE 15 ML, PP, STERILNE, 50 KOS</t>
  </si>
  <si>
    <t>62.554.502A</t>
  </si>
  <si>
    <t>PCR PLOŠČA 96 MEST, 100 KOS</t>
  </si>
  <si>
    <t>MIKRO EPRUVETE 5 ML, 200 KOS</t>
  </si>
  <si>
    <t>PLOŠČA ZA GOJENJE CEL. KULTUR - 48 vdolbinic, 50 KOS</t>
  </si>
  <si>
    <t>STERILNI PERMEABILNI VSTAVKI, 6- WELL PLATES, 0,4 UM, 24 KOS</t>
  </si>
  <si>
    <t>FILTROPUR V25, 250ml, 0.2µm - PES, 12 KOS</t>
  </si>
  <si>
    <t>FILM PCR ZELO PROZOREN, 100 KOS</t>
  </si>
  <si>
    <t>MicroAMP Optična plošča za qPCR s 96 jamicami (kmpatibilno z Real-Time PCR System Light Cycler 96 Roche)</t>
  </si>
  <si>
    <t>Roche ali enakovredno</t>
  </si>
  <si>
    <t>8-mestni stripi s pokrovčki (kmpatibilno z Real-Time PCR System Light Cycler 96 Roche)</t>
  </si>
  <si>
    <t>120 kos/paket</t>
  </si>
  <si>
    <t>Optična folija za PCR plošče, angl. Optical Adhesive Covers (kmpatibilno z Real-Time PCR System Light Cycler 96 Roche))</t>
  </si>
  <si>
    <t>4ti-0560</t>
  </si>
  <si>
    <t>Azenta Life sciences</t>
  </si>
  <si>
    <t>AllTaq PCR Core Kit (1000 U)</t>
  </si>
  <si>
    <t>Qiagen</t>
  </si>
  <si>
    <t xml:space="preserve">rhAmp Genotyping master mix, 5ml, </t>
  </si>
  <si>
    <t>rhAmp Reporter Mix w/ reference 250uL</t>
  </si>
  <si>
    <t>Mycobiome Genomic DNA Mix</t>
  </si>
  <si>
    <t>SKUPNA VREDNOST ZA SKLOP 5:</t>
  </si>
  <si>
    <t>TaqMan™ Advanced miRNA cDNA Synthesis Kit, 50 rxn</t>
  </si>
  <si>
    <t>A28007</t>
  </si>
  <si>
    <t>Life Technologies</t>
  </si>
  <si>
    <t>MICROAMP OPTICAL 96-WELL REACTION PLATE, BARCODED,20/PKG</t>
  </si>
  <si>
    <t>4306737</t>
  </si>
  <si>
    <t>TaqMan Advanced miRNA Assay, 250 rxn</t>
  </si>
  <si>
    <t>A25576</t>
  </si>
  <si>
    <t>TaqMan ®  Fast Advanced Master Mix, 5 ml</t>
  </si>
  <si>
    <t>4444557</t>
  </si>
  <si>
    <t>Custom RNA, Tube</t>
  </si>
  <si>
    <t>10620310</t>
  </si>
  <si>
    <t>PBS, pH 7.4, 500 mL</t>
  </si>
  <si>
    <t>10010023</t>
  </si>
  <si>
    <t>Advanced DMEM, 500 ml</t>
  </si>
  <si>
    <t>12491015</t>
  </si>
  <si>
    <t>Lipofectamine™ MessengerMAX™ Transfection Reagent, 0.3 mL</t>
  </si>
  <si>
    <t>LMRNA003</t>
  </si>
  <si>
    <t>UltraPure™ Agarose, 100 g</t>
  </si>
  <si>
    <t>16500100</t>
  </si>
  <si>
    <t>UltraPure™ 10X TAE Buffer, 1 l</t>
  </si>
  <si>
    <t>15558042</t>
  </si>
  <si>
    <t>SYBR® Safe DNA gel stain, 400 ul</t>
  </si>
  <si>
    <t>S33102</t>
  </si>
  <si>
    <t>100 BP DNA LADDER, 50 UG,15628019</t>
  </si>
  <si>
    <t>15628019</t>
  </si>
  <si>
    <t>DreamTaq™ Hot Start Green PCR Master Mix, 200 rxns</t>
  </si>
  <si>
    <t>K9021</t>
  </si>
  <si>
    <t>DreamTaq™ Hot Start DNA Polymerase, Green, 2500 U</t>
  </si>
  <si>
    <t>EP1713</t>
  </si>
  <si>
    <t>DreamTaq™ Green Buffer (10X), 4 x 1.25 mL</t>
  </si>
  <si>
    <t>B71</t>
  </si>
  <si>
    <t>dNTP Mix (10 mM each), 10 x 1 mL</t>
  </si>
  <si>
    <t>R0194</t>
  </si>
  <si>
    <t>Ultrapure DNAse/RNAse-Free distilled water, 500 ml</t>
  </si>
  <si>
    <t>10977035</t>
  </si>
  <si>
    <t>PREPMAN ULTRA SAMPLE PREPARATION REAGENT, 20 ML</t>
  </si>
  <si>
    <t>4318930</t>
  </si>
  <si>
    <t>YEAST NITROGEN BASE 100G</t>
  </si>
  <si>
    <t>11326759</t>
  </si>
  <si>
    <t>Fisher Scientific</t>
  </si>
  <si>
    <t>Thermanox Plastic Coverslip, Round, 13 mm, Case of 500</t>
  </si>
  <si>
    <t>174950</t>
  </si>
  <si>
    <t>PrestoBlue™ Cell Viability Reagent, 100 ml</t>
  </si>
  <si>
    <t>A13262</t>
  </si>
  <si>
    <t>Distilled Water, 1,000 mL</t>
  </si>
  <si>
    <t>15230147</t>
  </si>
  <si>
    <t>Nunc™ EasYDish™ Dishes, Diameter 150 mm, height 21 mm,  Case of 80</t>
  </si>
  <si>
    <t>150468</t>
  </si>
  <si>
    <t>FORMAMID ZA SEKVENIRANJE (KOT NA PRIMER od Applied Biosystems Hi-Di TM Formamide, Genetic Analysis ALI ENAKOVREDNO)</t>
  </si>
  <si>
    <t>25 ml/kos</t>
  </si>
  <si>
    <t>MICROAMP 96 WELL REACTION PLATE (NO BARCODE),10/Pkg</t>
  </si>
  <si>
    <t>N8010560</t>
  </si>
  <si>
    <t>GENESCANT-500 LIZ SIZE STANDARD, 4322682</t>
  </si>
  <si>
    <t>4322682</t>
  </si>
  <si>
    <t>800 reak./paket</t>
  </si>
  <si>
    <t>SeqStudio™ Cathode Buffer Container, 4 containers</t>
  </si>
  <si>
    <t>A33401</t>
  </si>
  <si>
    <t>GeneArt™ Gibson Assembly EX Master Mi, 10 reactions</t>
  </si>
  <si>
    <t>A46635</t>
  </si>
  <si>
    <t>SeqStudio™ Cartridge, 125 injections/500 reactions</t>
  </si>
  <si>
    <t>A33671</t>
  </si>
  <si>
    <t>DNA Gel Loading Dye (6X), 5 x 1.0 mL</t>
  </si>
  <si>
    <t>R0611</t>
  </si>
  <si>
    <t>BigDye BARVILO 100 enot</t>
  </si>
  <si>
    <t>FastAP Thermosensitive Alkaline Phosphatase, 1000 U</t>
  </si>
  <si>
    <t>EF0651</t>
  </si>
  <si>
    <t>BigDye™ Terminator v1.1 &amp; v3.1 5X Sequencing Buffer</t>
  </si>
  <si>
    <t xml:space="preserve">
4336697</t>
  </si>
  <si>
    <t>1ml/kos</t>
  </si>
  <si>
    <t>28 ml/kos</t>
  </si>
  <si>
    <t>5´ Labeled  / Unlabeled Primer Pairs; 10 Nmol (eden v paru fluorescentno označen)</t>
  </si>
  <si>
    <t>450056</t>
  </si>
  <si>
    <t>10 nmol/kos</t>
  </si>
  <si>
    <t>Qubit dsDNA HS Assay Kit, 1 kit, 100 rxn</t>
  </si>
  <si>
    <t>Q32851</t>
  </si>
  <si>
    <t>Qubit® dsDNA BR Assay Kit, 1 kit</t>
  </si>
  <si>
    <t>Q32853</t>
  </si>
  <si>
    <t>Qubit Assay Tubes (set of 500)</t>
  </si>
  <si>
    <t>Q32856</t>
  </si>
  <si>
    <t>Platinum™ Direct PCR Universal Master Mix, 500 reactions</t>
  </si>
  <si>
    <t>A44647500</t>
  </si>
  <si>
    <t>Beckman Coulter Agencourt AMPure XP, 1 ml</t>
  </si>
  <si>
    <t>BC_A63881/1</t>
  </si>
  <si>
    <t xml:space="preserve">Beckman </t>
  </si>
  <si>
    <t>Platinum™ Hot Start PCR Master Mix (2X), 200 reactions</t>
  </si>
  <si>
    <t>13000013</t>
  </si>
  <si>
    <t>Qubit® RNA HS Assay Kit, 100 assays</t>
  </si>
  <si>
    <t>Q32852</t>
  </si>
  <si>
    <t>UltraPure™ BSA (50 mg/ml), 1 tube</t>
  </si>
  <si>
    <t>AM2616</t>
  </si>
  <si>
    <t>SKUPNA VREDNOST ZA SKLOP 6:</t>
  </si>
  <si>
    <t>2-PROPANOL PA REAG. PH EUR 1 L CHEMLAB</t>
  </si>
  <si>
    <t>CL00.0906.1000</t>
  </si>
  <si>
    <t>Chemlab</t>
  </si>
  <si>
    <t xml:space="preserve">HEXADECILTRIMETILAMON BROMID LAB  100 G  </t>
  </si>
  <si>
    <t>CL00.0833.0100</t>
  </si>
  <si>
    <t>Sušnik</t>
  </si>
  <si>
    <t>GLUCOSE, D(+), ANHYDROUS V.P. 500 G</t>
  </si>
  <si>
    <t>CL00.0710.0500</t>
  </si>
  <si>
    <t>AGAROZA ZA BIOKEMIJO 100 G CHEMLAB</t>
  </si>
  <si>
    <t>CL00.2762.0100</t>
  </si>
  <si>
    <t xml:space="preserve">KALIJEV JODID PA ISO REAG. PH EUR FLUKA 250 G </t>
  </si>
  <si>
    <t>30315-250G</t>
  </si>
  <si>
    <t>Honeywell/Solstice</t>
  </si>
  <si>
    <t xml:space="preserve">COPPER(II) SULFATE PENTAHYDRATE P.A., ACS </t>
  </si>
  <si>
    <t>31293-500G</t>
  </si>
  <si>
    <t>ACETON PA ACS ISO REAG. PH EUR RDH 2,5 L HW</t>
  </si>
  <si>
    <t>32201-2.5L</t>
  </si>
  <si>
    <t>ETANOL 70% 10 L SUŠNIK</t>
  </si>
  <si>
    <t>60101</t>
  </si>
  <si>
    <t>ETANOL 96 % PH EUR RDH 2,5 L HW</t>
  </si>
  <si>
    <t>24106-2.5L</t>
  </si>
  <si>
    <t>OLJE IMERZIJSKO 4699 100 ML MCK</t>
  </si>
  <si>
    <t>1.04699.0100</t>
  </si>
  <si>
    <t>Merck</t>
  </si>
  <si>
    <t xml:space="preserve">Choline chloride, 99%, 1KG                                                                                                                                                                   </t>
  </si>
  <si>
    <t>2,2-Diphenyl-1-picrylhydrazyl (free radical), 95%, 1g</t>
  </si>
  <si>
    <t>Deconex 11 universal, 1kg-bottleCorrosive Liquid, Basic, Inorganic N.O.SUN 3266, 8, III, (E)</t>
  </si>
  <si>
    <t xml:space="preserve">N,O-Bis(trimethylsilyl)trifluoroacetamide                                                                                                                                               </t>
  </si>
  <si>
    <t>(+/-)-epichlorohydrin, &gt;=99% (GC)</t>
  </si>
  <si>
    <t>SI-45340-1L-F / SA-45340-1L-F</t>
  </si>
  <si>
    <t>Sigma-Aldrich / Merck</t>
  </si>
  <si>
    <t>1L</t>
  </si>
  <si>
    <t>(3-aminopropyl)triethoxysilane</t>
  </si>
  <si>
    <t>SA-A3648-500ML</t>
  </si>
  <si>
    <t>500ML</t>
  </si>
  <si>
    <t>25G</t>
  </si>
  <si>
    <t>1,1,1,3,3,3-Hexafluoroisopropyl Methacrylate (stabilized with MEHQ)</t>
  </si>
  <si>
    <t>TCI-M0988-25G</t>
  </si>
  <si>
    <t>TCI Chemicals</t>
  </si>
  <si>
    <t>1,4-butanediol,ReagentPlus, 99%</t>
  </si>
  <si>
    <t>SL-493732-3L / SA-493732-3L</t>
  </si>
  <si>
    <t>3L</t>
  </si>
  <si>
    <t>1,4-diaminobutane, 99%</t>
  </si>
  <si>
    <t>AL-D13208-100G / SA-D13208-100G</t>
  </si>
  <si>
    <t>Alfa Aesar</t>
  </si>
  <si>
    <t>100G</t>
  </si>
  <si>
    <t>1,4-Dioxane, ReagentPlus«, 99%</t>
  </si>
  <si>
    <t>SI-D201863-500ML / SA-D201863-500ML</t>
  </si>
  <si>
    <t>1,4-phenylene diisocyanate, 97%</t>
  </si>
  <si>
    <t>AL-262242-25G / SA-262242-25G</t>
  </si>
  <si>
    <t>1,5,7-Triazabicyclo[4.4.0]dec-5-ene</t>
  </si>
  <si>
    <t>TCI-T1982-25G</t>
  </si>
  <si>
    <t>500G</t>
  </si>
  <si>
    <t>1,6-Hexanediamine, 99.5+%, 500GR, proizvajalec: Acros Organic</t>
  </si>
  <si>
    <t>120645000*ACR</t>
  </si>
  <si>
    <t>Acros Organics</t>
  </si>
  <si>
    <t>500GR</t>
  </si>
  <si>
    <t>1-Butanol, 99.5%, ACS reagent, meets the requirements of Reag.Ph.Eur., 1LT, proizvajalec: Acros Organic</t>
  </si>
  <si>
    <t>423490010*ACR</t>
  </si>
  <si>
    <t>1LT</t>
  </si>
  <si>
    <t>1H,1H,2H,2H-HEPTADECAFLUORODECYL METHACRYLATE</t>
  </si>
  <si>
    <t>TCI-H1703-25G</t>
  </si>
  <si>
    <t>2,2'-azobis(2-methylpropionitrile) solution</t>
  </si>
  <si>
    <t>AL-714887-100ML / SA-714887-100ML</t>
  </si>
  <si>
    <t>100ML</t>
  </si>
  <si>
    <t>2,2,3,3,3-Pentafluoropropyl Methacrylate (stabilized with TBC)</t>
  </si>
  <si>
    <t>TCI-P2353-25G</t>
  </si>
  <si>
    <t>3,6-dimethyl-1,4-dioxane-2,5-dione</t>
  </si>
  <si>
    <t>AL-303143-25G / SA-303143-25G</t>
  </si>
  <si>
    <t>4,4-Bismaleimidodiphenylmethane</t>
  </si>
  <si>
    <t>TCI-B1109-100G</t>
  </si>
  <si>
    <t>50G</t>
  </si>
  <si>
    <t>250G</t>
  </si>
  <si>
    <t>4-methyl-2-pentanone, &gt;=98.5%, A.C.S. RE</t>
  </si>
  <si>
    <t>SI-360511-2.5L / SA-360511-2.5L</t>
  </si>
  <si>
    <t>2.5L</t>
  </si>
  <si>
    <t>ACETON,  tehnični, 10 litrov</t>
  </si>
  <si>
    <t>9978P</t>
  </si>
  <si>
    <t>10L</t>
  </si>
  <si>
    <t>Acetone for HPLC, =99.8%</t>
  </si>
  <si>
    <t>SI-34850-2.5L-M / SA-34850-2.5L-M</t>
  </si>
  <si>
    <t>Acetone RPE - For analysis - ISO - ACS - Reag.Ph.Eur. - Reag.USP          1 l, proizvajalec: Carlo Erba Reagenti</t>
  </si>
  <si>
    <t>400971*CER</t>
  </si>
  <si>
    <t>Carlo Erba</t>
  </si>
  <si>
    <t>1 l</t>
  </si>
  <si>
    <t>250ML</t>
  </si>
  <si>
    <t>1KG</t>
  </si>
  <si>
    <t>Aluminium Hydroxide</t>
  </si>
  <si>
    <t>TCI-A3457-500G</t>
  </si>
  <si>
    <t>Ammonia solution 25% RPE - For analysis                2 l, proizvajalec: Carlo Erba Reagenti</t>
  </si>
  <si>
    <t>419993*CER</t>
  </si>
  <si>
    <t>2 l</t>
  </si>
  <si>
    <t>Ammonium hydroxide solution puriss. P.A.</t>
  </si>
  <si>
    <t>SI-30501-2.5L-M / SA-30501-2.5L-M</t>
  </si>
  <si>
    <t>Benzoyl peroxide (with 25% H2O) for synthesis</t>
  </si>
  <si>
    <t>MC-8016410010</t>
  </si>
  <si>
    <t>10G</t>
  </si>
  <si>
    <t>Bisphenol A diglycidyl ether</t>
  </si>
  <si>
    <t>SI-D3415-250G / SA-D3415-250G</t>
  </si>
  <si>
    <t>Calcium chloride anhydrous granules Reag. Ph Eur</t>
  </si>
  <si>
    <t>MC-1023780500</t>
  </si>
  <si>
    <t>Cellulose acetate, 39.7 wt. % acetyl</t>
  </si>
  <si>
    <t>AL-419028-500G / SA-419028-500G</t>
  </si>
  <si>
    <t>Chloroform RPE - For analysis - ISO - Stabilized with ethanol            2.5 l, proizvajalec: Carlo Erba Reagenti</t>
  </si>
  <si>
    <t>438603*CER</t>
  </si>
  <si>
    <t>2.5 l</t>
  </si>
  <si>
    <t>Citric acid, 99%, crystals, 500g</t>
  </si>
  <si>
    <t>SI-C0759-500G / SA-C0759-500G</t>
  </si>
  <si>
    <t>D.E.R.(TM) 332, used as embedding medium</t>
  </si>
  <si>
    <t>SI-31185-1KG / SA-31185-1KG</t>
  </si>
  <si>
    <t>Dichloromethane RPE - For analysis - ACS - Reag. Ph.Eur. - Reag. USP - Stabilized with amylene      2.5 l, proizvajalec: Carlo Erba Reagenti</t>
  </si>
  <si>
    <t>463314*CER</t>
  </si>
  <si>
    <t>Divinylbenzene 80% (stabilised with 4-tert-Butylpyrocatechol) for synthesis, 1L</t>
  </si>
  <si>
    <t>MC-8439861000</t>
  </si>
  <si>
    <t>DL-Lactic acid, 90%, 1KG, proizvajalec: Acros Organic</t>
  </si>
  <si>
    <t>125060010*ACR</t>
  </si>
  <si>
    <t>Dodecylamine,98%</t>
  </si>
  <si>
    <t>AL-D222208-100ML / SA-D222208-100ML</t>
  </si>
  <si>
    <t>Epsilon-caprolactone, 97%</t>
  </si>
  <si>
    <t>SA-704067-100G</t>
  </si>
  <si>
    <t>Etanol 96%  P.A., PH EUR  10 L</t>
  </si>
  <si>
    <t>133124*KEFO</t>
  </si>
  <si>
    <t>Ethanol absolute for analysis EMSURE® ACS,ISO,Reag. Ph Eur</t>
  </si>
  <si>
    <t>MC-1009831011</t>
  </si>
  <si>
    <t>Ethyl acetate, ACS reagent, &gt;=99.5%</t>
  </si>
  <si>
    <t>SA-319902-2.5L</t>
  </si>
  <si>
    <t>Ethyl methyl ketone RE - Pure                 5 l, proizvajalec: Carlo Erba Reagenti</t>
  </si>
  <si>
    <t>528975*CER</t>
  </si>
  <si>
    <t>5 l</t>
  </si>
  <si>
    <t>Furfurylamine,&gt;=99%</t>
  </si>
  <si>
    <t>AL-F20009-100G / SA-F20009-100G</t>
  </si>
  <si>
    <t>Hexamethylene diamine, min. 99,5 %, for synthesis, 1 kg, glass</t>
  </si>
  <si>
    <t>RO-4465.3</t>
  </si>
  <si>
    <t>Hexamethylene diisocyanate</t>
  </si>
  <si>
    <t>SL-52650-250ML / SA-52650-250ML</t>
  </si>
  <si>
    <t>Hexamethylenediamine, 98%</t>
  </si>
  <si>
    <t>AL-H11696-500G / SA-H11696-500G</t>
  </si>
  <si>
    <t>Iron(III) sulfate hydrate, 97%</t>
  </si>
  <si>
    <t>SI-307718-100G / SA-307718-100G</t>
  </si>
  <si>
    <t>Magnesium hydroxide, reagent grade, 95%</t>
  </si>
  <si>
    <t>SA-310093-500G</t>
  </si>
  <si>
    <t>Methanol for analysis Emparta® ACS</t>
  </si>
  <si>
    <t>MC-1070182511</t>
  </si>
  <si>
    <t>Methyltrimethoxysilane</t>
  </si>
  <si>
    <t>SA-69471-1L</t>
  </si>
  <si>
    <t>100g</t>
  </si>
  <si>
    <t>n-Hexane RPE - For analysis - ACS - Reag. Ph.Eur.             1 l, proizvajalec: Carlo Erba Reagenti</t>
  </si>
  <si>
    <t>446907*CER</t>
  </si>
  <si>
    <t>n-Hexane RPE - For analysis - ACS - Reag. Ph.Eur.             2.5 l, proizvajalec: Carlo Erba Reagenti</t>
  </si>
  <si>
    <t>446903*CER</t>
  </si>
  <si>
    <t>n-Hexane RS - For HPLC - Isocratic grade - Reag.Ph.Eur.             2.5 l, proizvajalec: Carlo Erba Reagenti</t>
  </si>
  <si>
    <t>412602000*CER</t>
  </si>
  <si>
    <t>N-hydroxysuccinimide,98%</t>
  </si>
  <si>
    <t>AL-130672-100G / SA-130672-100G</t>
  </si>
  <si>
    <t>O,O',O''-(methylsilanetriyl)tris(butan-2</t>
  </si>
  <si>
    <t>TCI-M1571-25G</t>
  </si>
  <si>
    <t>Oleic acid</t>
  </si>
  <si>
    <t>TCI-O0180-25ML</t>
  </si>
  <si>
    <t>25ML</t>
  </si>
  <si>
    <t>Palladium on 3.2mm alumina pellets</t>
  </si>
  <si>
    <t>AL-205745-50G / SA-205745-50G</t>
  </si>
  <si>
    <t>Palladium, 1 wt. % on carbon, 4 to 8 M</t>
  </si>
  <si>
    <t>AL-205753-25G / SA-205753-25G</t>
  </si>
  <si>
    <t>Paraffin liquid, technical, water white, d=0,83-0,86, 2.5LT, proizvajalec: Fisher UK</t>
  </si>
  <si>
    <t>P/0400/17*FSH</t>
  </si>
  <si>
    <t>2.5LT</t>
  </si>
  <si>
    <t>Paraffin oil</t>
  </si>
  <si>
    <t>SA-18512-2.5L</t>
  </si>
  <si>
    <t>Paraffin oil ERBApharm - According to pharmacopoeia : Ph.Eur.-USP-FU-Ph.Franc.-BP              5 l, proizvajalec: Carlo Erba Reagenti</t>
  </si>
  <si>
    <t>356608*CER</t>
  </si>
  <si>
    <t>Pentaerythritol tetra(3-mercaptopro</t>
  </si>
  <si>
    <t>TCI-P0886-500ML</t>
  </si>
  <si>
    <t>Phenol 99+%</t>
  </si>
  <si>
    <t>AL-W322318-5KG-K / SA-W322318-5KG-K</t>
  </si>
  <si>
    <t>5KG</t>
  </si>
  <si>
    <t>Phenol R. G., REAG. ACS, REAG. PH. EUR.</t>
  </si>
  <si>
    <t>SL-33517-1KG / SA-33517-1KG</t>
  </si>
  <si>
    <t>Poly(ethylene-co-acrylic acid), 15 wt. &amp;</t>
  </si>
  <si>
    <t>AL-448672-250G</t>
  </si>
  <si>
    <t>Poly(ethylene-co-acrylic acid), 5 wt. %&amp;</t>
  </si>
  <si>
    <t>AL-426717-250G</t>
  </si>
  <si>
    <t>Poly(vinyl acetate), approx. M.W. 100,000, 500GR, proizvajalec: Acros Organic</t>
  </si>
  <si>
    <t>183265000*ACR</t>
  </si>
  <si>
    <t>Poly(vinyl alcohol) (n=approx. 1700)</t>
  </si>
  <si>
    <t>TCI-P0469-500G</t>
  </si>
  <si>
    <t>Poly(vinyl alcohol),MW 13,000-23,000, 87</t>
  </si>
  <si>
    <t>AL-363170-500G / SA-363170-500G</t>
  </si>
  <si>
    <t>Sebacoyl chloride, 92%, technical, 500GR, proizvajalec: Acros Organic</t>
  </si>
  <si>
    <t>294905000*ACR</t>
  </si>
  <si>
    <t>Silica gel, for chromatography, 0.200-0.500 mm, 60 A, 1KG, proizvajalec: Acros Organic</t>
  </si>
  <si>
    <t>240380010*ACR</t>
  </si>
  <si>
    <t>Sodium alginate</t>
  </si>
  <si>
    <t>SA-W201502-1KG</t>
  </si>
  <si>
    <t>Span 80 500 ml</t>
  </si>
  <si>
    <t>MC-8401230500</t>
  </si>
  <si>
    <t>Starch, from potato, soluble, 500g, proizvajalec: Alfa Aesar</t>
  </si>
  <si>
    <t>A11961.36*ALFA</t>
  </si>
  <si>
    <t>500g</t>
  </si>
  <si>
    <t>Styrene (stabilised) for synthesis</t>
  </si>
  <si>
    <t>MC-8076791000</t>
  </si>
  <si>
    <t>Styrol s 2,5 l</t>
  </si>
  <si>
    <t>MC-8076792500</t>
  </si>
  <si>
    <t>Taurine, 99%, 100GR, proizvajalec: Acros Organic</t>
  </si>
  <si>
    <t>166541000*ACR</t>
  </si>
  <si>
    <t>100GR</t>
  </si>
  <si>
    <t>Tetrahydrofuran, 99.8%, for HPLC, unstabilized, 2.5LT, proizvajalec: Acros Organic</t>
  </si>
  <si>
    <t>268290025*ACR</t>
  </si>
  <si>
    <t>Tin(II) 2-ethylhexanoate</t>
  </si>
  <si>
    <t>TCI-T3149-500G</t>
  </si>
  <si>
    <t>Tin(II) 2-ethylhexanoate, 95%, 100g, proizvajalec: Alfa Aesar</t>
  </si>
  <si>
    <t>B23612.22*ALFA</t>
  </si>
  <si>
    <t>Tolylene-2,4-diisocyanate</t>
  </si>
  <si>
    <t>TCI-T0263-500G</t>
  </si>
  <si>
    <t>Triphenyl phosphate for synthesis</t>
  </si>
  <si>
    <t>MC-8211971000</t>
  </si>
  <si>
    <t>Triton x-405</t>
  </si>
  <si>
    <t>SL-X405-500ML / SA-X405-500ML</t>
  </si>
  <si>
    <t>Xylene, mix of isomers RPE - For analysis - ISO - ACS - Reag.Ph.Eur. - Reag.USP       5 l, proizvajalec: Carlo Erba Reagenti</t>
  </si>
  <si>
    <t>492305*CER</t>
  </si>
  <si>
    <t>Zinc acetylacetonate hydrate,powder</t>
  </si>
  <si>
    <t>AL-132306-500G / SA-132306-500G</t>
  </si>
  <si>
    <t>SKUPNA VREDNOST ZA SKLOP 7:</t>
  </si>
  <si>
    <t>NASTAVEK 0,5-20 MCL A1000 BRAND (NASTAVKI ZA PIPETE 0.5-20 μL; nesterilni (v vreči); (kompatibilno s škatlami in pipetami BRAND))</t>
  </si>
  <si>
    <t xml:space="preserve">NASTAVEK FILTER 5-200 MCL TIPBOX BIOCERT STER. </t>
  </si>
  <si>
    <t>732732</t>
  </si>
  <si>
    <t>PIPETA AVT. S 0,5-10 MCL BRAND</t>
  </si>
  <si>
    <t>705870</t>
  </si>
  <si>
    <t>PIPETA AVT. S 2-20 MCL BRAND</t>
  </si>
  <si>
    <t>705872</t>
  </si>
  <si>
    <t>PIPETA AVT. S 20-200 MCL BRAND</t>
  </si>
  <si>
    <t>705878</t>
  </si>
  <si>
    <t>PIPETA AVT. S 10-100 MCL BRAND</t>
  </si>
  <si>
    <t>705874</t>
  </si>
  <si>
    <t>PIPETA AVT. S 100-1000 MCL BRAND</t>
  </si>
  <si>
    <t>705880</t>
  </si>
  <si>
    <t>NASTAVEK 50-1000 MCL MODER A500 BRAND (Nastavek  za pipete 50-1000 μL modri; nesterilni (v vreči); (kompatibilno s škatlami in pipetami BRAND))</t>
  </si>
  <si>
    <t>732032</t>
  </si>
  <si>
    <t>NASTAVEK 2-200 MCL RUMEN A1000 BRAND (Nastavek za pipete 2-200 μL rumeni; nesterilni (v vreči); (kompatibilno s škatlami in pipetami BRAND))</t>
  </si>
  <si>
    <t>732028</t>
  </si>
  <si>
    <t xml:space="preserve">NASTAVEK FILTER 0,5-10 MCL TIPRACK STER. A960 </t>
  </si>
  <si>
    <t>732624</t>
  </si>
  <si>
    <t>960 kos/paket</t>
  </si>
  <si>
    <t xml:space="preserve">NASTAVEK FILTER 50-1000 MCL TIPBOX BIOCERT </t>
  </si>
  <si>
    <t>732734</t>
  </si>
  <si>
    <t xml:space="preserve">NASTAVEK FILTER 2-20 MCL TIPRACK STER. A960 </t>
  </si>
  <si>
    <t>732628</t>
  </si>
  <si>
    <t xml:space="preserve">EZA PS STERILNA 10 MCL MODRA Z IGLO ZA ENKR. </t>
  </si>
  <si>
    <t>452210</t>
  </si>
  <si>
    <t xml:space="preserve">Pokrovčki za strip 8PCR izbočeni; prozorni; (A125 BRAND 7813 40) </t>
  </si>
  <si>
    <t>7813 40</t>
  </si>
  <si>
    <t>125 kos/paket</t>
  </si>
  <si>
    <t>Strip za pripravo PCR mešanic 0,2 ml (A125 BRAND 7813 20, strip 8 Q/PCR 0,2 ml)</t>
  </si>
  <si>
    <t>7813 20</t>
  </si>
  <si>
    <t>Stojalo za PCR, 96 mest, barvno s pokrovom (ŠKATLA PCR 96 MEST PP BARVNE A5 BRAND)</t>
  </si>
  <si>
    <t xml:space="preserve">Multikanalna (8 mestna) mehansko nastavljiva pipeta 0,5-10 μL, Transferpette® S </t>
  </si>
  <si>
    <t>BRAND</t>
  </si>
  <si>
    <t>Multikanalna (8 mestna) mehansko nastavljiva pipeta 5-50 μL, Transferpette® S</t>
  </si>
  <si>
    <t>MREŽICA INADINE 9,5X9,5 CM A25</t>
  </si>
  <si>
    <t>P01512</t>
  </si>
  <si>
    <t>25 kos/paket</t>
  </si>
  <si>
    <t>MREŽICA INADINE 5X5 CM A25</t>
  </si>
  <si>
    <t>P01481</t>
  </si>
  <si>
    <t>PRŠILO ZA RANE 125 ML CICATRIDINA DERMAL</t>
  </si>
  <si>
    <t>8032595870265</t>
  </si>
  <si>
    <t>NASOFIX ZA ODRASLE A150 DLH</t>
  </si>
  <si>
    <t>70600.06.630</t>
  </si>
  <si>
    <t>150 kos/paket</t>
  </si>
  <si>
    <t>PRONTOSAN 350 ML B.BRAUN</t>
  </si>
  <si>
    <t>400416</t>
  </si>
  <si>
    <t>Braun</t>
  </si>
  <si>
    <t>GEL ZA ULTRAZVOK ECO 260 ML</t>
  </si>
  <si>
    <t>G006</t>
  </si>
  <si>
    <t>SONDA DUODENALNA CH 14X1200 MM TIK</t>
  </si>
  <si>
    <t>54858</t>
  </si>
  <si>
    <t>KATETER ASPIR. CH 12X500 MM Z REG. VLE. TIK</t>
  </si>
  <si>
    <t>55118</t>
  </si>
  <si>
    <t>SONDA SALEM CH 16 SILIK.</t>
  </si>
  <si>
    <t>265132</t>
  </si>
  <si>
    <t xml:space="preserve">TERMOMETER DIGITALNI FT15/I TELESNI S </t>
  </si>
  <si>
    <t>794.10</t>
  </si>
  <si>
    <t>KANILA I.V. G22 0,9X25 PUR SAFE DEL A50</t>
  </si>
  <si>
    <t>3723122</t>
  </si>
  <si>
    <t>BRIZGA 5 ML L A100 CHIRANA</t>
  </si>
  <si>
    <t>CH03005L</t>
  </si>
  <si>
    <t>Chirana</t>
  </si>
  <si>
    <t>BRIZGA 10 ML L A100 CHIRANA</t>
  </si>
  <si>
    <t>CH03010L</t>
  </si>
  <si>
    <t>BRIZGA 20 ML L A50 CHIRANA</t>
  </si>
  <si>
    <t>CH03020L</t>
  </si>
  <si>
    <t>IGLA 1,2X50 MM A100 CH18200SB CHIRANA</t>
  </si>
  <si>
    <t>CH18200</t>
  </si>
  <si>
    <t>IGLA 0,8X50 MM A100 CHIRANA</t>
  </si>
  <si>
    <t>CH21200</t>
  </si>
  <si>
    <t>KANILA I.V. G22 0,9X19 MM S PODALJ. SAFETY INTIMA A25BD</t>
  </si>
  <si>
    <t>383328</t>
  </si>
  <si>
    <t>BRIZGA KATETER 50 ML NAST. A100 CHIRANA</t>
  </si>
  <si>
    <t>CH03050C</t>
  </si>
  <si>
    <t>SET-LIGATURA ZA POPEK, STR.          TSM</t>
  </si>
  <si>
    <t>16072</t>
  </si>
  <si>
    <t>Tosama</t>
  </si>
  <si>
    <t xml:space="preserve">1kos </t>
  </si>
  <si>
    <t>SET PREVEZA ŠT.2 NTK STR A1/30 TSM</t>
  </si>
  <si>
    <t>19502</t>
  </si>
  <si>
    <t>SET TAMPON ŠT. 3 NTK A3 STER. A25 TSM</t>
  </si>
  <si>
    <t>19312</t>
  </si>
  <si>
    <t>SET PREVEZA NTK STER. ŠT. 3. A1/12 KOS SAC</t>
  </si>
  <si>
    <t>23606</t>
  </si>
  <si>
    <t>12kos/paket</t>
  </si>
  <si>
    <t>POVOJ KREP BOMBAŽ 10 CM X 4,5 M SAC</t>
  </si>
  <si>
    <t>CBE1045</t>
  </si>
  <si>
    <t>POVOJ KREP BOMBAŽ 6 CM X 4,5 M SAC</t>
  </si>
  <si>
    <t>CBE0645</t>
  </si>
  <si>
    <t>POVOJ KREP BOMBAŽ 8 CM X 4,5 M SAC</t>
  </si>
  <si>
    <t>CBE0845</t>
  </si>
  <si>
    <t>POVOJ KREP BOMBAŽ 12 CM X 4,5 M SAC</t>
  </si>
  <si>
    <t>CBE1245</t>
  </si>
  <si>
    <t>SET KOMPRESA NTK 6 SL 5X5 CM STER A2/25 SAC</t>
  </si>
  <si>
    <t>BSN30050506-2</t>
  </si>
  <si>
    <t>TAMPON NTK SILIK. G ŠT. 3 A100 BV</t>
  </si>
  <si>
    <t>440-003</t>
  </si>
  <si>
    <t>Bastos Viega</t>
  </si>
  <si>
    <t>KOMPRESA GAZA 5X5 CM 17 NITI 12 SL A100 MAIMED</t>
  </si>
  <si>
    <t>21020</t>
  </si>
  <si>
    <t xml:space="preserve">KOMPRESA GAZA 7,5X7,5 CM 17 NITI 12 SL A100 </t>
  </si>
  <si>
    <t>21060</t>
  </si>
  <si>
    <t xml:space="preserve">KOMPRESA GAZA 10X10 CM 17 NITI 12 SL A100 </t>
  </si>
  <si>
    <t>21090</t>
  </si>
  <si>
    <t>SET TAMPON NTK ŠT. 3 A3/30 STER. BV</t>
  </si>
  <si>
    <t>483-017</t>
  </si>
  <si>
    <t>SET KOMPRESA GAZA 5X5 CM 16SL STER A1/120 BV</t>
  </si>
  <si>
    <t>473-022</t>
  </si>
  <si>
    <t>SET KOMPRESA NTK 5X5 CM 6SL A2/25 STER. MAIMED</t>
  </si>
  <si>
    <t>25215</t>
  </si>
  <si>
    <t>RUTA TRIKOTNA SAC</t>
  </si>
  <si>
    <t>TRB100100140</t>
  </si>
  <si>
    <t>TAMPON NTK SILIK. G ŠT. 3 A100</t>
  </si>
  <si>
    <t>NWB003</t>
  </si>
  <si>
    <t>BIONIME SENZOR TESTNI RIGHTEST GS550 A25</t>
  </si>
  <si>
    <t>GS550-222</t>
  </si>
  <si>
    <t>KOMPRESA OP. 2 SL 75X90 CM A30 BV</t>
  </si>
  <si>
    <t>488-303</t>
  </si>
  <si>
    <t xml:space="preserve">KOMPRESA NTK OP. 3 SL 50X50 CM 3SL NESTER. A50 </t>
  </si>
  <si>
    <t>4882-302</t>
  </si>
  <si>
    <t>SISTEM INF. CHIRAPLUS-G CH25030031 CHIRANA</t>
  </si>
  <si>
    <t>CHG331</t>
  </si>
  <si>
    <t>IGLA PRETOČNA SENSO FLUID ME100201 A50</t>
  </si>
  <si>
    <t>A-88100K</t>
  </si>
  <si>
    <t>MINI-SPIKE PLUS STAND. ZRAČ. FIL. 0,45GM A50 B.</t>
  </si>
  <si>
    <t>4550242</t>
  </si>
  <si>
    <t>VLOŽKI HIG. VIR 80 10 KOS TSM</t>
  </si>
  <si>
    <t>51201</t>
  </si>
  <si>
    <t xml:space="preserve">PODLOGA POSTELJNA 40X60 CM SABANINDAS N. A30 </t>
  </si>
  <si>
    <t>1834011</t>
  </si>
  <si>
    <t>Indas</t>
  </si>
  <si>
    <t xml:space="preserve">PODLOGA POSTELJNA 60X90 CM SABANINDAS N. A25 </t>
  </si>
  <si>
    <t>1834014</t>
  </si>
  <si>
    <t>25kos/zavoj</t>
  </si>
  <si>
    <t>PLENICE OTROŠKE BAMBO NATURE PREMATURE 0 1-A22</t>
  </si>
  <si>
    <t>1000010819</t>
  </si>
  <si>
    <t>22kos/zavoj</t>
  </si>
  <si>
    <t>PLENICE HLAČNE INDASLIP PREMIUM M9 A20 INDAS</t>
  </si>
  <si>
    <t>3834166</t>
  </si>
  <si>
    <t>20kos/zavoj</t>
  </si>
  <si>
    <t>ROKAV ZA STER. BPR 25 CM X 200 M 3P</t>
  </si>
  <si>
    <t>R44-3P</t>
  </si>
  <si>
    <t>Wipak</t>
  </si>
  <si>
    <t>PAPIR KREP 60X60 CM BEL ZA STER. A500 WESTFIELD</t>
  </si>
  <si>
    <t>SWWC6060</t>
  </si>
  <si>
    <t>500kos/zavoj</t>
  </si>
  <si>
    <t>PAPIR KREP 90X90 CM BEL ZA STER. A250 WESTFIELD</t>
  </si>
  <si>
    <t>SWWC9090</t>
  </si>
  <si>
    <t>250kos/zavoj</t>
  </si>
  <si>
    <t xml:space="preserve">INDIKATOR TRAK BREZ LATEKSA ZA KONTR. PARNE </t>
  </si>
  <si>
    <t>ITS19GL</t>
  </si>
  <si>
    <t>ZAPESTNICA MAOT OTR. ENKRAT. ZAPEN. SILIK. MALA</t>
  </si>
  <si>
    <t>7119</t>
  </si>
  <si>
    <t>LOPATICA ZA JEZIK LESENA A100 ZARYS</t>
  </si>
  <si>
    <t>SLN001</t>
  </si>
  <si>
    <t>SPONKA ZA POPEK STER. A100 DLH</t>
  </si>
  <si>
    <t>07.044.00.000</t>
  </si>
  <si>
    <t>BRITVICA ZA 1X UP. ENOJNO REZILO A100 TOP-</t>
  </si>
  <si>
    <t>09190</t>
  </si>
  <si>
    <t xml:space="preserve">ŠAMPON ZA LASE IN TELO 500 ML SOFFISOF </t>
  </si>
  <si>
    <t>00735</t>
  </si>
  <si>
    <t>LOPATICA ZA JEZIK LES. STER. A1/100 MAIMED</t>
  </si>
  <si>
    <t>75049</t>
  </si>
  <si>
    <t>OLJE NEGOVALNO/MASAŽO V RAZPRŠILU 200 ML</t>
  </si>
  <si>
    <t>6666</t>
  </si>
  <si>
    <t>DRŽALO ZA REZILA ŠT.3 FIG.10-15 125 MM</t>
  </si>
  <si>
    <t>BB073R</t>
  </si>
  <si>
    <t>Aesculap</t>
  </si>
  <si>
    <t>ŠKARJE KIR. STANDARD 145 MM RAVNE Š.Š.</t>
  </si>
  <si>
    <t>BC344R</t>
  </si>
  <si>
    <t>ŠKARJE ZA ŠIVE SPENCER 115 MM</t>
  </si>
  <si>
    <t>BC802R</t>
  </si>
  <si>
    <t>SKALPEL FIG. 10 STER. A10 ROMED</t>
  </si>
  <si>
    <t>SCALP-10</t>
  </si>
  <si>
    <t>Romed</t>
  </si>
  <si>
    <t>10kos/paket</t>
  </si>
  <si>
    <t>REZILO FIG. 10 STER. A100 ROMED</t>
  </si>
  <si>
    <t>BLADE-10</t>
  </si>
  <si>
    <t>KONEKT BREZIGELNI MICRO CLAVE MODER FLUORO  A100</t>
  </si>
  <si>
    <t>011-MC100G</t>
  </si>
  <si>
    <t>PODALJŠEK ENOKAN. + 1X MICRO CLAVE PROZOREN A50</t>
  </si>
  <si>
    <t>011-MC3302</t>
  </si>
  <si>
    <t>DRŽALO ZA URINSKE VREČKE UROMED</t>
  </si>
  <si>
    <t>4860</t>
  </si>
  <si>
    <t>LEDVIČKA PP TRDA 700 ML BV</t>
  </si>
  <si>
    <t>489-333</t>
  </si>
  <si>
    <t>MEPORE 10X9 CM</t>
  </si>
  <si>
    <t>SA670900</t>
  </si>
  <si>
    <t>MEPORE 15X9 CM</t>
  </si>
  <si>
    <t>SA671000</t>
  </si>
  <si>
    <t>OBLIŽ I.V. TEGADERM IV 5X5,7 CM A100</t>
  </si>
  <si>
    <t>1610</t>
  </si>
  <si>
    <t>3M</t>
  </si>
  <si>
    <t>FILM V ROLI TEGADERM ROLL 10 CM X 10 M</t>
  </si>
  <si>
    <t>16004</t>
  </si>
  <si>
    <t>OBLIŽ I.V. TEGADERM IV 7X8,5 CM A100</t>
  </si>
  <si>
    <t>1633</t>
  </si>
  <si>
    <t xml:space="preserve">KATETER NELATON CH 14X180 MM ŽENSKI URINSKI </t>
  </si>
  <si>
    <t>54824</t>
  </si>
  <si>
    <t>ZAMAŠEK ZA KATETER A40 TIK</t>
  </si>
  <si>
    <t>02590</t>
  </si>
  <si>
    <t>40kos/paket</t>
  </si>
  <si>
    <t xml:space="preserve">KATETER FOLEY CH 14 SILIK. 2-POTNI BALON 10 ML </t>
  </si>
  <si>
    <t>1108-14</t>
  </si>
  <si>
    <t xml:space="preserve">KATETER FOLEY CH14 SILIK. 2-POTNI BALON 15 ML  A10 </t>
  </si>
  <si>
    <t>F01B011408</t>
  </si>
  <si>
    <t>TRAK KIR. MICROPORE 2,5 CM X 9,1 M Z DISPENZ. A12</t>
  </si>
  <si>
    <t>1535E-1</t>
  </si>
  <si>
    <t>MREŽICA CUTICEL CLASSIC 10X40 CM A10</t>
  </si>
  <si>
    <t>7253804</t>
  </si>
  <si>
    <t>SOLUTIO NACL 0,9% ZA IZPIRANJE 500 ML BRAUN</t>
  </si>
  <si>
    <t>3570140</t>
  </si>
  <si>
    <t>WELLION SENZOR GALILEO HOLESTEROL A10</t>
  </si>
  <si>
    <t>9120072860966</t>
  </si>
  <si>
    <t>KONSTILL OMARICA ZA PP KOVINSKA</t>
  </si>
  <si>
    <t>Konstill</t>
  </si>
  <si>
    <t>1paket</t>
  </si>
  <si>
    <t>WELLION SENZOR TESTNI CALLA GLUKOZAMIN A50</t>
  </si>
  <si>
    <t>WELL915</t>
  </si>
  <si>
    <t>Wellion</t>
  </si>
  <si>
    <t>WELLION SENZOR GALILEO GLUKOZA A50</t>
  </si>
  <si>
    <t>9010727002912</t>
  </si>
  <si>
    <t>CIK-CAK VATA SANITETNA 50 G TSM</t>
  </si>
  <si>
    <t>52404</t>
  </si>
  <si>
    <t>TOSAMA TORBICA-OSEBNI KOMPLET ZA PP</t>
  </si>
  <si>
    <t>17615</t>
  </si>
  <si>
    <t xml:space="preserve">HANSAPLAST UNIVERSAL OBLIŽI 4 VELIKOSTI A40 </t>
  </si>
  <si>
    <t>4005800239458</t>
  </si>
  <si>
    <t>FOLIJA ZAŠČITNA ZA UMETNO DIHANJE PRVA POMOČ</t>
  </si>
  <si>
    <t>19102</t>
  </si>
  <si>
    <t xml:space="preserve">NEXCARE OBKLADEK COLD HOT CLASSIC 11X26 CM </t>
  </si>
  <si>
    <t>N1570B2</t>
  </si>
  <si>
    <t xml:space="preserve">SUBRINA BALZAM ZA NORMALNE LASE 500 ML </t>
  </si>
  <si>
    <t>3838980530319</t>
  </si>
  <si>
    <t>TO.TO VLAŽNI OTROŠKI ROBČKI SENSITIVE &amp; SOFT A64</t>
  </si>
  <si>
    <t>23023</t>
  </si>
  <si>
    <t>64kos/zavoj</t>
  </si>
  <si>
    <t>JASMIN NATURE VATIRANE PALČKE A100</t>
  </si>
  <si>
    <t>60830</t>
  </si>
  <si>
    <t xml:space="preserve">INCIDIN WIPES DOZA ZA ROBČKE ECOLAB </t>
  </si>
  <si>
    <t>10013607</t>
  </si>
  <si>
    <t>Ecolab</t>
  </si>
  <si>
    <t xml:space="preserve">INCIDIN WIPES 38X20 CM REFIL ROBČKI A99 ECOLAB </t>
  </si>
  <si>
    <t>10010279</t>
  </si>
  <si>
    <t>99kos/paket</t>
  </si>
  <si>
    <t>DOZATOR HH 2 ML ZA 500 ML ECOLAB</t>
  </si>
  <si>
    <t>10051306</t>
  </si>
  <si>
    <t>MILO TEKOČE SHOWER GEL TELO IN LASE 1 L</t>
  </si>
  <si>
    <t>220025</t>
  </si>
  <si>
    <t>KOMPRESA ALKOHOLNA SENSO PROTECT SREDNJA A100</t>
  </si>
  <si>
    <t>A-9100</t>
  </si>
  <si>
    <t>SKINMAN SOFT PROTECT FF 500 ML ECOLAB</t>
  </si>
  <si>
    <t>3115460</t>
  </si>
  <si>
    <t>DESINEX RAZKUŽILO ZA POVRŠINE 1 L S PRŠILKO</t>
  </si>
  <si>
    <t>220209</t>
  </si>
  <si>
    <t>ANIOSYME XL3 1 L 3830000219501</t>
  </si>
  <si>
    <t>3113250</t>
  </si>
  <si>
    <t xml:space="preserve">CITROCLOREX 2% NEOBARVAN 250 ML Z RAZPRŠILKO </t>
  </si>
  <si>
    <t>3121840</t>
  </si>
  <si>
    <t>NASTAVEK HITRI ZA IGLE PVC 450212 A10 GREINER</t>
  </si>
  <si>
    <t>450212</t>
  </si>
  <si>
    <t>LANCETA SAMOSPROŽILNA 2 MM MODRA A200 BD</t>
  </si>
  <si>
    <t>366594</t>
  </si>
  <si>
    <t>200/paket</t>
  </si>
  <si>
    <t>LANCETA SAMOSPROŽILNA 1,8 MM ROZA A200 BD</t>
  </si>
  <si>
    <t>366593</t>
  </si>
  <si>
    <t xml:space="preserve">IGLA VAKUUM 0,8X38 ZEL G21 VISIO PLUS 450040 A100 </t>
  </si>
  <si>
    <t>450040</t>
  </si>
  <si>
    <t>METULJČEK ZELEN 19 MM 21 G A50 BD</t>
  </si>
  <si>
    <t>367286</t>
  </si>
  <si>
    <t>ADAPTER LUER VACUTAINER A100 BD</t>
  </si>
  <si>
    <t>367300</t>
  </si>
  <si>
    <t>EPRUVETA BIOK. SERUM 4 ML RDEČA Z CLOT ACT. A100</t>
  </si>
  <si>
    <t>104204+</t>
  </si>
  <si>
    <t>Vitrex</t>
  </si>
  <si>
    <t>EPRUVETA LI-HEPARIN 2 ML ZELENA VITREX 100 KOS</t>
  </si>
  <si>
    <t>101402+</t>
  </si>
  <si>
    <t>EPRUVETA KOAG. NA-CITRAT 0,032 2,7 ML SV. MODRA A100</t>
  </si>
  <si>
    <t>103803+</t>
  </si>
  <si>
    <t>EPRUVETA BIOK. SERUM GEL 5 ML RUMENA Z CLOT A100</t>
  </si>
  <si>
    <t>104305+</t>
  </si>
  <si>
    <t>EPRUVETA SEDIMENTACIJA 2 ML ČRNA ESR VITREX A100</t>
  </si>
  <si>
    <t>111602+</t>
  </si>
  <si>
    <t>SENZOR ACCU CHEK AVIVA A50 ROCHE</t>
  </si>
  <si>
    <t>06453970023</t>
  </si>
  <si>
    <t>URICULT 67404 A10 ORION</t>
  </si>
  <si>
    <t>67404</t>
  </si>
  <si>
    <t>ŠČETKA ZOBNA FLATCUT SOFT OMNI</t>
  </si>
  <si>
    <t>24829</t>
  </si>
  <si>
    <t xml:space="preserve">ZBIRALNIK SEPTOBOX BS 3 L RUMEN KVAD. AP </t>
  </si>
  <si>
    <t>31</t>
  </si>
  <si>
    <t>Medical</t>
  </si>
  <si>
    <t>ZBIRALNIK CS 3 L RUMEN KVAD. AP MEDICAL</t>
  </si>
  <si>
    <t>02089</t>
  </si>
  <si>
    <t xml:space="preserve">ZBIRALNIK SEPTOBOX MONO 25 L B. ROČ. BK/YE AP </t>
  </si>
  <si>
    <t>1389</t>
  </si>
  <si>
    <t>ZBIRALNIK P 1,5 L RUMEN OKR. DP</t>
  </si>
  <si>
    <t>DP.10.137</t>
  </si>
  <si>
    <t>DAFILON 2/0 45 CM DS24 C0932361 A36</t>
  </si>
  <si>
    <t>C0932361</t>
  </si>
  <si>
    <t>36kos/paket</t>
  </si>
  <si>
    <t>Copan brisi - brisi TRANSYSTEM, bombažna konica brisa, primeren za bris grla, vagine, kože, rane, pakirani v paketu po 50 kos</t>
  </si>
  <si>
    <t>CO-111C.USE</t>
  </si>
  <si>
    <t xml:space="preserve">paket </t>
  </si>
  <si>
    <t>SKIN FOR LM028B KOKEN CO. ali enakovredno(koža za simulacijski model roke pri odvzemu kapilarne krvi)</t>
  </si>
  <si>
    <t>LM028B</t>
  </si>
  <si>
    <t>KOKEN</t>
  </si>
  <si>
    <t>BLOOD VESSEL TUBE (10 pcs)  LM028BC KOKEN CO. ali enakovredno (simulacijska cev za krvne žile)</t>
  </si>
  <si>
    <t>LM028C</t>
  </si>
  <si>
    <t xml:space="preserve">  LLG‑Aluminium Complete Tear Off Cap N 20 (aluminjijasti pokrovi za viale-komplet gumijast + alumijasti pokrovček)</t>
  </si>
  <si>
    <t>škatla</t>
  </si>
  <si>
    <t xml:space="preserve">  LLG‑Aluminium Complete Tear Off Cap N 20</t>
  </si>
  <si>
    <t>Demo Dose® Clear Ampule 1ml (100 kos ampul v paketu) ali enakovredno</t>
  </si>
  <si>
    <t>PN01097U</t>
  </si>
  <si>
    <t>NASCO</t>
  </si>
  <si>
    <t>Demo Dose ®Clear Ampule 2ml (100 kos ampul v paketu) ali enakovredno</t>
  </si>
  <si>
    <t>PN1095U</t>
  </si>
  <si>
    <t>REPLACEMENT PADS (10 pcs/set)(nalepke za simulacijsko lutko KOKEN)</t>
  </si>
  <si>
    <t>LM094E</t>
  </si>
  <si>
    <t>Face Shields for R19150</t>
  </si>
  <si>
    <t>R19150b</t>
  </si>
  <si>
    <t>PRESTAN</t>
  </si>
  <si>
    <t>Face Shields for R19100</t>
  </si>
  <si>
    <t>R19100b</t>
  </si>
  <si>
    <t>Airways for R19200</t>
  </si>
  <si>
    <t>R19200A</t>
  </si>
  <si>
    <t>Airways for R19150A</t>
  </si>
  <si>
    <t>R19150A</t>
  </si>
  <si>
    <t>Airways for R19100A</t>
  </si>
  <si>
    <t>R19100A</t>
  </si>
  <si>
    <t>Elektrode za odrasle - šolske za Lifeline AED komplet 5 parov</t>
  </si>
  <si>
    <t>DDP105TR</t>
  </si>
  <si>
    <t>DEFIBTECH</t>
  </si>
  <si>
    <t>Elektrode - šolske za Lifeline AED (komplet 5 parov) pediatrične</t>
  </si>
  <si>
    <t>DDP-205TR</t>
  </si>
  <si>
    <t>5 parov/paket</t>
  </si>
  <si>
    <t>Practi-Fresh Frozen Plasma 200mL in a 450mL Bag (1 Bag)(pripravljena zamrznjena simulacijska krvna plazma, 200 ml v vrečki s prostornino 450 ml(1vrečka))</t>
  </si>
  <si>
    <t>3B</t>
  </si>
  <si>
    <t>Practi-Blood Bag 300mL of Blood in a 450mL Bag (1 Bag)(pripravljena zamrznjena simulacijska krvna plazma, 300ml krvi v vrečki s prostornino 450ml (1 vrečka))</t>
  </si>
  <si>
    <t>TUBE CONNECTOR (konektor  za povezavo simulacisjke krvne žile s simulacijsko roko)</t>
  </si>
  <si>
    <t>LM028E</t>
  </si>
  <si>
    <t>Life/form® Infant IV Leg Replacement Skin/Veins (koža za simulacijsko otroško nogo)</t>
  </si>
  <si>
    <t>LF03639</t>
  </si>
  <si>
    <t>Life/form® Infant IV ARM Replacement Skin/Veins (koža za simulacisjko otroško roko)</t>
  </si>
  <si>
    <t>LF03641</t>
  </si>
  <si>
    <t>SKIN&amp;VEIN REPL IV DEMO LGT (koža za simulacijsko mladostniško roko)</t>
  </si>
  <si>
    <t>LF00966</t>
  </si>
  <si>
    <t xml:space="preserve">Demo Dose® Clear Ampule - 5 ml (box 10) (10škatel  ampul v paketu) ali enakovredno </t>
  </si>
  <si>
    <t>PN01098</t>
  </si>
  <si>
    <t>PORT; GENERIC (IVAD); venski dostopni port -učni model</t>
  </si>
  <si>
    <t>VT-406</t>
  </si>
  <si>
    <t>VATA</t>
  </si>
  <si>
    <t>EI-IO G3 VRTALNIK ZA INRAOSALNO POT - za šolanje</t>
  </si>
  <si>
    <t>Intraosalna trening igla 15 mm, za šolanje</t>
  </si>
  <si>
    <t>EZ-IO TRENING IGLA ZA ODRASLE</t>
  </si>
  <si>
    <t>Intraosalna trening igla 45 mm, za šolanje</t>
  </si>
  <si>
    <t>EZ-IO TORBICA-komplet torbica za vrtalnik za interosalni dostop</t>
  </si>
  <si>
    <t>Practi-Oral Med Pack (komplet simulacisjkih zdravil)</t>
  </si>
  <si>
    <t>Practi-Salbutamol 100mcg Metered-Dose Inhaler (Pack of 5) (simulacijski inhalacijski pršilniki)</t>
  </si>
  <si>
    <t>Practi-Nasal Spray (Pack of 5) ((simulacijski spraji za nos)</t>
  </si>
  <si>
    <t>Practi-Chloramphenicol 10mL Ear Dropper (Pack of 5) (simulacijske kapljice za uho)</t>
  </si>
  <si>
    <t>Practi-Bio Patch 2.5cm (Pack of 125) (simulacijski obliži z zdravilom)</t>
  </si>
  <si>
    <t>Practi-Nitroglycerin Patch (Pack of 100)(simulacijski obliži z zdravilom-nitroglicerin)</t>
  </si>
  <si>
    <t>Practi-Ophthalmic Ointment 3.5g (1 Tube)(simulacisjko oftalmološko mazilo)</t>
  </si>
  <si>
    <t>Practi-Ophthalmic Ointment 3.5g (1 Tube)(simulacijsko oftalmološko mazilo)</t>
  </si>
  <si>
    <t>Practi-Nitroglycerin Ointment 2% 30g (1 Tube) (simulacijsko mazilo z nitrglicerinom)</t>
  </si>
  <si>
    <t>Practi-Ear Dropper (Pack of 5)(simulacijske kapljice za ušesa)</t>
  </si>
  <si>
    <t>Practi-Optic Dropper (Pack of 5)(simulacijske kapljice za oči)</t>
  </si>
  <si>
    <t>Practi-Paracetamol 500mg Suppositories (1 Jar)(simulacijske suposte paracetamol 500mg)</t>
  </si>
  <si>
    <t xml:space="preserve">Practi-Paracetamol 250mg Suppositories (1 Jar) (simulacijske suposte paracetamol 250mg) </t>
  </si>
  <si>
    <t xml:space="preserve">kos </t>
  </si>
  <si>
    <t>Practi-Paracetamol 120mg Suppositories (1 Jar) (simulacisjke paracetamol suposte 120mg)</t>
  </si>
  <si>
    <t>Practi-Paracetamol 60mg Suppositories (1 Jar)(simulacisjke paracetamol suposte 60mg)</t>
  </si>
  <si>
    <t>Ampule Safety Breaker 1mL and 2mL (Pack of 100)(varnostni odpiralec za amplue 2ml)</t>
  </si>
  <si>
    <t>Ampule Safety Breaker 3mL and 5mL (Pack of 100)(varnostni odpiralec za ampule 5 ml)</t>
  </si>
  <si>
    <t>Practi-Simulated Urine (1 Bottle) (simulacisjki urin 1liter)</t>
  </si>
  <si>
    <t>Practi-Adrenaline 1:1,000 1mg/1mL Ampule (Pack of 100) (simulacisjke adrenalinske ampule 1ml)(pakiranje po 100kos)</t>
  </si>
  <si>
    <t>Practi-Whole Blood Bags 450mL (1 Bag)(simulacisjka polna kri 450ml)(1vrečka)</t>
  </si>
  <si>
    <t xml:space="preserve">Practi-Blood Bag 300mL of Blood in a 450mL Bag (1 Bag)(simulacisjka kri 300ml krvi v vrečki s prostornino 450ml) </t>
  </si>
  <si>
    <t>Practi-Fresh Frozen Plasma 200mL in a 450mL Bag (1 Bag) (simulacijska sveže zamrznjena plazma 200ml v vrečki s prostornino 450 ml)(1 vrečka)</t>
  </si>
  <si>
    <t>SET HOW MUCH FAT FOOD TUBE (komplet simulacisjke hrane)</t>
  </si>
  <si>
    <t>WA19652</t>
  </si>
  <si>
    <t>Osteoporosis Disk Set-komplet plošč za osteoporozo</t>
  </si>
  <si>
    <t>SB48059</t>
  </si>
  <si>
    <t>Basic Moulage Kit (osnovni komplet za oblikovanje)</t>
  </si>
  <si>
    <t>SB49622</t>
  </si>
  <si>
    <t>12 kos/paket</t>
  </si>
  <si>
    <t>SKUPNA VREDNOST ZA SKLOP 8:</t>
  </si>
  <si>
    <t>LLG-Measuring cylinder 250 ml, tall form, boro; 3.3, cl.A, blue scale, boro 3.3 base, batch; certified, pack of 2</t>
  </si>
  <si>
    <t>LLG-Measuring cylinder 500 ml, tall form, boro; 3.3, cl.A, blue scale, boro 3.3 base, batch; certified, pack of 2</t>
  </si>
  <si>
    <t xml:space="preserve"> DURANR Laboratory bottle, clear, graduated, GL 45, with screw-cap and pouring ring (PP),  100 ml       </t>
  </si>
  <si>
    <t xml:space="preserve"> DURANR GL 45 Laboratory glass bottle, square, clear, with screw cap and pouring ring (PP), 250 ml   </t>
  </si>
  <si>
    <t xml:space="preserve"> DURANR GL 45 Laboratory glass bottle, square, clear, with screw cap and pouring ring (PP), 500 ml</t>
  </si>
  <si>
    <t xml:space="preserve"> DURANR Laboratory bottle, clear, graduated, GL 32, with screw-cap and pouring ring (PP),  50 ml                                                                                           </t>
  </si>
  <si>
    <t xml:space="preserve"> DURANR Laboratory bottle, clear, graduated, GL 45, with screw-cap and pouring ring (PP),  1000 ml                                                                                         </t>
  </si>
  <si>
    <t>Parafilm, širina 10cm
Proizvajalec: Heathrow Scientific
Koda proizvajalca: HS234526C
npr: Parafilm® M Sealing Film, PM999</t>
  </si>
  <si>
    <t>Heathrow Scientific</t>
  </si>
  <si>
    <t>HS234526C</t>
  </si>
  <si>
    <t>MERILO: Skupna vrednost</t>
  </si>
  <si>
    <t>Weighing scoop, aluminium; length 105 mm; ; , Proizvajalec: BOCHEM Instrumente GmbH, koda izdelka: 12812</t>
  </si>
  <si>
    <t>LLG-Cleaning brush L=460 mm; 50x110 mm, for medium size bottles; pack of 10; , Proizvajalec: LAB LOGISTICS GROUP GMBH, koda izdelka: 6267295</t>
  </si>
  <si>
    <t>Vinyl gloves size M 7-8; UNIGLOVES "PREMIUM"; pack of 100, non-sterile, powder free; , ProizvoĐač: Unigloves GmbH, šifra proizvoda: 1923</t>
  </si>
  <si>
    <t>Vinyl gloves size L 8-9; UNIGLOVES "PREMIUM"; pack of 100, non-sterile, powder free; Proizvajalec: Unigloves GmbH, koda izdelka: 1924</t>
  </si>
  <si>
    <t>LLG-Extraction thimbles 33x94mm; cellulose, pack of 25; ; , Proizvajalec: LAB LOGISTICS GROUP GMBH, koda izdelka: 9045703</t>
  </si>
  <si>
    <t>LLG-Thermometer, general purpose -10...+250:1°C; stemform, red filling, capillaries yellow backed,; length 300 mm, immersion depth: total; , Proizvajalec: LAB LOGISTICS GROUP GMBH, koda izdelka: 9236726</t>
  </si>
  <si>
    <t>Water-jet pump,PP,ultimate pressure : 16 mbar; ; ; , Proizvajalec: BRAND GMBH + CO.KG, koda izdelka: 159600</t>
  </si>
  <si>
    <t>LLG-Disposable gloves, ERGO, Nitrile, size XL; blue, fingers textured,; powder free, 240mm, pack of 180; , Proizvajalec: LAB LOGISTICS GROUP GMBH, koda izdelka: 9006374</t>
  </si>
  <si>
    <t>LLG-Disposable gloves, ERGO, Nitrile, size L; blue, fingers textured,; powder free, 240mm, pack of 200; , Proizvajalec: LAB LOGISTICS GROUP GMBH, koda izdelka: 9006373</t>
  </si>
  <si>
    <t>LLG-Disposable gloves, ERGO, Nitrile, size S; blue, fingers textured,; powder free, 240mm, pack of 200; , Proizvajalec: LAB LOGISTICS GROUP GMBH, koda izdelka: 9006371</t>
  </si>
  <si>
    <t>LLG-Disposable gloves, ERGO, Nitrile, size M; blue, fingers textured,; powder free, 240mm, pack of 200; , Proizvajalec: LAB LOGISTICS GROUP GMBH, koda izdelka: 9006372</t>
  </si>
  <si>
    <t>C37602</t>
  </si>
  <si>
    <t>C37612</t>
  </si>
  <si>
    <t>Stirrer rotor, crescent-shaped PTFE; 350x8mmO; ; , Proizvajalec: Bohlender GmbH</t>
  </si>
  <si>
    <t>Spiral stirrer R 3003O 50mm, length 350mm, Proizvajalec: IKA-Werke GmbH &amp; Co.KG</t>
  </si>
  <si>
    <t>Stirrer rotors, crescent shaped; 350 mm, shaft 10 mm O, PTFE; ; , Proizvajalec: Bohlender GmbH</t>
  </si>
  <si>
    <t>SKLOP 1: Laboratorijski potrošni material / splošno</t>
  </si>
  <si>
    <t>SKLOP 2: Laboratorijski potrošni material / steklovina</t>
  </si>
  <si>
    <t>DURANR Beaker, low form with graduation and spout, 50 ml, proizvajalec: DWK Life Sciences</t>
  </si>
  <si>
    <t>DURANR Beaker, low form with graduation and spout, 100 ml, proizvajalec: DWK Life Sciences</t>
  </si>
  <si>
    <t>DURANR Beaker, low form with graduation and spout, 400 ml, proizvajalec: DWK Life Science</t>
  </si>
  <si>
    <t xml:space="preserve"> DURANR Beaker, low form with graduation and spout, 2000 ml, proizvajalec: DWK Life Sciences                                                                       </t>
  </si>
  <si>
    <t xml:space="preserve"> DURANR Evaporating dish, with spout, without inscription area, 90 ml, proizvajalec: DWK Life Sciences                                                                                                                 </t>
  </si>
  <si>
    <t>DURANR Beaker, low form with graduation and spout, 3000 ml, proizvajalec: DWK Life Sciences</t>
  </si>
  <si>
    <t xml:space="preserve">DURANR Laboratory bottle, clear, graduated, GL 25, with screw-cap (PP), 25 ml                                                                                                               </t>
  </si>
  <si>
    <t>Round-bottom Flask 500 ml; Three-neck, Side Necks Angled,; Center Neck NS 29/32, Side Neck NS 14/23; , Proizvajalec: Lenz-Laborglas GmbH &amp; Co. KG, koda izdelka: 03314158</t>
  </si>
  <si>
    <t>Round-bottom Flask 500 ml, NS 29/32, DURAN®; ; ; , Proizvajalec: Lenz-Laborglas GmbH &amp; Co. KG, koda izdelka: 03002958</t>
  </si>
  <si>
    <t>Flat Bottom Flasks with Conical Joint, Cap. ml 500; Socket NS 29/32; ; , Proizvajalec: Lenz-Laborglas GmbH &amp; Co. KG, koda izdelka: 03012958</t>
  </si>
  <si>
    <t>Round bottom flask 250 ml, NS 29/32; Boro 3.3, w/o stopper; ; , Proizvajalec: ISOLAB Laborgeräte GmbH, koda izdelka: 03002252</t>
  </si>
  <si>
    <t>Flask 100 ml, m. NS 29/32; flat bottom; ; , Proizvajalec: ISOLAB Laborgeräte GmbH, koda izdelka: 03001103</t>
  </si>
  <si>
    <t>Round bottom flask 100 ml, NS 29/32; Boro 3.3, w/o stopper; ; , Proizvajalec: ISOLAB Laborgeräte GmbH, koda izdelka: 03002103</t>
  </si>
  <si>
    <t>Hexagonal stopper NS 29/32; Boro 3.3; ; , Proizvajalec: ISOLAB Laborgeräte GmbH, koda izdelka: 05103006</t>
  </si>
  <si>
    <t>Standing flask 250 ml, w. NS 29/32; ; ; , Proizvajalec: ISOLAB Laborgeräte GmbH, koda izdelka: 03001252</t>
  </si>
  <si>
    <t>Bottle 100 ml, amber glass; with screw-cap, borosilicate glass; ; , Proizvajalec: ISOLAB Laborgeräte GmbH, koda izdelka: 06102100</t>
  </si>
  <si>
    <t>Erlenmeyer flasks 2000ml narrow neck; ; boro 3.3, pack of 10; , Proizvajalec: Scherf Präzision Europa GmbH, koda izdelka: 94206009</t>
  </si>
  <si>
    <t>Beakers 2000 ml, low form, Boro 3.3; with division and spout,; pack of 10; , Proizvajalec: Scherf Präzision Europa GmbH, koda izdelka: 93206011</t>
  </si>
  <si>
    <t>LLG-Filtration unit with 1 l filter flask NS45/40,; filter holder NS45/40 with connector GL14; and filter plate 47 mm (por. 2), clamp; , Proizvajalec: LLG Labware, koda izdelka: 6291850</t>
  </si>
  <si>
    <t>Bottle 250 ml, amber glass; with screw-cap, borosilicate glass; ; , Proizvajalec: ISOLAB Laborgeräte GmbH, koda izdelka: 06102250</t>
  </si>
  <si>
    <t>Bottle 1000 ml, amber glass; with screw-cap, borosilicate glass; ; , Proizvajalec: ISOLAB Laborgeräte GmbH, koda izdelka: 06102901</t>
  </si>
  <si>
    <t>Pestle, length 125 mm, MF, white, heavy-duty;  Proizvajalec: VITLAB GmbH, koda izdelka: 73498</t>
  </si>
  <si>
    <t>Glass filter holder 47mm; Stainless steel strainer with; 300 ml funnel, Bottom, stopper, Proizvajalec:Merck Millipore, koda izdelka: XX1014730</t>
  </si>
  <si>
    <t>Bottle 500 ml, amber glass; with screw-cap, borosilicate glass; ; , Proizvajalec: ISOLAB Laborgeräte GmbH, koda izdelka: 06102500</t>
  </si>
  <si>
    <t>Evaporating basin 80 mm O; porcelain, flat, with spout, glazed,; DIN 12903, form A; , Proizvajalec: Haldenwanger GmbH, koda izdelka: 8882</t>
  </si>
  <si>
    <t>Evaporating basin 100 mm O; porcelain, flat, with spout, glazed,; DIN 12903, form A; , Proizvajalec: Haldenwanger GmbH, koda izdelka: 8884</t>
  </si>
  <si>
    <t>Evaporating basin 80 mm O; porcelain, form B, semi-deep, DIN 12903; ; , Proizvajalec: Haldenwanger GmbH, koda izdelka: 1090</t>
  </si>
  <si>
    <t>LLG-2in1 KIT: 1.5 ml Short thread vials clear w.; labeling field, + KGW-caps blue, ND9, pack of; 100; , Proizvajalec: LLG Labware, koda izdelka: 9003562</t>
  </si>
  <si>
    <t>Beakers 50 ml, low form, boro 3.3; with division and spout; pack of 10; , Proizvajalec: Scherf Präzision Europa GmbH, koda izdelka: 93206004</t>
  </si>
  <si>
    <t>Beakers 100 ml, low form, boro 3.3; with division and spout; pack of 10; , Proizvajalec: Scherf Präzision Europa GmbH, koda izdelka: 93206005</t>
  </si>
  <si>
    <t>Beakers 150 ml, low form, boro 3.3; with division and spout; pack of 10; , Proizvajalec: Scherf Präzision Europa GmbH, koda izdelka: 93206006</t>
  </si>
  <si>
    <t>Beakers 250 ml, low form, boro 3.3; with division and spout; pack of 10; , Proizvajalec: Scherf Präzision Europa GmbH, koda izdelka: 93206007</t>
  </si>
  <si>
    <t>Beakers 400 ml, low form, boro 3.3; with division and spout; pack of 10; , Proizvajalec: Scherf Präzision Europa GmbH, koda izdelka: 93206008</t>
  </si>
  <si>
    <t>Beakers 600 ml, low form, boro 3.3; with division and spout; pack of 10; , Proizvajalec: Scherf Präzision Europa GmbH, koda izdelka: 93206009</t>
  </si>
  <si>
    <t>LLG-Desiccator with stopcock 300mm; with porcelain plate; ; , Proizvajalec: LLG Labware, koda izdelka: 9042743</t>
  </si>
  <si>
    <t>Desiccator O 250 mm; with plastic knob lid; and porcelain plate, boro 3.3; , Proizvajalec: Bohemia Cristal, koda izdelka: 6324152702</t>
  </si>
  <si>
    <t>DURANR Desiccator lids, outlet for normal NS stopcocks Novus type, DN 200, proizvajalec: DWK Life Sciences</t>
  </si>
  <si>
    <t>Laboratory bottles 100 ml; with blue cap and ring,; boro 3.3, GL 45, pack of 10; , Proizvajalec: Scherf Präzision Europa GmbH, koda izdelka: 95206001</t>
  </si>
  <si>
    <t>Laboratory bottles 250 ml; with blue cap and ring,; boro 3.3, GL 45, pack of 10; , Proizvajalec: Scherf Präzision Europa GmbH, koda izdelka: 95206002</t>
  </si>
  <si>
    <t>Laboratory bottles 500 ml; with blue cap and ring,; boro 3.3, GL 45, pack of 10; , Proizvajalec: Scherf Präzision Europa GmbH, koda izdelka: 95206003</t>
  </si>
  <si>
    <t>Laboratory bottles 1000 ml; with blue cap and ring,; boro 3.3, GL 45, pack of 10; , Proizvajalec: Scherf Präzision Europa GmbH, koda izdelka: 95206004</t>
  </si>
  <si>
    <t>Laboratory bottles 2000 ml; with blue cap and ring,; boro 3.3, GL 45, pack of 10; , Proizvajalec: Scherf Präzision Europa GmbH, koda izdelka: 95206005</t>
  </si>
  <si>
    <t>LLG-Evaporating dish 208/1; 20ml, 60x14 mm, glazed,; low form, with drain; , Proizvajalec: LLG Labware, koda izdelka: 9115302</t>
  </si>
  <si>
    <t>Erlenmeyer flask 25ml narrow neck; boro 3.3, pack of 10; ; , Proizvajalec: Scherf Präzision Europa GmbH, koda izdelka: 94206001</t>
  </si>
  <si>
    <t>Erlenmeyer flask 50ml narrow neck; boro 3.3, pack of 10; ; , Proizvajalec: Scherf Präzision Europa GmbH, koda izdelka: 94206002</t>
  </si>
  <si>
    <t>Erlenmeyer flasks 250ml narrow neck; boro 3.3, pack of 10; ; , Proizvajalec: Scherf Präzision Europa GmbH, koda izdelka: 94206005</t>
  </si>
  <si>
    <t>Erlenmeyer flasks 500ml narrow neck; boro 3.3, pack of 10; ; , Proizvajalec: Scherf Präzision Europa GmbH, koda izdelka: 94206007</t>
  </si>
  <si>
    <t>Erlenmeyer flasks 1000ml narrow neck; boro 3.3, pack of 10; ; , Proizvajalec: Scherf Präzision Europa GmbH, koda izdelka: 94206008</t>
  </si>
  <si>
    <t>Erlenmeyer flask 200ml narrow neck; boro 3.3, pack of 10; ; , Proizvajalec: Scherf Präzision Europa GmbH, koda izdelka: 94206004</t>
  </si>
  <si>
    <t>Erlenmeyer flasks 300ml narrow neck; boro 3.3, pack of 10; ; , Proizvajalec: Scherf Präzision Europa GmbH, koda izdelka: 94206006</t>
  </si>
  <si>
    <t>Surface grinding lid; middle neck, one angular side neck; LF 60, NS 29/32; , Proizvajalec: Lenz-Laborglas GmbH &amp; Co. KG, koda izdelka: 06102141</t>
  </si>
  <si>
    <t>Separating funnels 250 ml after Squibb; PTFE stopcock, DIN 12452; ; , Proizvajalec: ISOLAB Laborgeräte GmbH, koda izdelka: 03102250</t>
  </si>
  <si>
    <t>Separating funnels 100 ml after Squibb; PTFE stopcock, DIN 12452; ; , Proizvajalec: ISOLAB Laborgeräte GmbH, koda izdelka: 03102100</t>
  </si>
  <si>
    <t>Reaction Vessels, Cylindrical,  LF 100 Cap. L 0,5; ; ; , Proizvajalec: Lenz-Laborglas GmbH &amp; Co. KG, koda izdelka: 06000258</t>
  </si>
  <si>
    <t>Reaction Vessels, Cylindrical ,  LF 60 Cap. L; 0,25; ; , Proizvajalec: Lenz-Laborglas GmbH &amp; Co. KG, koda izdelka: 06001149</t>
  </si>
  <si>
    <t>LLG-Büchner funnel 237/5; 400 ml, for filterpaper dia. 110mm; ; , Proizvajalec: LAB LOGISTICS GROUP GMBH, koda izdelka: 9252501</t>
  </si>
  <si>
    <t>Flat flange lid, DN 100,; center neck NS 29/32, 2x side neck NS 14/23 angled; height approx. 95 mm, DURAN®; , Proizvajalec: Lenz-Laborglas GmbH &amp; Co. KG, koda izdelka: 06103241</t>
  </si>
  <si>
    <t>Extractor - Soxhlet - without stopcock - NS 29/32; - NS 45/40 - 100 ml; ; , Proizvajalec: ISOLAB Laborgeräte GmbH, koda izdelka: 03601100</t>
  </si>
  <si>
    <t>DURANR Filtering flasks, Erlenmeyer shape, with glass hose connection, 250 ml, proizvajalec: DWK Life Sciences</t>
  </si>
  <si>
    <t>DURANR Crystallizing dish, with spout, 900 ml, proizvajalec: DWK Life Sciences</t>
  </si>
  <si>
    <t>DURANR Crystallizing dish, with spout, 2000 ml, proizvajalec: DWK Life Sciences</t>
  </si>
  <si>
    <t>Dropping funnel 100 ml, cylindrical; PTFE stopcock, NS 19/26,; w/o. relief tube, graduated; , Proizvajalec: ISOLAB Laborgeräte GmbH, koda izdelka: 03202100</t>
  </si>
  <si>
    <t>Dewar vessels, cap. 1500 ml; 90 x 245 mm inner height,; blue-coated metal cover; , Proizvajalec: KGW Schieder GmbH, koda izdelka: 10214</t>
  </si>
  <si>
    <t>Cold trap DURAN; 250ml GL 45/2xGL 14; ; , Proizvajalec: Gebr. Rettberg GmbH, koda izdelka: 134051036</t>
  </si>
  <si>
    <t>Chromatographic Columns with Frit, PTFE- or Valve; Stopcock, Length mm 400 Column D.mm 20; ; , Proizvajalec: Lenz-Laborglas GmbH &amp; Co. KG, koda izdelka: 05450704</t>
  </si>
  <si>
    <t>Allihn condenser for Soxhlet; for extractor 100/250 ml,; NS 45/40, glass olive, boro 3.3; , Proizvajalec: ISOLAB Laborgeräte GmbH, koda izdelka: 03511250</t>
  </si>
  <si>
    <t>Volumetric flask 500 ml, clear; glass, cl.A, NS 19/26, PE stopper; blue scale, batch certified; , Proizvajalec: ISOLAB Laborgeräte GmbH, koda izdelka: 0130150</t>
  </si>
  <si>
    <t>Measuring cylinder 25 ml, tall form; glass, cl.A, blue scale,; glass base, batch certified; , Proizvajalec: ISOLAB Laborgeräte GmbH, koda izdelka: 01501025</t>
  </si>
  <si>
    <t>Measuring cylinder 10 ml, tall form; glass, cl.A, blue scale,; glass base, batch certified; , Proizvajalec: ISOLAB Laborgeräte GmbH, koda izdelka: 01501010</t>
  </si>
  <si>
    <t>Büchner funnels,porcelain,diam. 90 mm; ; ; , Proizvajalec: Haldenwanger GmbH, koda izdelka: 127C2A</t>
  </si>
  <si>
    <t>Büchner funnels,porcelain,diam. 45 mm; ; ; , Proizvajalec: Haldenwanger GmbH, koda izdelka: 127C0A</t>
  </si>
  <si>
    <t>LLG-Mortar 25ml, porcelaine; inside rough, 51x32mm; ; , Proizvajalec: LLG Labware, koda izdelka: 9164410</t>
  </si>
  <si>
    <t>Microscope slides,76x26 mm,extra white,; cut edges, with frosted end, pack of 50; ; , Proizvajalec: Epredia Netherlands BV, koda izdelka: AA00000112</t>
  </si>
  <si>
    <t>Cover glasses, size 24 x 24 mm pure white,; thickn. 0.13-0.16 mm pack of 200; ; , Proizvajalec: Epredia Netherlands BV, koda izdelka: BB02400240</t>
  </si>
  <si>
    <t>SKLOP 3: Laboratorijski reagenti splošno</t>
  </si>
  <si>
    <t>DNA Away, 250 ml; ; ; , Proizvajalec: Thermo Elect.LED GmbH (MBP), koda izdelka: 7010</t>
  </si>
  <si>
    <t>SKLOP 4: Laboratorijski reagenti in material za pripravo na sekvenciranje na aparaturah Applied Biosystems</t>
  </si>
  <si>
    <t>SKUPNA VREDNOST ZA SKLOP 4:</t>
  </si>
  <si>
    <t>100 enot/paket</t>
  </si>
  <si>
    <t>SKLOP 5: Reagenti in material za pripravo in analizo vzorcev</t>
  </si>
  <si>
    <t>SKLOP 6: Pribor za doziranje in potrošni material za molekularno biologijo</t>
  </si>
  <si>
    <t>1 paket</t>
  </si>
  <si>
    <t>SKLOP 7: Potrošni material za simulatorje</t>
  </si>
  <si>
    <t>100 kos/zavoj</t>
  </si>
  <si>
    <t>10 kos/zavoj</t>
  </si>
  <si>
    <t>kit za odvzem sline za izolacijo DNA, 50xGRF Saliva collectors includes funnel, tube filled with 1ml stabilization buffer, cap and instruction manual</t>
  </si>
  <si>
    <t>10 škatel/paket</t>
  </si>
  <si>
    <t>20 kos/škatla</t>
  </si>
  <si>
    <t>SKLOP 8: Medicinski material</t>
  </si>
  <si>
    <t>30 kos/paket</t>
  </si>
  <si>
    <t>30 kos/zavoj</t>
  </si>
  <si>
    <t>EM
(enota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</si>
</sst>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rgb="FF000000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  <xf numFmtId="0" fontId="5" fillId="0" borderId="0"/>
    <xf numFmtId="0" fontId="5" fillId="0" borderId="0"/>
  </cellStyleXfs>
  <cellXfs count="312">
    <xf numFmtId="0" fontId="0" fillId="0" borderId="0" xfId="0"/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8" fillId="5" borderId="0" xfId="0" applyFont="1" applyFill="1" applyAlignment="1">
      <alignment horizontal="left" vertical="center"/>
    </xf>
    <xf numFmtId="0" fontId="9" fillId="4" borderId="1" xfId="0" applyFont="1" applyFill="1" applyBorder="1" applyAlignment="1">
      <alignment horizontal="center" wrapText="1"/>
    </xf>
    <xf numFmtId="0" fontId="9" fillId="4" borderId="1" xfId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4" fontId="9" fillId="3" borderId="1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 readingOrder="1"/>
    </xf>
    <xf numFmtId="0" fontId="6" fillId="0" borderId="1" xfId="0" applyFont="1" applyBorder="1" applyAlignment="1">
      <alignment horizontal="left" wrapText="1"/>
    </xf>
    <xf numFmtId="1" fontId="6" fillId="0" borderId="1" xfId="0" applyNumberFormat="1" applyFont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4" fontId="9" fillId="4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/>
    </xf>
    <xf numFmtId="0" fontId="8" fillId="3" borderId="4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4" borderId="3" xfId="0" applyFont="1" applyFill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3" borderId="1" xfId="0" applyFont="1" applyFill="1" applyBorder="1" applyAlignment="1">
      <alignment horizontal="left"/>
    </xf>
    <xf numFmtId="0" fontId="6" fillId="0" borderId="0" xfId="0" applyFont="1" applyAlignment="1">
      <alignment wrapText="1"/>
    </xf>
    <xf numFmtId="0" fontId="9" fillId="0" borderId="0" xfId="0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9" fillId="4" borderId="1" xfId="1" applyNumberFormat="1" applyFont="1" applyFill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right"/>
    </xf>
    <xf numFmtId="0" fontId="9" fillId="4" borderId="2" xfId="0" applyFont="1" applyFill="1" applyBorder="1" applyAlignment="1">
      <alignment horizontal="right"/>
    </xf>
    <xf numFmtId="0" fontId="9" fillId="4" borderId="2" xfId="0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righ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horizontal="center"/>
    </xf>
    <xf numFmtId="0" fontId="6" fillId="5" borderId="0" xfId="0" applyFont="1" applyFill="1"/>
    <xf numFmtId="0" fontId="9" fillId="3" borderId="1" xfId="0" applyFont="1" applyFill="1" applyBorder="1" applyAlignment="1">
      <alignment horizontal="left"/>
    </xf>
    <xf numFmtId="0" fontId="6" fillId="3" borderId="1" xfId="0" applyFont="1" applyFill="1" applyBorder="1"/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5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1" fontId="9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right"/>
    </xf>
    <xf numFmtId="1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3" fillId="0" borderId="0" xfId="0" applyFont="1"/>
    <xf numFmtId="0" fontId="6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 indent="15"/>
    </xf>
    <xf numFmtId="0" fontId="6" fillId="5" borderId="0" xfId="0" applyFont="1" applyFill="1" applyAlignment="1">
      <alignment wrapText="1"/>
    </xf>
    <xf numFmtId="0" fontId="6" fillId="0" borderId="0" xfId="0" applyFont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1" fontId="9" fillId="4" borderId="2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6" fillId="5" borderId="0" xfId="0" applyNumberFormat="1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horizontal="center" vertical="center"/>
    </xf>
    <xf numFmtId="1" fontId="6" fillId="5" borderId="0" xfId="0" applyNumberFormat="1" applyFont="1" applyFill="1" applyAlignment="1">
      <alignment horizontal="center" vertical="center"/>
    </xf>
    <xf numFmtId="165" fontId="6" fillId="5" borderId="0" xfId="0" applyNumberFormat="1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65" fontId="9" fillId="4" borderId="1" xfId="1" applyNumberFormat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5" borderId="0" xfId="0" applyFont="1" applyFill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165" fontId="6" fillId="6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1" fontId="9" fillId="4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/>
    <xf numFmtId="0" fontId="6" fillId="0" borderId="1" xfId="0" applyFont="1" applyBorder="1" applyAlignment="1">
      <alignment wrapText="1"/>
    </xf>
    <xf numFmtId="1" fontId="9" fillId="4" borderId="1" xfId="1" applyNumberFormat="1" applyFont="1" applyFill="1" applyBorder="1" applyAlignment="1">
      <alignment horizontal="center" wrapText="1"/>
    </xf>
    <xf numFmtId="0" fontId="6" fillId="5" borderId="0" xfId="0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6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6" fillId="7" borderId="0" xfId="0" applyFont="1" applyFill="1"/>
    <xf numFmtId="0" fontId="12" fillId="7" borderId="0" xfId="0" applyFont="1" applyFill="1" applyAlignment="1">
      <alignment horizontal="center"/>
    </xf>
    <xf numFmtId="0" fontId="12" fillId="7" borderId="0" xfId="0" applyFont="1" applyFill="1"/>
    <xf numFmtId="0" fontId="0" fillId="3" borderId="4" xfId="0" applyFont="1" applyFill="1" applyBorder="1"/>
    <xf numFmtId="0" fontId="0" fillId="0" borderId="0" xfId="0" applyFont="1" applyAlignment="1">
      <alignment horizontal="center"/>
    </xf>
    <xf numFmtId="0" fontId="16" fillId="9" borderId="2" xfId="0" applyFont="1" applyFill="1" applyBorder="1"/>
    <xf numFmtId="0" fontId="16" fillId="9" borderId="7" xfId="0" applyFont="1" applyFill="1" applyBorder="1"/>
    <xf numFmtId="0" fontId="16" fillId="9" borderId="7" xfId="0" applyFont="1" applyFill="1" applyBorder="1" applyAlignment="1">
      <alignment horizontal="center"/>
    </xf>
    <xf numFmtId="0" fontId="16" fillId="0" borderId="0" xfId="0" applyFont="1" applyBorder="1"/>
    <xf numFmtId="0" fontId="12" fillId="0" borderId="0" xfId="0" applyFont="1" applyBorder="1"/>
    <xf numFmtId="1" fontId="8" fillId="0" borderId="0" xfId="0" applyNumberFormat="1" applyFont="1" applyAlignment="1">
      <alignment horizontal="center"/>
    </xf>
    <xf numFmtId="1" fontId="9" fillId="4" borderId="3" xfId="0" applyNumberFormat="1" applyFont="1" applyFill="1" applyBorder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5" borderId="0" xfId="0" applyFont="1" applyFill="1" applyAlignment="1">
      <alignment horizontal="center" vertical="center"/>
    </xf>
    <xf numFmtId="3" fontId="0" fillId="5" borderId="0" xfId="0" applyNumberFormat="1" applyFont="1" applyFill="1" applyAlignment="1">
      <alignment horizontal="center"/>
    </xf>
    <xf numFmtId="3" fontId="0" fillId="5" borderId="0" xfId="0" applyNumberFormat="1" applyFont="1" applyFill="1" applyAlignment="1">
      <alignment horizontal="center" wrapText="1"/>
    </xf>
    <xf numFmtId="4" fontId="0" fillId="5" borderId="0" xfId="0" applyNumberFormat="1" applyFont="1" applyFill="1"/>
    <xf numFmtId="0" fontId="0" fillId="5" borderId="0" xfId="0" applyFont="1" applyFill="1" applyAlignment="1">
      <alignment horizontal="center"/>
    </xf>
    <xf numFmtId="1" fontId="0" fillId="5" borderId="0" xfId="0" applyNumberFormat="1" applyFont="1" applyFill="1" applyAlignment="1">
      <alignment horizontal="center"/>
    </xf>
    <xf numFmtId="0" fontId="0" fillId="5" borderId="0" xfId="0" applyFont="1" applyFill="1"/>
    <xf numFmtId="0" fontId="0" fillId="3" borderId="1" xfId="0" applyFont="1" applyFill="1" applyBorder="1" applyAlignment="1">
      <alignment horizontal="center"/>
    </xf>
    <xf numFmtId="3" fontId="0" fillId="0" borderId="0" xfId="0" applyNumberFormat="1" applyFont="1" applyAlignment="1">
      <alignment horizontal="center" wrapText="1"/>
    </xf>
    <xf numFmtId="4" fontId="0" fillId="0" borderId="0" xfId="0" applyNumberFormat="1" applyFont="1"/>
    <xf numFmtId="3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4" fontId="0" fillId="0" borderId="0" xfId="0" applyNumberFormat="1" applyFont="1" applyAlignment="1">
      <alignment horizontal="right"/>
    </xf>
    <xf numFmtId="1" fontId="6" fillId="5" borderId="0" xfId="0" applyNumberFormat="1" applyFont="1" applyFill="1" applyAlignment="1">
      <alignment horizontal="center"/>
    </xf>
    <xf numFmtId="0" fontId="0" fillId="3" borderId="1" xfId="0" applyFont="1" applyFill="1" applyBorder="1"/>
    <xf numFmtId="0" fontId="0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5" borderId="0" xfId="0" applyNumberFormat="1" applyFont="1" applyFill="1"/>
    <xf numFmtId="165" fontId="0" fillId="0" borderId="0" xfId="0" applyNumberFormat="1" applyFont="1"/>
    <xf numFmtId="4" fontId="0" fillId="5" borderId="0" xfId="0" applyNumberFormat="1" applyFont="1" applyFill="1" applyAlignment="1">
      <alignment horizontal="center"/>
    </xf>
    <xf numFmtId="165" fontId="0" fillId="5" borderId="0" xfId="0" applyNumberFormat="1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right"/>
    </xf>
    <xf numFmtId="3" fontId="10" fillId="5" borderId="0" xfId="0" applyNumberFormat="1" applyFont="1" applyFill="1" applyAlignment="1">
      <alignment horizontal="center" wrapText="1"/>
    </xf>
    <xf numFmtId="0" fontId="9" fillId="4" borderId="2" xfId="0" applyFont="1" applyFill="1" applyBorder="1" applyAlignment="1">
      <alignment horizontal="right" wrapText="1"/>
    </xf>
    <xf numFmtId="3" fontId="6" fillId="0" borderId="0" xfId="0" applyNumberFormat="1" applyFont="1" applyAlignment="1">
      <alignment horizontal="center" wrapText="1"/>
    </xf>
    <xf numFmtId="3" fontId="6" fillId="5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right" wrapText="1"/>
    </xf>
    <xf numFmtId="0" fontId="9" fillId="4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right"/>
    </xf>
    <xf numFmtId="4" fontId="6" fillId="5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15" fillId="0" borderId="0" xfId="0" applyFont="1" applyFill="1"/>
    <xf numFmtId="165" fontId="6" fillId="0" borderId="1" xfId="0" applyNumberFormat="1" applyFont="1" applyBorder="1" applyAlignment="1">
      <alignment horizontal="center"/>
    </xf>
    <xf numFmtId="0" fontId="9" fillId="0" borderId="0" xfId="0" applyFont="1" applyFill="1" applyAlignment="1">
      <alignment vertical="center"/>
    </xf>
    <xf numFmtId="0" fontId="6" fillId="0" borderId="1" xfId="0" applyFont="1" applyBorder="1" applyAlignment="1">
      <alignment vertical="center" wrapText="1" readingOrder="1"/>
    </xf>
    <xf numFmtId="0" fontId="9" fillId="0" borderId="0" xfId="0" applyFont="1" applyFill="1" applyAlignment="1">
      <alignment wrapText="1"/>
    </xf>
    <xf numFmtId="0" fontId="6" fillId="5" borderId="0" xfId="0" applyFont="1" applyFill="1" applyAlignment="1">
      <alignment horizontal="center" vertical="center" wrapText="1"/>
    </xf>
    <xf numFmtId="0" fontId="0" fillId="0" borderId="0" xfId="0" applyFont="1" applyFill="1"/>
    <xf numFmtId="0" fontId="6" fillId="0" borderId="0" xfId="0" applyFont="1" applyFill="1" applyAlignment="1">
      <alignment horizontal="center"/>
    </xf>
    <xf numFmtId="165" fontId="9" fillId="4" borderId="5" xfId="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center"/>
    </xf>
    <xf numFmtId="0" fontId="0" fillId="5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4" fontId="16" fillId="9" borderId="5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6" fillId="8" borderId="1" xfId="0" applyFont="1" applyFill="1" applyBorder="1" applyAlignment="1">
      <alignment horizontal="center"/>
    </xf>
    <xf numFmtId="0" fontId="12" fillId="7" borderId="0" xfId="0" applyFont="1" applyFill="1" applyAlignment="1">
      <alignment horizontal="center" wrapText="1"/>
    </xf>
    <xf numFmtId="0" fontId="16" fillId="9" borderId="7" xfId="0" applyFont="1" applyFill="1" applyBorder="1" applyAlignment="1">
      <alignment horizontal="center" wrapText="1"/>
    </xf>
    <xf numFmtId="165" fontId="12" fillId="0" borderId="0" xfId="0" applyNumberFormat="1" applyFont="1" applyAlignment="1">
      <alignment horizontal="center"/>
    </xf>
    <xf numFmtId="165" fontId="12" fillId="7" borderId="0" xfId="0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165" fontId="9" fillId="9" borderId="1" xfId="0" applyNumberFormat="1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12" fillId="0" borderId="0" xfId="0" applyFont="1" applyFill="1" applyAlignment="1">
      <alignment vertical="center"/>
    </xf>
    <xf numFmtId="0" fontId="12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12" fillId="11" borderId="1" xfId="0" applyFont="1" applyFill="1" applyBorder="1" applyAlignment="1">
      <alignment horizontal="left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1" fontId="6" fillId="11" borderId="1" xfId="0" applyNumberFormat="1" applyFont="1" applyFill="1" applyBorder="1" applyAlignment="1">
      <alignment horizontal="center" vertical="center"/>
    </xf>
    <xf numFmtId="164" fontId="6" fillId="11" borderId="1" xfId="0" applyNumberFormat="1" applyFont="1" applyFill="1" applyBorder="1" applyAlignment="1">
      <alignment horizontal="center" vertical="center"/>
    </xf>
    <xf numFmtId="4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vertical="center" wrapText="1" readingOrder="1"/>
    </xf>
    <xf numFmtId="0" fontId="6" fillId="11" borderId="1" xfId="0" applyFont="1" applyFill="1" applyBorder="1" applyAlignment="1">
      <alignment horizontal="left" vertical="center" wrapText="1" readingOrder="1"/>
    </xf>
    <xf numFmtId="0" fontId="6" fillId="11" borderId="1" xfId="0" applyFont="1" applyFill="1" applyBorder="1" applyAlignment="1">
      <alignment vertical="center" wrapText="1"/>
    </xf>
    <xf numFmtId="0" fontId="12" fillId="11" borderId="1" xfId="0" applyFont="1" applyFill="1" applyBorder="1" applyAlignment="1">
      <alignment horizontal="left" vertical="center" wrapText="1" readingOrder="1"/>
    </xf>
    <xf numFmtId="165" fontId="6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wrapText="1"/>
    </xf>
    <xf numFmtId="1" fontId="6" fillId="11" borderId="1" xfId="0" applyNumberFormat="1" applyFont="1" applyFill="1" applyBorder="1" applyAlignment="1">
      <alignment horizontal="center"/>
    </xf>
    <xf numFmtId="165" fontId="6" fillId="11" borderId="1" xfId="0" applyNumberFormat="1" applyFont="1" applyFill="1" applyBorder="1" applyAlignment="1">
      <alignment horizontal="center"/>
    </xf>
    <xf numFmtId="4" fontId="6" fillId="11" borderId="1" xfId="0" applyNumberFormat="1" applyFont="1" applyFill="1" applyBorder="1" applyAlignment="1">
      <alignment horizontal="center"/>
    </xf>
    <xf numFmtId="0" fontId="6" fillId="11" borderId="1" xfId="0" applyFont="1" applyFill="1" applyBorder="1" applyAlignment="1">
      <alignment wrapText="1" readingOrder="1"/>
    </xf>
    <xf numFmtId="0" fontId="6" fillId="11" borderId="1" xfId="0" applyFont="1" applyFill="1" applyBorder="1" applyAlignment="1">
      <alignment horizontal="center"/>
    </xf>
    <xf numFmtId="0" fontId="6" fillId="11" borderId="6" xfId="0" applyFont="1" applyFill="1" applyBorder="1" applyAlignment="1">
      <alignment wrapText="1"/>
    </xf>
    <xf numFmtId="0" fontId="6" fillId="11" borderId="6" xfId="0" applyFont="1" applyFill="1" applyBorder="1" applyAlignment="1">
      <alignment horizontal="center"/>
    </xf>
    <xf numFmtId="1" fontId="6" fillId="11" borderId="6" xfId="0" applyNumberFormat="1" applyFont="1" applyFill="1" applyBorder="1" applyAlignment="1">
      <alignment horizontal="center"/>
    </xf>
    <xf numFmtId="165" fontId="6" fillId="11" borderId="6" xfId="0" applyNumberFormat="1" applyFont="1" applyFill="1" applyBorder="1" applyAlignment="1">
      <alignment horizontal="center"/>
    </xf>
    <xf numFmtId="0" fontId="6" fillId="11" borderId="6" xfId="0" applyFont="1" applyFill="1" applyBorder="1"/>
    <xf numFmtId="0" fontId="6" fillId="11" borderId="7" xfId="0" applyFont="1" applyFill="1" applyBorder="1" applyAlignment="1">
      <alignment wrapText="1"/>
    </xf>
    <xf numFmtId="0" fontId="6" fillId="11" borderId="7" xfId="0" applyFont="1" applyFill="1" applyBorder="1" applyAlignment="1">
      <alignment horizontal="center"/>
    </xf>
    <xf numFmtId="1" fontId="6" fillId="11" borderId="7" xfId="0" applyNumberFormat="1" applyFont="1" applyFill="1" applyBorder="1" applyAlignment="1">
      <alignment horizontal="center"/>
    </xf>
    <xf numFmtId="165" fontId="6" fillId="11" borderId="7" xfId="0" applyNumberFormat="1" applyFont="1" applyFill="1" applyBorder="1" applyAlignment="1">
      <alignment horizontal="center"/>
    </xf>
    <xf numFmtId="0" fontId="6" fillId="11" borderId="7" xfId="0" applyFont="1" applyFill="1" applyBorder="1"/>
    <xf numFmtId="0" fontId="6" fillId="11" borderId="1" xfId="0" applyFont="1" applyFill="1" applyBorder="1" applyAlignment="1">
      <alignment wrapText="1"/>
    </xf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left" wrapText="1" readingOrder="1"/>
    </xf>
    <xf numFmtId="0" fontId="6" fillId="12" borderId="1" xfId="0" applyFont="1" applyFill="1" applyBorder="1" applyAlignment="1">
      <alignment horizontal="center" wrapText="1"/>
    </xf>
    <xf numFmtId="165" fontId="6" fillId="12" borderId="1" xfId="0" applyNumberFormat="1" applyFont="1" applyFill="1" applyBorder="1" applyAlignment="1">
      <alignment horizontal="center"/>
    </xf>
    <xf numFmtId="0" fontId="6" fillId="11" borderId="2" xfId="0" applyFont="1" applyFill="1" applyBorder="1" applyAlignment="1">
      <alignment horizontal="left" vertical="center" wrapText="1"/>
    </xf>
    <xf numFmtId="0" fontId="6" fillId="11" borderId="2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wrapText="1" readingOrder="1"/>
    </xf>
    <xf numFmtId="0" fontId="6" fillId="11" borderId="1" xfId="0" applyFont="1" applyFill="1" applyBorder="1" applyAlignment="1">
      <alignment horizontal="left" wrapText="1"/>
    </xf>
    <xf numFmtId="165" fontId="6" fillId="11" borderId="1" xfId="0" applyNumberFormat="1" applyFont="1" applyFill="1" applyBorder="1" applyAlignment="1">
      <alignment horizontal="center" wrapText="1"/>
    </xf>
    <xf numFmtId="0" fontId="12" fillId="11" borderId="1" xfId="0" applyFont="1" applyFill="1" applyBorder="1"/>
    <xf numFmtId="1" fontId="6" fillId="11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</cellXfs>
  <cellStyles count="9">
    <cellStyle name="Excel Built-in Normal" xfId="1" xr:uid="{00000000-0005-0000-0000-000000000000}"/>
    <cellStyle name="Excel Built-in Normal 2" xfId="7" xr:uid="{00000000-0005-0000-0000-000001000000}"/>
    <cellStyle name="Excel Built-in Normal_0_ponudniki_ s cenami_27.06.2013" xfId="8" xr:uid="{00000000-0005-0000-0000-000002000000}"/>
    <cellStyle name="Navadno" xfId="0" builtinId="0"/>
    <cellStyle name="Navadno 2" xfId="2" xr:uid="{00000000-0005-0000-0000-000004000000}"/>
    <cellStyle name="Navadno 3" xfId="3" xr:uid="{00000000-0005-0000-0000-000005000000}"/>
    <cellStyle name="Navadno 3 2" xfId="4" xr:uid="{00000000-0005-0000-0000-000006000000}"/>
    <cellStyle name="Slog 1" xfId="5" xr:uid="{00000000-0005-0000-0000-000007000000}"/>
    <cellStyle name="Slog 2" xfId="6" xr:uid="{00000000-0005-0000-0000-000008000000}"/>
  </cellStyles>
  <dxfs count="0"/>
  <tableStyles count="0" defaultTableStyle="TableStyleMedium2" defaultPivotStyle="PivotStyleLight16"/>
  <colors>
    <mruColors>
      <color rgb="FF3FAF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87"/>
  <sheetViews>
    <sheetView tabSelected="1" zoomScale="80" zoomScaleNormal="80" zoomScaleSheetLayoutView="100" workbookViewId="0"/>
  </sheetViews>
  <sheetFormatPr defaultColWidth="9.109375" defaultRowHeight="14.4" x14ac:dyDescent="0.3"/>
  <cols>
    <col min="1" max="1" width="3.44140625" style="200" customWidth="1"/>
    <col min="2" max="2" width="5.44140625" style="1" customWidth="1"/>
    <col min="3" max="3" width="50.33203125" style="4" customWidth="1"/>
    <col min="4" max="4" width="14.5546875" style="1" customWidth="1"/>
    <col min="5" max="5" width="14.88671875" style="9" customWidth="1"/>
    <col min="6" max="6" width="16" style="1" customWidth="1"/>
    <col min="7" max="7" width="14.5546875" style="5" customWidth="1"/>
    <col min="8" max="8" width="12.6640625" style="2" customWidth="1"/>
    <col min="9" max="9" width="13.5546875" style="49" customWidth="1"/>
    <col min="10" max="10" width="13.88671875" style="1" customWidth="1"/>
    <col min="11" max="11" width="22.109375" style="5" customWidth="1"/>
    <col min="12" max="12" width="16" style="5" customWidth="1"/>
    <col min="13" max="13" width="15.5546875" style="4" customWidth="1"/>
    <col min="14" max="14" width="15.88671875" style="4" customWidth="1"/>
    <col min="15" max="16384" width="9.109375" style="4"/>
  </cols>
  <sheetData>
    <row r="2" spans="2:14" x14ac:dyDescent="0.3">
      <c r="B2" s="28" t="s">
        <v>0</v>
      </c>
      <c r="H2" s="5"/>
      <c r="I2" s="92"/>
      <c r="K2" s="4"/>
      <c r="L2" s="61"/>
      <c r="N2" s="138" t="s">
        <v>1</v>
      </c>
    </row>
    <row r="3" spans="2:14" x14ac:dyDescent="0.3">
      <c r="C3" s="28"/>
      <c r="D3" s="5"/>
      <c r="E3" s="47"/>
      <c r="F3" s="5"/>
      <c r="K3" s="87"/>
      <c r="N3" s="61"/>
    </row>
    <row r="4" spans="2:14" x14ac:dyDescent="0.3">
      <c r="C4" s="28"/>
      <c r="D4" s="5"/>
      <c r="E4" s="47"/>
      <c r="F4" s="5"/>
      <c r="K4" s="87"/>
      <c r="N4" s="61"/>
    </row>
    <row r="5" spans="2:14" x14ac:dyDescent="0.3">
      <c r="C5" s="28"/>
      <c r="D5" s="5"/>
      <c r="E5" s="47"/>
      <c r="F5" s="5"/>
      <c r="K5" s="87"/>
      <c r="N5" s="61"/>
    </row>
    <row r="6" spans="2:14" x14ac:dyDescent="0.3">
      <c r="C6" s="28"/>
      <c r="D6" s="5"/>
      <c r="E6" s="47"/>
      <c r="F6" s="5"/>
      <c r="K6" s="87"/>
      <c r="N6" s="61"/>
    </row>
    <row r="7" spans="2:14" x14ac:dyDescent="0.3">
      <c r="B7" s="37" t="s">
        <v>2</v>
      </c>
      <c r="C7" s="10"/>
      <c r="D7" s="9"/>
      <c r="F7" s="9"/>
      <c r="I7" s="50"/>
      <c r="L7" s="88"/>
      <c r="M7" s="20"/>
      <c r="N7" s="62" t="s">
        <v>3</v>
      </c>
    </row>
    <row r="8" spans="2:14" x14ac:dyDescent="0.3">
      <c r="B8" s="37"/>
      <c r="C8" s="10"/>
      <c r="D8" s="9"/>
      <c r="F8" s="9"/>
      <c r="L8" s="43"/>
      <c r="M8" s="1"/>
      <c r="N8" s="1"/>
    </row>
    <row r="9" spans="2:14" x14ac:dyDescent="0.3">
      <c r="B9" s="4"/>
      <c r="C9" s="10"/>
      <c r="D9" s="9"/>
      <c r="F9" s="9"/>
      <c r="L9" s="43"/>
      <c r="M9" s="1"/>
      <c r="N9" s="1"/>
    </row>
    <row r="10" spans="2:14" x14ac:dyDescent="0.3">
      <c r="B10" s="37" t="s">
        <v>4</v>
      </c>
      <c r="C10" s="10"/>
      <c r="D10" s="9"/>
      <c r="F10" s="9"/>
      <c r="L10" s="43"/>
      <c r="M10" s="1"/>
      <c r="N10" s="1"/>
    </row>
    <row r="11" spans="2:14" x14ac:dyDescent="0.3">
      <c r="C11" s="37"/>
      <c r="D11" s="36"/>
      <c r="E11" s="11"/>
      <c r="F11" s="36"/>
    </row>
    <row r="13" spans="2:14" x14ac:dyDescent="0.3">
      <c r="B13" s="217" t="s">
        <v>967</v>
      </c>
      <c r="C13" s="218"/>
      <c r="D13" s="219"/>
      <c r="E13" s="219"/>
      <c r="F13" s="9"/>
      <c r="L13" s="43"/>
      <c r="M13" s="1"/>
      <c r="N13" s="1"/>
    </row>
    <row r="14" spans="2:14" x14ac:dyDescent="0.3">
      <c r="B14" s="35"/>
      <c r="C14" s="75"/>
      <c r="D14" s="11"/>
      <c r="E14" s="11"/>
      <c r="F14" s="11"/>
      <c r="L14" s="43"/>
      <c r="M14" s="1"/>
      <c r="N14" s="1"/>
    </row>
    <row r="15" spans="2:14" x14ac:dyDescent="0.3">
      <c r="B15" s="35"/>
      <c r="C15" s="75"/>
      <c r="D15" s="11"/>
      <c r="E15" s="11"/>
      <c r="F15" s="11"/>
      <c r="L15" s="43"/>
      <c r="M15" s="1"/>
      <c r="N15" s="1"/>
    </row>
    <row r="16" spans="2:14" x14ac:dyDescent="0.3">
      <c r="B16" s="76" t="s">
        <v>950</v>
      </c>
      <c r="C16" s="77"/>
      <c r="D16" s="78"/>
      <c r="E16" s="213"/>
      <c r="F16" s="225"/>
      <c r="G16" s="143"/>
      <c r="H16" s="77"/>
      <c r="I16" s="144"/>
      <c r="J16" s="143"/>
      <c r="K16" s="79"/>
      <c r="L16" s="79"/>
      <c r="M16" s="79"/>
      <c r="N16" s="79"/>
    </row>
    <row r="17" spans="1:14" x14ac:dyDescent="0.3">
      <c r="B17" s="35"/>
      <c r="C17" s="75"/>
      <c r="D17" s="11"/>
      <c r="E17" s="11"/>
      <c r="F17" s="11"/>
      <c r="L17" s="43"/>
      <c r="M17" s="1"/>
      <c r="N17" s="1"/>
    </row>
    <row r="18" spans="1:14" x14ac:dyDescent="0.3">
      <c r="C18" s="10"/>
      <c r="D18" s="9"/>
      <c r="F18" s="9"/>
      <c r="G18" s="36"/>
      <c r="H18" s="97"/>
      <c r="I18" s="93"/>
      <c r="J18" s="43"/>
      <c r="K18" s="80" t="s">
        <v>6</v>
      </c>
      <c r="L18" s="81"/>
      <c r="M18" s="81"/>
      <c r="N18" s="81"/>
    </row>
    <row r="19" spans="1:14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39" t="s">
        <v>13</v>
      </c>
      <c r="I19" s="51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4" s="28" customFormat="1" x14ac:dyDescent="0.3">
      <c r="A20" s="198"/>
      <c r="B20" s="191">
        <v>1</v>
      </c>
      <c r="C20" s="267" t="s">
        <v>82</v>
      </c>
      <c r="D20" s="268" t="s">
        <v>83</v>
      </c>
      <c r="E20" s="269" t="s">
        <v>84</v>
      </c>
      <c r="F20" s="268" t="s">
        <v>1052</v>
      </c>
      <c r="G20" s="268" t="s">
        <v>77</v>
      </c>
      <c r="H20" s="270">
        <v>43</v>
      </c>
      <c r="I20" s="271">
        <v>0</v>
      </c>
      <c r="J20" s="272">
        <f t="shared" ref="J20:J53" si="0">H20*I20</f>
        <v>0</v>
      </c>
      <c r="K20" s="273" t="s">
        <v>23</v>
      </c>
      <c r="L20" s="273" t="s">
        <v>23</v>
      </c>
      <c r="M20" s="273" t="s">
        <v>23</v>
      </c>
      <c r="N20" s="273" t="s">
        <v>23</v>
      </c>
    </row>
    <row r="21" spans="1:14" s="28" customFormat="1" x14ac:dyDescent="0.3">
      <c r="A21" s="198"/>
      <c r="B21" s="191">
        <v>2</v>
      </c>
      <c r="C21" s="267" t="s">
        <v>85</v>
      </c>
      <c r="D21" s="269">
        <v>90333</v>
      </c>
      <c r="E21" s="268" t="s">
        <v>86</v>
      </c>
      <c r="F21" s="268" t="s">
        <v>1053</v>
      </c>
      <c r="G21" s="268" t="s">
        <v>77</v>
      </c>
      <c r="H21" s="270">
        <v>134</v>
      </c>
      <c r="I21" s="271">
        <v>0</v>
      </c>
      <c r="J21" s="272">
        <f t="shared" si="0"/>
        <v>0</v>
      </c>
      <c r="K21" s="273" t="s">
        <v>23</v>
      </c>
      <c r="L21" s="273" t="s">
        <v>23</v>
      </c>
      <c r="M21" s="273" t="s">
        <v>23</v>
      </c>
      <c r="N21" s="273" t="s">
        <v>23</v>
      </c>
    </row>
    <row r="22" spans="1:14" s="28" customFormat="1" x14ac:dyDescent="0.3">
      <c r="A22" s="198"/>
      <c r="B22" s="191">
        <v>3</v>
      </c>
      <c r="C22" s="267" t="s">
        <v>87</v>
      </c>
      <c r="D22" s="269">
        <v>90230</v>
      </c>
      <c r="E22" s="268" t="s">
        <v>86</v>
      </c>
      <c r="F22" s="268" t="s">
        <v>24</v>
      </c>
      <c r="G22" s="268" t="s">
        <v>25</v>
      </c>
      <c r="H22" s="270">
        <v>23</v>
      </c>
      <c r="I22" s="271">
        <v>0</v>
      </c>
      <c r="J22" s="272">
        <f t="shared" si="0"/>
        <v>0</v>
      </c>
      <c r="K22" s="273" t="s">
        <v>23</v>
      </c>
      <c r="L22" s="273" t="s">
        <v>23</v>
      </c>
      <c r="M22" s="273" t="s">
        <v>23</v>
      </c>
      <c r="N22" s="273" t="s">
        <v>23</v>
      </c>
    </row>
    <row r="23" spans="1:14" s="28" customFormat="1" x14ac:dyDescent="0.3">
      <c r="A23" s="198"/>
      <c r="B23" s="191">
        <v>4</v>
      </c>
      <c r="C23" s="22" t="s">
        <v>89</v>
      </c>
      <c r="D23" s="24" t="s">
        <v>90</v>
      </c>
      <c r="E23" s="24"/>
      <c r="F23" s="24" t="s">
        <v>39</v>
      </c>
      <c r="G23" s="24" t="s">
        <v>17</v>
      </c>
      <c r="H23" s="25">
        <v>5</v>
      </c>
      <c r="I23" s="52">
        <v>0</v>
      </c>
      <c r="J23" s="26">
        <f t="shared" si="0"/>
        <v>0</v>
      </c>
      <c r="K23" s="54"/>
      <c r="L23" s="55"/>
      <c r="M23" s="55"/>
      <c r="N23" s="55"/>
    </row>
    <row r="24" spans="1:14" s="28" customFormat="1" x14ac:dyDescent="0.3">
      <c r="A24" s="198"/>
      <c r="B24" s="191">
        <v>5</v>
      </c>
      <c r="C24" s="22" t="s">
        <v>91</v>
      </c>
      <c r="D24" s="24" t="s">
        <v>90</v>
      </c>
      <c r="E24" s="24"/>
      <c r="F24" s="24" t="s">
        <v>39</v>
      </c>
      <c r="G24" s="24" t="s">
        <v>17</v>
      </c>
      <c r="H24" s="25">
        <v>5</v>
      </c>
      <c r="I24" s="52">
        <v>0</v>
      </c>
      <c r="J24" s="26">
        <f t="shared" si="0"/>
        <v>0</v>
      </c>
      <c r="K24" s="54"/>
      <c r="L24" s="55"/>
      <c r="M24" s="55"/>
      <c r="N24" s="55"/>
    </row>
    <row r="25" spans="1:14" s="28" customFormat="1" x14ac:dyDescent="0.3">
      <c r="A25" s="198"/>
      <c r="B25" s="191">
        <v>6</v>
      </c>
      <c r="C25" s="267" t="s">
        <v>92</v>
      </c>
      <c r="D25" s="269">
        <v>90800</v>
      </c>
      <c r="E25" s="268" t="s">
        <v>86</v>
      </c>
      <c r="F25" s="268" t="s">
        <v>39</v>
      </c>
      <c r="G25" s="274" t="s">
        <v>17</v>
      </c>
      <c r="H25" s="270">
        <v>379</v>
      </c>
      <c r="I25" s="271">
        <v>0</v>
      </c>
      <c r="J25" s="272">
        <f t="shared" si="0"/>
        <v>0</v>
      </c>
      <c r="K25" s="273" t="s">
        <v>23</v>
      </c>
      <c r="L25" s="273" t="s">
        <v>23</v>
      </c>
      <c r="M25" s="273" t="s">
        <v>23</v>
      </c>
      <c r="N25" s="273" t="s">
        <v>23</v>
      </c>
    </row>
    <row r="26" spans="1:14" s="28" customFormat="1" x14ac:dyDescent="0.3">
      <c r="A26" s="198"/>
      <c r="B26" s="191">
        <v>7</v>
      </c>
      <c r="C26" s="22" t="s">
        <v>93</v>
      </c>
      <c r="D26" s="24" t="s">
        <v>94</v>
      </c>
      <c r="E26" s="24"/>
      <c r="F26" s="24" t="s">
        <v>39</v>
      </c>
      <c r="G26" s="21" t="s">
        <v>17</v>
      </c>
      <c r="H26" s="25">
        <v>25</v>
      </c>
      <c r="I26" s="52">
        <v>0</v>
      </c>
      <c r="J26" s="26">
        <f t="shared" si="0"/>
        <v>0</v>
      </c>
      <c r="K26" s="54"/>
      <c r="L26" s="55"/>
      <c r="M26" s="55"/>
      <c r="N26" s="55"/>
    </row>
    <row r="27" spans="1:14" s="28" customFormat="1" x14ac:dyDescent="0.3">
      <c r="A27" s="198"/>
      <c r="B27" s="191">
        <v>8</v>
      </c>
      <c r="C27" s="220" t="s">
        <v>146</v>
      </c>
      <c r="D27" s="21" t="s">
        <v>23</v>
      </c>
      <c r="E27" s="24" t="s">
        <v>23</v>
      </c>
      <c r="F27" s="99" t="s">
        <v>39</v>
      </c>
      <c r="G27" s="21" t="s">
        <v>17</v>
      </c>
      <c r="H27" s="25">
        <v>26</v>
      </c>
      <c r="I27" s="52">
        <v>0</v>
      </c>
      <c r="J27" s="26">
        <f t="shared" si="0"/>
        <v>0</v>
      </c>
      <c r="K27" s="105"/>
      <c r="L27" s="55"/>
      <c r="M27" s="55"/>
      <c r="N27" s="55"/>
    </row>
    <row r="28" spans="1:14" s="28" customFormat="1" x14ac:dyDescent="0.3">
      <c r="A28" s="198"/>
      <c r="B28" s="191">
        <v>9</v>
      </c>
      <c r="C28" s="275" t="s">
        <v>95</v>
      </c>
      <c r="D28" s="269" t="s">
        <v>96</v>
      </c>
      <c r="E28" s="269" t="s">
        <v>97</v>
      </c>
      <c r="F28" s="269" t="s">
        <v>39</v>
      </c>
      <c r="G28" s="273" t="s">
        <v>17</v>
      </c>
      <c r="H28" s="270">
        <v>61</v>
      </c>
      <c r="I28" s="271">
        <v>0</v>
      </c>
      <c r="J28" s="272">
        <f t="shared" si="0"/>
        <v>0</v>
      </c>
      <c r="K28" s="273" t="s">
        <v>23</v>
      </c>
      <c r="L28" s="273" t="s">
        <v>23</v>
      </c>
      <c r="M28" s="273" t="s">
        <v>23</v>
      </c>
      <c r="N28" s="273" t="s">
        <v>23</v>
      </c>
    </row>
    <row r="29" spans="1:14" s="198" customFormat="1" x14ac:dyDescent="0.3">
      <c r="B29" s="191">
        <v>10</v>
      </c>
      <c r="C29" s="275" t="s">
        <v>98</v>
      </c>
      <c r="D29" s="269" t="s">
        <v>99</v>
      </c>
      <c r="E29" s="269" t="s">
        <v>97</v>
      </c>
      <c r="F29" s="269" t="s">
        <v>39</v>
      </c>
      <c r="G29" s="273" t="s">
        <v>17</v>
      </c>
      <c r="H29" s="270">
        <v>15</v>
      </c>
      <c r="I29" s="271">
        <v>0</v>
      </c>
      <c r="J29" s="272">
        <f t="shared" si="0"/>
        <v>0</v>
      </c>
      <c r="K29" s="273" t="s">
        <v>23</v>
      </c>
      <c r="L29" s="273" t="s">
        <v>23</v>
      </c>
      <c r="M29" s="273" t="s">
        <v>23</v>
      </c>
      <c r="N29" s="273" t="s">
        <v>23</v>
      </c>
    </row>
    <row r="30" spans="1:14" s="28" customFormat="1" x14ac:dyDescent="0.3">
      <c r="A30" s="198"/>
      <c r="B30" s="191">
        <v>11</v>
      </c>
      <c r="C30" s="276" t="s">
        <v>100</v>
      </c>
      <c r="D30" s="269" t="s">
        <v>101</v>
      </c>
      <c r="E30" s="269" t="s">
        <v>97</v>
      </c>
      <c r="F30" s="269" t="s">
        <v>39</v>
      </c>
      <c r="G30" s="273" t="s">
        <v>17</v>
      </c>
      <c r="H30" s="270">
        <v>35</v>
      </c>
      <c r="I30" s="271">
        <v>0</v>
      </c>
      <c r="J30" s="272">
        <f t="shared" si="0"/>
        <v>0</v>
      </c>
      <c r="K30" s="273" t="s">
        <v>23</v>
      </c>
      <c r="L30" s="273" t="s">
        <v>23</v>
      </c>
      <c r="M30" s="273" t="s">
        <v>23</v>
      </c>
      <c r="N30" s="273" t="s">
        <v>23</v>
      </c>
    </row>
    <row r="31" spans="1:14" s="28" customFormat="1" x14ac:dyDescent="0.3">
      <c r="A31" s="198"/>
      <c r="B31" s="191">
        <v>12</v>
      </c>
      <c r="C31" s="275" t="s">
        <v>102</v>
      </c>
      <c r="D31" s="269" t="s">
        <v>103</v>
      </c>
      <c r="E31" s="269" t="s">
        <v>104</v>
      </c>
      <c r="F31" s="269" t="s">
        <v>39</v>
      </c>
      <c r="G31" s="273" t="s">
        <v>17</v>
      </c>
      <c r="H31" s="270">
        <v>51</v>
      </c>
      <c r="I31" s="271">
        <v>0</v>
      </c>
      <c r="J31" s="272">
        <f t="shared" si="0"/>
        <v>0</v>
      </c>
      <c r="K31" s="273" t="s">
        <v>23</v>
      </c>
      <c r="L31" s="273" t="s">
        <v>23</v>
      </c>
      <c r="M31" s="273" t="s">
        <v>23</v>
      </c>
      <c r="N31" s="273" t="s">
        <v>23</v>
      </c>
    </row>
    <row r="32" spans="1:14" s="28" customFormat="1" x14ac:dyDescent="0.3">
      <c r="A32" s="198"/>
      <c r="B32" s="191">
        <v>13</v>
      </c>
      <c r="C32" s="275" t="s">
        <v>105</v>
      </c>
      <c r="D32" s="269" t="s">
        <v>106</v>
      </c>
      <c r="E32" s="269" t="s">
        <v>104</v>
      </c>
      <c r="F32" s="269" t="s">
        <v>39</v>
      </c>
      <c r="G32" s="273" t="s">
        <v>17</v>
      </c>
      <c r="H32" s="270">
        <v>121</v>
      </c>
      <c r="I32" s="271">
        <v>0</v>
      </c>
      <c r="J32" s="272">
        <f t="shared" si="0"/>
        <v>0</v>
      </c>
      <c r="K32" s="273" t="s">
        <v>23</v>
      </c>
      <c r="L32" s="273" t="s">
        <v>23</v>
      </c>
      <c r="M32" s="273" t="s">
        <v>23</v>
      </c>
      <c r="N32" s="273" t="s">
        <v>23</v>
      </c>
    </row>
    <row r="33" spans="1:14" s="198" customFormat="1" x14ac:dyDescent="0.3">
      <c r="B33" s="191">
        <v>14</v>
      </c>
      <c r="C33" s="275" t="s">
        <v>107</v>
      </c>
      <c r="D33" s="269" t="s">
        <v>108</v>
      </c>
      <c r="E33" s="269" t="s">
        <v>104</v>
      </c>
      <c r="F33" s="269" t="s">
        <v>39</v>
      </c>
      <c r="G33" s="273" t="s">
        <v>17</v>
      </c>
      <c r="H33" s="270">
        <v>341</v>
      </c>
      <c r="I33" s="271">
        <v>0</v>
      </c>
      <c r="J33" s="272">
        <f t="shared" si="0"/>
        <v>0</v>
      </c>
      <c r="K33" s="273" t="s">
        <v>23</v>
      </c>
      <c r="L33" s="273" t="s">
        <v>23</v>
      </c>
      <c r="M33" s="273" t="s">
        <v>23</v>
      </c>
      <c r="N33" s="273" t="s">
        <v>23</v>
      </c>
    </row>
    <row r="34" spans="1:14" s="28" customFormat="1" x14ac:dyDescent="0.3">
      <c r="A34" s="198"/>
      <c r="B34" s="191">
        <v>15</v>
      </c>
      <c r="C34" s="275" t="s">
        <v>109</v>
      </c>
      <c r="D34" s="269" t="s">
        <v>110</v>
      </c>
      <c r="E34" s="269" t="s">
        <v>104</v>
      </c>
      <c r="F34" s="269" t="s">
        <v>39</v>
      </c>
      <c r="G34" s="273" t="s">
        <v>17</v>
      </c>
      <c r="H34" s="270">
        <v>144</v>
      </c>
      <c r="I34" s="271">
        <v>0</v>
      </c>
      <c r="J34" s="272">
        <f t="shared" si="0"/>
        <v>0</v>
      </c>
      <c r="K34" s="273" t="s">
        <v>23</v>
      </c>
      <c r="L34" s="273" t="s">
        <v>23</v>
      </c>
      <c r="M34" s="273" t="s">
        <v>23</v>
      </c>
      <c r="N34" s="273" t="s">
        <v>23</v>
      </c>
    </row>
    <row r="35" spans="1:14" s="28" customFormat="1" x14ac:dyDescent="0.3">
      <c r="A35" s="198"/>
      <c r="B35" s="191">
        <v>16</v>
      </c>
      <c r="C35" s="277" t="s">
        <v>111</v>
      </c>
      <c r="D35" s="269" t="s">
        <v>112</v>
      </c>
      <c r="E35" s="269" t="s">
        <v>97</v>
      </c>
      <c r="F35" s="269" t="s">
        <v>39</v>
      </c>
      <c r="G35" s="273" t="s">
        <v>17</v>
      </c>
      <c r="H35" s="270">
        <v>51</v>
      </c>
      <c r="I35" s="271">
        <v>0</v>
      </c>
      <c r="J35" s="272">
        <f t="shared" si="0"/>
        <v>0</v>
      </c>
      <c r="K35" s="273" t="s">
        <v>23</v>
      </c>
      <c r="L35" s="273" t="s">
        <v>23</v>
      </c>
      <c r="M35" s="273" t="s">
        <v>23</v>
      </c>
      <c r="N35" s="273" t="s">
        <v>23</v>
      </c>
    </row>
    <row r="36" spans="1:14" s="28" customFormat="1" x14ac:dyDescent="0.3">
      <c r="A36" s="198"/>
      <c r="B36" s="191">
        <v>17</v>
      </c>
      <c r="C36" s="275" t="s">
        <v>113</v>
      </c>
      <c r="D36" s="269" t="s">
        <v>114</v>
      </c>
      <c r="E36" s="269" t="s">
        <v>97</v>
      </c>
      <c r="F36" s="269" t="s">
        <v>39</v>
      </c>
      <c r="G36" s="273" t="s">
        <v>17</v>
      </c>
      <c r="H36" s="270">
        <v>207</v>
      </c>
      <c r="I36" s="271">
        <v>0</v>
      </c>
      <c r="J36" s="272">
        <f t="shared" si="0"/>
        <v>0</v>
      </c>
      <c r="K36" s="273" t="s">
        <v>23</v>
      </c>
      <c r="L36" s="273" t="s">
        <v>23</v>
      </c>
      <c r="M36" s="273" t="s">
        <v>23</v>
      </c>
      <c r="N36" s="273" t="s">
        <v>23</v>
      </c>
    </row>
    <row r="37" spans="1:14" s="28" customFormat="1" x14ac:dyDescent="0.3">
      <c r="A37" s="198"/>
      <c r="B37" s="191">
        <v>18</v>
      </c>
      <c r="C37" s="275" t="s">
        <v>115</v>
      </c>
      <c r="D37" s="269" t="s">
        <v>116</v>
      </c>
      <c r="E37" s="269" t="s">
        <v>97</v>
      </c>
      <c r="F37" s="269" t="s">
        <v>39</v>
      </c>
      <c r="G37" s="273" t="s">
        <v>17</v>
      </c>
      <c r="H37" s="270">
        <v>298</v>
      </c>
      <c r="I37" s="271">
        <v>0</v>
      </c>
      <c r="J37" s="272">
        <f t="shared" si="0"/>
        <v>0</v>
      </c>
      <c r="K37" s="273" t="s">
        <v>23</v>
      </c>
      <c r="L37" s="273" t="s">
        <v>23</v>
      </c>
      <c r="M37" s="273" t="s">
        <v>23</v>
      </c>
      <c r="N37" s="273" t="s">
        <v>23</v>
      </c>
    </row>
    <row r="38" spans="1:14" s="28" customFormat="1" x14ac:dyDescent="0.3">
      <c r="A38" s="198"/>
      <c r="B38" s="191">
        <v>19</v>
      </c>
      <c r="C38" s="275" t="s">
        <v>117</v>
      </c>
      <c r="D38" s="269" t="s">
        <v>118</v>
      </c>
      <c r="E38" s="269" t="s">
        <v>97</v>
      </c>
      <c r="F38" s="269" t="s">
        <v>39</v>
      </c>
      <c r="G38" s="273" t="s">
        <v>17</v>
      </c>
      <c r="H38" s="270">
        <v>212</v>
      </c>
      <c r="I38" s="271">
        <v>0</v>
      </c>
      <c r="J38" s="272">
        <f t="shared" si="0"/>
        <v>0</v>
      </c>
      <c r="K38" s="273" t="s">
        <v>23</v>
      </c>
      <c r="L38" s="273" t="s">
        <v>23</v>
      </c>
      <c r="M38" s="273" t="s">
        <v>23</v>
      </c>
      <c r="N38" s="273" t="s">
        <v>23</v>
      </c>
    </row>
    <row r="39" spans="1:14" s="28" customFormat="1" x14ac:dyDescent="0.3">
      <c r="A39" s="198"/>
      <c r="B39" s="191">
        <v>20</v>
      </c>
      <c r="C39" s="275" t="s">
        <v>119</v>
      </c>
      <c r="D39" s="269" t="s">
        <v>120</v>
      </c>
      <c r="E39" s="269" t="s">
        <v>121</v>
      </c>
      <c r="F39" s="269" t="s">
        <v>39</v>
      </c>
      <c r="G39" s="273" t="s">
        <v>17</v>
      </c>
      <c r="H39" s="270">
        <v>20</v>
      </c>
      <c r="I39" s="271">
        <v>0</v>
      </c>
      <c r="J39" s="272">
        <f t="shared" si="0"/>
        <v>0</v>
      </c>
      <c r="K39" s="273" t="s">
        <v>23</v>
      </c>
      <c r="L39" s="273" t="s">
        <v>23</v>
      </c>
      <c r="M39" s="273" t="s">
        <v>23</v>
      </c>
      <c r="N39" s="273" t="s">
        <v>23</v>
      </c>
    </row>
    <row r="40" spans="1:14" s="28" customFormat="1" x14ac:dyDescent="0.3">
      <c r="A40" s="198"/>
      <c r="B40" s="191">
        <v>21</v>
      </c>
      <c r="C40" s="275" t="s">
        <v>123</v>
      </c>
      <c r="D40" s="269" t="s">
        <v>124</v>
      </c>
      <c r="E40" s="269" t="s">
        <v>121</v>
      </c>
      <c r="F40" s="269" t="s">
        <v>39</v>
      </c>
      <c r="G40" s="273" t="s">
        <v>17</v>
      </c>
      <c r="H40" s="270">
        <v>53</v>
      </c>
      <c r="I40" s="271">
        <v>0</v>
      </c>
      <c r="J40" s="272">
        <f t="shared" si="0"/>
        <v>0</v>
      </c>
      <c r="K40" s="273" t="s">
        <v>23</v>
      </c>
      <c r="L40" s="273" t="s">
        <v>23</v>
      </c>
      <c r="M40" s="273" t="s">
        <v>23</v>
      </c>
      <c r="N40" s="273" t="s">
        <v>23</v>
      </c>
    </row>
    <row r="41" spans="1:14" s="28" customFormat="1" x14ac:dyDescent="0.3">
      <c r="A41" s="198"/>
      <c r="B41" s="191">
        <v>22</v>
      </c>
      <c r="C41" s="275" t="s">
        <v>125</v>
      </c>
      <c r="D41" s="269" t="s">
        <v>126</v>
      </c>
      <c r="E41" s="269" t="s">
        <v>121</v>
      </c>
      <c r="F41" s="269" t="s">
        <v>39</v>
      </c>
      <c r="G41" s="273" t="s">
        <v>17</v>
      </c>
      <c r="H41" s="270">
        <v>28</v>
      </c>
      <c r="I41" s="271">
        <v>0</v>
      </c>
      <c r="J41" s="272">
        <f t="shared" si="0"/>
        <v>0</v>
      </c>
      <c r="K41" s="273" t="s">
        <v>23</v>
      </c>
      <c r="L41" s="273" t="s">
        <v>23</v>
      </c>
      <c r="M41" s="273" t="s">
        <v>23</v>
      </c>
      <c r="N41" s="273" t="s">
        <v>23</v>
      </c>
    </row>
    <row r="42" spans="1:14" s="28" customFormat="1" x14ac:dyDescent="0.3">
      <c r="A42" s="198"/>
      <c r="B42" s="191">
        <v>23</v>
      </c>
      <c r="C42" s="275" t="s">
        <v>127</v>
      </c>
      <c r="D42" s="269" t="s">
        <v>128</v>
      </c>
      <c r="E42" s="269" t="s">
        <v>121</v>
      </c>
      <c r="F42" s="269" t="s">
        <v>39</v>
      </c>
      <c r="G42" s="273" t="s">
        <v>17</v>
      </c>
      <c r="H42" s="270">
        <v>43</v>
      </c>
      <c r="I42" s="271">
        <v>0</v>
      </c>
      <c r="J42" s="272">
        <f t="shared" si="0"/>
        <v>0</v>
      </c>
      <c r="K42" s="273" t="s">
        <v>23</v>
      </c>
      <c r="L42" s="273" t="s">
        <v>23</v>
      </c>
      <c r="M42" s="273" t="s">
        <v>23</v>
      </c>
      <c r="N42" s="273" t="s">
        <v>23</v>
      </c>
    </row>
    <row r="43" spans="1:14" s="28" customFormat="1" x14ac:dyDescent="0.3">
      <c r="A43" s="198"/>
      <c r="B43" s="191">
        <v>24</v>
      </c>
      <c r="C43" s="276" t="s">
        <v>129</v>
      </c>
      <c r="D43" s="269" t="s">
        <v>130</v>
      </c>
      <c r="E43" s="269" t="s">
        <v>121</v>
      </c>
      <c r="F43" s="269" t="s">
        <v>39</v>
      </c>
      <c r="G43" s="273" t="s">
        <v>17</v>
      </c>
      <c r="H43" s="270">
        <v>25</v>
      </c>
      <c r="I43" s="271">
        <v>0</v>
      </c>
      <c r="J43" s="272">
        <f t="shared" si="0"/>
        <v>0</v>
      </c>
      <c r="K43" s="273" t="s">
        <v>23</v>
      </c>
      <c r="L43" s="273" t="s">
        <v>23</v>
      </c>
      <c r="M43" s="273" t="s">
        <v>23</v>
      </c>
      <c r="N43" s="273" t="s">
        <v>23</v>
      </c>
    </row>
    <row r="44" spans="1:14" s="28" customFormat="1" x14ac:dyDescent="0.3">
      <c r="A44" s="198"/>
      <c r="B44" s="191">
        <v>25</v>
      </c>
      <c r="C44" s="234" t="s">
        <v>131</v>
      </c>
      <c r="D44" s="24" t="s">
        <v>132</v>
      </c>
      <c r="E44" s="24" t="s">
        <v>133</v>
      </c>
      <c r="F44" s="24" t="s">
        <v>39</v>
      </c>
      <c r="G44" s="24" t="s">
        <v>17</v>
      </c>
      <c r="H44" s="25">
        <v>8</v>
      </c>
      <c r="I44" s="52">
        <v>0</v>
      </c>
      <c r="J44" s="26">
        <f t="shared" si="0"/>
        <v>0</v>
      </c>
      <c r="K44" s="54"/>
      <c r="L44" s="55"/>
      <c r="M44" s="55"/>
      <c r="N44" s="55"/>
    </row>
    <row r="45" spans="1:14" s="28" customFormat="1" ht="57.6" x14ac:dyDescent="0.3">
      <c r="A45" s="198"/>
      <c r="B45" s="191">
        <v>26</v>
      </c>
      <c r="C45" s="192" t="s">
        <v>947</v>
      </c>
      <c r="D45" s="191" t="s">
        <v>949</v>
      </c>
      <c r="E45" s="193" t="s">
        <v>948</v>
      </c>
      <c r="F45" s="24" t="s">
        <v>39</v>
      </c>
      <c r="G45" s="191" t="s">
        <v>17</v>
      </c>
      <c r="H45" s="194">
        <v>42</v>
      </c>
      <c r="I45" s="52">
        <v>0</v>
      </c>
      <c r="J45" s="195">
        <f t="shared" si="0"/>
        <v>0</v>
      </c>
      <c r="K45" s="105"/>
      <c r="L45" s="55"/>
      <c r="M45" s="55"/>
      <c r="N45" s="55"/>
    </row>
    <row r="46" spans="1:14" s="28" customFormat="1" x14ac:dyDescent="0.3">
      <c r="A46" s="198"/>
      <c r="B46" s="191">
        <v>27</v>
      </c>
      <c r="C46" s="275" t="s">
        <v>134</v>
      </c>
      <c r="D46" s="269" t="s">
        <v>135</v>
      </c>
      <c r="E46" s="269" t="s">
        <v>133</v>
      </c>
      <c r="F46" s="269" t="s">
        <v>39</v>
      </c>
      <c r="G46" s="269" t="s">
        <v>17</v>
      </c>
      <c r="H46" s="270">
        <v>15</v>
      </c>
      <c r="I46" s="271">
        <v>0</v>
      </c>
      <c r="J46" s="272">
        <f t="shared" si="0"/>
        <v>0</v>
      </c>
      <c r="K46" s="273" t="s">
        <v>23</v>
      </c>
      <c r="L46" s="273" t="s">
        <v>23</v>
      </c>
      <c r="M46" s="273" t="s">
        <v>23</v>
      </c>
      <c r="N46" s="273" t="s">
        <v>23</v>
      </c>
    </row>
    <row r="47" spans="1:14" s="28" customFormat="1" x14ac:dyDescent="0.3">
      <c r="A47" s="198"/>
      <c r="B47" s="191">
        <v>28</v>
      </c>
      <c r="C47" s="278" t="s">
        <v>147</v>
      </c>
      <c r="D47" s="278" t="s">
        <v>23</v>
      </c>
      <c r="E47" s="278" t="s">
        <v>23</v>
      </c>
      <c r="F47" s="269" t="s">
        <v>39</v>
      </c>
      <c r="G47" s="269" t="s">
        <v>17</v>
      </c>
      <c r="H47" s="273">
        <v>10</v>
      </c>
      <c r="I47" s="271">
        <v>0</v>
      </c>
      <c r="J47" s="272">
        <f t="shared" si="0"/>
        <v>0</v>
      </c>
      <c r="K47" s="273" t="s">
        <v>23</v>
      </c>
      <c r="L47" s="273" t="s">
        <v>23</v>
      </c>
      <c r="M47" s="273" t="s">
        <v>23</v>
      </c>
      <c r="N47" s="273" t="s">
        <v>23</v>
      </c>
    </row>
    <row r="48" spans="1:14" s="28" customFormat="1" x14ac:dyDescent="0.3">
      <c r="A48" s="198"/>
      <c r="B48" s="191">
        <v>29</v>
      </c>
      <c r="C48" s="22" t="s">
        <v>137</v>
      </c>
      <c r="D48" s="24" t="s">
        <v>138</v>
      </c>
      <c r="E48" s="24" t="s">
        <v>139</v>
      </c>
      <c r="F48" s="24" t="s">
        <v>39</v>
      </c>
      <c r="G48" s="21" t="s">
        <v>17</v>
      </c>
      <c r="H48" s="25">
        <v>38</v>
      </c>
      <c r="I48" s="52">
        <v>0</v>
      </c>
      <c r="J48" s="26">
        <f t="shared" si="0"/>
        <v>0</v>
      </c>
      <c r="K48" s="54"/>
      <c r="L48" s="55"/>
      <c r="M48" s="55"/>
      <c r="N48" s="55"/>
    </row>
    <row r="49" spans="1:14" s="28" customFormat="1" x14ac:dyDescent="0.3">
      <c r="A49" s="198"/>
      <c r="B49" s="191">
        <v>30</v>
      </c>
      <c r="C49" s="22" t="s">
        <v>140</v>
      </c>
      <c r="D49" s="24" t="s">
        <v>141</v>
      </c>
      <c r="E49" s="24" t="s">
        <v>142</v>
      </c>
      <c r="F49" s="24" t="s">
        <v>39</v>
      </c>
      <c r="G49" s="21" t="s">
        <v>17</v>
      </c>
      <c r="H49" s="25">
        <v>13</v>
      </c>
      <c r="I49" s="52">
        <v>0</v>
      </c>
      <c r="J49" s="26">
        <f t="shared" si="0"/>
        <v>0</v>
      </c>
      <c r="K49" s="54"/>
      <c r="L49" s="55"/>
      <c r="M49" s="55"/>
      <c r="N49" s="55"/>
    </row>
    <row r="50" spans="1:14" s="28" customFormat="1" x14ac:dyDescent="0.3">
      <c r="A50" s="198"/>
      <c r="B50" s="191">
        <v>31</v>
      </c>
      <c r="C50" s="220" t="s">
        <v>145</v>
      </c>
      <c r="D50" s="21" t="s">
        <v>23</v>
      </c>
      <c r="E50" s="24" t="s">
        <v>23</v>
      </c>
      <c r="F50" s="99" t="s">
        <v>39</v>
      </c>
      <c r="G50" s="24" t="s">
        <v>17</v>
      </c>
      <c r="H50" s="25">
        <v>15</v>
      </c>
      <c r="I50" s="52">
        <v>0</v>
      </c>
      <c r="J50" s="26">
        <f t="shared" si="0"/>
        <v>0</v>
      </c>
      <c r="K50" s="105"/>
      <c r="L50" s="55"/>
      <c r="M50" s="55"/>
      <c r="N50" s="55"/>
    </row>
    <row r="51" spans="1:14" s="28" customFormat="1" x14ac:dyDescent="0.3">
      <c r="A51" s="198"/>
      <c r="B51" s="191">
        <v>32</v>
      </c>
      <c r="C51" s="22" t="s">
        <v>143</v>
      </c>
      <c r="D51" s="24" t="s">
        <v>144</v>
      </c>
      <c r="E51" s="24"/>
      <c r="F51" s="24" t="s">
        <v>39</v>
      </c>
      <c r="G51" s="21" t="s">
        <v>17</v>
      </c>
      <c r="H51" s="25">
        <v>10</v>
      </c>
      <c r="I51" s="52">
        <v>0</v>
      </c>
      <c r="J51" s="26">
        <f t="shared" si="0"/>
        <v>0</v>
      </c>
      <c r="K51" s="54"/>
      <c r="L51" s="55"/>
      <c r="M51" s="55"/>
      <c r="N51" s="55"/>
    </row>
    <row r="52" spans="1:14" s="28" customFormat="1" ht="43.2" x14ac:dyDescent="0.3">
      <c r="A52" s="198"/>
      <c r="B52" s="191">
        <v>33</v>
      </c>
      <c r="C52" s="53" t="s">
        <v>951</v>
      </c>
      <c r="D52" s="24"/>
      <c r="E52" s="209" t="s">
        <v>155</v>
      </c>
      <c r="F52" s="24" t="s">
        <v>39</v>
      </c>
      <c r="G52" s="24" t="s">
        <v>17</v>
      </c>
      <c r="H52" s="24">
        <v>20</v>
      </c>
      <c r="I52" s="52">
        <v>0</v>
      </c>
      <c r="J52" s="26">
        <f t="shared" si="0"/>
        <v>0</v>
      </c>
      <c r="K52" s="56"/>
      <c r="L52" s="57"/>
      <c r="M52" s="57"/>
      <c r="N52" s="57"/>
    </row>
    <row r="53" spans="1:14" s="28" customFormat="1" ht="43.2" x14ac:dyDescent="0.3">
      <c r="A53" s="198"/>
      <c r="B53" s="191">
        <v>34</v>
      </c>
      <c r="C53" s="53" t="s">
        <v>952</v>
      </c>
      <c r="D53" s="24"/>
      <c r="E53" s="209" t="s">
        <v>49</v>
      </c>
      <c r="F53" s="24" t="s">
        <v>39</v>
      </c>
      <c r="G53" s="24" t="s">
        <v>17</v>
      </c>
      <c r="H53" s="24">
        <v>4</v>
      </c>
      <c r="I53" s="52">
        <v>0</v>
      </c>
      <c r="J53" s="26">
        <f t="shared" si="0"/>
        <v>0</v>
      </c>
      <c r="K53" s="56"/>
      <c r="L53" s="57"/>
      <c r="M53" s="57"/>
      <c r="N53" s="57"/>
    </row>
    <row r="54" spans="1:14" s="28" customFormat="1" x14ac:dyDescent="0.3">
      <c r="A54" s="198"/>
      <c r="B54" s="191">
        <v>35</v>
      </c>
      <c r="C54" s="22" t="s">
        <v>692</v>
      </c>
      <c r="D54" s="24" t="s">
        <v>693</v>
      </c>
      <c r="E54" s="24" t="s">
        <v>694</v>
      </c>
      <c r="F54" s="24" t="s">
        <v>39</v>
      </c>
      <c r="G54" s="24" t="s">
        <v>17</v>
      </c>
      <c r="H54" s="74">
        <v>3</v>
      </c>
      <c r="I54" s="52">
        <v>0</v>
      </c>
      <c r="J54" s="26">
        <f>+H54*I54</f>
        <v>0</v>
      </c>
      <c r="K54" s="54"/>
      <c r="L54" s="55"/>
      <c r="M54" s="55"/>
      <c r="N54" s="55"/>
    </row>
    <row r="55" spans="1:14" s="28" customFormat="1" ht="43.2" x14ac:dyDescent="0.3">
      <c r="A55" s="198"/>
      <c r="B55" s="191">
        <v>36</v>
      </c>
      <c r="C55" s="22" t="s">
        <v>953</v>
      </c>
      <c r="D55" s="24"/>
      <c r="E55" s="24"/>
      <c r="F55" s="24" t="s">
        <v>39</v>
      </c>
      <c r="G55" s="24" t="s">
        <v>17</v>
      </c>
      <c r="H55" s="25">
        <v>40</v>
      </c>
      <c r="I55" s="52">
        <v>0</v>
      </c>
      <c r="J55" s="26">
        <f t="shared" ref="J55:J68" si="1">H55*I55</f>
        <v>0</v>
      </c>
      <c r="K55" s="55"/>
      <c r="L55" s="55"/>
      <c r="M55" s="55"/>
      <c r="N55" s="55"/>
    </row>
    <row r="56" spans="1:14" s="28" customFormat="1" ht="43.2" x14ac:dyDescent="0.3">
      <c r="A56" s="198"/>
      <c r="B56" s="191">
        <v>37</v>
      </c>
      <c r="C56" s="22" t="s">
        <v>954</v>
      </c>
      <c r="D56" s="24"/>
      <c r="E56" s="24"/>
      <c r="F56" s="24" t="s">
        <v>39</v>
      </c>
      <c r="G56" s="24" t="s">
        <v>17</v>
      </c>
      <c r="H56" s="25">
        <v>40</v>
      </c>
      <c r="I56" s="52">
        <v>0</v>
      </c>
      <c r="J56" s="26">
        <f t="shared" si="1"/>
        <v>0</v>
      </c>
      <c r="K56" s="55"/>
      <c r="L56" s="55"/>
      <c r="M56" s="55"/>
      <c r="N56" s="55"/>
    </row>
    <row r="57" spans="1:14" s="28" customFormat="1" ht="43.2" x14ac:dyDescent="0.3">
      <c r="A57" s="198"/>
      <c r="B57" s="191">
        <v>38</v>
      </c>
      <c r="C57" s="53" t="s">
        <v>955</v>
      </c>
      <c r="D57" s="24"/>
      <c r="E57" s="209" t="s">
        <v>49</v>
      </c>
      <c r="F57" s="24" t="s">
        <v>39</v>
      </c>
      <c r="G57" s="24" t="s">
        <v>17</v>
      </c>
      <c r="H57" s="24">
        <v>5</v>
      </c>
      <c r="I57" s="52">
        <v>0</v>
      </c>
      <c r="J57" s="26">
        <f t="shared" si="1"/>
        <v>0</v>
      </c>
      <c r="K57" s="56"/>
      <c r="L57" s="57"/>
      <c r="M57" s="57"/>
      <c r="N57" s="57"/>
    </row>
    <row r="58" spans="1:14" s="198" customFormat="1" x14ac:dyDescent="0.3">
      <c r="B58" s="191">
        <v>39</v>
      </c>
      <c r="C58" s="278" t="s">
        <v>149</v>
      </c>
      <c r="D58" s="269" t="s">
        <v>150</v>
      </c>
      <c r="E58" s="269" t="s">
        <v>151</v>
      </c>
      <c r="F58" s="269" t="s">
        <v>39</v>
      </c>
      <c r="G58" s="269" t="s">
        <v>17</v>
      </c>
      <c r="H58" s="269">
        <v>1</v>
      </c>
      <c r="I58" s="271">
        <v>0</v>
      </c>
      <c r="J58" s="272">
        <f t="shared" si="1"/>
        <v>0</v>
      </c>
      <c r="K58" s="273" t="s">
        <v>23</v>
      </c>
      <c r="L58" s="273" t="s">
        <v>23</v>
      </c>
      <c r="M58" s="273" t="s">
        <v>23</v>
      </c>
      <c r="N58" s="273" t="s">
        <v>23</v>
      </c>
    </row>
    <row r="59" spans="1:14" s="198" customFormat="1" ht="57.6" x14ac:dyDescent="0.3">
      <c r="B59" s="191">
        <v>40</v>
      </c>
      <c r="C59" s="196" t="s">
        <v>956</v>
      </c>
      <c r="D59" s="193"/>
      <c r="E59" s="310" t="s">
        <v>49</v>
      </c>
      <c r="F59" s="193" t="s">
        <v>39</v>
      </c>
      <c r="G59" s="193" t="s">
        <v>17</v>
      </c>
      <c r="H59" s="193">
        <v>20</v>
      </c>
      <c r="I59" s="309">
        <v>0</v>
      </c>
      <c r="J59" s="195">
        <f t="shared" si="1"/>
        <v>0</v>
      </c>
      <c r="K59" s="56"/>
      <c r="L59" s="57"/>
      <c r="M59" s="57"/>
      <c r="N59" s="57"/>
    </row>
    <row r="60" spans="1:14" s="198" customFormat="1" ht="28.8" x14ac:dyDescent="0.3">
      <c r="B60" s="191">
        <v>41</v>
      </c>
      <c r="C60" s="278" t="s">
        <v>957</v>
      </c>
      <c r="D60" s="269">
        <v>159600</v>
      </c>
      <c r="E60" s="268" t="s">
        <v>43</v>
      </c>
      <c r="F60" s="269" t="s">
        <v>39</v>
      </c>
      <c r="G60" s="269" t="s">
        <v>17</v>
      </c>
      <c r="H60" s="269">
        <v>12</v>
      </c>
      <c r="I60" s="271">
        <v>0</v>
      </c>
      <c r="J60" s="272">
        <f t="shared" si="1"/>
        <v>0</v>
      </c>
      <c r="K60" s="273" t="s">
        <v>23</v>
      </c>
      <c r="L60" s="273" t="s">
        <v>23</v>
      </c>
      <c r="M60" s="273" t="s">
        <v>23</v>
      </c>
      <c r="N60" s="273" t="s">
        <v>23</v>
      </c>
    </row>
    <row r="61" spans="1:14" s="28" customFormat="1" ht="60.6" customHeight="1" x14ac:dyDescent="0.3">
      <c r="A61" s="198"/>
      <c r="B61" s="191">
        <v>42</v>
      </c>
      <c r="C61" s="22" t="s">
        <v>958</v>
      </c>
      <c r="D61" s="24"/>
      <c r="E61" s="24"/>
      <c r="F61" s="24" t="s">
        <v>39</v>
      </c>
      <c r="G61" s="21" t="s">
        <v>17</v>
      </c>
      <c r="H61" s="25">
        <v>30</v>
      </c>
      <c r="I61" s="52">
        <v>0</v>
      </c>
      <c r="J61" s="26">
        <f t="shared" si="1"/>
        <v>0</v>
      </c>
      <c r="K61" s="55"/>
      <c r="L61" s="55"/>
      <c r="M61" s="55"/>
      <c r="N61" s="55"/>
    </row>
    <row r="62" spans="1:14" s="28" customFormat="1" ht="60" customHeight="1" x14ac:dyDescent="0.3">
      <c r="A62" s="198"/>
      <c r="B62" s="191">
        <v>43</v>
      </c>
      <c r="C62" s="22" t="s">
        <v>959</v>
      </c>
      <c r="D62" s="24"/>
      <c r="E62" s="24"/>
      <c r="F62" s="24" t="s">
        <v>39</v>
      </c>
      <c r="G62" s="21" t="s">
        <v>17</v>
      </c>
      <c r="H62" s="25">
        <v>40</v>
      </c>
      <c r="I62" s="52">
        <v>0</v>
      </c>
      <c r="J62" s="26">
        <f t="shared" si="1"/>
        <v>0</v>
      </c>
      <c r="K62" s="55"/>
      <c r="L62" s="55"/>
      <c r="M62" s="55"/>
      <c r="N62" s="55"/>
    </row>
    <row r="63" spans="1:14" s="28" customFormat="1" ht="57.6" customHeight="1" x14ac:dyDescent="0.3">
      <c r="A63" s="198"/>
      <c r="B63" s="191">
        <v>44</v>
      </c>
      <c r="C63" s="22" t="s">
        <v>960</v>
      </c>
      <c r="D63" s="24"/>
      <c r="E63" s="24"/>
      <c r="F63" s="24" t="s">
        <v>39</v>
      </c>
      <c r="G63" s="21" t="s">
        <v>17</v>
      </c>
      <c r="H63" s="25">
        <v>40</v>
      </c>
      <c r="I63" s="52">
        <v>0</v>
      </c>
      <c r="J63" s="26">
        <f t="shared" si="1"/>
        <v>0</v>
      </c>
      <c r="K63" s="55"/>
      <c r="L63" s="55"/>
      <c r="M63" s="55"/>
      <c r="N63" s="55"/>
    </row>
    <row r="64" spans="1:14" s="28" customFormat="1" x14ac:dyDescent="0.3">
      <c r="A64" s="198"/>
      <c r="B64" s="191">
        <v>45</v>
      </c>
      <c r="C64" s="278" t="s">
        <v>152</v>
      </c>
      <c r="D64" s="269" t="s">
        <v>153</v>
      </c>
      <c r="E64" s="269" t="s">
        <v>151</v>
      </c>
      <c r="F64" s="269" t="s">
        <v>39</v>
      </c>
      <c r="G64" s="269" t="s">
        <v>17</v>
      </c>
      <c r="H64" s="269">
        <v>8</v>
      </c>
      <c r="I64" s="271">
        <v>0</v>
      </c>
      <c r="J64" s="272">
        <f t="shared" si="1"/>
        <v>0</v>
      </c>
      <c r="K64" s="273" t="s">
        <v>23</v>
      </c>
      <c r="L64" s="273" t="s">
        <v>23</v>
      </c>
      <c r="M64" s="273" t="s">
        <v>23</v>
      </c>
      <c r="N64" s="273" t="s">
        <v>23</v>
      </c>
    </row>
    <row r="65" spans="1:14" s="28" customFormat="1" ht="60" customHeight="1" x14ac:dyDescent="0.3">
      <c r="A65" s="198"/>
      <c r="B65" s="191">
        <v>46</v>
      </c>
      <c r="C65" s="22" t="s">
        <v>961</v>
      </c>
      <c r="D65" s="24"/>
      <c r="E65" s="24"/>
      <c r="F65" s="24" t="s">
        <v>39</v>
      </c>
      <c r="G65" s="21" t="s">
        <v>17</v>
      </c>
      <c r="H65" s="25">
        <v>80</v>
      </c>
      <c r="I65" s="52">
        <v>0</v>
      </c>
      <c r="J65" s="26">
        <f t="shared" si="1"/>
        <v>0</v>
      </c>
      <c r="K65" s="55"/>
      <c r="L65" s="55"/>
      <c r="M65" s="55"/>
      <c r="N65" s="55"/>
    </row>
    <row r="66" spans="1:14" s="28" customFormat="1" ht="28.8" x14ac:dyDescent="0.3">
      <c r="A66" s="198"/>
      <c r="B66" s="191">
        <v>47</v>
      </c>
      <c r="C66" s="278" t="s">
        <v>965</v>
      </c>
      <c r="D66" s="269">
        <v>20001203</v>
      </c>
      <c r="E66" s="268" t="s">
        <v>154</v>
      </c>
      <c r="F66" s="269" t="s">
        <v>39</v>
      </c>
      <c r="G66" s="269" t="s">
        <v>17</v>
      </c>
      <c r="H66" s="269">
        <v>4</v>
      </c>
      <c r="I66" s="271">
        <v>0</v>
      </c>
      <c r="J66" s="272">
        <f t="shared" si="1"/>
        <v>0</v>
      </c>
      <c r="K66" s="273" t="s">
        <v>23</v>
      </c>
      <c r="L66" s="273" t="s">
        <v>23</v>
      </c>
      <c r="M66" s="273" t="s">
        <v>23</v>
      </c>
      <c r="N66" s="273" t="s">
        <v>23</v>
      </c>
    </row>
    <row r="67" spans="1:14" s="198" customFormat="1" ht="28.8" x14ac:dyDescent="0.3">
      <c r="B67" s="191">
        <v>48</v>
      </c>
      <c r="C67" s="278" t="s">
        <v>964</v>
      </c>
      <c r="D67" s="269" t="s">
        <v>962</v>
      </c>
      <c r="E67" s="268" t="s">
        <v>50</v>
      </c>
      <c r="F67" s="269" t="s">
        <v>39</v>
      </c>
      <c r="G67" s="269" t="s">
        <v>17</v>
      </c>
      <c r="H67" s="269">
        <v>10</v>
      </c>
      <c r="I67" s="271">
        <v>0</v>
      </c>
      <c r="J67" s="272">
        <f t="shared" si="1"/>
        <v>0</v>
      </c>
      <c r="K67" s="273" t="s">
        <v>23</v>
      </c>
      <c r="L67" s="273" t="s">
        <v>23</v>
      </c>
      <c r="M67" s="273" t="s">
        <v>23</v>
      </c>
      <c r="N67" s="273" t="s">
        <v>23</v>
      </c>
    </row>
    <row r="68" spans="1:14" s="28" customFormat="1" ht="28.8" x14ac:dyDescent="0.3">
      <c r="A68" s="198"/>
      <c r="B68" s="191">
        <v>49</v>
      </c>
      <c r="C68" s="278" t="s">
        <v>966</v>
      </c>
      <c r="D68" s="269" t="s">
        <v>963</v>
      </c>
      <c r="E68" s="268" t="s">
        <v>50</v>
      </c>
      <c r="F68" s="269" t="s">
        <v>39</v>
      </c>
      <c r="G68" s="269" t="s">
        <v>17</v>
      </c>
      <c r="H68" s="269">
        <v>10</v>
      </c>
      <c r="I68" s="271">
        <v>0</v>
      </c>
      <c r="J68" s="272">
        <f t="shared" si="1"/>
        <v>0</v>
      </c>
      <c r="K68" s="273" t="s">
        <v>23</v>
      </c>
      <c r="L68" s="273" t="s">
        <v>23</v>
      </c>
      <c r="M68" s="273" t="s">
        <v>23</v>
      </c>
      <c r="N68" s="273" t="s">
        <v>23</v>
      </c>
    </row>
    <row r="69" spans="1:14" x14ac:dyDescent="0.3">
      <c r="B69" s="58"/>
      <c r="C69" s="58"/>
      <c r="D69" s="58"/>
      <c r="E69" s="222"/>
      <c r="F69" s="58"/>
      <c r="G69" s="59"/>
      <c r="H69" s="223"/>
      <c r="I69" s="224" t="s">
        <v>72</v>
      </c>
      <c r="J69" s="60">
        <f>SUM(J20:J68)</f>
        <v>0</v>
      </c>
      <c r="K69" s="54"/>
      <c r="L69" s="55"/>
      <c r="M69" s="55"/>
      <c r="N69" s="55"/>
    </row>
    <row r="70" spans="1:14" x14ac:dyDescent="0.3">
      <c r="B70" s="4"/>
      <c r="E70" s="215"/>
      <c r="F70" s="43"/>
      <c r="G70" s="1"/>
      <c r="H70" s="5"/>
      <c r="K70" s="4"/>
      <c r="L70" s="4"/>
    </row>
    <row r="71" spans="1:14" x14ac:dyDescent="0.3">
      <c r="B71" s="4"/>
      <c r="E71" s="215"/>
      <c r="F71" s="43"/>
      <c r="G71" s="1"/>
      <c r="H71" s="5"/>
      <c r="K71" s="4"/>
      <c r="L71" s="4"/>
    </row>
    <row r="72" spans="1:14" x14ac:dyDescent="0.3">
      <c r="C72" s="64"/>
      <c r="D72" s="9"/>
      <c r="F72" s="9"/>
      <c r="G72" s="9"/>
      <c r="H72" s="97"/>
      <c r="I72" s="93"/>
      <c r="J72" s="43"/>
      <c r="K72" s="35"/>
      <c r="L72" s="36"/>
      <c r="M72" s="35"/>
      <c r="N72" s="89"/>
    </row>
    <row r="73" spans="1:14" x14ac:dyDescent="0.3">
      <c r="B73" s="35" t="s">
        <v>73</v>
      </c>
      <c r="G73" s="36"/>
      <c r="I73" s="93"/>
      <c r="J73" s="90"/>
      <c r="K73" s="36"/>
      <c r="L73" s="43"/>
      <c r="M73" s="36"/>
      <c r="N73" s="65" t="s">
        <v>74</v>
      </c>
    </row>
    <row r="75" spans="1:14" x14ac:dyDescent="0.3">
      <c r="B75" s="6"/>
      <c r="C75" s="6"/>
      <c r="K75" s="7"/>
      <c r="L75" s="7"/>
      <c r="M75" s="6"/>
      <c r="N75" s="6"/>
    </row>
    <row r="76" spans="1:14" x14ac:dyDescent="0.3">
      <c r="B76" s="6"/>
      <c r="C76" s="6"/>
      <c r="K76" s="7"/>
      <c r="L76" s="7"/>
      <c r="M76" s="6"/>
      <c r="N76" s="6"/>
    </row>
    <row r="77" spans="1:14" x14ac:dyDescent="0.3">
      <c r="B77" s="6"/>
      <c r="C77" s="6"/>
      <c r="K77" s="7"/>
      <c r="L77" s="7"/>
      <c r="M77" s="6"/>
      <c r="N77" s="6"/>
    </row>
    <row r="78" spans="1:14" x14ac:dyDescent="0.3">
      <c r="B78" s="6"/>
      <c r="C78" s="6"/>
      <c r="K78" s="7"/>
      <c r="L78" s="7"/>
      <c r="M78" s="6"/>
      <c r="N78" s="6"/>
    </row>
    <row r="79" spans="1:14" x14ac:dyDescent="0.3">
      <c r="B79" s="6" t="s">
        <v>75</v>
      </c>
      <c r="C79" s="6"/>
      <c r="K79" s="7"/>
      <c r="L79" s="7"/>
      <c r="M79" s="6"/>
      <c r="N79" s="6"/>
    </row>
    <row r="80" spans="1:14" x14ac:dyDescent="0.3">
      <c r="B80" s="6"/>
      <c r="C80" s="6"/>
      <c r="K80" s="7"/>
      <c r="L80" s="7"/>
      <c r="M80" s="6"/>
      <c r="N80" s="6"/>
    </row>
    <row r="81" spans="2:14" x14ac:dyDescent="0.3">
      <c r="B81" s="6"/>
      <c r="C81" s="6"/>
      <c r="K81" s="7"/>
      <c r="L81" s="7"/>
      <c r="M81" s="6"/>
      <c r="N81" s="6"/>
    </row>
    <row r="83" spans="2:14" x14ac:dyDescent="0.3">
      <c r="B83" s="6"/>
    </row>
    <row r="84" spans="2:14" x14ac:dyDescent="0.3">
      <c r="B84" s="6"/>
    </row>
    <row r="85" spans="2:14" x14ac:dyDescent="0.3">
      <c r="B85" s="6"/>
    </row>
    <row r="86" spans="2:14" x14ac:dyDescent="0.3">
      <c r="B86" s="6"/>
      <c r="G86" s="1"/>
      <c r="H86" s="5"/>
      <c r="K86" s="4"/>
      <c r="L86" s="4"/>
    </row>
    <row r="87" spans="2:14" x14ac:dyDescent="0.3">
      <c r="B87" s="6"/>
      <c r="G87" s="1"/>
      <c r="H87" s="5"/>
      <c r="K87" s="4"/>
      <c r="L87" s="4"/>
    </row>
  </sheetData>
  <autoFilter ref="B19:N69" xr:uid="{00000000-0001-0000-0200-000000000000}">
    <sortState xmlns:xlrd2="http://schemas.microsoft.com/office/spreadsheetml/2017/richdata2" ref="B20:N70">
      <sortCondition ref="B19"/>
    </sortState>
  </autoFilter>
  <printOptions horizontalCentered="1"/>
  <pageMargins left="0.11811023622047245" right="0.11811023622047245" top="0.55118110236220474" bottom="0.55118110236220474" header="0.31496062992125984" footer="0.31496062992125984"/>
  <pageSetup paperSize="9" scale="60" orientation="landscape" r:id="rId1"/>
  <headerFooter>
    <oddFooter>Stran &amp;P od &amp;N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6E786-6122-4713-911E-929F9522AE1D}">
  <dimension ref="A1:O128"/>
  <sheetViews>
    <sheetView zoomScale="80" zoomScaleNormal="80" zoomScaleSheetLayoutView="100" workbookViewId="0"/>
  </sheetViews>
  <sheetFormatPr defaultColWidth="9.109375" defaultRowHeight="15" customHeight="1" x14ac:dyDescent="0.3"/>
  <cols>
    <col min="1" max="1" width="3.88671875" style="200" customWidth="1"/>
    <col min="2" max="2" width="5.6640625" style="1" customWidth="1"/>
    <col min="3" max="3" width="48.109375" style="7" customWidth="1"/>
    <col min="4" max="4" width="19" style="47" customWidth="1"/>
    <col min="5" max="5" width="29.33203125" style="47" bestFit="1" customWidth="1"/>
    <col min="6" max="6" width="13.88671875" style="5" customWidth="1"/>
    <col min="7" max="7" width="15" style="5" customWidth="1"/>
    <col min="8" max="8" width="13.5546875" style="2" customWidth="1"/>
    <col min="9" max="9" width="14.5546875" style="113" customWidth="1"/>
    <col min="10" max="10" width="14.88671875" style="5" customWidth="1"/>
    <col min="11" max="11" width="21.109375" style="106" customWidth="1"/>
    <col min="12" max="12" width="15.109375" style="5" customWidth="1"/>
    <col min="13" max="13" width="14.5546875" style="4" customWidth="1"/>
    <col min="14" max="14" width="17.33203125" style="4" customWidth="1"/>
    <col min="15" max="15" width="33.6640625" style="4" customWidth="1"/>
    <col min="16" max="16384" width="9.109375" style="4"/>
  </cols>
  <sheetData>
    <row r="1" spans="2:14" ht="14.4" x14ac:dyDescent="0.3"/>
    <row r="2" spans="2:14" ht="14.4" x14ac:dyDescent="0.3">
      <c r="B2" s="28" t="s">
        <v>0</v>
      </c>
      <c r="L2" s="61"/>
      <c r="N2" s="138" t="s">
        <v>1</v>
      </c>
    </row>
    <row r="3" spans="2:14" ht="14.4" x14ac:dyDescent="0.3">
      <c r="K3" s="107"/>
      <c r="N3" s="61"/>
    </row>
    <row r="4" spans="2:14" ht="14.4" x14ac:dyDescent="0.3">
      <c r="K4" s="107"/>
      <c r="N4" s="61"/>
    </row>
    <row r="5" spans="2:14" ht="14.4" x14ac:dyDescent="0.3">
      <c r="K5" s="107"/>
      <c r="N5" s="61"/>
    </row>
    <row r="6" spans="2:14" ht="14.4" x14ac:dyDescent="0.3"/>
    <row r="7" spans="2:14" ht="14.4" x14ac:dyDescent="0.3">
      <c r="B7" s="37" t="s">
        <v>2</v>
      </c>
      <c r="C7" s="109"/>
      <c r="F7" s="47"/>
      <c r="H7" s="97"/>
      <c r="I7" s="98"/>
      <c r="L7" s="88"/>
      <c r="M7" s="20"/>
      <c r="N7" s="62" t="s">
        <v>3</v>
      </c>
    </row>
    <row r="8" spans="2:14" ht="14.4" x14ac:dyDescent="0.3">
      <c r="B8" s="37"/>
      <c r="C8" s="109"/>
      <c r="F8" s="47"/>
      <c r="L8" s="43"/>
      <c r="M8" s="1"/>
      <c r="N8" s="1"/>
    </row>
    <row r="9" spans="2:14" ht="14.4" x14ac:dyDescent="0.3">
      <c r="B9" s="4"/>
      <c r="C9" s="109"/>
      <c r="F9" s="47"/>
      <c r="L9" s="43"/>
      <c r="M9" s="1"/>
      <c r="N9" s="1"/>
    </row>
    <row r="10" spans="2:14" ht="14.4" x14ac:dyDescent="0.3">
      <c r="B10" s="37" t="s">
        <v>4</v>
      </c>
      <c r="C10" s="109"/>
      <c r="F10" s="47"/>
      <c r="L10" s="43"/>
      <c r="M10" s="1"/>
      <c r="N10" s="1"/>
    </row>
    <row r="11" spans="2:14" ht="14.4" x14ac:dyDescent="0.3">
      <c r="C11" s="82"/>
      <c r="D11" s="114"/>
      <c r="E11" s="114"/>
      <c r="F11" s="20"/>
    </row>
    <row r="13" spans="2:14" ht="16.5" customHeight="1" x14ac:dyDescent="0.3">
      <c r="B13" s="217" t="s">
        <v>968</v>
      </c>
      <c r="C13" s="226"/>
      <c r="D13" s="114"/>
      <c r="E13" s="114"/>
      <c r="F13" s="114"/>
      <c r="L13" s="43"/>
      <c r="M13" s="1"/>
      <c r="N13" s="1"/>
    </row>
    <row r="14" spans="2:14" ht="16.5" customHeight="1" x14ac:dyDescent="0.3">
      <c r="B14" s="35"/>
      <c r="C14" s="125"/>
      <c r="D14" s="114"/>
      <c r="E14" s="114"/>
      <c r="F14" s="114"/>
      <c r="L14" s="43"/>
      <c r="M14" s="1"/>
      <c r="N14" s="1"/>
    </row>
    <row r="15" spans="2:14" ht="16.5" customHeight="1" x14ac:dyDescent="0.3">
      <c r="B15" s="35"/>
      <c r="C15" s="125"/>
      <c r="D15" s="114"/>
      <c r="E15" s="114"/>
      <c r="F15" s="114"/>
      <c r="L15" s="43"/>
      <c r="M15" s="1"/>
      <c r="N15" s="1"/>
    </row>
    <row r="16" spans="2:14" ht="14.4" x14ac:dyDescent="0.3">
      <c r="B16" s="76" t="s">
        <v>950</v>
      </c>
      <c r="C16" s="123"/>
      <c r="D16" s="115"/>
      <c r="E16" s="115"/>
      <c r="F16" s="116"/>
      <c r="G16" s="77"/>
      <c r="H16" s="117"/>
      <c r="I16" s="118"/>
      <c r="J16" s="77"/>
      <c r="K16" s="108"/>
      <c r="L16" s="79"/>
      <c r="M16" s="79"/>
      <c r="N16" s="79"/>
    </row>
    <row r="17" spans="1:15" ht="16.5" customHeight="1" x14ac:dyDescent="0.3">
      <c r="B17" s="35"/>
      <c r="C17" s="125"/>
      <c r="D17" s="114"/>
      <c r="E17" s="114"/>
      <c r="F17" s="114"/>
      <c r="L17" s="43"/>
      <c r="M17" s="1"/>
      <c r="N17" s="1"/>
    </row>
    <row r="18" spans="1:15" ht="14.4" x14ac:dyDescent="0.3">
      <c r="C18" s="109"/>
      <c r="F18" s="47"/>
      <c r="G18" s="20"/>
      <c r="H18" s="97"/>
      <c r="I18" s="98"/>
      <c r="J18" s="88"/>
      <c r="K18" s="140" t="s">
        <v>6</v>
      </c>
      <c r="L18" s="81"/>
      <c r="M18" s="81"/>
      <c r="N18" s="81"/>
    </row>
    <row r="19" spans="1:15" s="5" customFormat="1" ht="43.2" x14ac:dyDescent="0.3">
      <c r="A19" s="227"/>
      <c r="B19" s="15" t="s">
        <v>7</v>
      </c>
      <c r="C19" s="126" t="s">
        <v>8</v>
      </c>
      <c r="D19" s="119" t="s">
        <v>9</v>
      </c>
      <c r="E19" s="119" t="s">
        <v>10</v>
      </c>
      <c r="F19" s="119" t="s">
        <v>11</v>
      </c>
      <c r="G19" s="121" t="s">
        <v>12</v>
      </c>
      <c r="H19" s="139" t="s">
        <v>13</v>
      </c>
      <c r="I19" s="120" t="s">
        <v>14</v>
      </c>
      <c r="J19" s="121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5" s="28" customFormat="1" ht="28.8" x14ac:dyDescent="0.3">
      <c r="A20" s="198"/>
      <c r="B20" s="21">
        <v>1</v>
      </c>
      <c r="C20" s="134" t="s">
        <v>969</v>
      </c>
      <c r="D20" s="135">
        <v>211061706</v>
      </c>
      <c r="E20" s="136" t="s">
        <v>19</v>
      </c>
      <c r="F20" s="24" t="s">
        <v>20</v>
      </c>
      <c r="G20" s="137" t="s">
        <v>25</v>
      </c>
      <c r="H20" s="137">
        <v>50</v>
      </c>
      <c r="I20" s="228">
        <v>0</v>
      </c>
      <c r="J20" s="26">
        <f t="shared" ref="J20:J51" si="0">+H20*I20</f>
        <v>0</v>
      </c>
      <c r="K20" s="85"/>
      <c r="L20" s="55"/>
      <c r="M20" s="55"/>
      <c r="N20" s="55"/>
    </row>
    <row r="21" spans="1:15" s="28" customFormat="1" ht="28.8" x14ac:dyDescent="0.3">
      <c r="A21" s="198"/>
      <c r="B21" s="21">
        <v>2</v>
      </c>
      <c r="C21" s="134" t="s">
        <v>970</v>
      </c>
      <c r="D21" s="135">
        <v>211062402</v>
      </c>
      <c r="E21" s="136" t="s">
        <v>19</v>
      </c>
      <c r="F21" s="24" t="s">
        <v>20</v>
      </c>
      <c r="G21" s="137" t="s">
        <v>25</v>
      </c>
      <c r="H21" s="137">
        <v>50</v>
      </c>
      <c r="I21" s="228">
        <v>0</v>
      </c>
      <c r="J21" s="26">
        <f t="shared" si="0"/>
        <v>0</v>
      </c>
      <c r="K21" s="85"/>
      <c r="L21" s="55"/>
      <c r="M21" s="55"/>
      <c r="N21" s="55"/>
    </row>
    <row r="22" spans="1:15" s="28" customFormat="1" ht="28.8" x14ac:dyDescent="0.3">
      <c r="A22" s="198"/>
      <c r="B22" s="21">
        <v>3</v>
      </c>
      <c r="C22" s="134" t="s">
        <v>971</v>
      </c>
      <c r="D22" s="135">
        <v>211064103</v>
      </c>
      <c r="E22" s="136" t="s">
        <v>19</v>
      </c>
      <c r="F22" s="24" t="s">
        <v>20</v>
      </c>
      <c r="G22" s="137" t="s">
        <v>25</v>
      </c>
      <c r="H22" s="137">
        <v>50</v>
      </c>
      <c r="I22" s="228">
        <v>0</v>
      </c>
      <c r="J22" s="26">
        <f t="shared" si="0"/>
        <v>0</v>
      </c>
      <c r="K22" s="85"/>
      <c r="L22" s="55"/>
      <c r="M22" s="55"/>
      <c r="N22" s="55"/>
    </row>
    <row r="23" spans="1:15" s="28" customFormat="1" ht="28.8" x14ac:dyDescent="0.3">
      <c r="A23" s="198"/>
      <c r="B23" s="21">
        <v>4</v>
      </c>
      <c r="C23" s="22" t="s">
        <v>972</v>
      </c>
      <c r="D23" s="24">
        <v>211066301</v>
      </c>
      <c r="E23" s="24" t="s">
        <v>21</v>
      </c>
      <c r="F23" s="24" t="s">
        <v>20</v>
      </c>
      <c r="G23" s="137" t="s">
        <v>25</v>
      </c>
      <c r="H23" s="25">
        <v>15</v>
      </c>
      <c r="I23" s="68">
        <v>0</v>
      </c>
      <c r="J23" s="26">
        <f t="shared" si="0"/>
        <v>0</v>
      </c>
      <c r="K23" s="85"/>
      <c r="L23" s="55"/>
      <c r="M23" s="55"/>
      <c r="N23" s="55"/>
    </row>
    <row r="24" spans="1:15" s="28" customFormat="1" ht="28.8" x14ac:dyDescent="0.3">
      <c r="A24" s="198"/>
      <c r="B24" s="21">
        <v>5</v>
      </c>
      <c r="C24" s="134" t="s">
        <v>974</v>
      </c>
      <c r="D24" s="135">
        <v>211066807</v>
      </c>
      <c r="E24" s="136" t="s">
        <v>19</v>
      </c>
      <c r="F24" s="24" t="s">
        <v>22</v>
      </c>
      <c r="G24" s="137" t="s">
        <v>25</v>
      </c>
      <c r="H24" s="137">
        <v>10</v>
      </c>
      <c r="I24" s="228">
        <v>0</v>
      </c>
      <c r="J24" s="26">
        <f t="shared" si="0"/>
        <v>0</v>
      </c>
      <c r="K24" s="85"/>
      <c r="L24" s="55"/>
      <c r="M24" s="55"/>
      <c r="N24" s="55"/>
    </row>
    <row r="25" spans="1:15" s="28" customFormat="1" ht="28.8" x14ac:dyDescent="0.3">
      <c r="A25" s="198"/>
      <c r="B25" s="21">
        <v>6</v>
      </c>
      <c r="C25" s="22" t="s">
        <v>973</v>
      </c>
      <c r="D25" s="24">
        <v>213014104</v>
      </c>
      <c r="E25" s="24" t="s">
        <v>21</v>
      </c>
      <c r="F25" s="24" t="s">
        <v>20</v>
      </c>
      <c r="G25" s="137" t="s">
        <v>25</v>
      </c>
      <c r="H25" s="25">
        <v>30</v>
      </c>
      <c r="I25" s="68">
        <v>0</v>
      </c>
      <c r="J25" s="26">
        <f t="shared" si="0"/>
        <v>0</v>
      </c>
      <c r="K25" s="84"/>
      <c r="L25" s="55"/>
      <c r="M25" s="55"/>
      <c r="N25" s="55"/>
    </row>
    <row r="26" spans="1:15" s="28" customFormat="1" ht="28.8" x14ac:dyDescent="0.3">
      <c r="A26" s="198"/>
      <c r="B26" s="21">
        <v>7</v>
      </c>
      <c r="C26" s="279" t="s">
        <v>975</v>
      </c>
      <c r="D26" s="269"/>
      <c r="E26" s="269" t="s">
        <v>21</v>
      </c>
      <c r="F26" s="269" t="s">
        <v>20</v>
      </c>
      <c r="G26" s="273" t="s">
        <v>25</v>
      </c>
      <c r="H26" s="270">
        <v>25</v>
      </c>
      <c r="I26" s="280">
        <v>0</v>
      </c>
      <c r="J26" s="272">
        <f t="shared" si="0"/>
        <v>0</v>
      </c>
      <c r="K26" s="269" t="s">
        <v>23</v>
      </c>
      <c r="L26" s="269" t="s">
        <v>23</v>
      </c>
      <c r="M26" s="269" t="s">
        <v>23</v>
      </c>
      <c r="N26" s="269" t="s">
        <v>23</v>
      </c>
    </row>
    <row r="27" spans="1:15" s="28" customFormat="1" ht="28.8" x14ac:dyDescent="0.3">
      <c r="A27" s="198"/>
      <c r="B27" s="21">
        <v>8</v>
      </c>
      <c r="C27" s="279" t="s">
        <v>945</v>
      </c>
      <c r="D27" s="269"/>
      <c r="E27" s="269" t="s">
        <v>21</v>
      </c>
      <c r="F27" s="269" t="s">
        <v>20</v>
      </c>
      <c r="G27" s="273" t="s">
        <v>25</v>
      </c>
      <c r="H27" s="270">
        <v>61</v>
      </c>
      <c r="I27" s="280">
        <v>0</v>
      </c>
      <c r="J27" s="272">
        <f t="shared" si="0"/>
        <v>0</v>
      </c>
      <c r="K27" s="269" t="s">
        <v>23</v>
      </c>
      <c r="L27" s="269" t="s">
        <v>23</v>
      </c>
      <c r="M27" s="269" t="s">
        <v>23</v>
      </c>
      <c r="N27" s="269" t="s">
        <v>23</v>
      </c>
    </row>
    <row r="28" spans="1:15" s="28" customFormat="1" ht="28.8" x14ac:dyDescent="0.3">
      <c r="A28" s="198"/>
      <c r="B28" s="21">
        <v>9</v>
      </c>
      <c r="C28" s="267" t="s">
        <v>942</v>
      </c>
      <c r="D28" s="269"/>
      <c r="E28" s="269" t="s">
        <v>21</v>
      </c>
      <c r="F28" s="269" t="s">
        <v>20</v>
      </c>
      <c r="G28" s="273" t="s">
        <v>25</v>
      </c>
      <c r="H28" s="270">
        <v>51</v>
      </c>
      <c r="I28" s="280">
        <v>0</v>
      </c>
      <c r="J28" s="272">
        <f t="shared" si="0"/>
        <v>0</v>
      </c>
      <c r="K28" s="269" t="s">
        <v>23</v>
      </c>
      <c r="L28" s="269" t="s">
        <v>23</v>
      </c>
      <c r="M28" s="269" t="s">
        <v>23</v>
      </c>
      <c r="N28" s="269" t="s">
        <v>23</v>
      </c>
    </row>
    <row r="29" spans="1:15" s="28" customFormat="1" ht="28.8" x14ac:dyDescent="0.3">
      <c r="A29" s="198"/>
      <c r="B29" s="21">
        <v>10</v>
      </c>
      <c r="C29" s="267" t="s">
        <v>946</v>
      </c>
      <c r="D29" s="269"/>
      <c r="E29" s="269" t="s">
        <v>21</v>
      </c>
      <c r="F29" s="269" t="s">
        <v>20</v>
      </c>
      <c r="G29" s="273" t="s">
        <v>25</v>
      </c>
      <c r="H29" s="270">
        <v>51</v>
      </c>
      <c r="I29" s="280">
        <v>0</v>
      </c>
      <c r="J29" s="272">
        <f t="shared" si="0"/>
        <v>0</v>
      </c>
      <c r="K29" s="269" t="s">
        <v>23</v>
      </c>
      <c r="L29" s="269" t="s">
        <v>23</v>
      </c>
      <c r="M29" s="269" t="s">
        <v>23</v>
      </c>
      <c r="N29" s="269" t="s">
        <v>23</v>
      </c>
    </row>
    <row r="30" spans="1:15" s="28" customFormat="1" ht="28.8" x14ac:dyDescent="0.3">
      <c r="A30" s="198"/>
      <c r="B30" s="21">
        <v>11</v>
      </c>
      <c r="C30" s="267" t="s">
        <v>943</v>
      </c>
      <c r="D30" s="269"/>
      <c r="E30" s="269" t="s">
        <v>21</v>
      </c>
      <c r="F30" s="269" t="s">
        <v>20</v>
      </c>
      <c r="G30" s="273" t="s">
        <v>25</v>
      </c>
      <c r="H30" s="270">
        <v>76</v>
      </c>
      <c r="I30" s="280">
        <v>0</v>
      </c>
      <c r="J30" s="272">
        <f t="shared" si="0"/>
        <v>0</v>
      </c>
      <c r="K30" s="269" t="s">
        <v>23</v>
      </c>
      <c r="L30" s="269" t="s">
        <v>23</v>
      </c>
      <c r="M30" s="269" t="s">
        <v>23</v>
      </c>
      <c r="N30" s="269" t="s">
        <v>23</v>
      </c>
      <c r="O30" s="104"/>
    </row>
    <row r="31" spans="1:15" s="28" customFormat="1" ht="28.8" x14ac:dyDescent="0.3">
      <c r="A31" s="198"/>
      <c r="B31" s="21">
        <v>12</v>
      </c>
      <c r="C31" s="267" t="s">
        <v>944</v>
      </c>
      <c r="D31" s="269"/>
      <c r="E31" s="269" t="s">
        <v>21</v>
      </c>
      <c r="F31" s="269" t="s">
        <v>20</v>
      </c>
      <c r="G31" s="273" t="s">
        <v>25</v>
      </c>
      <c r="H31" s="270">
        <v>25</v>
      </c>
      <c r="I31" s="280">
        <v>0</v>
      </c>
      <c r="J31" s="272">
        <f t="shared" si="0"/>
        <v>0</v>
      </c>
      <c r="K31" s="269" t="s">
        <v>23</v>
      </c>
      <c r="L31" s="269" t="s">
        <v>23</v>
      </c>
      <c r="M31" s="269" t="s">
        <v>23</v>
      </c>
      <c r="N31" s="269" t="s">
        <v>23</v>
      </c>
    </row>
    <row r="32" spans="1:15" s="28" customFormat="1" ht="28.8" x14ac:dyDescent="0.3">
      <c r="A32" s="198"/>
      <c r="B32" s="21">
        <v>13</v>
      </c>
      <c r="C32" s="132" t="s">
        <v>940</v>
      </c>
      <c r="D32" s="24">
        <v>4686207</v>
      </c>
      <c r="E32" s="24" t="s">
        <v>26</v>
      </c>
      <c r="F32" s="24" t="s">
        <v>27</v>
      </c>
      <c r="G32" s="21" t="s">
        <v>25</v>
      </c>
      <c r="H32" s="25">
        <v>15</v>
      </c>
      <c r="I32" s="68">
        <v>0</v>
      </c>
      <c r="J32" s="26">
        <f t="shared" si="0"/>
        <v>0</v>
      </c>
      <c r="K32" s="84"/>
      <c r="L32" s="54"/>
      <c r="M32" s="54"/>
      <c r="N32" s="54"/>
    </row>
    <row r="33" spans="1:15" s="28" customFormat="1" ht="28.8" x14ac:dyDescent="0.3">
      <c r="A33" s="198"/>
      <c r="B33" s="21">
        <v>14</v>
      </c>
      <c r="C33" s="132" t="s">
        <v>941</v>
      </c>
      <c r="D33" s="24">
        <v>4686208</v>
      </c>
      <c r="E33" s="24" t="s">
        <v>26</v>
      </c>
      <c r="F33" s="24" t="s">
        <v>27</v>
      </c>
      <c r="G33" s="21" t="s">
        <v>25</v>
      </c>
      <c r="H33" s="25">
        <v>15</v>
      </c>
      <c r="I33" s="68">
        <v>0</v>
      </c>
      <c r="J33" s="26">
        <f t="shared" si="0"/>
        <v>0</v>
      </c>
      <c r="K33" s="84"/>
      <c r="L33" s="55"/>
      <c r="M33" s="55"/>
      <c r="N33" s="55"/>
      <c r="O33" s="104"/>
    </row>
    <row r="34" spans="1:15" s="28" customFormat="1" ht="28.8" x14ac:dyDescent="0.3">
      <c r="A34" s="198"/>
      <c r="B34" s="21">
        <v>15</v>
      </c>
      <c r="C34" s="134" t="s">
        <v>29</v>
      </c>
      <c r="D34" s="135">
        <v>9140332</v>
      </c>
      <c r="E34" s="136"/>
      <c r="F34" s="99" t="s">
        <v>39</v>
      </c>
      <c r="G34" s="137" t="s">
        <v>17</v>
      </c>
      <c r="H34" s="137">
        <v>20</v>
      </c>
      <c r="I34" s="228">
        <v>0</v>
      </c>
      <c r="J34" s="26">
        <f t="shared" si="0"/>
        <v>0</v>
      </c>
      <c r="K34" s="84"/>
      <c r="L34" s="55"/>
      <c r="M34" s="55"/>
      <c r="N34" s="55"/>
    </row>
    <row r="35" spans="1:15" s="28" customFormat="1" ht="14.4" x14ac:dyDescent="0.3">
      <c r="A35" s="198"/>
      <c r="B35" s="21">
        <v>16</v>
      </c>
      <c r="C35" s="134" t="s">
        <v>31</v>
      </c>
      <c r="D35" s="135" t="s">
        <v>32</v>
      </c>
      <c r="E35" s="136"/>
      <c r="F35" s="99" t="s">
        <v>39</v>
      </c>
      <c r="G35" s="137" t="s">
        <v>17</v>
      </c>
      <c r="H35" s="137">
        <v>20</v>
      </c>
      <c r="I35" s="228">
        <v>0</v>
      </c>
      <c r="J35" s="26">
        <f t="shared" si="0"/>
        <v>0</v>
      </c>
      <c r="K35" s="84"/>
      <c r="L35" s="55"/>
      <c r="M35" s="55"/>
      <c r="N35" s="55"/>
    </row>
    <row r="36" spans="1:15" s="28" customFormat="1" ht="57.6" x14ac:dyDescent="0.3">
      <c r="A36" s="198"/>
      <c r="B36" s="21">
        <v>17</v>
      </c>
      <c r="C36" s="134" t="s">
        <v>976</v>
      </c>
      <c r="D36" s="135"/>
      <c r="E36" s="136" t="s">
        <v>33</v>
      </c>
      <c r="F36" s="99" t="s">
        <v>39</v>
      </c>
      <c r="G36" s="137" t="s">
        <v>17</v>
      </c>
      <c r="H36" s="137">
        <v>20</v>
      </c>
      <c r="I36" s="228">
        <v>0</v>
      </c>
      <c r="J36" s="26">
        <f t="shared" si="0"/>
        <v>0</v>
      </c>
      <c r="K36" s="84"/>
      <c r="L36" s="55"/>
      <c r="M36" s="55"/>
      <c r="N36" s="55"/>
    </row>
    <row r="37" spans="1:15" s="28" customFormat="1" ht="43.2" x14ac:dyDescent="0.3">
      <c r="A37" s="198"/>
      <c r="B37" s="21">
        <v>18</v>
      </c>
      <c r="C37" s="134" t="s">
        <v>977</v>
      </c>
      <c r="D37" s="135"/>
      <c r="E37" s="136" t="s">
        <v>33</v>
      </c>
      <c r="F37" s="99" t="s">
        <v>39</v>
      </c>
      <c r="G37" s="137" t="s">
        <v>17</v>
      </c>
      <c r="H37" s="137">
        <v>20</v>
      </c>
      <c r="I37" s="228">
        <v>0</v>
      </c>
      <c r="J37" s="26">
        <f t="shared" si="0"/>
        <v>0</v>
      </c>
      <c r="K37" s="84"/>
      <c r="L37" s="55"/>
      <c r="M37" s="55"/>
      <c r="N37" s="55"/>
    </row>
    <row r="38" spans="1:15" s="28" customFormat="1" ht="43.2" x14ac:dyDescent="0.3">
      <c r="A38" s="198"/>
      <c r="B38" s="21">
        <v>19</v>
      </c>
      <c r="C38" s="134" t="s">
        <v>978</v>
      </c>
      <c r="D38" s="135"/>
      <c r="E38" s="136" t="s">
        <v>33</v>
      </c>
      <c r="F38" s="99" t="s">
        <v>39</v>
      </c>
      <c r="G38" s="137" t="s">
        <v>17</v>
      </c>
      <c r="H38" s="137">
        <v>20</v>
      </c>
      <c r="I38" s="228">
        <v>0</v>
      </c>
      <c r="J38" s="26">
        <f t="shared" si="0"/>
        <v>0</v>
      </c>
      <c r="K38" s="84"/>
      <c r="L38" s="55"/>
      <c r="M38" s="55"/>
      <c r="N38" s="55"/>
    </row>
    <row r="39" spans="1:15" s="28" customFormat="1" ht="43.2" x14ac:dyDescent="0.3">
      <c r="A39" s="198"/>
      <c r="B39" s="21">
        <v>20</v>
      </c>
      <c r="C39" s="22" t="s">
        <v>979</v>
      </c>
      <c r="D39" s="24"/>
      <c r="E39" s="24" t="s">
        <v>34</v>
      </c>
      <c r="F39" s="99" t="s">
        <v>39</v>
      </c>
      <c r="G39" s="21" t="s">
        <v>17</v>
      </c>
      <c r="H39" s="25">
        <v>60</v>
      </c>
      <c r="I39" s="68">
        <v>0</v>
      </c>
      <c r="J39" s="26">
        <f t="shared" si="0"/>
        <v>0</v>
      </c>
      <c r="K39" s="84"/>
      <c r="L39" s="55"/>
      <c r="M39" s="55"/>
      <c r="N39" s="55"/>
    </row>
    <row r="40" spans="1:15" s="28" customFormat="1" ht="28.8" x14ac:dyDescent="0.3">
      <c r="A40" s="198"/>
      <c r="B40" s="21">
        <v>21</v>
      </c>
      <c r="C40" s="22" t="s">
        <v>980</v>
      </c>
      <c r="D40" s="24"/>
      <c r="E40" s="24" t="s">
        <v>34</v>
      </c>
      <c r="F40" s="99" t="s">
        <v>39</v>
      </c>
      <c r="G40" s="21" t="s">
        <v>17</v>
      </c>
      <c r="H40" s="25">
        <v>55</v>
      </c>
      <c r="I40" s="68">
        <v>0</v>
      </c>
      <c r="J40" s="26">
        <f t="shared" si="0"/>
        <v>0</v>
      </c>
      <c r="K40" s="84"/>
      <c r="L40" s="55"/>
      <c r="M40" s="55"/>
      <c r="N40" s="55"/>
    </row>
    <row r="41" spans="1:15" s="28" customFormat="1" ht="43.2" x14ac:dyDescent="0.3">
      <c r="A41" s="198"/>
      <c r="B41" s="21">
        <v>22</v>
      </c>
      <c r="C41" s="22" t="s">
        <v>981</v>
      </c>
      <c r="D41" s="24"/>
      <c r="E41" s="24" t="s">
        <v>34</v>
      </c>
      <c r="F41" s="99" t="s">
        <v>39</v>
      </c>
      <c r="G41" s="21" t="s">
        <v>17</v>
      </c>
      <c r="H41" s="25">
        <v>35</v>
      </c>
      <c r="I41" s="68">
        <v>0</v>
      </c>
      <c r="J41" s="26">
        <f t="shared" si="0"/>
        <v>0</v>
      </c>
      <c r="K41" s="84"/>
      <c r="L41" s="55"/>
      <c r="M41" s="55"/>
      <c r="N41" s="55"/>
    </row>
    <row r="42" spans="1:15" s="28" customFormat="1" ht="14.4" x14ac:dyDescent="0.3">
      <c r="A42" s="198"/>
      <c r="B42" s="21">
        <v>23</v>
      </c>
      <c r="C42" s="134" t="s">
        <v>35</v>
      </c>
      <c r="D42" s="135" t="s">
        <v>36</v>
      </c>
      <c r="E42" s="136"/>
      <c r="F42" s="99" t="s">
        <v>39</v>
      </c>
      <c r="G42" s="137" t="s">
        <v>17</v>
      </c>
      <c r="H42" s="137">
        <v>20</v>
      </c>
      <c r="I42" s="228">
        <v>0</v>
      </c>
      <c r="J42" s="26">
        <f t="shared" si="0"/>
        <v>0</v>
      </c>
      <c r="K42" s="84"/>
      <c r="L42" s="55"/>
      <c r="M42" s="55"/>
      <c r="N42" s="55"/>
    </row>
    <row r="43" spans="1:15" s="28" customFormat="1" ht="28.8" x14ac:dyDescent="0.3">
      <c r="A43" s="198"/>
      <c r="B43" s="21">
        <v>24</v>
      </c>
      <c r="C43" s="22" t="s">
        <v>983</v>
      </c>
      <c r="D43" s="24"/>
      <c r="E43" s="24" t="s">
        <v>34</v>
      </c>
      <c r="F43" s="99" t="s">
        <v>39</v>
      </c>
      <c r="G43" s="21" t="s">
        <v>17</v>
      </c>
      <c r="H43" s="25">
        <v>25</v>
      </c>
      <c r="I43" s="68">
        <v>0</v>
      </c>
      <c r="J43" s="26">
        <f t="shared" si="0"/>
        <v>0</v>
      </c>
      <c r="K43" s="84"/>
      <c r="L43" s="55"/>
      <c r="M43" s="55"/>
      <c r="N43" s="55"/>
    </row>
    <row r="44" spans="1:15" s="28" customFormat="1" ht="28.8" x14ac:dyDescent="0.3">
      <c r="A44" s="198"/>
      <c r="B44" s="21">
        <v>25</v>
      </c>
      <c r="C44" s="134" t="s">
        <v>982</v>
      </c>
      <c r="D44" s="135"/>
      <c r="E44" s="137" t="s">
        <v>37</v>
      </c>
      <c r="F44" s="99" t="s">
        <v>39</v>
      </c>
      <c r="G44" s="137" t="s">
        <v>17</v>
      </c>
      <c r="H44" s="137">
        <v>30</v>
      </c>
      <c r="I44" s="228">
        <v>0</v>
      </c>
      <c r="J44" s="26">
        <f t="shared" si="0"/>
        <v>0</v>
      </c>
      <c r="K44" s="84"/>
      <c r="L44" s="55"/>
      <c r="M44" s="55"/>
      <c r="N44" s="55"/>
    </row>
    <row r="45" spans="1:15" s="28" customFormat="1" ht="43.2" x14ac:dyDescent="0.3">
      <c r="A45" s="198"/>
      <c r="B45" s="21">
        <v>26</v>
      </c>
      <c r="C45" s="22" t="s">
        <v>984</v>
      </c>
      <c r="D45" s="24"/>
      <c r="E45" s="24" t="s">
        <v>34</v>
      </c>
      <c r="F45" s="99" t="s">
        <v>39</v>
      </c>
      <c r="G45" s="21" t="s">
        <v>17</v>
      </c>
      <c r="H45" s="25">
        <v>15</v>
      </c>
      <c r="I45" s="68">
        <v>0</v>
      </c>
      <c r="J45" s="26">
        <f t="shared" si="0"/>
        <v>0</v>
      </c>
      <c r="K45" s="84"/>
      <c r="L45" s="55"/>
      <c r="M45" s="55"/>
      <c r="N45" s="55"/>
    </row>
    <row r="46" spans="1:15" s="28" customFormat="1" ht="43.2" x14ac:dyDescent="0.3">
      <c r="A46" s="198"/>
      <c r="B46" s="21">
        <v>27</v>
      </c>
      <c r="C46" s="22" t="s">
        <v>985</v>
      </c>
      <c r="D46" s="24"/>
      <c r="E46" s="24" t="s">
        <v>38</v>
      </c>
      <c r="F46" s="24" t="s">
        <v>20</v>
      </c>
      <c r="G46" s="137" t="s">
        <v>25</v>
      </c>
      <c r="H46" s="25">
        <v>3</v>
      </c>
      <c r="I46" s="68">
        <v>0</v>
      </c>
      <c r="J46" s="26">
        <f t="shared" si="0"/>
        <v>0</v>
      </c>
      <c r="K46" s="84"/>
      <c r="L46" s="55"/>
      <c r="M46" s="55"/>
      <c r="N46" s="55"/>
    </row>
    <row r="47" spans="1:15" s="28" customFormat="1" ht="43.2" x14ac:dyDescent="0.3">
      <c r="A47" s="198"/>
      <c r="B47" s="21">
        <v>28</v>
      </c>
      <c r="C47" s="22" t="s">
        <v>986</v>
      </c>
      <c r="D47" s="24"/>
      <c r="E47" s="24" t="s">
        <v>38</v>
      </c>
      <c r="F47" s="24" t="s">
        <v>20</v>
      </c>
      <c r="G47" s="137" t="s">
        <v>25</v>
      </c>
      <c r="H47" s="25">
        <v>3</v>
      </c>
      <c r="I47" s="68">
        <v>0</v>
      </c>
      <c r="J47" s="26">
        <f t="shared" si="0"/>
        <v>0</v>
      </c>
      <c r="K47" s="84"/>
      <c r="L47" s="55"/>
      <c r="M47" s="55"/>
      <c r="N47" s="55"/>
    </row>
    <row r="48" spans="1:15" s="28" customFormat="1" ht="57.6" x14ac:dyDescent="0.3">
      <c r="A48" s="198"/>
      <c r="B48" s="21">
        <v>29</v>
      </c>
      <c r="C48" s="22" t="s">
        <v>987</v>
      </c>
      <c r="D48" s="24"/>
      <c r="E48" s="24" t="s">
        <v>26</v>
      </c>
      <c r="F48" s="99" t="s">
        <v>39</v>
      </c>
      <c r="G48" s="21" t="s">
        <v>17</v>
      </c>
      <c r="H48" s="25">
        <v>3</v>
      </c>
      <c r="I48" s="68">
        <v>0</v>
      </c>
      <c r="J48" s="26">
        <f t="shared" si="0"/>
        <v>0</v>
      </c>
      <c r="K48" s="85"/>
      <c r="L48" s="55"/>
      <c r="M48" s="55"/>
      <c r="N48" s="55"/>
    </row>
    <row r="49" spans="1:14" s="28" customFormat="1" ht="43.2" x14ac:dyDescent="0.3">
      <c r="A49" s="198"/>
      <c r="B49" s="21">
        <v>30</v>
      </c>
      <c r="C49" s="22" t="s">
        <v>988</v>
      </c>
      <c r="D49" s="24"/>
      <c r="E49" s="24" t="s">
        <v>34</v>
      </c>
      <c r="F49" s="99" t="s">
        <v>39</v>
      </c>
      <c r="G49" s="21" t="s">
        <v>17</v>
      </c>
      <c r="H49" s="25">
        <v>15</v>
      </c>
      <c r="I49" s="68">
        <v>0</v>
      </c>
      <c r="J49" s="26">
        <f t="shared" si="0"/>
        <v>0</v>
      </c>
      <c r="K49" s="84"/>
      <c r="L49" s="55"/>
      <c r="M49" s="55"/>
      <c r="N49" s="55"/>
    </row>
    <row r="50" spans="1:14" s="28" customFormat="1" ht="43.2" x14ac:dyDescent="0.3">
      <c r="A50" s="198"/>
      <c r="B50" s="21">
        <v>31</v>
      </c>
      <c r="C50" s="22" t="s">
        <v>989</v>
      </c>
      <c r="D50" s="24"/>
      <c r="E50" s="24" t="s">
        <v>34</v>
      </c>
      <c r="F50" s="99" t="s">
        <v>39</v>
      </c>
      <c r="G50" s="21" t="s">
        <v>17</v>
      </c>
      <c r="H50" s="25">
        <v>10</v>
      </c>
      <c r="I50" s="68">
        <v>0</v>
      </c>
      <c r="J50" s="26">
        <f t="shared" si="0"/>
        <v>0</v>
      </c>
      <c r="K50" s="84"/>
      <c r="L50" s="55"/>
      <c r="M50" s="55"/>
      <c r="N50" s="55"/>
    </row>
    <row r="51" spans="1:14" s="28" customFormat="1" ht="28.8" x14ac:dyDescent="0.3">
      <c r="A51" s="198"/>
      <c r="B51" s="21">
        <v>32</v>
      </c>
      <c r="C51" s="22" t="s">
        <v>990</v>
      </c>
      <c r="D51" s="24"/>
      <c r="E51" s="24" t="s">
        <v>42</v>
      </c>
      <c r="F51" s="99" t="s">
        <v>39</v>
      </c>
      <c r="G51" s="21" t="s">
        <v>17</v>
      </c>
      <c r="H51" s="25">
        <v>13</v>
      </c>
      <c r="I51" s="68">
        <v>0</v>
      </c>
      <c r="J51" s="26">
        <f t="shared" si="0"/>
        <v>0</v>
      </c>
      <c r="K51" s="84"/>
      <c r="L51" s="55"/>
      <c r="M51" s="55"/>
      <c r="N51" s="55"/>
    </row>
    <row r="52" spans="1:14" s="28" customFormat="1" ht="43.2" x14ac:dyDescent="0.3">
      <c r="A52" s="198"/>
      <c r="B52" s="21">
        <v>33</v>
      </c>
      <c r="C52" s="22" t="s">
        <v>991</v>
      </c>
      <c r="D52" s="24"/>
      <c r="E52" s="24" t="s">
        <v>41</v>
      </c>
      <c r="F52" s="99" t="s">
        <v>39</v>
      </c>
      <c r="G52" s="21" t="s">
        <v>17</v>
      </c>
      <c r="H52" s="25">
        <v>8</v>
      </c>
      <c r="I52" s="68">
        <v>0</v>
      </c>
      <c r="J52" s="26">
        <f t="shared" ref="J52:J83" si="1">+H52*I52</f>
        <v>0</v>
      </c>
      <c r="K52" s="84"/>
      <c r="L52" s="55"/>
      <c r="M52" s="55"/>
      <c r="N52" s="55"/>
    </row>
    <row r="53" spans="1:14" s="28" customFormat="1" ht="43.2" x14ac:dyDescent="0.3">
      <c r="A53" s="198"/>
      <c r="B53" s="21">
        <v>34</v>
      </c>
      <c r="C53" s="22" t="s">
        <v>992</v>
      </c>
      <c r="D53" s="24"/>
      <c r="E53" s="24" t="s">
        <v>34</v>
      </c>
      <c r="F53" s="99" t="s">
        <v>39</v>
      </c>
      <c r="G53" s="21" t="s">
        <v>17</v>
      </c>
      <c r="H53" s="25">
        <v>15</v>
      </c>
      <c r="I53" s="68">
        <v>0</v>
      </c>
      <c r="J53" s="26">
        <f t="shared" si="1"/>
        <v>0</v>
      </c>
      <c r="K53" s="84"/>
      <c r="L53" s="55"/>
      <c r="M53" s="55"/>
      <c r="N53" s="55"/>
    </row>
    <row r="54" spans="1:14" s="28" customFormat="1" ht="43.2" x14ac:dyDescent="0.3">
      <c r="A54" s="198"/>
      <c r="B54" s="21">
        <v>35</v>
      </c>
      <c r="C54" s="22" t="s">
        <v>993</v>
      </c>
      <c r="D54" s="193"/>
      <c r="E54" s="24" t="s">
        <v>44</v>
      </c>
      <c r="F54" s="99" t="s">
        <v>39</v>
      </c>
      <c r="G54" s="21" t="s">
        <v>17</v>
      </c>
      <c r="H54" s="25">
        <v>25</v>
      </c>
      <c r="I54" s="68">
        <v>0</v>
      </c>
      <c r="J54" s="26">
        <f t="shared" si="1"/>
        <v>0</v>
      </c>
      <c r="K54" s="84"/>
      <c r="L54" s="55"/>
      <c r="M54" s="55"/>
      <c r="N54" s="55"/>
    </row>
    <row r="55" spans="1:14" s="28" customFormat="1" ht="43.2" x14ac:dyDescent="0.3">
      <c r="A55" s="198"/>
      <c r="B55" s="21">
        <v>36</v>
      </c>
      <c r="C55" s="22" t="s">
        <v>994</v>
      </c>
      <c r="D55" s="24"/>
      <c r="E55" s="24" t="s">
        <v>44</v>
      </c>
      <c r="F55" s="99" t="s">
        <v>39</v>
      </c>
      <c r="G55" s="21" t="s">
        <v>17</v>
      </c>
      <c r="H55" s="25">
        <v>25</v>
      </c>
      <c r="I55" s="68">
        <v>0</v>
      </c>
      <c r="J55" s="26">
        <f t="shared" si="1"/>
        <v>0</v>
      </c>
      <c r="K55" s="84"/>
      <c r="L55" s="55"/>
      <c r="M55" s="55"/>
      <c r="N55" s="55"/>
    </row>
    <row r="56" spans="1:14" s="28" customFormat="1" ht="43.2" x14ac:dyDescent="0.3">
      <c r="A56" s="198"/>
      <c r="B56" s="21">
        <v>37</v>
      </c>
      <c r="C56" s="22" t="s">
        <v>995</v>
      </c>
      <c r="D56" s="24"/>
      <c r="E56" s="24" t="s">
        <v>44</v>
      </c>
      <c r="F56" s="99" t="s">
        <v>39</v>
      </c>
      <c r="G56" s="21" t="s">
        <v>17</v>
      </c>
      <c r="H56" s="25">
        <v>25</v>
      </c>
      <c r="I56" s="68">
        <v>0</v>
      </c>
      <c r="J56" s="26">
        <f t="shared" si="1"/>
        <v>0</v>
      </c>
      <c r="K56" s="84"/>
      <c r="L56" s="55"/>
      <c r="M56" s="55"/>
      <c r="N56" s="55"/>
    </row>
    <row r="57" spans="1:14" s="28" customFormat="1" ht="43.2" x14ac:dyDescent="0.3">
      <c r="A57" s="198"/>
      <c r="B57" s="21">
        <v>38</v>
      </c>
      <c r="C57" s="22" t="s">
        <v>996</v>
      </c>
      <c r="D57" s="24"/>
      <c r="E57" s="24" t="s">
        <v>26</v>
      </c>
      <c r="F57" s="99" t="s">
        <v>39</v>
      </c>
      <c r="G57" s="21" t="s">
        <v>17</v>
      </c>
      <c r="H57" s="25">
        <v>5</v>
      </c>
      <c r="I57" s="68">
        <v>0</v>
      </c>
      <c r="J57" s="26">
        <f t="shared" si="1"/>
        <v>0</v>
      </c>
      <c r="K57" s="84"/>
      <c r="L57" s="55"/>
      <c r="M57" s="55"/>
      <c r="N57" s="55"/>
    </row>
    <row r="58" spans="1:14" s="28" customFormat="1" ht="43.2" x14ac:dyDescent="0.3">
      <c r="A58" s="198"/>
      <c r="B58" s="21">
        <v>39</v>
      </c>
      <c r="C58" s="22" t="s">
        <v>997</v>
      </c>
      <c r="D58" s="24"/>
      <c r="E58" s="24" t="s">
        <v>38</v>
      </c>
      <c r="F58" s="99" t="s">
        <v>39</v>
      </c>
      <c r="G58" s="21" t="s">
        <v>17</v>
      </c>
      <c r="H58" s="25">
        <v>18</v>
      </c>
      <c r="I58" s="68">
        <v>0</v>
      </c>
      <c r="J58" s="26">
        <f t="shared" si="1"/>
        <v>0</v>
      </c>
      <c r="K58" s="84"/>
      <c r="L58" s="55"/>
      <c r="M58" s="55"/>
      <c r="N58" s="55"/>
    </row>
    <row r="59" spans="1:14" s="28" customFormat="1" ht="43.2" x14ac:dyDescent="0.3">
      <c r="A59" s="198"/>
      <c r="B59" s="21">
        <v>40</v>
      </c>
      <c r="C59" s="22" t="s">
        <v>998</v>
      </c>
      <c r="D59" s="24"/>
      <c r="E59" s="24" t="s">
        <v>38</v>
      </c>
      <c r="F59" s="99" t="s">
        <v>39</v>
      </c>
      <c r="G59" s="21" t="s">
        <v>17</v>
      </c>
      <c r="H59" s="25">
        <v>16</v>
      </c>
      <c r="I59" s="68">
        <v>0</v>
      </c>
      <c r="J59" s="26">
        <f t="shared" si="1"/>
        <v>0</v>
      </c>
      <c r="K59" s="84"/>
      <c r="L59" s="55"/>
      <c r="M59" s="55"/>
      <c r="N59" s="55"/>
    </row>
    <row r="60" spans="1:14" s="28" customFormat="1" ht="43.2" x14ac:dyDescent="0.3">
      <c r="A60" s="198"/>
      <c r="B60" s="21">
        <v>41</v>
      </c>
      <c r="C60" s="192" t="s">
        <v>999</v>
      </c>
      <c r="D60" s="24"/>
      <c r="E60" s="24" t="s">
        <v>38</v>
      </c>
      <c r="F60" s="99" t="s">
        <v>39</v>
      </c>
      <c r="G60" s="21" t="s">
        <v>17</v>
      </c>
      <c r="H60" s="25">
        <v>10</v>
      </c>
      <c r="I60" s="68">
        <v>0</v>
      </c>
      <c r="J60" s="26">
        <f t="shared" si="1"/>
        <v>0</v>
      </c>
      <c r="K60" s="84"/>
      <c r="L60" s="55"/>
      <c r="M60" s="55"/>
      <c r="N60" s="55"/>
    </row>
    <row r="61" spans="1:14" s="28" customFormat="1" ht="43.2" x14ac:dyDescent="0.3">
      <c r="A61" s="198"/>
      <c r="B61" s="21">
        <v>42</v>
      </c>
      <c r="C61" s="22" t="s">
        <v>1000</v>
      </c>
      <c r="D61" s="24"/>
      <c r="E61" s="24" t="s">
        <v>38</v>
      </c>
      <c r="F61" s="99" t="s">
        <v>39</v>
      </c>
      <c r="G61" s="21" t="s">
        <v>17</v>
      </c>
      <c r="H61" s="25">
        <v>16</v>
      </c>
      <c r="I61" s="68">
        <v>0</v>
      </c>
      <c r="J61" s="26">
        <f t="shared" si="1"/>
        <v>0</v>
      </c>
      <c r="K61" s="84"/>
      <c r="L61" s="55"/>
      <c r="M61" s="55"/>
      <c r="N61" s="55"/>
    </row>
    <row r="62" spans="1:14" s="28" customFormat="1" ht="43.2" x14ac:dyDescent="0.3">
      <c r="A62" s="198"/>
      <c r="B62" s="21">
        <v>43</v>
      </c>
      <c r="C62" s="22" t="s">
        <v>1001</v>
      </c>
      <c r="D62" s="24"/>
      <c r="E62" s="24" t="s">
        <v>38</v>
      </c>
      <c r="F62" s="99" t="s">
        <v>39</v>
      </c>
      <c r="G62" s="21" t="s">
        <v>17</v>
      </c>
      <c r="H62" s="25">
        <v>8</v>
      </c>
      <c r="I62" s="68">
        <v>0</v>
      </c>
      <c r="J62" s="26">
        <f t="shared" si="1"/>
        <v>0</v>
      </c>
      <c r="K62" s="84"/>
      <c r="L62" s="55"/>
      <c r="M62" s="55"/>
      <c r="N62" s="55"/>
    </row>
    <row r="63" spans="1:14" s="28" customFormat="1" ht="43.2" x14ac:dyDescent="0.3">
      <c r="A63" s="198"/>
      <c r="B63" s="21">
        <v>44</v>
      </c>
      <c r="C63" s="22" t="s">
        <v>1002</v>
      </c>
      <c r="D63" s="24"/>
      <c r="E63" s="24" t="s">
        <v>38</v>
      </c>
      <c r="F63" s="99" t="s">
        <v>39</v>
      </c>
      <c r="G63" s="21" t="s">
        <v>17</v>
      </c>
      <c r="H63" s="25">
        <v>6</v>
      </c>
      <c r="I63" s="68">
        <v>0</v>
      </c>
      <c r="J63" s="26">
        <f t="shared" si="1"/>
        <v>0</v>
      </c>
      <c r="K63" s="84"/>
      <c r="L63" s="55"/>
      <c r="M63" s="55"/>
      <c r="N63" s="55"/>
    </row>
    <row r="64" spans="1:14" s="28" customFormat="1" ht="43.2" x14ac:dyDescent="0.3">
      <c r="A64" s="198"/>
      <c r="B64" s="21">
        <v>45</v>
      </c>
      <c r="C64" s="22" t="s">
        <v>1003</v>
      </c>
      <c r="D64" s="24"/>
      <c r="E64" s="24" t="s">
        <v>26</v>
      </c>
      <c r="F64" s="99" t="s">
        <v>39</v>
      </c>
      <c r="G64" s="21" t="s">
        <v>17</v>
      </c>
      <c r="H64" s="25">
        <v>3</v>
      </c>
      <c r="I64" s="68">
        <v>0</v>
      </c>
      <c r="J64" s="26">
        <f t="shared" si="1"/>
        <v>0</v>
      </c>
      <c r="K64" s="55"/>
      <c r="L64" s="55"/>
      <c r="M64" s="55"/>
      <c r="N64" s="55"/>
    </row>
    <row r="65" spans="1:14" s="28" customFormat="1" ht="43.2" x14ac:dyDescent="0.3">
      <c r="A65" s="198"/>
      <c r="B65" s="21">
        <v>46</v>
      </c>
      <c r="C65" s="134" t="s">
        <v>1004</v>
      </c>
      <c r="D65" s="135"/>
      <c r="E65" s="136" t="s">
        <v>45</v>
      </c>
      <c r="F65" s="99" t="s">
        <v>39</v>
      </c>
      <c r="G65" s="137" t="s">
        <v>17</v>
      </c>
      <c r="H65" s="137">
        <v>2</v>
      </c>
      <c r="I65" s="228">
        <v>0</v>
      </c>
      <c r="J65" s="26">
        <f t="shared" si="1"/>
        <v>0</v>
      </c>
      <c r="K65" s="84"/>
      <c r="L65" s="55"/>
      <c r="M65" s="55"/>
      <c r="N65" s="55"/>
    </row>
    <row r="66" spans="1:14" s="28" customFormat="1" ht="28.8" x14ac:dyDescent="0.3">
      <c r="A66" s="198"/>
      <c r="B66" s="21">
        <v>47</v>
      </c>
      <c r="C66" s="134" t="s">
        <v>1005</v>
      </c>
      <c r="D66" s="135"/>
      <c r="E66" s="136" t="s">
        <v>19</v>
      </c>
      <c r="F66" s="99" t="s">
        <v>39</v>
      </c>
      <c r="G66" s="137" t="s">
        <v>17</v>
      </c>
      <c r="H66" s="137">
        <v>2</v>
      </c>
      <c r="I66" s="228">
        <v>0</v>
      </c>
      <c r="J66" s="26">
        <f t="shared" si="1"/>
        <v>0</v>
      </c>
      <c r="K66" s="85"/>
      <c r="L66" s="55"/>
      <c r="M66" s="55"/>
      <c r="N66" s="55"/>
    </row>
    <row r="67" spans="1:14" s="28" customFormat="1" ht="43.2" x14ac:dyDescent="0.3">
      <c r="A67" s="198"/>
      <c r="B67" s="21">
        <v>48</v>
      </c>
      <c r="C67" s="22" t="s">
        <v>1006</v>
      </c>
      <c r="D67" s="193"/>
      <c r="E67" s="24" t="s">
        <v>38</v>
      </c>
      <c r="F67" s="99" t="s">
        <v>39</v>
      </c>
      <c r="G67" s="21" t="s">
        <v>17</v>
      </c>
      <c r="H67" s="25">
        <v>16</v>
      </c>
      <c r="I67" s="68">
        <v>0</v>
      </c>
      <c r="J67" s="26">
        <f t="shared" si="1"/>
        <v>0</v>
      </c>
      <c r="K67" s="84"/>
      <c r="L67" s="55"/>
      <c r="M67" s="55"/>
      <c r="N67" s="55"/>
    </row>
    <row r="68" spans="1:14" s="28" customFormat="1" ht="43.2" x14ac:dyDescent="0.3">
      <c r="A68" s="198"/>
      <c r="B68" s="21">
        <v>49</v>
      </c>
      <c r="C68" s="22" t="s">
        <v>1007</v>
      </c>
      <c r="D68" s="24"/>
      <c r="E68" s="24" t="s">
        <v>38</v>
      </c>
      <c r="F68" s="99" t="s">
        <v>39</v>
      </c>
      <c r="G68" s="21" t="s">
        <v>17</v>
      </c>
      <c r="H68" s="25">
        <v>18</v>
      </c>
      <c r="I68" s="68">
        <v>0</v>
      </c>
      <c r="J68" s="26">
        <f t="shared" si="1"/>
        <v>0</v>
      </c>
      <c r="K68" s="84"/>
      <c r="L68" s="55"/>
      <c r="M68" s="55"/>
      <c r="N68" s="55"/>
    </row>
    <row r="69" spans="1:14" s="28" customFormat="1" ht="43.2" x14ac:dyDescent="0.3">
      <c r="A69" s="198"/>
      <c r="B69" s="21">
        <v>50</v>
      </c>
      <c r="C69" s="22" t="s">
        <v>1008</v>
      </c>
      <c r="D69" s="24"/>
      <c r="E69" s="24" t="s">
        <v>38</v>
      </c>
      <c r="F69" s="99" t="s">
        <v>39</v>
      </c>
      <c r="G69" s="21" t="s">
        <v>17</v>
      </c>
      <c r="H69" s="25">
        <v>16</v>
      </c>
      <c r="I69" s="68">
        <v>0</v>
      </c>
      <c r="J69" s="26">
        <f t="shared" si="1"/>
        <v>0</v>
      </c>
      <c r="K69" s="84"/>
      <c r="L69" s="55"/>
      <c r="M69" s="55"/>
      <c r="N69" s="55"/>
    </row>
    <row r="70" spans="1:14" s="28" customFormat="1" ht="43.2" x14ac:dyDescent="0.3">
      <c r="A70" s="198"/>
      <c r="B70" s="21">
        <v>51</v>
      </c>
      <c r="C70" s="22" t="s">
        <v>1009</v>
      </c>
      <c r="D70" s="24"/>
      <c r="E70" s="24" t="s">
        <v>38</v>
      </c>
      <c r="F70" s="99" t="s">
        <v>39</v>
      </c>
      <c r="G70" s="21" t="s">
        <v>17</v>
      </c>
      <c r="H70" s="25">
        <v>19</v>
      </c>
      <c r="I70" s="68">
        <v>0</v>
      </c>
      <c r="J70" s="26">
        <f t="shared" si="1"/>
        <v>0</v>
      </c>
      <c r="K70" s="84"/>
      <c r="L70" s="55"/>
      <c r="M70" s="55"/>
      <c r="N70" s="55"/>
    </row>
    <row r="71" spans="1:14" s="28" customFormat="1" ht="43.2" x14ac:dyDescent="0.3">
      <c r="A71" s="198"/>
      <c r="B71" s="21">
        <v>52</v>
      </c>
      <c r="C71" s="22" t="s">
        <v>1010</v>
      </c>
      <c r="D71" s="24"/>
      <c r="E71" s="24" t="s">
        <v>38</v>
      </c>
      <c r="F71" s="99" t="s">
        <v>39</v>
      </c>
      <c r="G71" s="21" t="s">
        <v>17</v>
      </c>
      <c r="H71" s="25">
        <v>3</v>
      </c>
      <c r="I71" s="68">
        <v>0</v>
      </c>
      <c r="J71" s="26">
        <f t="shared" si="1"/>
        <v>0</v>
      </c>
      <c r="K71" s="84"/>
      <c r="L71" s="55"/>
      <c r="M71" s="55"/>
      <c r="N71" s="55"/>
    </row>
    <row r="72" spans="1:14" s="28" customFormat="1" ht="43.2" x14ac:dyDescent="0.3">
      <c r="A72" s="198"/>
      <c r="B72" s="21">
        <v>53</v>
      </c>
      <c r="C72" s="22" t="s">
        <v>1011</v>
      </c>
      <c r="D72" s="24"/>
      <c r="E72" s="24" t="s">
        <v>26</v>
      </c>
      <c r="F72" s="99" t="s">
        <v>39</v>
      </c>
      <c r="G72" s="21" t="s">
        <v>17</v>
      </c>
      <c r="H72" s="25">
        <v>25</v>
      </c>
      <c r="I72" s="68">
        <v>0</v>
      </c>
      <c r="J72" s="26">
        <f t="shared" si="1"/>
        <v>0</v>
      </c>
      <c r="K72" s="84"/>
      <c r="L72" s="55"/>
      <c r="M72" s="55"/>
      <c r="N72" s="55"/>
    </row>
    <row r="73" spans="1:14" s="28" customFormat="1" ht="43.2" x14ac:dyDescent="0.3">
      <c r="A73" s="198"/>
      <c r="B73" s="21">
        <v>54</v>
      </c>
      <c r="C73" s="22" t="s">
        <v>1012</v>
      </c>
      <c r="D73" s="24"/>
      <c r="E73" s="24" t="s">
        <v>38</v>
      </c>
      <c r="F73" s="99" t="s">
        <v>20</v>
      </c>
      <c r="G73" s="137" t="s">
        <v>25</v>
      </c>
      <c r="H73" s="25">
        <v>5</v>
      </c>
      <c r="I73" s="68">
        <v>0</v>
      </c>
      <c r="J73" s="26">
        <f t="shared" si="1"/>
        <v>0</v>
      </c>
      <c r="K73" s="84"/>
      <c r="L73" s="55"/>
      <c r="M73" s="55"/>
      <c r="N73" s="55"/>
    </row>
    <row r="74" spans="1:14" s="28" customFormat="1" ht="43.2" x14ac:dyDescent="0.3">
      <c r="A74" s="198"/>
      <c r="B74" s="21">
        <v>55</v>
      </c>
      <c r="C74" s="22" t="s">
        <v>1013</v>
      </c>
      <c r="D74" s="24"/>
      <c r="E74" s="24" t="s">
        <v>38</v>
      </c>
      <c r="F74" s="99" t="s">
        <v>20</v>
      </c>
      <c r="G74" s="137" t="s">
        <v>25</v>
      </c>
      <c r="H74" s="25">
        <v>7</v>
      </c>
      <c r="I74" s="68">
        <v>0</v>
      </c>
      <c r="J74" s="26">
        <f t="shared" si="1"/>
        <v>0</v>
      </c>
      <c r="K74" s="84"/>
      <c r="L74" s="55"/>
      <c r="M74" s="55"/>
      <c r="N74" s="55"/>
    </row>
    <row r="75" spans="1:14" s="28" customFormat="1" ht="43.2" x14ac:dyDescent="0.3">
      <c r="A75" s="198"/>
      <c r="B75" s="21">
        <v>56</v>
      </c>
      <c r="C75" s="22" t="s">
        <v>1014</v>
      </c>
      <c r="D75" s="24"/>
      <c r="E75" s="24" t="s">
        <v>38</v>
      </c>
      <c r="F75" s="99" t="s">
        <v>20</v>
      </c>
      <c r="G75" s="137" t="s">
        <v>25</v>
      </c>
      <c r="H75" s="25">
        <v>20</v>
      </c>
      <c r="I75" s="68">
        <v>0</v>
      </c>
      <c r="J75" s="26">
        <f t="shared" si="1"/>
        <v>0</v>
      </c>
      <c r="K75" s="84"/>
      <c r="L75" s="55"/>
      <c r="M75" s="55"/>
      <c r="N75" s="55"/>
    </row>
    <row r="76" spans="1:14" s="28" customFormat="1" ht="43.2" x14ac:dyDescent="0.3">
      <c r="A76" s="198"/>
      <c r="B76" s="21">
        <v>57</v>
      </c>
      <c r="C76" s="22" t="s">
        <v>1015</v>
      </c>
      <c r="D76" s="24"/>
      <c r="E76" s="24" t="s">
        <v>38</v>
      </c>
      <c r="F76" s="99" t="s">
        <v>20</v>
      </c>
      <c r="G76" s="137" t="s">
        <v>25</v>
      </c>
      <c r="H76" s="25">
        <v>8</v>
      </c>
      <c r="I76" s="68">
        <v>0</v>
      </c>
      <c r="J76" s="26">
        <f t="shared" si="1"/>
        <v>0</v>
      </c>
      <c r="K76" s="84"/>
      <c r="L76" s="55"/>
      <c r="M76" s="55"/>
      <c r="N76" s="55"/>
    </row>
    <row r="77" spans="1:14" s="28" customFormat="1" ht="43.2" x14ac:dyDescent="0.3">
      <c r="A77" s="198"/>
      <c r="B77" s="21">
        <v>58</v>
      </c>
      <c r="C77" s="22" t="s">
        <v>1016</v>
      </c>
      <c r="D77" s="24"/>
      <c r="E77" s="24" t="s">
        <v>38</v>
      </c>
      <c r="F77" s="99" t="s">
        <v>20</v>
      </c>
      <c r="G77" s="137" t="s">
        <v>25</v>
      </c>
      <c r="H77" s="25">
        <v>5</v>
      </c>
      <c r="I77" s="68">
        <v>0</v>
      </c>
      <c r="J77" s="26">
        <f t="shared" si="1"/>
        <v>0</v>
      </c>
      <c r="K77" s="84"/>
      <c r="L77" s="55"/>
      <c r="M77" s="55"/>
      <c r="N77" s="55"/>
    </row>
    <row r="78" spans="1:14" s="28" customFormat="1" ht="43.2" x14ac:dyDescent="0.3">
      <c r="A78" s="198"/>
      <c r="B78" s="21">
        <v>59</v>
      </c>
      <c r="C78" s="22" t="s">
        <v>1017</v>
      </c>
      <c r="D78" s="24"/>
      <c r="E78" s="24" t="s">
        <v>38</v>
      </c>
      <c r="F78" s="99" t="s">
        <v>20</v>
      </c>
      <c r="G78" s="137" t="s">
        <v>25</v>
      </c>
      <c r="H78" s="25">
        <v>5</v>
      </c>
      <c r="I78" s="68">
        <v>0</v>
      </c>
      <c r="J78" s="26">
        <f t="shared" si="1"/>
        <v>0</v>
      </c>
      <c r="K78" s="84"/>
      <c r="L78" s="55"/>
      <c r="M78" s="55"/>
      <c r="N78" s="55"/>
    </row>
    <row r="79" spans="1:14" s="28" customFormat="1" ht="43.2" x14ac:dyDescent="0.3">
      <c r="A79" s="198"/>
      <c r="B79" s="21">
        <v>60</v>
      </c>
      <c r="C79" s="22" t="s">
        <v>1018</v>
      </c>
      <c r="D79" s="24"/>
      <c r="E79" s="24" t="s">
        <v>38</v>
      </c>
      <c r="F79" s="99" t="s">
        <v>20</v>
      </c>
      <c r="G79" s="137" t="s">
        <v>25</v>
      </c>
      <c r="H79" s="25">
        <v>8</v>
      </c>
      <c r="I79" s="68">
        <v>0</v>
      </c>
      <c r="J79" s="26">
        <f t="shared" si="1"/>
        <v>0</v>
      </c>
      <c r="K79" s="84"/>
      <c r="L79" s="55"/>
      <c r="M79" s="55"/>
      <c r="N79" s="55"/>
    </row>
    <row r="80" spans="1:14" s="28" customFormat="1" ht="43.2" x14ac:dyDescent="0.3">
      <c r="A80" s="198"/>
      <c r="B80" s="21">
        <v>61</v>
      </c>
      <c r="C80" s="22" t="s">
        <v>1042</v>
      </c>
      <c r="D80" s="24"/>
      <c r="E80" s="24" t="s">
        <v>46</v>
      </c>
      <c r="F80" s="99" t="s">
        <v>47</v>
      </c>
      <c r="G80" s="137" t="s">
        <v>25</v>
      </c>
      <c r="H80" s="25">
        <v>104</v>
      </c>
      <c r="I80" s="68">
        <v>0</v>
      </c>
      <c r="J80" s="26">
        <f t="shared" si="1"/>
        <v>0</v>
      </c>
      <c r="K80" s="84"/>
      <c r="L80" s="55"/>
      <c r="M80" s="55"/>
      <c r="N80" s="55"/>
    </row>
    <row r="81" spans="1:14" s="28" customFormat="1" ht="43.2" x14ac:dyDescent="0.3">
      <c r="A81" s="198"/>
      <c r="B81" s="21">
        <v>62</v>
      </c>
      <c r="C81" s="22" t="s">
        <v>1041</v>
      </c>
      <c r="D81" s="24"/>
      <c r="E81" s="24" t="s">
        <v>46</v>
      </c>
      <c r="F81" s="99" t="s">
        <v>48</v>
      </c>
      <c r="G81" s="137" t="s">
        <v>25</v>
      </c>
      <c r="H81" s="25">
        <v>71</v>
      </c>
      <c r="I81" s="68">
        <v>0</v>
      </c>
      <c r="J81" s="26">
        <f t="shared" si="1"/>
        <v>0</v>
      </c>
      <c r="K81" s="84"/>
      <c r="L81" s="55"/>
      <c r="M81" s="55"/>
      <c r="N81" s="55"/>
    </row>
    <row r="82" spans="1:14" s="28" customFormat="1" ht="28.8" x14ac:dyDescent="0.3">
      <c r="A82" s="198"/>
      <c r="B82" s="21">
        <v>63</v>
      </c>
      <c r="C82" s="22" t="s">
        <v>1040</v>
      </c>
      <c r="D82" s="24"/>
      <c r="E82" s="24" t="s">
        <v>26</v>
      </c>
      <c r="F82" s="99" t="s">
        <v>39</v>
      </c>
      <c r="G82" s="21" t="s">
        <v>17</v>
      </c>
      <c r="H82" s="25">
        <v>13</v>
      </c>
      <c r="I82" s="68">
        <v>0</v>
      </c>
      <c r="J82" s="26">
        <f t="shared" si="1"/>
        <v>0</v>
      </c>
      <c r="K82" s="84"/>
      <c r="L82" s="55"/>
      <c r="M82" s="55"/>
      <c r="N82" s="55"/>
    </row>
    <row r="83" spans="1:14" s="28" customFormat="1" ht="28.8" x14ac:dyDescent="0.3">
      <c r="A83" s="198"/>
      <c r="B83" s="21">
        <v>64</v>
      </c>
      <c r="C83" s="22" t="s">
        <v>1039</v>
      </c>
      <c r="D83" s="24"/>
      <c r="E83" s="24" t="s">
        <v>44</v>
      </c>
      <c r="F83" s="99" t="s">
        <v>39</v>
      </c>
      <c r="G83" s="21" t="s">
        <v>17</v>
      </c>
      <c r="H83" s="25">
        <v>8</v>
      </c>
      <c r="I83" s="68">
        <v>0</v>
      </c>
      <c r="J83" s="26">
        <f t="shared" si="1"/>
        <v>0</v>
      </c>
      <c r="K83" s="84"/>
      <c r="L83" s="55"/>
      <c r="M83" s="55"/>
      <c r="N83" s="55"/>
    </row>
    <row r="84" spans="1:14" s="28" customFormat="1" ht="28.8" x14ac:dyDescent="0.3">
      <c r="A84" s="198"/>
      <c r="B84" s="21">
        <v>65</v>
      </c>
      <c r="C84" s="22" t="s">
        <v>1038</v>
      </c>
      <c r="D84" s="24"/>
      <c r="E84" s="24" t="s">
        <v>44</v>
      </c>
      <c r="F84" s="99" t="s">
        <v>39</v>
      </c>
      <c r="G84" s="21" t="s">
        <v>17</v>
      </c>
      <c r="H84" s="25">
        <v>13</v>
      </c>
      <c r="I84" s="68">
        <v>0</v>
      </c>
      <c r="J84" s="26">
        <f t="shared" ref="J84:J108" si="2">+H84*I84</f>
        <v>0</v>
      </c>
      <c r="K84" s="54"/>
      <c r="L84" s="55"/>
      <c r="M84" s="55"/>
      <c r="N84" s="55"/>
    </row>
    <row r="85" spans="1:14" s="28" customFormat="1" ht="43.2" x14ac:dyDescent="0.3">
      <c r="A85" s="198"/>
      <c r="B85" s="21">
        <v>66</v>
      </c>
      <c r="C85" s="22" t="s">
        <v>1037</v>
      </c>
      <c r="D85" s="24"/>
      <c r="E85" s="24" t="s">
        <v>34</v>
      </c>
      <c r="F85" s="99" t="s">
        <v>39</v>
      </c>
      <c r="G85" s="21" t="s">
        <v>17</v>
      </c>
      <c r="H85" s="25">
        <v>20</v>
      </c>
      <c r="I85" s="68">
        <v>0</v>
      </c>
      <c r="J85" s="26">
        <f t="shared" si="2"/>
        <v>0</v>
      </c>
      <c r="K85" s="84"/>
      <c r="L85" s="55"/>
      <c r="M85" s="55"/>
      <c r="N85" s="55"/>
    </row>
    <row r="86" spans="1:14" s="28" customFormat="1" ht="43.2" x14ac:dyDescent="0.3">
      <c r="A86" s="198"/>
      <c r="B86" s="21">
        <v>67</v>
      </c>
      <c r="C86" s="22" t="s">
        <v>1036</v>
      </c>
      <c r="D86" s="24"/>
      <c r="E86" s="24" t="s">
        <v>34</v>
      </c>
      <c r="F86" s="99" t="s">
        <v>39</v>
      </c>
      <c r="G86" s="21" t="s">
        <v>17</v>
      </c>
      <c r="H86" s="25">
        <v>20</v>
      </c>
      <c r="I86" s="68">
        <v>0</v>
      </c>
      <c r="J86" s="26">
        <f t="shared" si="2"/>
        <v>0</v>
      </c>
      <c r="K86" s="84"/>
      <c r="L86" s="55"/>
      <c r="M86" s="55"/>
      <c r="N86" s="55"/>
    </row>
    <row r="87" spans="1:14" s="28" customFormat="1" ht="43.2" x14ac:dyDescent="0.3">
      <c r="A87" s="198"/>
      <c r="B87" s="21">
        <v>68</v>
      </c>
      <c r="C87" s="22" t="s">
        <v>1035</v>
      </c>
      <c r="D87" s="24"/>
      <c r="E87" s="24" t="s">
        <v>34</v>
      </c>
      <c r="F87" s="99" t="s">
        <v>39</v>
      </c>
      <c r="G87" s="21" t="s">
        <v>17</v>
      </c>
      <c r="H87" s="25">
        <v>10</v>
      </c>
      <c r="I87" s="68">
        <v>0</v>
      </c>
      <c r="J87" s="26">
        <f t="shared" si="2"/>
        <v>0</v>
      </c>
      <c r="K87" s="84"/>
      <c r="L87" s="55"/>
      <c r="M87" s="55"/>
      <c r="N87" s="55"/>
    </row>
    <row r="88" spans="1:14" s="28" customFormat="1" ht="72" x14ac:dyDescent="0.3">
      <c r="A88" s="198"/>
      <c r="B88" s="21">
        <v>69</v>
      </c>
      <c r="C88" s="22" t="s">
        <v>51</v>
      </c>
      <c r="D88" s="24"/>
      <c r="E88" s="24" t="s">
        <v>34</v>
      </c>
      <c r="F88" s="99" t="s">
        <v>39</v>
      </c>
      <c r="G88" s="21" t="s">
        <v>17</v>
      </c>
      <c r="H88" s="25">
        <v>10</v>
      </c>
      <c r="I88" s="68">
        <v>0</v>
      </c>
      <c r="J88" s="26">
        <f t="shared" si="2"/>
        <v>0</v>
      </c>
      <c r="K88" s="84"/>
      <c r="L88" s="55"/>
      <c r="M88" s="55"/>
      <c r="N88" s="55"/>
    </row>
    <row r="89" spans="1:14" s="28" customFormat="1" ht="43.2" x14ac:dyDescent="0.3">
      <c r="A89" s="198"/>
      <c r="B89" s="21">
        <v>70</v>
      </c>
      <c r="C89" s="134" t="s">
        <v>1034</v>
      </c>
      <c r="D89" s="135"/>
      <c r="E89" s="136" t="s">
        <v>34</v>
      </c>
      <c r="F89" s="99" t="s">
        <v>39</v>
      </c>
      <c r="G89" s="137" t="s">
        <v>17</v>
      </c>
      <c r="H89" s="137">
        <v>10</v>
      </c>
      <c r="I89" s="228">
        <v>0</v>
      </c>
      <c r="J89" s="26">
        <f t="shared" si="2"/>
        <v>0</v>
      </c>
      <c r="K89" s="84"/>
      <c r="L89" s="55"/>
      <c r="M89" s="55"/>
      <c r="N89" s="55"/>
    </row>
    <row r="90" spans="1:14" s="28" customFormat="1" ht="57.6" x14ac:dyDescent="0.3">
      <c r="A90" s="198"/>
      <c r="B90" s="21">
        <v>71</v>
      </c>
      <c r="C90" s="134" t="s">
        <v>1033</v>
      </c>
      <c r="D90" s="135"/>
      <c r="E90" s="136" t="s">
        <v>33</v>
      </c>
      <c r="F90" s="99" t="s">
        <v>39</v>
      </c>
      <c r="G90" s="137" t="s">
        <v>17</v>
      </c>
      <c r="H90" s="137">
        <v>5</v>
      </c>
      <c r="I90" s="228">
        <v>0</v>
      </c>
      <c r="J90" s="26">
        <f t="shared" si="2"/>
        <v>0</v>
      </c>
      <c r="K90" s="84"/>
      <c r="L90" s="55"/>
      <c r="M90" s="55"/>
      <c r="N90" s="55"/>
    </row>
    <row r="91" spans="1:14" s="28" customFormat="1" ht="28.8" x14ac:dyDescent="0.3">
      <c r="A91" s="198"/>
      <c r="B91" s="21">
        <v>72</v>
      </c>
      <c r="C91" s="134" t="s">
        <v>1032</v>
      </c>
      <c r="D91" s="135"/>
      <c r="E91" s="136" t="s">
        <v>55</v>
      </c>
      <c r="F91" s="99" t="s">
        <v>39</v>
      </c>
      <c r="G91" s="137" t="s">
        <v>17</v>
      </c>
      <c r="H91" s="137">
        <v>2</v>
      </c>
      <c r="I91" s="228">
        <v>0</v>
      </c>
      <c r="J91" s="26">
        <f t="shared" si="2"/>
        <v>0</v>
      </c>
      <c r="K91" s="84"/>
      <c r="L91" s="55"/>
      <c r="M91" s="55"/>
      <c r="N91" s="55"/>
    </row>
    <row r="92" spans="1:14" s="28" customFormat="1" ht="43.2" x14ac:dyDescent="0.3">
      <c r="A92" s="198"/>
      <c r="B92" s="21">
        <v>73</v>
      </c>
      <c r="C92" s="134" t="s">
        <v>1031</v>
      </c>
      <c r="D92" s="135"/>
      <c r="E92" s="136" t="s">
        <v>56</v>
      </c>
      <c r="F92" s="99" t="s">
        <v>39</v>
      </c>
      <c r="G92" s="137" t="s">
        <v>17</v>
      </c>
      <c r="H92" s="137">
        <v>2</v>
      </c>
      <c r="I92" s="228">
        <v>0</v>
      </c>
      <c r="J92" s="26">
        <f t="shared" si="2"/>
        <v>0</v>
      </c>
      <c r="K92" s="84"/>
      <c r="L92" s="55"/>
      <c r="M92" s="55"/>
      <c r="N92" s="55"/>
    </row>
    <row r="93" spans="1:14" s="28" customFormat="1" ht="43.2" x14ac:dyDescent="0.3">
      <c r="A93" s="198"/>
      <c r="B93" s="21">
        <v>74</v>
      </c>
      <c r="C93" s="134" t="s">
        <v>1030</v>
      </c>
      <c r="D93" s="135"/>
      <c r="E93" s="136" t="s">
        <v>34</v>
      </c>
      <c r="F93" s="99" t="s">
        <v>39</v>
      </c>
      <c r="G93" s="137" t="s">
        <v>17</v>
      </c>
      <c r="H93" s="137">
        <v>5</v>
      </c>
      <c r="I93" s="228">
        <v>0</v>
      </c>
      <c r="J93" s="26">
        <f t="shared" si="2"/>
        <v>0</v>
      </c>
      <c r="K93" s="84"/>
      <c r="L93" s="55"/>
      <c r="M93" s="55"/>
      <c r="N93" s="55"/>
    </row>
    <row r="94" spans="1:14" s="28" customFormat="1" ht="28.8" x14ac:dyDescent="0.3">
      <c r="A94" s="198"/>
      <c r="B94" s="21">
        <v>75</v>
      </c>
      <c r="C94" s="134" t="s">
        <v>1029</v>
      </c>
      <c r="D94" s="135" t="s">
        <v>57</v>
      </c>
      <c r="E94" s="136" t="s">
        <v>19</v>
      </c>
      <c r="F94" s="99" t="s">
        <v>39</v>
      </c>
      <c r="G94" s="137" t="s">
        <v>17</v>
      </c>
      <c r="H94" s="137">
        <v>20</v>
      </c>
      <c r="I94" s="228">
        <v>0</v>
      </c>
      <c r="J94" s="26">
        <f t="shared" si="2"/>
        <v>0</v>
      </c>
      <c r="K94" s="84"/>
      <c r="L94" s="55"/>
      <c r="M94" s="55"/>
      <c r="N94" s="55"/>
    </row>
    <row r="95" spans="1:14" s="28" customFormat="1" ht="28.8" x14ac:dyDescent="0.3">
      <c r="A95" s="198"/>
      <c r="B95" s="21">
        <v>76</v>
      </c>
      <c r="C95" s="134" t="s">
        <v>1028</v>
      </c>
      <c r="D95" s="135" t="s">
        <v>58</v>
      </c>
      <c r="E95" s="136" t="s">
        <v>19</v>
      </c>
      <c r="F95" s="99" t="s">
        <v>39</v>
      </c>
      <c r="G95" s="137" t="s">
        <v>17</v>
      </c>
      <c r="H95" s="137">
        <v>20</v>
      </c>
      <c r="I95" s="228">
        <v>0</v>
      </c>
      <c r="J95" s="26">
        <f t="shared" si="2"/>
        <v>0</v>
      </c>
      <c r="K95" s="84"/>
      <c r="L95" s="55"/>
      <c r="M95" s="55"/>
      <c r="N95" s="55"/>
    </row>
    <row r="96" spans="1:14" s="28" customFormat="1" ht="28.8" x14ac:dyDescent="0.3">
      <c r="A96" s="198"/>
      <c r="B96" s="21">
        <v>77</v>
      </c>
      <c r="C96" s="134" t="s">
        <v>1027</v>
      </c>
      <c r="D96" s="135" t="s">
        <v>59</v>
      </c>
      <c r="E96" s="136" t="s">
        <v>19</v>
      </c>
      <c r="F96" s="99" t="s">
        <v>39</v>
      </c>
      <c r="G96" s="137" t="s">
        <v>17</v>
      </c>
      <c r="H96" s="137">
        <v>5</v>
      </c>
      <c r="I96" s="228">
        <v>0</v>
      </c>
      <c r="J96" s="26">
        <f t="shared" si="2"/>
        <v>0</v>
      </c>
      <c r="K96" s="84"/>
      <c r="L96" s="55"/>
      <c r="M96" s="55"/>
      <c r="N96" s="55"/>
    </row>
    <row r="97" spans="1:14" s="28" customFormat="1" ht="43.2" x14ac:dyDescent="0.3">
      <c r="A97" s="198"/>
      <c r="B97" s="21">
        <v>78</v>
      </c>
      <c r="C97" s="134" t="s">
        <v>1026</v>
      </c>
      <c r="D97" s="135" t="s">
        <v>60</v>
      </c>
      <c r="E97" s="136" t="s">
        <v>34</v>
      </c>
      <c r="F97" s="99" t="s">
        <v>39</v>
      </c>
      <c r="G97" s="137" t="s">
        <v>17</v>
      </c>
      <c r="H97" s="137">
        <v>10</v>
      </c>
      <c r="I97" s="228">
        <v>0</v>
      </c>
      <c r="J97" s="26">
        <f t="shared" si="2"/>
        <v>0</v>
      </c>
      <c r="K97" s="84"/>
      <c r="L97" s="55"/>
      <c r="M97" s="55"/>
      <c r="N97" s="55"/>
    </row>
    <row r="98" spans="1:14" s="28" customFormat="1" ht="57.6" x14ac:dyDescent="0.3">
      <c r="A98" s="198"/>
      <c r="B98" s="21">
        <v>79</v>
      </c>
      <c r="C98" s="134" t="s">
        <v>1025</v>
      </c>
      <c r="D98" s="135"/>
      <c r="E98" s="136" t="s">
        <v>33</v>
      </c>
      <c r="F98" s="99" t="s">
        <v>39</v>
      </c>
      <c r="G98" s="137" t="s">
        <v>17</v>
      </c>
      <c r="H98" s="137">
        <v>5</v>
      </c>
      <c r="I98" s="228">
        <v>0</v>
      </c>
      <c r="J98" s="26">
        <f t="shared" si="2"/>
        <v>0</v>
      </c>
      <c r="K98" s="84"/>
      <c r="L98" s="55"/>
      <c r="M98" s="55"/>
      <c r="N98" s="55"/>
    </row>
    <row r="99" spans="1:14" s="28" customFormat="1" ht="43.2" x14ac:dyDescent="0.3">
      <c r="A99" s="198"/>
      <c r="B99" s="21">
        <v>80</v>
      </c>
      <c r="C99" s="134" t="s">
        <v>1024</v>
      </c>
      <c r="D99" s="135"/>
      <c r="E99" s="136" t="s">
        <v>49</v>
      </c>
      <c r="F99" s="99" t="s">
        <v>39</v>
      </c>
      <c r="G99" s="137" t="s">
        <v>17</v>
      </c>
      <c r="H99" s="137">
        <v>10</v>
      </c>
      <c r="I99" s="228">
        <v>0</v>
      </c>
      <c r="J99" s="26">
        <f t="shared" si="2"/>
        <v>0</v>
      </c>
      <c r="K99" s="84"/>
      <c r="L99" s="55"/>
      <c r="M99" s="55"/>
      <c r="N99" s="55"/>
    </row>
    <row r="100" spans="1:14" s="28" customFormat="1" ht="43.2" x14ac:dyDescent="0.3">
      <c r="A100" s="198"/>
      <c r="B100" s="21">
        <v>81</v>
      </c>
      <c r="C100" s="134" t="s">
        <v>1023</v>
      </c>
      <c r="D100" s="135"/>
      <c r="E100" s="136" t="s">
        <v>33</v>
      </c>
      <c r="F100" s="99" t="s">
        <v>39</v>
      </c>
      <c r="G100" s="137" t="s">
        <v>17</v>
      </c>
      <c r="H100" s="137">
        <v>10</v>
      </c>
      <c r="I100" s="228">
        <v>0</v>
      </c>
      <c r="J100" s="26">
        <f t="shared" si="2"/>
        <v>0</v>
      </c>
      <c r="K100" s="84"/>
      <c r="L100" s="55"/>
      <c r="M100" s="55"/>
      <c r="N100" s="55"/>
    </row>
    <row r="101" spans="1:14" s="28" customFormat="1" ht="43.2" x14ac:dyDescent="0.3">
      <c r="A101" s="198"/>
      <c r="B101" s="21">
        <v>82</v>
      </c>
      <c r="C101" s="134" t="s">
        <v>1022</v>
      </c>
      <c r="D101" s="135"/>
      <c r="E101" s="136" t="s">
        <v>33</v>
      </c>
      <c r="F101" s="99" t="s">
        <v>39</v>
      </c>
      <c r="G101" s="137" t="s">
        <v>17</v>
      </c>
      <c r="H101" s="137">
        <v>10</v>
      </c>
      <c r="I101" s="228">
        <v>0</v>
      </c>
      <c r="J101" s="26">
        <f t="shared" si="2"/>
        <v>0</v>
      </c>
      <c r="K101" s="84"/>
      <c r="L101" s="55"/>
      <c r="M101" s="55"/>
      <c r="N101" s="55"/>
    </row>
    <row r="102" spans="1:14" s="28" customFormat="1" ht="43.2" x14ac:dyDescent="0.3">
      <c r="A102" s="198"/>
      <c r="B102" s="21">
        <v>83</v>
      </c>
      <c r="C102" s="134" t="s">
        <v>1021</v>
      </c>
      <c r="D102" s="135"/>
      <c r="E102" s="136" t="s">
        <v>34</v>
      </c>
      <c r="F102" s="99" t="s">
        <v>39</v>
      </c>
      <c r="G102" s="137" t="s">
        <v>17</v>
      </c>
      <c r="H102" s="137">
        <v>7</v>
      </c>
      <c r="I102" s="228">
        <v>0</v>
      </c>
      <c r="J102" s="26">
        <f t="shared" si="2"/>
        <v>0</v>
      </c>
      <c r="K102" s="84"/>
      <c r="L102" s="55"/>
      <c r="M102" s="55"/>
      <c r="N102" s="55"/>
    </row>
    <row r="103" spans="1:14" s="28" customFormat="1" ht="43.2" x14ac:dyDescent="0.3">
      <c r="A103" s="198"/>
      <c r="B103" s="21">
        <v>84</v>
      </c>
      <c r="C103" s="134" t="s">
        <v>1020</v>
      </c>
      <c r="D103" s="135"/>
      <c r="E103" s="136" t="s">
        <v>34</v>
      </c>
      <c r="F103" s="99" t="s">
        <v>39</v>
      </c>
      <c r="G103" s="137" t="s">
        <v>17</v>
      </c>
      <c r="H103" s="137">
        <v>7</v>
      </c>
      <c r="I103" s="228">
        <v>0</v>
      </c>
      <c r="J103" s="26">
        <f t="shared" si="2"/>
        <v>0</v>
      </c>
      <c r="K103" s="85"/>
      <c r="L103" s="55"/>
      <c r="M103" s="55"/>
      <c r="N103" s="55"/>
    </row>
    <row r="104" spans="1:14" s="28" customFormat="1" ht="14.4" x14ac:dyDescent="0.3">
      <c r="A104" s="198"/>
      <c r="B104" s="21">
        <v>85</v>
      </c>
      <c r="C104" s="134" t="s">
        <v>61</v>
      </c>
      <c r="D104" s="135" t="s">
        <v>62</v>
      </c>
      <c r="E104" s="136"/>
      <c r="F104" s="137" t="s">
        <v>63</v>
      </c>
      <c r="G104" s="137" t="s">
        <v>25</v>
      </c>
      <c r="H104" s="137">
        <v>2</v>
      </c>
      <c r="I104" s="228">
        <v>0</v>
      </c>
      <c r="J104" s="26">
        <f t="shared" si="2"/>
        <v>0</v>
      </c>
      <c r="K104" s="84"/>
      <c r="L104" s="55"/>
      <c r="M104" s="55"/>
      <c r="N104" s="55"/>
    </row>
    <row r="105" spans="1:14" s="28" customFormat="1" ht="14.4" x14ac:dyDescent="0.3">
      <c r="A105" s="198"/>
      <c r="B105" s="21">
        <v>86</v>
      </c>
      <c r="C105" s="134" t="s">
        <v>64</v>
      </c>
      <c r="D105" s="135" t="s">
        <v>65</v>
      </c>
      <c r="E105" s="136"/>
      <c r="F105" s="137" t="s">
        <v>66</v>
      </c>
      <c r="G105" s="137" t="s">
        <v>25</v>
      </c>
      <c r="H105" s="137">
        <v>2</v>
      </c>
      <c r="I105" s="228">
        <v>0</v>
      </c>
      <c r="J105" s="26">
        <f t="shared" si="2"/>
        <v>0</v>
      </c>
      <c r="K105" s="84"/>
      <c r="L105" s="55"/>
      <c r="M105" s="55"/>
      <c r="N105" s="55"/>
    </row>
    <row r="106" spans="1:14" s="28" customFormat="1" ht="28.8" x14ac:dyDescent="0.3">
      <c r="A106" s="198"/>
      <c r="B106" s="21">
        <v>87</v>
      </c>
      <c r="C106" s="134" t="s">
        <v>67</v>
      </c>
      <c r="D106" s="135" t="s">
        <v>68</v>
      </c>
      <c r="E106" s="136"/>
      <c r="F106" s="137" t="s">
        <v>69</v>
      </c>
      <c r="G106" s="137" t="s">
        <v>25</v>
      </c>
      <c r="H106" s="137">
        <v>2</v>
      </c>
      <c r="I106" s="228">
        <v>0</v>
      </c>
      <c r="J106" s="26">
        <f t="shared" si="2"/>
        <v>0</v>
      </c>
      <c r="K106" s="84"/>
      <c r="L106" s="55"/>
      <c r="M106" s="55"/>
      <c r="N106" s="55"/>
    </row>
    <row r="107" spans="1:14" s="28" customFormat="1" ht="28.8" x14ac:dyDescent="0.3">
      <c r="A107" s="198"/>
      <c r="B107" s="21">
        <v>88</v>
      </c>
      <c r="C107" s="134" t="s">
        <v>70</v>
      </c>
      <c r="D107" s="135" t="s">
        <v>71</v>
      </c>
      <c r="E107" s="136"/>
      <c r="F107" s="137" t="s">
        <v>63</v>
      </c>
      <c r="G107" s="137" t="s">
        <v>25</v>
      </c>
      <c r="H107" s="137">
        <v>2</v>
      </c>
      <c r="I107" s="228">
        <v>0</v>
      </c>
      <c r="J107" s="26">
        <f t="shared" si="2"/>
        <v>0</v>
      </c>
      <c r="K107" s="84"/>
      <c r="L107" s="55"/>
      <c r="M107" s="55"/>
      <c r="N107" s="55"/>
    </row>
    <row r="108" spans="1:14" s="28" customFormat="1" ht="43.2" x14ac:dyDescent="0.3">
      <c r="A108" s="198"/>
      <c r="B108" s="21">
        <v>89</v>
      </c>
      <c r="C108" s="134" t="s">
        <v>1019</v>
      </c>
      <c r="D108" s="135"/>
      <c r="E108" s="136" t="s">
        <v>33</v>
      </c>
      <c r="F108" s="99" t="s">
        <v>39</v>
      </c>
      <c r="G108" s="137" t="s">
        <v>17</v>
      </c>
      <c r="H108" s="137">
        <v>5</v>
      </c>
      <c r="I108" s="228">
        <v>0</v>
      </c>
      <c r="J108" s="26">
        <f t="shared" si="2"/>
        <v>0</v>
      </c>
      <c r="K108" s="84"/>
      <c r="L108" s="55"/>
      <c r="M108" s="55"/>
      <c r="N108" s="55"/>
    </row>
    <row r="109" spans="1:14" s="28" customFormat="1" ht="14.4" x14ac:dyDescent="0.3">
      <c r="A109" s="198"/>
      <c r="B109" s="100"/>
      <c r="C109" s="124"/>
      <c r="D109" s="110"/>
      <c r="E109" s="110"/>
      <c r="F109" s="101"/>
      <c r="G109" s="101"/>
      <c r="H109" s="112"/>
      <c r="I109" s="229" t="s">
        <v>81</v>
      </c>
      <c r="J109" s="102">
        <f>SUM(J20:J108)</f>
        <v>0</v>
      </c>
      <c r="K109" s="133"/>
      <c r="L109" s="133"/>
      <c r="M109" s="133"/>
      <c r="N109" s="133"/>
    </row>
    <row r="110" spans="1:14" ht="14.4" x14ac:dyDescent="0.3">
      <c r="B110" s="4"/>
      <c r="E110" s="122"/>
      <c r="F110" s="88"/>
      <c r="K110" s="133"/>
      <c r="L110" s="133"/>
      <c r="M110" s="133"/>
      <c r="N110" s="133"/>
    </row>
    <row r="111" spans="1:14" ht="14.4" x14ac:dyDescent="0.3">
      <c r="B111" s="4"/>
      <c r="E111" s="122"/>
      <c r="F111" s="88"/>
      <c r="K111" s="133"/>
      <c r="L111" s="133"/>
      <c r="M111" s="133"/>
      <c r="N111" s="133"/>
    </row>
    <row r="112" spans="1:14" ht="14.4" x14ac:dyDescent="0.3">
      <c r="C112" s="109"/>
      <c r="F112" s="47"/>
      <c r="G112" s="20"/>
      <c r="H112" s="97"/>
      <c r="I112" s="98"/>
      <c r="J112" s="88"/>
      <c r="K112" s="103"/>
      <c r="L112" s="36"/>
      <c r="M112" s="35"/>
      <c r="N112" s="89"/>
    </row>
    <row r="113" spans="2:14" ht="14.4" x14ac:dyDescent="0.3">
      <c r="C113" s="109"/>
      <c r="F113" s="47"/>
      <c r="G113" s="20"/>
      <c r="H113" s="97"/>
      <c r="I113" s="98"/>
      <c r="J113" s="83"/>
      <c r="K113" s="103"/>
      <c r="L113" s="36"/>
      <c r="M113" s="35"/>
      <c r="N113" s="89"/>
    </row>
    <row r="114" spans="2:14" ht="14.4" x14ac:dyDescent="0.3">
      <c r="B114" s="35" t="s">
        <v>73</v>
      </c>
      <c r="G114" s="20"/>
      <c r="H114" s="97"/>
      <c r="I114" s="98"/>
      <c r="J114" s="83"/>
      <c r="K114" s="103"/>
      <c r="L114" s="43"/>
      <c r="M114" s="36"/>
      <c r="N114" s="65" t="s">
        <v>74</v>
      </c>
    </row>
    <row r="116" spans="2:14" ht="14.4" x14ac:dyDescent="0.3">
      <c r="B116" s="6"/>
      <c r="L116" s="7"/>
      <c r="M116" s="6"/>
      <c r="N116" s="6"/>
    </row>
    <row r="117" spans="2:14" ht="14.4" x14ac:dyDescent="0.3">
      <c r="B117" s="6"/>
      <c r="L117" s="7"/>
      <c r="M117" s="6"/>
      <c r="N117" s="6"/>
    </row>
    <row r="118" spans="2:14" ht="14.4" x14ac:dyDescent="0.3">
      <c r="B118" s="6"/>
      <c r="L118" s="7"/>
      <c r="M118" s="6"/>
      <c r="N118" s="6"/>
    </row>
    <row r="119" spans="2:14" ht="14.4" x14ac:dyDescent="0.3">
      <c r="B119" s="6"/>
      <c r="L119" s="7"/>
      <c r="M119" s="6"/>
      <c r="N119" s="6"/>
    </row>
    <row r="120" spans="2:14" ht="14.4" x14ac:dyDescent="0.3">
      <c r="B120" s="6" t="s">
        <v>75</v>
      </c>
      <c r="L120" s="7"/>
      <c r="M120" s="6"/>
      <c r="N120" s="6"/>
    </row>
    <row r="121" spans="2:14" ht="14.4" x14ac:dyDescent="0.3">
      <c r="B121" s="6"/>
      <c r="L121" s="7"/>
      <c r="M121" s="6"/>
      <c r="N121" s="6"/>
    </row>
    <row r="122" spans="2:14" ht="14.4" x14ac:dyDescent="0.3">
      <c r="B122" s="6"/>
      <c r="L122" s="7"/>
      <c r="M122" s="6"/>
      <c r="N122" s="6"/>
    </row>
    <row r="124" spans="2:14" ht="14.4" x14ac:dyDescent="0.3">
      <c r="B124" s="6"/>
    </row>
    <row r="125" spans="2:14" ht="14.4" x14ac:dyDescent="0.3">
      <c r="B125" s="6"/>
    </row>
    <row r="126" spans="2:14" ht="14.4" x14ac:dyDescent="0.3">
      <c r="B126" s="6"/>
    </row>
    <row r="127" spans="2:14" ht="14.4" x14ac:dyDescent="0.3">
      <c r="B127" s="6"/>
    </row>
    <row r="128" spans="2:14" ht="14.4" x14ac:dyDescent="0.3">
      <c r="B128" s="6"/>
    </row>
  </sheetData>
  <autoFilter ref="B19:N109" xr:uid="{19D6E786-6122-4713-911E-929F9522AE1D}">
    <sortState xmlns:xlrd2="http://schemas.microsoft.com/office/spreadsheetml/2017/richdata2" ref="B34:N109">
      <sortCondition ref="B19:B109"/>
    </sortState>
  </autoFilter>
  <printOptions horizontalCentered="1"/>
  <pageMargins left="0.11811023622047245" right="0.11811023622047245" top="0.55118110236220474" bottom="0.55118110236220474" header="0.31496062992125984" footer="0.31496062992125984"/>
  <pageSetup paperSize="9" scale="57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28"/>
  <sheetViews>
    <sheetView zoomScale="80" zoomScaleNormal="80" zoomScaleSheetLayoutView="100" workbookViewId="0"/>
  </sheetViews>
  <sheetFormatPr defaultColWidth="9.109375" defaultRowHeight="14.4" x14ac:dyDescent="0.3"/>
  <cols>
    <col min="1" max="1" width="3.6640625" style="200" customWidth="1"/>
    <col min="2" max="2" width="5.44140625" style="1" customWidth="1"/>
    <col min="3" max="3" width="52.33203125" style="64" customWidth="1"/>
    <col min="4" max="4" width="19.44140625" style="9" customWidth="1"/>
    <col min="5" max="5" width="19.88671875" style="9" customWidth="1"/>
    <col min="6" max="6" width="12.33203125" style="1" customWidth="1"/>
    <col min="7" max="7" width="14.44140625" style="5" customWidth="1"/>
    <col min="8" max="8" width="12.6640625" style="2" customWidth="1"/>
    <col min="9" max="9" width="16.109375" style="49" customWidth="1"/>
    <col min="10" max="10" width="17.109375" style="1" customWidth="1"/>
    <col min="11" max="11" width="20.109375" style="5" customWidth="1"/>
    <col min="12" max="12" width="16.44140625" style="5" customWidth="1"/>
    <col min="13" max="13" width="15.5546875" style="4" customWidth="1"/>
    <col min="14" max="14" width="15.88671875" style="4" customWidth="1"/>
    <col min="15" max="16384" width="9.109375" style="4"/>
  </cols>
  <sheetData>
    <row r="1" spans="2:14" x14ac:dyDescent="0.3">
      <c r="K1" s="4"/>
      <c r="L1" s="4"/>
    </row>
    <row r="2" spans="2:14" x14ac:dyDescent="0.3">
      <c r="B2" s="28" t="s">
        <v>0</v>
      </c>
      <c r="H2" s="8"/>
      <c r="K2" s="61"/>
      <c r="L2" s="4"/>
      <c r="N2" s="138" t="s">
        <v>1</v>
      </c>
    </row>
    <row r="3" spans="2:14" x14ac:dyDescent="0.3">
      <c r="C3" s="106"/>
      <c r="D3" s="47"/>
      <c r="E3" s="47"/>
      <c r="F3" s="5"/>
      <c r="K3" s="61"/>
      <c r="L3" s="4"/>
      <c r="N3" s="61"/>
    </row>
    <row r="4" spans="2:14" x14ac:dyDescent="0.3">
      <c r="C4" s="106"/>
      <c r="D4" s="47"/>
      <c r="E4" s="47"/>
      <c r="F4" s="5"/>
      <c r="K4" s="61"/>
      <c r="L4" s="4"/>
      <c r="N4" s="61"/>
    </row>
    <row r="5" spans="2:14" x14ac:dyDescent="0.3">
      <c r="C5" s="106"/>
      <c r="D5" s="47"/>
      <c r="E5" s="47"/>
      <c r="F5" s="5"/>
      <c r="K5" s="61"/>
      <c r="L5" s="4"/>
      <c r="N5" s="61"/>
    </row>
    <row r="6" spans="2:14" x14ac:dyDescent="0.3">
      <c r="C6" s="106"/>
      <c r="D6" s="47"/>
      <c r="E6" s="47"/>
      <c r="F6" s="5"/>
      <c r="K6" s="61"/>
      <c r="L6" s="4"/>
      <c r="N6" s="61"/>
    </row>
    <row r="7" spans="2:14" x14ac:dyDescent="0.3">
      <c r="B7" s="37" t="s">
        <v>2</v>
      </c>
      <c r="C7" s="10"/>
      <c r="F7" s="9"/>
      <c r="I7" s="50"/>
      <c r="K7" s="62"/>
      <c r="L7" s="4"/>
      <c r="N7" s="62" t="s">
        <v>3</v>
      </c>
    </row>
    <row r="8" spans="2:14" x14ac:dyDescent="0.3">
      <c r="B8" s="37"/>
      <c r="C8" s="10"/>
      <c r="F8" s="9"/>
      <c r="K8" s="4"/>
      <c r="L8" s="4"/>
    </row>
    <row r="9" spans="2:14" x14ac:dyDescent="0.3">
      <c r="B9" s="4"/>
      <c r="C9" s="10"/>
      <c r="F9" s="9"/>
      <c r="K9" s="4"/>
      <c r="L9" s="4"/>
    </row>
    <row r="10" spans="2:14" x14ac:dyDescent="0.3">
      <c r="B10" s="37" t="s">
        <v>4</v>
      </c>
      <c r="C10" s="10"/>
      <c r="F10" s="9"/>
      <c r="K10" s="4"/>
      <c r="L10" s="4"/>
    </row>
    <row r="11" spans="2:14" x14ac:dyDescent="0.3">
      <c r="C11" s="103"/>
      <c r="J11" s="5"/>
      <c r="K11" s="43"/>
      <c r="L11" s="4"/>
    </row>
    <row r="12" spans="2:14" x14ac:dyDescent="0.3">
      <c r="K12" s="4"/>
      <c r="L12" s="4"/>
    </row>
    <row r="13" spans="2:14" x14ac:dyDescent="0.3">
      <c r="B13" s="230" t="s">
        <v>1043</v>
      </c>
      <c r="C13" s="235"/>
      <c r="D13" s="11"/>
      <c r="E13" s="11"/>
      <c r="F13" s="11"/>
      <c r="H13" s="8"/>
      <c r="L13" s="43"/>
      <c r="M13" s="1"/>
      <c r="N13" s="1"/>
    </row>
    <row r="14" spans="2:14" x14ac:dyDescent="0.3">
      <c r="B14" s="35"/>
      <c r="C14" s="75"/>
      <c r="D14" s="11"/>
      <c r="E14" s="11"/>
      <c r="F14" s="11"/>
      <c r="H14" s="8"/>
      <c r="L14" s="43"/>
      <c r="M14" s="1"/>
      <c r="N14" s="1"/>
    </row>
    <row r="15" spans="2:14" x14ac:dyDescent="0.3">
      <c r="B15" s="35"/>
      <c r="C15" s="75"/>
      <c r="D15" s="11"/>
      <c r="E15" s="11"/>
      <c r="F15" s="11"/>
      <c r="H15" s="8"/>
      <c r="L15" s="43"/>
      <c r="M15" s="1"/>
      <c r="N15" s="1"/>
    </row>
    <row r="16" spans="2:14" x14ac:dyDescent="0.3">
      <c r="B16" s="76" t="s">
        <v>950</v>
      </c>
      <c r="C16" s="236"/>
      <c r="D16" s="216"/>
      <c r="E16" s="216"/>
      <c r="F16" s="225"/>
      <c r="G16" s="143"/>
      <c r="H16" s="187"/>
      <c r="I16" s="144"/>
      <c r="J16" s="143"/>
      <c r="K16" s="79"/>
      <c r="L16" s="79"/>
      <c r="M16" s="79"/>
      <c r="N16" s="79"/>
    </row>
    <row r="17" spans="1:14" x14ac:dyDescent="0.3">
      <c r="B17" s="35"/>
      <c r="C17" s="75"/>
      <c r="D17" s="11"/>
      <c r="E17" s="11"/>
      <c r="F17" s="11"/>
      <c r="H17" s="8"/>
      <c r="L17" s="43"/>
      <c r="M17" s="1"/>
      <c r="N17" s="1"/>
    </row>
    <row r="18" spans="1:14" x14ac:dyDescent="0.3">
      <c r="C18" s="10"/>
      <c r="F18" s="9"/>
      <c r="G18" s="1"/>
      <c r="H18" s="8"/>
      <c r="J18" s="43"/>
      <c r="K18" s="80" t="s">
        <v>6</v>
      </c>
      <c r="L18" s="81"/>
      <c r="M18" s="81"/>
      <c r="N18" s="81"/>
    </row>
    <row r="19" spans="1:14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42" t="s">
        <v>13</v>
      </c>
      <c r="I19" s="51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4" s="28" customFormat="1" x14ac:dyDescent="0.3">
      <c r="A20" s="190"/>
      <c r="B20" s="21">
        <v>1</v>
      </c>
      <c r="C20" s="22" t="s">
        <v>329</v>
      </c>
      <c r="D20" s="24" t="s">
        <v>330</v>
      </c>
      <c r="E20" s="24" t="s">
        <v>331</v>
      </c>
      <c r="F20" s="24" t="s">
        <v>39</v>
      </c>
      <c r="G20" s="21" t="s">
        <v>17</v>
      </c>
      <c r="H20" s="25">
        <v>53</v>
      </c>
      <c r="I20" s="52">
        <v>0</v>
      </c>
      <c r="J20" s="26">
        <f t="shared" ref="J20:J51" si="0">+H20*I20</f>
        <v>0</v>
      </c>
      <c r="K20" s="84"/>
      <c r="L20" s="55"/>
      <c r="M20" s="55"/>
      <c r="N20" s="55"/>
    </row>
    <row r="21" spans="1:14" s="28" customFormat="1" x14ac:dyDescent="0.3">
      <c r="A21" s="233"/>
      <c r="B21" s="21">
        <v>2</v>
      </c>
      <c r="C21" s="22" t="s">
        <v>332</v>
      </c>
      <c r="D21" s="24" t="s">
        <v>333</v>
      </c>
      <c r="E21" s="24" t="s">
        <v>331</v>
      </c>
      <c r="F21" s="24" t="s">
        <v>39</v>
      </c>
      <c r="G21" s="21" t="s">
        <v>17</v>
      </c>
      <c r="H21" s="25">
        <v>5</v>
      </c>
      <c r="I21" s="52">
        <v>0</v>
      </c>
      <c r="J21" s="26">
        <f t="shared" si="0"/>
        <v>0</v>
      </c>
      <c r="K21" s="54"/>
      <c r="L21" s="55"/>
      <c r="M21" s="55"/>
      <c r="N21" s="55"/>
    </row>
    <row r="22" spans="1:14" s="28" customFormat="1" x14ac:dyDescent="0.3">
      <c r="A22" s="233"/>
      <c r="B22" s="21">
        <v>3</v>
      </c>
      <c r="C22" s="22" t="s">
        <v>335</v>
      </c>
      <c r="D22" s="24" t="s">
        <v>336</v>
      </c>
      <c r="E22" s="24" t="s">
        <v>331</v>
      </c>
      <c r="F22" s="24" t="s">
        <v>39</v>
      </c>
      <c r="G22" s="21" t="s">
        <v>17</v>
      </c>
      <c r="H22" s="25">
        <v>20</v>
      </c>
      <c r="I22" s="52">
        <v>0</v>
      </c>
      <c r="J22" s="26">
        <f t="shared" si="0"/>
        <v>0</v>
      </c>
      <c r="K22" s="54"/>
      <c r="L22" s="55"/>
      <c r="M22" s="55"/>
      <c r="N22" s="55"/>
    </row>
    <row r="23" spans="1:14" s="28" customFormat="1" x14ac:dyDescent="0.3">
      <c r="A23" s="233"/>
      <c r="B23" s="21">
        <v>4</v>
      </c>
      <c r="C23" s="22" t="s">
        <v>337</v>
      </c>
      <c r="D23" s="24" t="s">
        <v>338</v>
      </c>
      <c r="E23" s="24" t="s">
        <v>331</v>
      </c>
      <c r="F23" s="24" t="s">
        <v>39</v>
      </c>
      <c r="G23" s="21" t="s">
        <v>17</v>
      </c>
      <c r="H23" s="25">
        <v>3</v>
      </c>
      <c r="I23" s="52">
        <v>0</v>
      </c>
      <c r="J23" s="26">
        <f t="shared" si="0"/>
        <v>0</v>
      </c>
      <c r="K23" s="54"/>
      <c r="L23" s="55"/>
      <c r="M23" s="55"/>
      <c r="N23" s="55"/>
    </row>
    <row r="24" spans="1:14" s="28" customFormat="1" x14ac:dyDescent="0.3">
      <c r="A24" s="198"/>
      <c r="B24" s="21">
        <v>5</v>
      </c>
      <c r="C24" s="22" t="s">
        <v>339</v>
      </c>
      <c r="D24" s="24" t="s">
        <v>340</v>
      </c>
      <c r="E24" s="24" t="s">
        <v>341</v>
      </c>
      <c r="F24" s="24" t="s">
        <v>39</v>
      </c>
      <c r="G24" s="21" t="s">
        <v>17</v>
      </c>
      <c r="H24" s="25">
        <v>3</v>
      </c>
      <c r="I24" s="52">
        <v>0</v>
      </c>
      <c r="J24" s="26">
        <f t="shared" si="0"/>
        <v>0</v>
      </c>
      <c r="K24" s="54"/>
      <c r="L24" s="55"/>
      <c r="M24" s="55"/>
      <c r="N24" s="55"/>
    </row>
    <row r="25" spans="1:14" s="28" customFormat="1" x14ac:dyDescent="0.3">
      <c r="A25" s="198"/>
      <c r="B25" s="21">
        <v>6</v>
      </c>
      <c r="C25" s="22" t="s">
        <v>342</v>
      </c>
      <c r="D25" s="24" t="s">
        <v>343</v>
      </c>
      <c r="E25" s="24" t="s">
        <v>341</v>
      </c>
      <c r="F25" s="24" t="s">
        <v>39</v>
      </c>
      <c r="G25" s="21" t="s">
        <v>17</v>
      </c>
      <c r="H25" s="25">
        <v>3</v>
      </c>
      <c r="I25" s="52">
        <v>0</v>
      </c>
      <c r="J25" s="26">
        <f t="shared" si="0"/>
        <v>0</v>
      </c>
      <c r="K25" s="54"/>
      <c r="L25" s="55"/>
      <c r="M25" s="55"/>
      <c r="N25" s="55"/>
    </row>
    <row r="26" spans="1:14" s="28" customFormat="1" x14ac:dyDescent="0.3">
      <c r="A26" s="198"/>
      <c r="B26" s="21">
        <v>7</v>
      </c>
      <c r="C26" s="234" t="s">
        <v>344</v>
      </c>
      <c r="D26" s="24" t="s">
        <v>345</v>
      </c>
      <c r="E26" s="24" t="s">
        <v>341</v>
      </c>
      <c r="F26" s="24" t="s">
        <v>39</v>
      </c>
      <c r="G26" s="21" t="s">
        <v>17</v>
      </c>
      <c r="H26" s="25">
        <v>8</v>
      </c>
      <c r="I26" s="52">
        <v>0</v>
      </c>
      <c r="J26" s="26">
        <f t="shared" si="0"/>
        <v>0</v>
      </c>
      <c r="K26" s="54"/>
      <c r="L26" s="55"/>
      <c r="M26" s="55"/>
      <c r="N26" s="55"/>
    </row>
    <row r="27" spans="1:14" s="28" customFormat="1" x14ac:dyDescent="0.3">
      <c r="A27" s="198"/>
      <c r="B27" s="21">
        <v>8</v>
      </c>
      <c r="C27" s="22" t="s">
        <v>346</v>
      </c>
      <c r="D27" s="24" t="s">
        <v>347</v>
      </c>
      <c r="E27" s="24" t="s">
        <v>334</v>
      </c>
      <c r="F27" s="24" t="s">
        <v>39</v>
      </c>
      <c r="G27" s="21" t="s">
        <v>17</v>
      </c>
      <c r="H27" s="25">
        <v>13</v>
      </c>
      <c r="I27" s="52">
        <v>0</v>
      </c>
      <c r="J27" s="26">
        <f t="shared" si="0"/>
        <v>0</v>
      </c>
      <c r="K27" s="54"/>
      <c r="L27" s="55"/>
      <c r="M27" s="55"/>
      <c r="N27" s="55"/>
    </row>
    <row r="28" spans="1:14" s="28" customFormat="1" x14ac:dyDescent="0.3">
      <c r="A28" s="198"/>
      <c r="B28" s="21">
        <v>9</v>
      </c>
      <c r="C28" s="22" t="s">
        <v>348</v>
      </c>
      <c r="D28" s="24" t="s">
        <v>349</v>
      </c>
      <c r="E28" s="24" t="s">
        <v>341</v>
      </c>
      <c r="F28" s="24" t="s">
        <v>39</v>
      </c>
      <c r="G28" s="21" t="s">
        <v>17</v>
      </c>
      <c r="H28" s="25">
        <v>43</v>
      </c>
      <c r="I28" s="52">
        <v>0</v>
      </c>
      <c r="J28" s="26">
        <f t="shared" si="0"/>
        <v>0</v>
      </c>
      <c r="K28" s="54"/>
      <c r="L28" s="55"/>
      <c r="M28" s="55"/>
      <c r="N28" s="55"/>
    </row>
    <row r="29" spans="1:14" s="28" customFormat="1" x14ac:dyDescent="0.3">
      <c r="A29" s="198"/>
      <c r="B29" s="21">
        <v>10</v>
      </c>
      <c r="C29" s="22" t="s">
        <v>350</v>
      </c>
      <c r="D29" s="24" t="s">
        <v>351</v>
      </c>
      <c r="E29" s="24" t="s">
        <v>352</v>
      </c>
      <c r="F29" s="24" t="s">
        <v>39</v>
      </c>
      <c r="G29" s="21" t="s">
        <v>17</v>
      </c>
      <c r="H29" s="25">
        <v>5</v>
      </c>
      <c r="I29" s="52">
        <v>0</v>
      </c>
      <c r="J29" s="26">
        <f t="shared" si="0"/>
        <v>0</v>
      </c>
      <c r="K29" s="54"/>
      <c r="L29" s="55"/>
      <c r="M29" s="55"/>
      <c r="N29" s="55"/>
    </row>
    <row r="30" spans="1:14" s="28" customFormat="1" x14ac:dyDescent="0.3">
      <c r="A30" s="198"/>
      <c r="B30" s="21">
        <v>11</v>
      </c>
      <c r="C30" s="22" t="s">
        <v>353</v>
      </c>
      <c r="D30" s="24"/>
      <c r="E30" s="24" t="s">
        <v>16</v>
      </c>
      <c r="F30" s="24" t="s">
        <v>39</v>
      </c>
      <c r="G30" s="21" t="s">
        <v>17</v>
      </c>
      <c r="H30" s="25">
        <v>3</v>
      </c>
      <c r="I30" s="68">
        <v>0</v>
      </c>
      <c r="J30" s="26">
        <f t="shared" si="0"/>
        <v>0</v>
      </c>
      <c r="K30" s="54"/>
      <c r="L30" s="55"/>
      <c r="M30" s="55"/>
      <c r="N30" s="55"/>
    </row>
    <row r="31" spans="1:14" s="198" customFormat="1" x14ac:dyDescent="0.3">
      <c r="B31" s="191">
        <v>12</v>
      </c>
      <c r="C31" s="192" t="s">
        <v>354</v>
      </c>
      <c r="D31" s="193"/>
      <c r="E31" s="193" t="s">
        <v>18</v>
      </c>
      <c r="F31" s="193" t="s">
        <v>39</v>
      </c>
      <c r="G31" s="191" t="s">
        <v>17</v>
      </c>
      <c r="H31" s="194">
        <v>3</v>
      </c>
      <c r="I31" s="311">
        <v>0</v>
      </c>
      <c r="J31" s="195">
        <f t="shared" si="0"/>
        <v>0</v>
      </c>
      <c r="K31" s="54"/>
      <c r="L31" s="55"/>
      <c r="M31" s="55"/>
      <c r="N31" s="55"/>
    </row>
    <row r="32" spans="1:14" s="198" customFormat="1" ht="28.8" x14ac:dyDescent="0.3">
      <c r="B32" s="191">
        <v>13</v>
      </c>
      <c r="C32" s="192" t="s">
        <v>355</v>
      </c>
      <c r="D32" s="193"/>
      <c r="E32" s="193" t="s">
        <v>40</v>
      </c>
      <c r="F32" s="193" t="s">
        <v>39</v>
      </c>
      <c r="G32" s="191" t="s">
        <v>17</v>
      </c>
      <c r="H32" s="194">
        <v>25</v>
      </c>
      <c r="I32" s="311">
        <v>0</v>
      </c>
      <c r="J32" s="195">
        <f t="shared" si="0"/>
        <v>0</v>
      </c>
      <c r="K32" s="54"/>
      <c r="L32" s="55"/>
      <c r="M32" s="55"/>
      <c r="N32" s="55"/>
    </row>
    <row r="33" spans="1:14" s="198" customFormat="1" x14ac:dyDescent="0.3">
      <c r="B33" s="191">
        <v>14</v>
      </c>
      <c r="C33" s="192" t="s">
        <v>54</v>
      </c>
      <c r="D33" s="193"/>
      <c r="E33" s="193" t="s">
        <v>53</v>
      </c>
      <c r="F33" s="193" t="s">
        <v>39</v>
      </c>
      <c r="G33" s="191" t="s">
        <v>17</v>
      </c>
      <c r="H33" s="194">
        <v>3</v>
      </c>
      <c r="I33" s="311">
        <v>0</v>
      </c>
      <c r="J33" s="195">
        <f t="shared" si="0"/>
        <v>0</v>
      </c>
      <c r="K33" s="54"/>
      <c r="L33" s="55"/>
      <c r="M33" s="55"/>
      <c r="N33" s="55"/>
    </row>
    <row r="34" spans="1:14" s="28" customFormat="1" x14ac:dyDescent="0.3">
      <c r="A34" s="198"/>
      <c r="B34" s="21">
        <v>15</v>
      </c>
      <c r="C34" s="22" t="s">
        <v>356</v>
      </c>
      <c r="D34" s="24"/>
      <c r="E34" s="24" t="s">
        <v>53</v>
      </c>
      <c r="F34" s="24" t="s">
        <v>39</v>
      </c>
      <c r="G34" s="21" t="s">
        <v>17</v>
      </c>
      <c r="H34" s="25">
        <v>3</v>
      </c>
      <c r="I34" s="68">
        <v>0</v>
      </c>
      <c r="J34" s="26">
        <f t="shared" si="0"/>
        <v>0</v>
      </c>
      <c r="K34" s="54"/>
      <c r="L34" s="55"/>
      <c r="M34" s="55"/>
      <c r="N34" s="55"/>
    </row>
    <row r="35" spans="1:14" s="28" customFormat="1" ht="28.8" x14ac:dyDescent="0.3">
      <c r="A35" s="198"/>
      <c r="B35" s="21">
        <v>16</v>
      </c>
      <c r="C35" s="22" t="s">
        <v>1044</v>
      </c>
      <c r="D35" s="24"/>
      <c r="E35" s="24" t="s">
        <v>28</v>
      </c>
      <c r="F35" s="24" t="s">
        <v>39</v>
      </c>
      <c r="G35" s="21" t="s">
        <v>17</v>
      </c>
      <c r="H35" s="25">
        <v>13</v>
      </c>
      <c r="I35" s="68">
        <v>0</v>
      </c>
      <c r="J35" s="26">
        <f t="shared" si="0"/>
        <v>0</v>
      </c>
      <c r="K35" s="54"/>
      <c r="L35" s="55"/>
      <c r="M35" s="55"/>
      <c r="N35" s="55"/>
    </row>
    <row r="36" spans="1:14" s="28" customFormat="1" ht="28.8" x14ac:dyDescent="0.3">
      <c r="A36" s="198"/>
      <c r="B36" s="21">
        <v>17</v>
      </c>
      <c r="C36" s="53" t="s">
        <v>357</v>
      </c>
      <c r="D36" s="53" t="s">
        <v>358</v>
      </c>
      <c r="E36" s="53" t="s">
        <v>359</v>
      </c>
      <c r="F36" s="21" t="s">
        <v>360</v>
      </c>
      <c r="G36" s="21" t="s">
        <v>17</v>
      </c>
      <c r="H36" s="21">
        <v>6</v>
      </c>
      <c r="I36" s="52">
        <v>0</v>
      </c>
      <c r="J36" s="26">
        <f t="shared" si="0"/>
        <v>0</v>
      </c>
      <c r="K36" s="54"/>
      <c r="L36" s="55"/>
      <c r="M36" s="55"/>
      <c r="N36" s="55"/>
    </row>
    <row r="37" spans="1:14" s="28" customFormat="1" x14ac:dyDescent="0.3">
      <c r="A37" s="198"/>
      <c r="B37" s="21">
        <v>18</v>
      </c>
      <c r="C37" s="53" t="s">
        <v>361</v>
      </c>
      <c r="D37" s="53" t="s">
        <v>362</v>
      </c>
      <c r="E37" s="53" t="s">
        <v>359</v>
      </c>
      <c r="F37" s="21" t="s">
        <v>363</v>
      </c>
      <c r="G37" s="21" t="s">
        <v>17</v>
      </c>
      <c r="H37" s="21">
        <v>2</v>
      </c>
      <c r="I37" s="52">
        <v>0</v>
      </c>
      <c r="J37" s="26">
        <f t="shared" si="0"/>
        <v>0</v>
      </c>
      <c r="K37" s="54"/>
      <c r="L37" s="55"/>
      <c r="M37" s="55"/>
      <c r="N37" s="55"/>
    </row>
    <row r="38" spans="1:14" s="28" customFormat="1" ht="28.8" x14ac:dyDescent="0.3">
      <c r="A38" s="198"/>
      <c r="B38" s="21">
        <v>19</v>
      </c>
      <c r="C38" s="53" t="s">
        <v>365</v>
      </c>
      <c r="D38" s="53" t="s">
        <v>366</v>
      </c>
      <c r="E38" s="53" t="s">
        <v>367</v>
      </c>
      <c r="F38" s="21" t="s">
        <v>364</v>
      </c>
      <c r="G38" s="21" t="s">
        <v>17</v>
      </c>
      <c r="H38" s="21">
        <v>2</v>
      </c>
      <c r="I38" s="52">
        <v>0</v>
      </c>
      <c r="J38" s="26">
        <f t="shared" si="0"/>
        <v>0</v>
      </c>
      <c r="K38" s="54"/>
      <c r="L38" s="55"/>
      <c r="M38" s="55"/>
      <c r="N38" s="55"/>
    </row>
    <row r="39" spans="1:14" s="28" customFormat="1" ht="28.8" x14ac:dyDescent="0.3">
      <c r="A39" s="198"/>
      <c r="B39" s="21">
        <v>20</v>
      </c>
      <c r="C39" s="53" t="s">
        <v>368</v>
      </c>
      <c r="D39" s="53" t="s">
        <v>369</v>
      </c>
      <c r="E39" s="53" t="s">
        <v>359</v>
      </c>
      <c r="F39" s="21" t="s">
        <v>370</v>
      </c>
      <c r="G39" s="21" t="s">
        <v>17</v>
      </c>
      <c r="H39" s="21">
        <v>4</v>
      </c>
      <c r="I39" s="52">
        <v>0</v>
      </c>
      <c r="J39" s="26">
        <f t="shared" si="0"/>
        <v>0</v>
      </c>
      <c r="K39" s="54"/>
      <c r="L39" s="55"/>
      <c r="M39" s="55"/>
      <c r="N39" s="55"/>
    </row>
    <row r="40" spans="1:14" s="28" customFormat="1" ht="28.8" x14ac:dyDescent="0.3">
      <c r="A40" s="198"/>
      <c r="B40" s="21">
        <v>21</v>
      </c>
      <c r="C40" s="53" t="s">
        <v>371</v>
      </c>
      <c r="D40" s="53" t="s">
        <v>372</v>
      </c>
      <c r="E40" s="53" t="s">
        <v>373</v>
      </c>
      <c r="F40" s="21" t="s">
        <v>374</v>
      </c>
      <c r="G40" s="21" t="s">
        <v>17</v>
      </c>
      <c r="H40" s="21">
        <v>4</v>
      </c>
      <c r="I40" s="52">
        <v>0</v>
      </c>
      <c r="J40" s="26">
        <f t="shared" si="0"/>
        <v>0</v>
      </c>
      <c r="K40" s="54"/>
      <c r="L40" s="55"/>
      <c r="M40" s="55"/>
      <c r="N40" s="55"/>
    </row>
    <row r="41" spans="1:14" s="28" customFormat="1" ht="28.8" x14ac:dyDescent="0.3">
      <c r="A41" s="198"/>
      <c r="B41" s="21">
        <v>22</v>
      </c>
      <c r="C41" s="53" t="s">
        <v>375</v>
      </c>
      <c r="D41" s="53" t="s">
        <v>376</v>
      </c>
      <c r="E41" s="53" t="s">
        <v>359</v>
      </c>
      <c r="F41" s="21" t="s">
        <v>363</v>
      </c>
      <c r="G41" s="21" t="s">
        <v>17</v>
      </c>
      <c r="H41" s="21">
        <v>4</v>
      </c>
      <c r="I41" s="52">
        <v>0</v>
      </c>
      <c r="J41" s="26">
        <f t="shared" si="0"/>
        <v>0</v>
      </c>
      <c r="K41" s="54"/>
      <c r="L41" s="55"/>
      <c r="M41" s="55"/>
      <c r="N41" s="55"/>
    </row>
    <row r="42" spans="1:14" s="28" customFormat="1" ht="28.8" x14ac:dyDescent="0.3">
      <c r="A42" s="198"/>
      <c r="B42" s="21">
        <v>23</v>
      </c>
      <c r="C42" s="53" t="s">
        <v>377</v>
      </c>
      <c r="D42" s="53" t="s">
        <v>378</v>
      </c>
      <c r="E42" s="53" t="s">
        <v>373</v>
      </c>
      <c r="F42" s="21" t="s">
        <v>364</v>
      </c>
      <c r="G42" s="21" t="s">
        <v>17</v>
      </c>
      <c r="H42" s="21">
        <v>2</v>
      </c>
      <c r="I42" s="52">
        <v>0</v>
      </c>
      <c r="J42" s="26">
        <f t="shared" si="0"/>
        <v>0</v>
      </c>
      <c r="K42" s="54"/>
      <c r="L42" s="55"/>
      <c r="M42" s="55"/>
      <c r="N42" s="55"/>
    </row>
    <row r="43" spans="1:14" s="28" customFormat="1" x14ac:dyDescent="0.3">
      <c r="A43" s="198"/>
      <c r="B43" s="21">
        <v>24</v>
      </c>
      <c r="C43" s="53" t="s">
        <v>379</v>
      </c>
      <c r="D43" s="53" t="s">
        <v>380</v>
      </c>
      <c r="E43" s="53" t="s">
        <v>367</v>
      </c>
      <c r="F43" s="21" t="s">
        <v>364</v>
      </c>
      <c r="G43" s="21" t="s">
        <v>17</v>
      </c>
      <c r="H43" s="21">
        <v>2</v>
      </c>
      <c r="I43" s="52">
        <v>0</v>
      </c>
      <c r="J43" s="26">
        <f t="shared" si="0"/>
        <v>0</v>
      </c>
      <c r="K43" s="54"/>
      <c r="L43" s="55"/>
      <c r="M43" s="55"/>
      <c r="N43" s="55"/>
    </row>
    <row r="44" spans="1:14" s="28" customFormat="1" ht="28.8" x14ac:dyDescent="0.3">
      <c r="A44" s="198"/>
      <c r="B44" s="21">
        <v>25</v>
      </c>
      <c r="C44" s="278" t="s">
        <v>382</v>
      </c>
      <c r="D44" s="278" t="s">
        <v>383</v>
      </c>
      <c r="E44" s="278" t="s">
        <v>384</v>
      </c>
      <c r="F44" s="273" t="s">
        <v>385</v>
      </c>
      <c r="G44" s="273" t="s">
        <v>17</v>
      </c>
      <c r="H44" s="273">
        <v>6</v>
      </c>
      <c r="I44" s="271">
        <v>0</v>
      </c>
      <c r="J44" s="272">
        <f t="shared" si="0"/>
        <v>0</v>
      </c>
      <c r="K44" s="273" t="s">
        <v>23</v>
      </c>
      <c r="L44" s="273" t="s">
        <v>23</v>
      </c>
      <c r="M44" s="273" t="s">
        <v>23</v>
      </c>
      <c r="N44" s="273" t="s">
        <v>23</v>
      </c>
    </row>
    <row r="45" spans="1:14" s="28" customFormat="1" ht="28.8" x14ac:dyDescent="0.3">
      <c r="A45" s="198"/>
      <c r="B45" s="21">
        <v>26</v>
      </c>
      <c r="C45" s="53" t="s">
        <v>386</v>
      </c>
      <c r="D45" s="53" t="s">
        <v>387</v>
      </c>
      <c r="E45" s="53" t="s">
        <v>384</v>
      </c>
      <c r="F45" s="21" t="s">
        <v>388</v>
      </c>
      <c r="G45" s="21" t="s">
        <v>17</v>
      </c>
      <c r="H45" s="21">
        <v>4</v>
      </c>
      <c r="I45" s="52">
        <v>0</v>
      </c>
      <c r="J45" s="26">
        <f t="shared" si="0"/>
        <v>0</v>
      </c>
      <c r="K45" s="54"/>
      <c r="L45" s="55"/>
      <c r="M45" s="55"/>
      <c r="N45" s="55"/>
    </row>
    <row r="46" spans="1:14" s="28" customFormat="1" x14ac:dyDescent="0.3">
      <c r="A46" s="198"/>
      <c r="B46" s="21">
        <v>27</v>
      </c>
      <c r="C46" s="53" t="s">
        <v>389</v>
      </c>
      <c r="D46" s="53" t="s">
        <v>390</v>
      </c>
      <c r="E46" s="53" t="s">
        <v>367</v>
      </c>
      <c r="F46" s="21" t="s">
        <v>364</v>
      </c>
      <c r="G46" s="21" t="s">
        <v>17</v>
      </c>
      <c r="H46" s="21">
        <v>2</v>
      </c>
      <c r="I46" s="52">
        <v>0</v>
      </c>
      <c r="J46" s="26">
        <f t="shared" si="0"/>
        <v>0</v>
      </c>
      <c r="K46" s="54"/>
      <c r="L46" s="55"/>
      <c r="M46" s="55"/>
      <c r="N46" s="55"/>
    </row>
    <row r="47" spans="1:14" s="28" customFormat="1" ht="28.8" x14ac:dyDescent="0.3">
      <c r="A47" s="198"/>
      <c r="B47" s="21">
        <v>28</v>
      </c>
      <c r="C47" s="53" t="s">
        <v>391</v>
      </c>
      <c r="D47" s="53" t="s">
        <v>392</v>
      </c>
      <c r="E47" s="53" t="s">
        <v>373</v>
      </c>
      <c r="F47" s="21" t="s">
        <v>393</v>
      </c>
      <c r="G47" s="21" t="s">
        <v>17</v>
      </c>
      <c r="H47" s="21">
        <v>4</v>
      </c>
      <c r="I47" s="52">
        <v>0</v>
      </c>
      <c r="J47" s="26">
        <f t="shared" si="0"/>
        <v>0</v>
      </c>
      <c r="K47" s="54"/>
      <c r="L47" s="55"/>
      <c r="M47" s="55"/>
      <c r="N47" s="55"/>
    </row>
    <row r="48" spans="1:14" s="28" customFormat="1" ht="28.8" x14ac:dyDescent="0.3">
      <c r="A48" s="198"/>
      <c r="B48" s="21">
        <v>29</v>
      </c>
      <c r="C48" s="53" t="s">
        <v>394</v>
      </c>
      <c r="D48" s="53" t="s">
        <v>395</v>
      </c>
      <c r="E48" s="53" t="s">
        <v>367</v>
      </c>
      <c r="F48" s="21" t="s">
        <v>364</v>
      </c>
      <c r="G48" s="21" t="s">
        <v>17</v>
      </c>
      <c r="H48" s="21">
        <v>2</v>
      </c>
      <c r="I48" s="52">
        <v>0</v>
      </c>
      <c r="J48" s="26">
        <f t="shared" si="0"/>
        <v>0</v>
      </c>
      <c r="K48" s="54"/>
      <c r="L48" s="55"/>
      <c r="M48" s="55"/>
      <c r="N48" s="55"/>
    </row>
    <row r="49" spans="1:14" s="28" customFormat="1" ht="28.8" x14ac:dyDescent="0.3">
      <c r="A49" s="198"/>
      <c r="B49" s="21">
        <v>30</v>
      </c>
      <c r="C49" s="53" t="s">
        <v>396</v>
      </c>
      <c r="D49" s="53" t="s">
        <v>397</v>
      </c>
      <c r="E49" s="53" t="s">
        <v>373</v>
      </c>
      <c r="F49" s="21" t="s">
        <v>364</v>
      </c>
      <c r="G49" s="21" t="s">
        <v>17</v>
      </c>
      <c r="H49" s="21">
        <v>2</v>
      </c>
      <c r="I49" s="52">
        <v>0</v>
      </c>
      <c r="J49" s="26">
        <f t="shared" si="0"/>
        <v>0</v>
      </c>
      <c r="K49" s="54"/>
      <c r="L49" s="55"/>
      <c r="M49" s="55"/>
      <c r="N49" s="55"/>
    </row>
    <row r="50" spans="1:14" s="28" customFormat="1" x14ac:dyDescent="0.3">
      <c r="A50" s="198"/>
      <c r="B50" s="21">
        <v>31</v>
      </c>
      <c r="C50" s="53" t="s">
        <v>398</v>
      </c>
      <c r="D50" s="53" t="s">
        <v>399</v>
      </c>
      <c r="E50" s="53" t="s">
        <v>367</v>
      </c>
      <c r="F50" s="21" t="s">
        <v>374</v>
      </c>
      <c r="G50" s="21" t="s">
        <v>17</v>
      </c>
      <c r="H50" s="21">
        <v>4</v>
      </c>
      <c r="I50" s="52">
        <v>0</v>
      </c>
      <c r="J50" s="26">
        <f t="shared" si="0"/>
        <v>0</v>
      </c>
      <c r="K50" s="84"/>
      <c r="L50" s="55"/>
      <c r="M50" s="55"/>
      <c r="N50" s="55"/>
    </row>
    <row r="51" spans="1:14" s="28" customFormat="1" ht="28.8" x14ac:dyDescent="0.3">
      <c r="A51" s="198"/>
      <c r="B51" s="21">
        <v>32</v>
      </c>
      <c r="C51" s="53" t="s">
        <v>402</v>
      </c>
      <c r="D51" s="53" t="s">
        <v>403</v>
      </c>
      <c r="E51" s="53" t="s">
        <v>359</v>
      </c>
      <c r="F51" s="21" t="s">
        <v>404</v>
      </c>
      <c r="G51" s="21" t="s">
        <v>17</v>
      </c>
      <c r="H51" s="21">
        <v>2</v>
      </c>
      <c r="I51" s="52">
        <v>0</v>
      </c>
      <c r="J51" s="26">
        <f t="shared" si="0"/>
        <v>0</v>
      </c>
      <c r="K51" s="54"/>
      <c r="L51" s="55"/>
      <c r="M51" s="55"/>
      <c r="N51" s="55"/>
    </row>
    <row r="52" spans="1:14" s="28" customFormat="1" x14ac:dyDescent="0.3">
      <c r="A52" s="198"/>
      <c r="B52" s="21">
        <v>33</v>
      </c>
      <c r="C52" s="53" t="s">
        <v>405</v>
      </c>
      <c r="D52" s="53" t="s">
        <v>406</v>
      </c>
      <c r="E52" s="53" t="s">
        <v>148</v>
      </c>
      <c r="F52" s="21" t="s">
        <v>407</v>
      </c>
      <c r="G52" s="21" t="s">
        <v>17</v>
      </c>
      <c r="H52" s="21">
        <v>34</v>
      </c>
      <c r="I52" s="52">
        <v>0</v>
      </c>
      <c r="J52" s="26">
        <f t="shared" ref="J52:J83" si="1">+H52*I52</f>
        <v>0</v>
      </c>
      <c r="K52" s="54"/>
      <c r="L52" s="55"/>
      <c r="M52" s="55"/>
      <c r="N52" s="55"/>
    </row>
    <row r="53" spans="1:14" s="28" customFormat="1" ht="28.8" x14ac:dyDescent="0.3">
      <c r="A53" s="198"/>
      <c r="B53" s="21">
        <v>34</v>
      </c>
      <c r="C53" s="53" t="s">
        <v>408</v>
      </c>
      <c r="D53" s="53" t="s">
        <v>409</v>
      </c>
      <c r="E53" s="53" t="s">
        <v>359</v>
      </c>
      <c r="F53" s="21" t="s">
        <v>404</v>
      </c>
      <c r="G53" s="21" t="s">
        <v>17</v>
      </c>
      <c r="H53" s="21">
        <v>10</v>
      </c>
      <c r="I53" s="52">
        <v>0</v>
      </c>
      <c r="J53" s="26">
        <f t="shared" si="1"/>
        <v>0</v>
      </c>
      <c r="K53" s="54"/>
      <c r="L53" s="55"/>
      <c r="M53" s="55"/>
      <c r="N53" s="55"/>
    </row>
    <row r="54" spans="1:14" s="28" customFormat="1" ht="28.8" x14ac:dyDescent="0.3">
      <c r="A54" s="198"/>
      <c r="B54" s="21">
        <v>35</v>
      </c>
      <c r="C54" s="53" t="s">
        <v>410</v>
      </c>
      <c r="D54" s="53" t="s">
        <v>411</v>
      </c>
      <c r="E54" s="53" t="s">
        <v>412</v>
      </c>
      <c r="F54" s="21" t="s">
        <v>413</v>
      </c>
      <c r="G54" s="21" t="s">
        <v>17</v>
      </c>
      <c r="H54" s="21">
        <v>14</v>
      </c>
      <c r="I54" s="52">
        <v>0</v>
      </c>
      <c r="J54" s="26">
        <f t="shared" si="1"/>
        <v>0</v>
      </c>
      <c r="K54" s="54"/>
      <c r="L54" s="55"/>
      <c r="M54" s="55"/>
      <c r="N54" s="55"/>
    </row>
    <row r="55" spans="1:14" s="28" customFormat="1" x14ac:dyDescent="0.3">
      <c r="A55" s="198"/>
      <c r="B55" s="21">
        <v>36</v>
      </c>
      <c r="C55" s="53" t="s">
        <v>416</v>
      </c>
      <c r="D55" s="53" t="s">
        <v>417</v>
      </c>
      <c r="E55" s="53" t="s">
        <v>367</v>
      </c>
      <c r="F55" s="21" t="s">
        <v>381</v>
      </c>
      <c r="G55" s="21" t="s">
        <v>17</v>
      </c>
      <c r="H55" s="21">
        <v>6</v>
      </c>
      <c r="I55" s="52">
        <v>0</v>
      </c>
      <c r="J55" s="26">
        <f t="shared" si="1"/>
        <v>0</v>
      </c>
      <c r="K55" s="54"/>
      <c r="L55" s="55"/>
      <c r="M55" s="55"/>
      <c r="N55" s="55"/>
    </row>
    <row r="56" spans="1:14" s="28" customFormat="1" ht="28.8" x14ac:dyDescent="0.3">
      <c r="A56" s="198"/>
      <c r="B56" s="21">
        <v>37</v>
      </c>
      <c r="C56" s="53" t="s">
        <v>418</v>
      </c>
      <c r="D56" s="53" t="s">
        <v>419</v>
      </c>
      <c r="E56" s="53" t="s">
        <v>412</v>
      </c>
      <c r="F56" s="21" t="s">
        <v>420</v>
      </c>
      <c r="G56" s="21" t="s">
        <v>17</v>
      </c>
      <c r="H56" s="21">
        <v>4</v>
      </c>
      <c r="I56" s="52">
        <v>0</v>
      </c>
      <c r="J56" s="26">
        <f t="shared" si="1"/>
        <v>0</v>
      </c>
      <c r="K56" s="54"/>
      <c r="L56" s="55"/>
      <c r="M56" s="55"/>
      <c r="N56" s="55"/>
    </row>
    <row r="57" spans="1:14" s="28" customFormat="1" ht="28.8" x14ac:dyDescent="0.3">
      <c r="A57" s="198"/>
      <c r="B57" s="21">
        <v>38</v>
      </c>
      <c r="C57" s="53" t="s">
        <v>421</v>
      </c>
      <c r="D57" s="53" t="s">
        <v>422</v>
      </c>
      <c r="E57" s="53" t="s">
        <v>359</v>
      </c>
      <c r="F57" s="21" t="s">
        <v>404</v>
      </c>
      <c r="G57" s="21" t="s">
        <v>17</v>
      </c>
      <c r="H57" s="21">
        <v>2</v>
      </c>
      <c r="I57" s="52">
        <v>0</v>
      </c>
      <c r="J57" s="26">
        <f t="shared" si="1"/>
        <v>0</v>
      </c>
      <c r="K57" s="54"/>
      <c r="L57" s="55"/>
      <c r="M57" s="55"/>
      <c r="N57" s="55"/>
    </row>
    <row r="58" spans="1:14" s="28" customFormat="1" x14ac:dyDescent="0.3">
      <c r="A58" s="198"/>
      <c r="B58" s="21">
        <v>39</v>
      </c>
      <c r="C58" s="53" t="s">
        <v>423</v>
      </c>
      <c r="D58" s="53" t="s">
        <v>424</v>
      </c>
      <c r="E58" s="53" t="s">
        <v>352</v>
      </c>
      <c r="F58" s="21" t="s">
        <v>425</v>
      </c>
      <c r="G58" s="21" t="s">
        <v>17</v>
      </c>
      <c r="H58" s="21">
        <v>6</v>
      </c>
      <c r="I58" s="52">
        <v>0</v>
      </c>
      <c r="J58" s="26">
        <f t="shared" si="1"/>
        <v>0</v>
      </c>
      <c r="K58" s="54"/>
      <c r="L58" s="55"/>
      <c r="M58" s="55"/>
      <c r="N58" s="55"/>
    </row>
    <row r="59" spans="1:14" s="28" customFormat="1" ht="28.8" x14ac:dyDescent="0.3">
      <c r="A59" s="198"/>
      <c r="B59" s="21">
        <v>40</v>
      </c>
      <c r="C59" s="53" t="s">
        <v>426</v>
      </c>
      <c r="D59" s="53" t="s">
        <v>427</v>
      </c>
      <c r="E59" s="53" t="s">
        <v>359</v>
      </c>
      <c r="F59" s="21" t="s">
        <v>401</v>
      </c>
      <c r="G59" s="21" t="s">
        <v>17</v>
      </c>
      <c r="H59" s="21">
        <v>6</v>
      </c>
      <c r="I59" s="52">
        <v>0</v>
      </c>
      <c r="J59" s="26">
        <f t="shared" si="1"/>
        <v>0</v>
      </c>
      <c r="K59" s="54"/>
      <c r="L59" s="55"/>
      <c r="M59" s="55"/>
      <c r="N59" s="55"/>
    </row>
    <row r="60" spans="1:14" s="28" customFormat="1" x14ac:dyDescent="0.3">
      <c r="A60" s="198"/>
      <c r="B60" s="21">
        <v>41</v>
      </c>
      <c r="C60" s="53" t="s">
        <v>428</v>
      </c>
      <c r="D60" s="53" t="s">
        <v>429</v>
      </c>
      <c r="E60" s="53" t="s">
        <v>352</v>
      </c>
      <c r="F60" s="21" t="s">
        <v>381</v>
      </c>
      <c r="G60" s="21" t="s">
        <v>17</v>
      </c>
      <c r="H60" s="21">
        <v>2</v>
      </c>
      <c r="I60" s="52">
        <v>0</v>
      </c>
      <c r="J60" s="26">
        <f t="shared" si="1"/>
        <v>0</v>
      </c>
      <c r="K60" s="54"/>
      <c r="L60" s="55"/>
      <c r="M60" s="55"/>
      <c r="N60" s="55"/>
    </row>
    <row r="61" spans="1:14" s="28" customFormat="1" ht="28.8" x14ac:dyDescent="0.3">
      <c r="A61" s="198"/>
      <c r="B61" s="21">
        <v>42</v>
      </c>
      <c r="C61" s="53" t="s">
        <v>430</v>
      </c>
      <c r="D61" s="53" t="s">
        <v>431</v>
      </c>
      <c r="E61" s="53" t="s">
        <v>373</v>
      </c>
      <c r="F61" s="21" t="s">
        <v>381</v>
      </c>
      <c r="G61" s="21" t="s">
        <v>17</v>
      </c>
      <c r="H61" s="21">
        <v>2</v>
      </c>
      <c r="I61" s="52">
        <v>0</v>
      </c>
      <c r="J61" s="26">
        <f t="shared" si="1"/>
        <v>0</v>
      </c>
      <c r="K61" s="54"/>
      <c r="L61" s="55"/>
      <c r="M61" s="55"/>
      <c r="N61" s="55"/>
    </row>
    <row r="62" spans="1:14" s="28" customFormat="1" ht="28.8" x14ac:dyDescent="0.3">
      <c r="A62" s="198"/>
      <c r="B62" s="21">
        <v>43</v>
      </c>
      <c r="C62" s="53" t="s">
        <v>432</v>
      </c>
      <c r="D62" s="53" t="s">
        <v>433</v>
      </c>
      <c r="E62" s="53" t="s">
        <v>412</v>
      </c>
      <c r="F62" s="21" t="s">
        <v>434</v>
      </c>
      <c r="G62" s="21" t="s">
        <v>17</v>
      </c>
      <c r="H62" s="21">
        <v>4</v>
      </c>
      <c r="I62" s="52">
        <v>0</v>
      </c>
      <c r="J62" s="26">
        <f t="shared" si="1"/>
        <v>0</v>
      </c>
      <c r="K62" s="54"/>
      <c r="L62" s="55"/>
      <c r="M62" s="55"/>
      <c r="N62" s="55"/>
    </row>
    <row r="63" spans="1:14" s="28" customFormat="1" ht="28.8" x14ac:dyDescent="0.3">
      <c r="A63" s="198"/>
      <c r="B63" s="21">
        <v>44</v>
      </c>
      <c r="C63" s="53" t="s">
        <v>435</v>
      </c>
      <c r="D63" s="53" t="s">
        <v>436</v>
      </c>
      <c r="E63" s="53" t="s">
        <v>359</v>
      </c>
      <c r="F63" s="21" t="s">
        <v>381</v>
      </c>
      <c r="G63" s="21" t="s">
        <v>17</v>
      </c>
      <c r="H63" s="21">
        <v>4</v>
      </c>
      <c r="I63" s="52">
        <v>0</v>
      </c>
      <c r="J63" s="26">
        <f t="shared" si="1"/>
        <v>0</v>
      </c>
      <c r="K63" s="54"/>
      <c r="L63" s="55"/>
      <c r="M63" s="55"/>
      <c r="N63" s="55"/>
    </row>
    <row r="64" spans="1:14" s="28" customFormat="1" ht="28.8" x14ac:dyDescent="0.3">
      <c r="A64" s="198"/>
      <c r="B64" s="21">
        <v>45</v>
      </c>
      <c r="C64" s="53" t="s">
        <v>437</v>
      </c>
      <c r="D64" s="53" t="s">
        <v>438</v>
      </c>
      <c r="E64" s="53" t="s">
        <v>359</v>
      </c>
      <c r="F64" s="21" t="s">
        <v>415</v>
      </c>
      <c r="G64" s="21" t="s">
        <v>17</v>
      </c>
      <c r="H64" s="21">
        <v>5</v>
      </c>
      <c r="I64" s="52">
        <v>0</v>
      </c>
      <c r="J64" s="26">
        <f t="shared" si="1"/>
        <v>0</v>
      </c>
      <c r="K64" s="54"/>
      <c r="L64" s="55"/>
      <c r="M64" s="55"/>
      <c r="N64" s="55"/>
    </row>
    <row r="65" spans="1:14" s="28" customFormat="1" ht="43.2" x14ac:dyDescent="0.3">
      <c r="A65" s="198"/>
      <c r="B65" s="21">
        <v>46</v>
      </c>
      <c r="C65" s="53" t="s">
        <v>439</v>
      </c>
      <c r="D65" s="53" t="s">
        <v>440</v>
      </c>
      <c r="E65" s="53" t="s">
        <v>412</v>
      </c>
      <c r="F65" s="21" t="s">
        <v>434</v>
      </c>
      <c r="G65" s="21" t="s">
        <v>17</v>
      </c>
      <c r="H65" s="21">
        <v>6</v>
      </c>
      <c r="I65" s="52">
        <v>0</v>
      </c>
      <c r="J65" s="26">
        <f t="shared" si="1"/>
        <v>0</v>
      </c>
      <c r="K65" s="54"/>
      <c r="L65" s="55"/>
      <c r="M65" s="55"/>
      <c r="N65" s="55"/>
    </row>
    <row r="66" spans="1:14" s="28" customFormat="1" ht="28.8" x14ac:dyDescent="0.3">
      <c r="A66" s="198"/>
      <c r="B66" s="21">
        <v>47</v>
      </c>
      <c r="C66" s="53" t="s">
        <v>441</v>
      </c>
      <c r="D66" s="53" t="s">
        <v>442</v>
      </c>
      <c r="E66" s="53" t="s">
        <v>352</v>
      </c>
      <c r="F66" s="21" t="s">
        <v>360</v>
      </c>
      <c r="G66" s="21" t="s">
        <v>17</v>
      </c>
      <c r="H66" s="21">
        <v>4</v>
      </c>
      <c r="I66" s="52">
        <v>0</v>
      </c>
      <c r="J66" s="26">
        <f t="shared" si="1"/>
        <v>0</v>
      </c>
      <c r="K66" s="54"/>
      <c r="L66" s="55"/>
      <c r="M66" s="55"/>
      <c r="N66" s="55"/>
    </row>
    <row r="67" spans="1:14" s="28" customFormat="1" x14ac:dyDescent="0.3">
      <c r="A67" s="198"/>
      <c r="B67" s="21">
        <v>48</v>
      </c>
      <c r="C67" s="53" t="s">
        <v>443</v>
      </c>
      <c r="D67" s="53" t="s">
        <v>444</v>
      </c>
      <c r="E67" s="53" t="s">
        <v>384</v>
      </c>
      <c r="F67" s="21" t="s">
        <v>415</v>
      </c>
      <c r="G67" s="21" t="s">
        <v>17</v>
      </c>
      <c r="H67" s="21">
        <v>3</v>
      </c>
      <c r="I67" s="52">
        <v>0</v>
      </c>
      <c r="J67" s="26">
        <f t="shared" si="1"/>
        <v>0</v>
      </c>
      <c r="K67" s="54"/>
      <c r="L67" s="55"/>
      <c r="M67" s="55"/>
      <c r="N67" s="55"/>
    </row>
    <row r="68" spans="1:14" s="28" customFormat="1" ht="28.8" x14ac:dyDescent="0.3">
      <c r="A68" s="198"/>
      <c r="B68" s="21">
        <v>49</v>
      </c>
      <c r="C68" s="53" t="s">
        <v>445</v>
      </c>
      <c r="D68" s="53" t="s">
        <v>446</v>
      </c>
      <c r="E68" s="53" t="s">
        <v>373</v>
      </c>
      <c r="F68" s="21" t="s">
        <v>393</v>
      </c>
      <c r="G68" s="21" t="s">
        <v>17</v>
      </c>
      <c r="H68" s="21">
        <v>2</v>
      </c>
      <c r="I68" s="52">
        <v>0</v>
      </c>
      <c r="J68" s="26">
        <f t="shared" si="1"/>
        <v>0</v>
      </c>
      <c r="K68" s="54"/>
      <c r="L68" s="55"/>
      <c r="M68" s="55"/>
      <c r="N68" s="55"/>
    </row>
    <row r="69" spans="1:14" s="28" customFormat="1" x14ac:dyDescent="0.3">
      <c r="A69" s="198"/>
      <c r="B69" s="21">
        <v>50</v>
      </c>
      <c r="C69" s="53" t="s">
        <v>447</v>
      </c>
      <c r="D69" s="53" t="s">
        <v>448</v>
      </c>
      <c r="E69" s="53" t="s">
        <v>359</v>
      </c>
      <c r="F69" s="21" t="s">
        <v>374</v>
      </c>
      <c r="G69" s="21" t="s">
        <v>17</v>
      </c>
      <c r="H69" s="21">
        <v>3</v>
      </c>
      <c r="I69" s="52">
        <v>0</v>
      </c>
      <c r="J69" s="26">
        <f t="shared" si="1"/>
        <v>0</v>
      </c>
      <c r="K69" s="54"/>
      <c r="L69" s="55"/>
      <c r="M69" s="55"/>
      <c r="N69" s="55"/>
    </row>
    <row r="70" spans="1:14" s="28" customFormat="1" x14ac:dyDescent="0.3">
      <c r="A70" s="198"/>
      <c r="B70" s="21">
        <v>51</v>
      </c>
      <c r="C70" s="53" t="s">
        <v>449</v>
      </c>
      <c r="D70" s="53" t="s">
        <v>450</v>
      </c>
      <c r="E70" s="53" t="s">
        <v>148</v>
      </c>
      <c r="F70" s="21" t="s">
        <v>407</v>
      </c>
      <c r="G70" s="21" t="s">
        <v>17</v>
      </c>
      <c r="H70" s="21">
        <v>32</v>
      </c>
      <c r="I70" s="52">
        <v>0</v>
      </c>
      <c r="J70" s="26">
        <f t="shared" si="1"/>
        <v>0</v>
      </c>
      <c r="K70" s="54"/>
      <c r="L70" s="55"/>
      <c r="M70" s="55"/>
      <c r="N70" s="55"/>
    </row>
    <row r="71" spans="1:14" s="28" customFormat="1" x14ac:dyDescent="0.3">
      <c r="A71" s="198"/>
      <c r="B71" s="21">
        <v>52</v>
      </c>
      <c r="C71" s="53" t="s">
        <v>451</v>
      </c>
      <c r="D71" s="53" t="s">
        <v>452</v>
      </c>
      <c r="E71" s="53" t="s">
        <v>352</v>
      </c>
      <c r="F71" s="21" t="s">
        <v>360</v>
      </c>
      <c r="G71" s="21" t="s">
        <v>17</v>
      </c>
      <c r="H71" s="21">
        <v>20</v>
      </c>
      <c r="I71" s="52">
        <v>0</v>
      </c>
      <c r="J71" s="26">
        <f t="shared" si="1"/>
        <v>0</v>
      </c>
      <c r="K71" s="54"/>
      <c r="L71" s="55"/>
      <c r="M71" s="55"/>
      <c r="N71" s="55"/>
    </row>
    <row r="72" spans="1:14" s="28" customFormat="1" x14ac:dyDescent="0.3">
      <c r="A72" s="198"/>
      <c r="B72" s="21">
        <v>53</v>
      </c>
      <c r="C72" s="53" t="s">
        <v>453</v>
      </c>
      <c r="D72" s="53" t="s">
        <v>454</v>
      </c>
      <c r="E72" s="53" t="s">
        <v>359</v>
      </c>
      <c r="F72" s="21" t="s">
        <v>404</v>
      </c>
      <c r="G72" s="21" t="s">
        <v>17</v>
      </c>
      <c r="H72" s="21">
        <v>4</v>
      </c>
      <c r="I72" s="52">
        <v>0</v>
      </c>
      <c r="J72" s="26">
        <f t="shared" si="1"/>
        <v>0</v>
      </c>
      <c r="K72" s="54"/>
      <c r="L72" s="55"/>
      <c r="M72" s="55"/>
      <c r="N72" s="55"/>
    </row>
    <row r="73" spans="1:14" s="28" customFormat="1" ht="28.8" x14ac:dyDescent="0.3">
      <c r="A73" s="198"/>
      <c r="B73" s="21">
        <v>54</v>
      </c>
      <c r="C73" s="53" t="s">
        <v>455</v>
      </c>
      <c r="D73" s="53" t="s">
        <v>456</v>
      </c>
      <c r="E73" s="53" t="s">
        <v>412</v>
      </c>
      <c r="F73" s="21" t="s">
        <v>457</v>
      </c>
      <c r="G73" s="21" t="s">
        <v>17</v>
      </c>
      <c r="H73" s="21">
        <v>5</v>
      </c>
      <c r="I73" s="52">
        <v>0</v>
      </c>
      <c r="J73" s="26">
        <f t="shared" si="1"/>
        <v>0</v>
      </c>
      <c r="K73" s="54"/>
      <c r="L73" s="55"/>
      <c r="M73" s="55"/>
      <c r="N73" s="55"/>
    </row>
    <row r="74" spans="1:14" s="28" customFormat="1" ht="28.8" x14ac:dyDescent="0.3">
      <c r="A74" s="198"/>
      <c r="B74" s="21">
        <v>55</v>
      </c>
      <c r="C74" s="53" t="s">
        <v>458</v>
      </c>
      <c r="D74" s="53" t="s">
        <v>459</v>
      </c>
      <c r="E74" s="53" t="s">
        <v>373</v>
      </c>
      <c r="F74" s="21" t="s">
        <v>374</v>
      </c>
      <c r="G74" s="21" t="s">
        <v>17</v>
      </c>
      <c r="H74" s="21">
        <v>4</v>
      </c>
      <c r="I74" s="52">
        <v>0</v>
      </c>
      <c r="J74" s="26">
        <f t="shared" si="1"/>
        <v>0</v>
      </c>
      <c r="K74" s="54"/>
      <c r="L74" s="55"/>
      <c r="M74" s="55"/>
      <c r="N74" s="55"/>
    </row>
    <row r="75" spans="1:14" s="198" customFormat="1" x14ac:dyDescent="0.3">
      <c r="B75" s="191">
        <v>56</v>
      </c>
      <c r="C75" s="196" t="s">
        <v>460</v>
      </c>
      <c r="D75" s="196" t="s">
        <v>461</v>
      </c>
      <c r="E75" s="196" t="s">
        <v>30</v>
      </c>
      <c r="F75" s="191" t="s">
        <v>415</v>
      </c>
      <c r="G75" s="191" t="s">
        <v>17</v>
      </c>
      <c r="H75" s="191">
        <v>6</v>
      </c>
      <c r="I75" s="309">
        <v>0</v>
      </c>
      <c r="J75" s="195">
        <f t="shared" si="1"/>
        <v>0</v>
      </c>
      <c r="K75" s="54"/>
      <c r="L75" s="55"/>
      <c r="M75" s="55"/>
      <c r="N75" s="55"/>
    </row>
    <row r="76" spans="1:14" s="198" customFormat="1" ht="28.8" x14ac:dyDescent="0.3">
      <c r="B76" s="191">
        <v>57</v>
      </c>
      <c r="C76" s="196" t="s">
        <v>462</v>
      </c>
      <c r="D76" s="196" t="s">
        <v>463</v>
      </c>
      <c r="E76" s="196" t="s">
        <v>359</v>
      </c>
      <c r="F76" s="191" t="s">
        <v>414</v>
      </c>
      <c r="G76" s="191" t="s">
        <v>17</v>
      </c>
      <c r="H76" s="191">
        <v>4</v>
      </c>
      <c r="I76" s="309">
        <v>0</v>
      </c>
      <c r="J76" s="195">
        <f t="shared" si="1"/>
        <v>0</v>
      </c>
      <c r="K76" s="54"/>
      <c r="L76" s="55"/>
      <c r="M76" s="55"/>
      <c r="N76" s="55"/>
    </row>
    <row r="77" spans="1:14" s="198" customFormat="1" ht="28.8" x14ac:dyDescent="0.3">
      <c r="B77" s="191">
        <v>58</v>
      </c>
      <c r="C77" s="196" t="s">
        <v>464</v>
      </c>
      <c r="D77" s="196" t="s">
        <v>465</v>
      </c>
      <c r="E77" s="196" t="s">
        <v>373</v>
      </c>
      <c r="F77" s="191" t="s">
        <v>381</v>
      </c>
      <c r="G77" s="191" t="s">
        <v>17</v>
      </c>
      <c r="H77" s="191">
        <v>4</v>
      </c>
      <c r="I77" s="309">
        <v>0</v>
      </c>
      <c r="J77" s="195">
        <f t="shared" si="1"/>
        <v>0</v>
      </c>
      <c r="K77" s="54"/>
      <c r="L77" s="55"/>
      <c r="M77" s="55"/>
      <c r="N77" s="55"/>
    </row>
    <row r="78" spans="1:14" s="28" customFormat="1" ht="28.8" x14ac:dyDescent="0.3">
      <c r="A78" s="198"/>
      <c r="B78" s="21">
        <v>59</v>
      </c>
      <c r="C78" s="53" t="s">
        <v>466</v>
      </c>
      <c r="D78" s="53" t="s">
        <v>467</v>
      </c>
      <c r="E78" s="53" t="s">
        <v>359</v>
      </c>
      <c r="F78" s="21" t="s">
        <v>374</v>
      </c>
      <c r="G78" s="21" t="s">
        <v>17</v>
      </c>
      <c r="H78" s="21">
        <v>4</v>
      </c>
      <c r="I78" s="52">
        <v>0</v>
      </c>
      <c r="J78" s="26">
        <f t="shared" si="1"/>
        <v>0</v>
      </c>
      <c r="K78" s="84"/>
      <c r="L78" s="55"/>
      <c r="M78" s="55"/>
      <c r="N78" s="55"/>
    </row>
    <row r="79" spans="1:14" s="28" customFormat="1" x14ac:dyDescent="0.3">
      <c r="A79" s="198"/>
      <c r="B79" s="21">
        <v>60</v>
      </c>
      <c r="C79" s="53" t="s">
        <v>468</v>
      </c>
      <c r="D79" s="53" t="s">
        <v>469</v>
      </c>
      <c r="E79" s="53" t="s">
        <v>359</v>
      </c>
      <c r="F79" s="21" t="s">
        <v>381</v>
      </c>
      <c r="G79" s="21" t="s">
        <v>17</v>
      </c>
      <c r="H79" s="21">
        <v>8</v>
      </c>
      <c r="I79" s="52">
        <v>0</v>
      </c>
      <c r="J79" s="26">
        <f t="shared" si="1"/>
        <v>0</v>
      </c>
      <c r="K79" s="54"/>
      <c r="L79" s="55"/>
      <c r="M79" s="55"/>
      <c r="N79" s="55"/>
    </row>
    <row r="80" spans="1:14" s="28" customFormat="1" x14ac:dyDescent="0.3">
      <c r="A80" s="198"/>
      <c r="B80" s="21">
        <v>61</v>
      </c>
      <c r="C80" s="53" t="s">
        <v>470</v>
      </c>
      <c r="D80" s="53" t="s">
        <v>471</v>
      </c>
      <c r="E80" s="53" t="s">
        <v>352</v>
      </c>
      <c r="F80" s="21" t="s">
        <v>404</v>
      </c>
      <c r="G80" s="21" t="s">
        <v>17</v>
      </c>
      <c r="H80" s="21">
        <v>10</v>
      </c>
      <c r="I80" s="52">
        <v>0</v>
      </c>
      <c r="J80" s="26">
        <f t="shared" si="1"/>
        <v>0</v>
      </c>
      <c r="K80" s="54"/>
      <c r="L80" s="55"/>
      <c r="M80" s="55"/>
      <c r="N80" s="55"/>
    </row>
    <row r="81" spans="1:14" s="28" customFormat="1" x14ac:dyDescent="0.3">
      <c r="A81" s="198"/>
      <c r="B81" s="21">
        <v>62</v>
      </c>
      <c r="C81" s="53" t="s">
        <v>472</v>
      </c>
      <c r="D81" s="53" t="s">
        <v>473</v>
      </c>
      <c r="E81" s="53" t="s">
        <v>359</v>
      </c>
      <c r="F81" s="21" t="s">
        <v>360</v>
      </c>
      <c r="G81" s="21" t="s">
        <v>17</v>
      </c>
      <c r="H81" s="21">
        <v>2</v>
      </c>
      <c r="I81" s="52">
        <v>0</v>
      </c>
      <c r="J81" s="26">
        <f t="shared" si="1"/>
        <v>0</v>
      </c>
      <c r="K81" s="54"/>
      <c r="L81" s="55"/>
      <c r="M81" s="55"/>
      <c r="N81" s="55"/>
    </row>
    <row r="82" spans="1:14" s="28" customFormat="1" ht="28.8" x14ac:dyDescent="0.3">
      <c r="A82" s="198"/>
      <c r="B82" s="21">
        <v>63</v>
      </c>
      <c r="C82" s="278" t="s">
        <v>475</v>
      </c>
      <c r="D82" s="278" t="s">
        <v>476</v>
      </c>
      <c r="E82" s="278" t="s">
        <v>412</v>
      </c>
      <c r="F82" s="273" t="s">
        <v>413</v>
      </c>
      <c r="G82" s="273" t="s">
        <v>17</v>
      </c>
      <c r="H82" s="273">
        <v>26</v>
      </c>
      <c r="I82" s="271">
        <v>0</v>
      </c>
      <c r="J82" s="272">
        <f t="shared" si="1"/>
        <v>0</v>
      </c>
      <c r="K82" s="273" t="s">
        <v>23</v>
      </c>
      <c r="L82" s="273" t="s">
        <v>23</v>
      </c>
      <c r="M82" s="273" t="s">
        <v>23</v>
      </c>
      <c r="N82" s="273" t="s">
        <v>23</v>
      </c>
    </row>
    <row r="83" spans="1:14" s="28" customFormat="1" ht="28.8" x14ac:dyDescent="0.3">
      <c r="A83" s="198"/>
      <c r="B83" s="21">
        <v>64</v>
      </c>
      <c r="C83" s="278" t="s">
        <v>477</v>
      </c>
      <c r="D83" s="278" t="s">
        <v>478</v>
      </c>
      <c r="E83" s="278" t="s">
        <v>412</v>
      </c>
      <c r="F83" s="273" t="s">
        <v>434</v>
      </c>
      <c r="G83" s="273" t="s">
        <v>17</v>
      </c>
      <c r="H83" s="273">
        <v>20</v>
      </c>
      <c r="I83" s="271">
        <v>0</v>
      </c>
      <c r="J83" s="272">
        <f t="shared" si="1"/>
        <v>0</v>
      </c>
      <c r="K83" s="273" t="s">
        <v>23</v>
      </c>
      <c r="L83" s="273" t="s">
        <v>23</v>
      </c>
      <c r="M83" s="273" t="s">
        <v>23</v>
      </c>
      <c r="N83" s="273" t="s">
        <v>23</v>
      </c>
    </row>
    <row r="84" spans="1:14" s="28" customFormat="1" ht="28.8" x14ac:dyDescent="0.3">
      <c r="A84" s="198"/>
      <c r="B84" s="21">
        <v>65</v>
      </c>
      <c r="C84" s="53" t="s">
        <v>479</v>
      </c>
      <c r="D84" s="53" t="s">
        <v>480</v>
      </c>
      <c r="E84" s="53" t="s">
        <v>412</v>
      </c>
      <c r="F84" s="21" t="s">
        <v>434</v>
      </c>
      <c r="G84" s="21" t="s">
        <v>17</v>
      </c>
      <c r="H84" s="21">
        <v>3</v>
      </c>
      <c r="I84" s="52">
        <v>0</v>
      </c>
      <c r="J84" s="26">
        <f t="shared" ref="J84:J115" si="2">+H84*I84</f>
        <v>0</v>
      </c>
      <c r="K84" s="54"/>
      <c r="L84" s="55"/>
      <c r="M84" s="55"/>
      <c r="N84" s="55"/>
    </row>
    <row r="85" spans="1:14" s="28" customFormat="1" ht="28.8" x14ac:dyDescent="0.3">
      <c r="A85" s="198"/>
      <c r="B85" s="21">
        <v>66</v>
      </c>
      <c r="C85" s="53" t="s">
        <v>481</v>
      </c>
      <c r="D85" s="53" t="s">
        <v>482</v>
      </c>
      <c r="E85" s="53" t="s">
        <v>373</v>
      </c>
      <c r="F85" s="21" t="s">
        <v>374</v>
      </c>
      <c r="G85" s="21" t="s">
        <v>17</v>
      </c>
      <c r="H85" s="21">
        <v>2</v>
      </c>
      <c r="I85" s="52">
        <v>0</v>
      </c>
      <c r="J85" s="26">
        <f t="shared" si="2"/>
        <v>0</v>
      </c>
      <c r="K85" s="54"/>
      <c r="L85" s="55"/>
      <c r="M85" s="55"/>
      <c r="N85" s="55"/>
    </row>
    <row r="86" spans="1:14" s="28" customFormat="1" x14ac:dyDescent="0.3">
      <c r="A86" s="198"/>
      <c r="B86" s="21">
        <v>67</v>
      </c>
      <c r="C86" s="53" t="s">
        <v>483</v>
      </c>
      <c r="D86" s="53" t="s">
        <v>484</v>
      </c>
      <c r="E86" s="53" t="s">
        <v>367</v>
      </c>
      <c r="F86" s="21" t="s">
        <v>364</v>
      </c>
      <c r="G86" s="21" t="s">
        <v>17</v>
      </c>
      <c r="H86" s="21">
        <v>2</v>
      </c>
      <c r="I86" s="52">
        <v>0</v>
      </c>
      <c r="J86" s="26">
        <f t="shared" si="2"/>
        <v>0</v>
      </c>
      <c r="K86" s="54"/>
      <c r="L86" s="55"/>
      <c r="M86" s="55"/>
      <c r="N86" s="55"/>
    </row>
    <row r="87" spans="1:14" s="28" customFormat="1" x14ac:dyDescent="0.3">
      <c r="A87" s="198"/>
      <c r="B87" s="21">
        <v>68</v>
      </c>
      <c r="C87" s="53" t="s">
        <v>485</v>
      </c>
      <c r="D87" s="53" t="s">
        <v>486</v>
      </c>
      <c r="E87" s="53" t="s">
        <v>367</v>
      </c>
      <c r="F87" s="21" t="s">
        <v>487</v>
      </c>
      <c r="G87" s="21" t="s">
        <v>17</v>
      </c>
      <c r="H87" s="21">
        <v>2</v>
      </c>
      <c r="I87" s="52">
        <v>0</v>
      </c>
      <c r="J87" s="26">
        <f t="shared" si="2"/>
        <v>0</v>
      </c>
      <c r="K87" s="54"/>
      <c r="L87" s="55"/>
      <c r="M87" s="55"/>
      <c r="N87" s="55"/>
    </row>
    <row r="88" spans="1:14" s="28" customFormat="1" ht="28.8" x14ac:dyDescent="0.3">
      <c r="A88" s="198"/>
      <c r="B88" s="21">
        <v>69</v>
      </c>
      <c r="C88" s="53" t="s">
        <v>488</v>
      </c>
      <c r="D88" s="53" t="s">
        <v>489</v>
      </c>
      <c r="E88" s="53" t="s">
        <v>373</v>
      </c>
      <c r="F88" s="21" t="s">
        <v>400</v>
      </c>
      <c r="G88" s="21" t="s">
        <v>17</v>
      </c>
      <c r="H88" s="21">
        <v>4</v>
      </c>
      <c r="I88" s="52">
        <v>0</v>
      </c>
      <c r="J88" s="26">
        <f t="shared" si="2"/>
        <v>0</v>
      </c>
      <c r="K88" s="54"/>
      <c r="L88" s="55"/>
      <c r="M88" s="55"/>
      <c r="N88" s="55"/>
    </row>
    <row r="89" spans="1:14" s="28" customFormat="1" ht="28.8" x14ac:dyDescent="0.3">
      <c r="A89" s="198"/>
      <c r="B89" s="21">
        <v>70</v>
      </c>
      <c r="C89" s="53" t="s">
        <v>490</v>
      </c>
      <c r="D89" s="53" t="s">
        <v>491</v>
      </c>
      <c r="E89" s="53" t="s">
        <v>373</v>
      </c>
      <c r="F89" s="21" t="s">
        <v>364</v>
      </c>
      <c r="G89" s="21" t="s">
        <v>17</v>
      </c>
      <c r="H89" s="21">
        <v>2</v>
      </c>
      <c r="I89" s="52">
        <v>0</v>
      </c>
      <c r="J89" s="26">
        <f t="shared" si="2"/>
        <v>0</v>
      </c>
      <c r="K89" s="54"/>
      <c r="L89" s="55"/>
      <c r="M89" s="55"/>
      <c r="N89" s="55"/>
    </row>
    <row r="90" spans="1:14" s="28" customFormat="1" ht="28.8" x14ac:dyDescent="0.3">
      <c r="A90" s="198"/>
      <c r="B90" s="21">
        <v>71</v>
      </c>
      <c r="C90" s="53" t="s">
        <v>492</v>
      </c>
      <c r="D90" s="53" t="s">
        <v>493</v>
      </c>
      <c r="E90" s="53" t="s">
        <v>277</v>
      </c>
      <c r="F90" s="21" t="s">
        <v>494</v>
      </c>
      <c r="G90" s="21" t="s">
        <v>17</v>
      </c>
      <c r="H90" s="21">
        <v>5</v>
      </c>
      <c r="I90" s="52">
        <v>0</v>
      </c>
      <c r="J90" s="26">
        <f t="shared" si="2"/>
        <v>0</v>
      </c>
      <c r="K90" s="54"/>
      <c r="L90" s="55"/>
      <c r="M90" s="55"/>
      <c r="N90" s="55"/>
    </row>
    <row r="91" spans="1:14" s="28" customFormat="1" x14ac:dyDescent="0.3">
      <c r="A91" s="198"/>
      <c r="B91" s="21">
        <v>72</v>
      </c>
      <c r="C91" s="53" t="s">
        <v>495</v>
      </c>
      <c r="D91" s="53" t="s">
        <v>496</v>
      </c>
      <c r="E91" s="53" t="s">
        <v>359</v>
      </c>
      <c r="F91" s="21" t="s">
        <v>404</v>
      </c>
      <c r="G91" s="21" t="s">
        <v>17</v>
      </c>
      <c r="H91" s="21">
        <v>5</v>
      </c>
      <c r="I91" s="52">
        <v>0</v>
      </c>
      <c r="J91" s="26">
        <f t="shared" si="2"/>
        <v>0</v>
      </c>
      <c r="K91" s="54"/>
      <c r="L91" s="55"/>
      <c r="M91" s="55"/>
      <c r="N91" s="55"/>
    </row>
    <row r="92" spans="1:14" s="28" customFormat="1" ht="43.2" x14ac:dyDescent="0.3">
      <c r="A92" s="198"/>
      <c r="B92" s="21">
        <v>73</v>
      </c>
      <c r="C92" s="53" t="s">
        <v>497</v>
      </c>
      <c r="D92" s="53" t="s">
        <v>498</v>
      </c>
      <c r="E92" s="53" t="s">
        <v>412</v>
      </c>
      <c r="F92" s="21" t="s">
        <v>457</v>
      </c>
      <c r="G92" s="21" t="s">
        <v>17</v>
      </c>
      <c r="H92" s="21">
        <v>3</v>
      </c>
      <c r="I92" s="52">
        <v>0</v>
      </c>
      <c r="J92" s="26">
        <f t="shared" si="2"/>
        <v>0</v>
      </c>
      <c r="K92" s="54"/>
      <c r="L92" s="55"/>
      <c r="M92" s="55"/>
      <c r="N92" s="55"/>
    </row>
    <row r="93" spans="1:14" s="28" customFormat="1" x14ac:dyDescent="0.3">
      <c r="A93" s="198"/>
      <c r="B93" s="21">
        <v>74</v>
      </c>
      <c r="C93" s="53" t="s">
        <v>499</v>
      </c>
      <c r="D93" s="53" t="s">
        <v>500</v>
      </c>
      <c r="E93" s="53" t="s">
        <v>367</v>
      </c>
      <c r="F93" s="21" t="s">
        <v>363</v>
      </c>
      <c r="G93" s="21" t="s">
        <v>17</v>
      </c>
      <c r="H93" s="21">
        <v>2</v>
      </c>
      <c r="I93" s="52">
        <v>0</v>
      </c>
      <c r="J93" s="26">
        <f t="shared" si="2"/>
        <v>0</v>
      </c>
      <c r="K93" s="54"/>
      <c r="L93" s="55"/>
      <c r="M93" s="55"/>
      <c r="N93" s="55"/>
    </row>
    <row r="94" spans="1:14" s="28" customFormat="1" ht="28.8" x14ac:dyDescent="0.3">
      <c r="A94" s="198"/>
      <c r="B94" s="21">
        <v>75</v>
      </c>
      <c r="C94" s="53" t="s">
        <v>501</v>
      </c>
      <c r="D94" s="53" t="s">
        <v>502</v>
      </c>
      <c r="E94" s="53" t="s">
        <v>373</v>
      </c>
      <c r="F94" s="21" t="s">
        <v>503</v>
      </c>
      <c r="G94" s="21" t="s">
        <v>17</v>
      </c>
      <c r="H94" s="21">
        <v>2</v>
      </c>
      <c r="I94" s="52">
        <v>0</v>
      </c>
      <c r="J94" s="26">
        <f t="shared" si="2"/>
        <v>0</v>
      </c>
      <c r="K94" s="54"/>
      <c r="L94" s="55"/>
      <c r="M94" s="55"/>
      <c r="N94" s="55"/>
    </row>
    <row r="95" spans="1:14" s="28" customFormat="1" ht="28.8" x14ac:dyDescent="0.3">
      <c r="A95" s="198"/>
      <c r="B95" s="21">
        <v>76</v>
      </c>
      <c r="C95" s="53" t="s">
        <v>504</v>
      </c>
      <c r="D95" s="53" t="s">
        <v>505</v>
      </c>
      <c r="E95" s="53" t="s">
        <v>359</v>
      </c>
      <c r="F95" s="21" t="s">
        <v>415</v>
      </c>
      <c r="G95" s="21" t="s">
        <v>17</v>
      </c>
      <c r="H95" s="21">
        <v>2</v>
      </c>
      <c r="I95" s="52">
        <v>0</v>
      </c>
      <c r="J95" s="26">
        <f t="shared" si="2"/>
        <v>0</v>
      </c>
      <c r="K95" s="54"/>
      <c r="L95" s="55"/>
      <c r="M95" s="55"/>
      <c r="N95" s="55"/>
    </row>
    <row r="96" spans="1:14" s="198" customFormat="1" x14ac:dyDescent="0.3">
      <c r="B96" s="191">
        <v>77</v>
      </c>
      <c r="C96" s="196" t="s">
        <v>506</v>
      </c>
      <c r="D96" s="196" t="s">
        <v>507</v>
      </c>
      <c r="E96" s="196" t="s">
        <v>373</v>
      </c>
      <c r="F96" s="191" t="s">
        <v>401</v>
      </c>
      <c r="G96" s="191" t="s">
        <v>17</v>
      </c>
      <c r="H96" s="191">
        <v>2</v>
      </c>
      <c r="I96" s="309">
        <v>0</v>
      </c>
      <c r="J96" s="195">
        <f t="shared" si="2"/>
        <v>0</v>
      </c>
      <c r="K96" s="54"/>
      <c r="L96" s="55"/>
      <c r="M96" s="55"/>
      <c r="N96" s="55"/>
    </row>
    <row r="97" spans="1:14" s="198" customFormat="1" x14ac:dyDescent="0.3">
      <c r="B97" s="191">
        <v>78</v>
      </c>
      <c r="C97" s="196" t="s">
        <v>508</v>
      </c>
      <c r="D97" s="196" t="s">
        <v>509</v>
      </c>
      <c r="E97" s="196" t="s">
        <v>373</v>
      </c>
      <c r="F97" s="191" t="s">
        <v>401</v>
      </c>
      <c r="G97" s="191" t="s">
        <v>17</v>
      </c>
      <c r="H97" s="191">
        <v>2</v>
      </c>
      <c r="I97" s="309">
        <v>0</v>
      </c>
      <c r="J97" s="195">
        <f t="shared" si="2"/>
        <v>0</v>
      </c>
      <c r="K97" s="54"/>
      <c r="L97" s="55"/>
      <c r="M97" s="55"/>
      <c r="N97" s="55"/>
    </row>
    <row r="98" spans="1:14" s="198" customFormat="1" ht="28.8" x14ac:dyDescent="0.3">
      <c r="B98" s="191">
        <v>79</v>
      </c>
      <c r="C98" s="196" t="s">
        <v>510</v>
      </c>
      <c r="D98" s="196" t="s">
        <v>511</v>
      </c>
      <c r="E98" s="196" t="s">
        <v>384</v>
      </c>
      <c r="F98" s="191" t="s">
        <v>385</v>
      </c>
      <c r="G98" s="191" t="s">
        <v>17</v>
      </c>
      <c r="H98" s="191">
        <v>2</v>
      </c>
      <c r="I98" s="309">
        <v>0</v>
      </c>
      <c r="J98" s="195">
        <f t="shared" si="2"/>
        <v>0</v>
      </c>
      <c r="K98" s="54"/>
      <c r="L98" s="55"/>
      <c r="M98" s="55"/>
      <c r="N98" s="55"/>
    </row>
    <row r="99" spans="1:14" s="28" customFormat="1" x14ac:dyDescent="0.3">
      <c r="A99" s="198"/>
      <c r="B99" s="21">
        <v>80</v>
      </c>
      <c r="C99" s="53" t="s">
        <v>512</v>
      </c>
      <c r="D99" s="53" t="s">
        <v>513</v>
      </c>
      <c r="E99" s="53" t="s">
        <v>367</v>
      </c>
      <c r="F99" s="21" t="s">
        <v>381</v>
      </c>
      <c r="G99" s="21" t="s">
        <v>17</v>
      </c>
      <c r="H99" s="21">
        <v>4</v>
      </c>
      <c r="I99" s="52">
        <v>0</v>
      </c>
      <c r="J99" s="26">
        <f t="shared" si="2"/>
        <v>0</v>
      </c>
      <c r="K99" s="54"/>
      <c r="L99" s="55"/>
      <c r="M99" s="55"/>
      <c r="N99" s="55"/>
    </row>
    <row r="100" spans="1:14" s="28" customFormat="1" ht="28.8" x14ac:dyDescent="0.3">
      <c r="A100" s="198"/>
      <c r="B100" s="21">
        <v>81</v>
      </c>
      <c r="C100" s="53" t="s">
        <v>514</v>
      </c>
      <c r="D100" s="53" t="s">
        <v>515</v>
      </c>
      <c r="E100" s="53" t="s">
        <v>373</v>
      </c>
      <c r="F100" s="21" t="s">
        <v>381</v>
      </c>
      <c r="G100" s="21" t="s">
        <v>17</v>
      </c>
      <c r="H100" s="21">
        <v>2</v>
      </c>
      <c r="I100" s="52">
        <v>0</v>
      </c>
      <c r="J100" s="26">
        <f t="shared" si="2"/>
        <v>0</v>
      </c>
      <c r="K100" s="54"/>
      <c r="L100" s="55"/>
      <c r="M100" s="55"/>
      <c r="N100" s="55"/>
    </row>
    <row r="101" spans="1:14" s="28" customFormat="1" ht="28.8" x14ac:dyDescent="0.3">
      <c r="A101" s="198"/>
      <c r="B101" s="21">
        <v>82</v>
      </c>
      <c r="C101" s="278" t="s">
        <v>516</v>
      </c>
      <c r="D101" s="278" t="s">
        <v>517</v>
      </c>
      <c r="E101" s="278" t="s">
        <v>384</v>
      </c>
      <c r="F101" s="273" t="s">
        <v>385</v>
      </c>
      <c r="G101" s="273" t="s">
        <v>17</v>
      </c>
      <c r="H101" s="273">
        <v>12</v>
      </c>
      <c r="I101" s="271">
        <v>0</v>
      </c>
      <c r="J101" s="272">
        <f t="shared" si="2"/>
        <v>0</v>
      </c>
      <c r="K101" s="273" t="s">
        <v>23</v>
      </c>
      <c r="L101" s="273" t="s">
        <v>23</v>
      </c>
      <c r="M101" s="273" t="s">
        <v>23</v>
      </c>
      <c r="N101" s="273" t="s">
        <v>23</v>
      </c>
    </row>
    <row r="102" spans="1:14" s="28" customFormat="1" ht="28.8" x14ac:dyDescent="0.3">
      <c r="A102" s="198"/>
      <c r="B102" s="21">
        <v>83</v>
      </c>
      <c r="C102" s="53" t="s">
        <v>518</v>
      </c>
      <c r="D102" s="53" t="s">
        <v>519</v>
      </c>
      <c r="E102" s="53" t="s">
        <v>384</v>
      </c>
      <c r="F102" s="21" t="s">
        <v>415</v>
      </c>
      <c r="G102" s="21" t="s">
        <v>17</v>
      </c>
      <c r="H102" s="21">
        <v>2</v>
      </c>
      <c r="I102" s="52">
        <v>0</v>
      </c>
      <c r="J102" s="26">
        <f t="shared" si="2"/>
        <v>0</v>
      </c>
      <c r="K102" s="54"/>
      <c r="L102" s="55"/>
      <c r="M102" s="55"/>
      <c r="N102" s="55"/>
    </row>
    <row r="103" spans="1:14" s="28" customFormat="1" x14ac:dyDescent="0.3">
      <c r="A103" s="198"/>
      <c r="B103" s="21">
        <v>84</v>
      </c>
      <c r="C103" s="53" t="s">
        <v>520</v>
      </c>
      <c r="D103" s="53" t="s">
        <v>521</v>
      </c>
      <c r="E103" s="53" t="s">
        <v>359</v>
      </c>
      <c r="F103" s="21" t="s">
        <v>415</v>
      </c>
      <c r="G103" s="21" t="s">
        <v>17</v>
      </c>
      <c r="H103" s="21">
        <v>2</v>
      </c>
      <c r="I103" s="52">
        <v>0</v>
      </c>
      <c r="J103" s="26">
        <f t="shared" si="2"/>
        <v>0</v>
      </c>
      <c r="K103" s="54"/>
      <c r="L103" s="55"/>
      <c r="M103" s="55"/>
      <c r="N103" s="55"/>
    </row>
    <row r="104" spans="1:14" s="28" customFormat="1" x14ac:dyDescent="0.3">
      <c r="A104" s="198"/>
      <c r="B104" s="21">
        <v>85</v>
      </c>
      <c r="C104" s="53" t="s">
        <v>522</v>
      </c>
      <c r="D104" s="53" t="s">
        <v>523</v>
      </c>
      <c r="E104" s="53" t="s">
        <v>352</v>
      </c>
      <c r="F104" s="21" t="s">
        <v>363</v>
      </c>
      <c r="G104" s="21" t="s">
        <v>17</v>
      </c>
      <c r="H104" s="21">
        <v>2</v>
      </c>
      <c r="I104" s="52">
        <v>0</v>
      </c>
      <c r="J104" s="26">
        <f t="shared" si="2"/>
        <v>0</v>
      </c>
      <c r="K104" s="54"/>
      <c r="L104" s="55"/>
      <c r="M104" s="55"/>
      <c r="N104" s="55"/>
    </row>
    <row r="105" spans="1:14" s="28" customFormat="1" x14ac:dyDescent="0.3">
      <c r="A105" s="198"/>
      <c r="B105" s="21">
        <v>86</v>
      </c>
      <c r="C105" s="53" t="s">
        <v>524</v>
      </c>
      <c r="D105" s="53" t="s">
        <v>525</v>
      </c>
      <c r="E105" s="53" t="s">
        <v>373</v>
      </c>
      <c r="F105" s="21" t="s">
        <v>526</v>
      </c>
      <c r="G105" s="21" t="s">
        <v>17</v>
      </c>
      <c r="H105" s="21">
        <v>2</v>
      </c>
      <c r="I105" s="52">
        <v>0</v>
      </c>
      <c r="J105" s="26">
        <f t="shared" si="2"/>
        <v>0</v>
      </c>
      <c r="K105" s="54"/>
      <c r="L105" s="55"/>
      <c r="M105" s="55"/>
      <c r="N105" s="55"/>
    </row>
    <row r="106" spans="1:14" s="28" customFormat="1" x14ac:dyDescent="0.3">
      <c r="A106" s="198"/>
      <c r="B106" s="21">
        <v>87</v>
      </c>
      <c r="C106" s="53" t="s">
        <v>527</v>
      </c>
      <c r="D106" s="53" t="s">
        <v>528</v>
      </c>
      <c r="E106" s="53" t="s">
        <v>352</v>
      </c>
      <c r="F106" s="21" t="s">
        <v>360</v>
      </c>
      <c r="G106" s="21" t="s">
        <v>17</v>
      </c>
      <c r="H106" s="21">
        <v>4</v>
      </c>
      <c r="I106" s="52">
        <v>0</v>
      </c>
      <c r="J106" s="26">
        <f t="shared" si="2"/>
        <v>0</v>
      </c>
      <c r="K106" s="54"/>
      <c r="L106" s="55"/>
      <c r="M106" s="55"/>
      <c r="N106" s="55"/>
    </row>
    <row r="107" spans="1:14" s="28" customFormat="1" x14ac:dyDescent="0.3">
      <c r="A107" s="198"/>
      <c r="B107" s="21">
        <v>88</v>
      </c>
      <c r="C107" s="53" t="s">
        <v>529</v>
      </c>
      <c r="D107" s="53" t="s">
        <v>530</v>
      </c>
      <c r="E107" s="53" t="s">
        <v>352</v>
      </c>
      <c r="F107" s="21" t="s">
        <v>404</v>
      </c>
      <c r="G107" s="21" t="s">
        <v>17</v>
      </c>
      <c r="H107" s="21">
        <v>2</v>
      </c>
      <c r="I107" s="52">
        <v>0</v>
      </c>
      <c r="J107" s="26">
        <f t="shared" si="2"/>
        <v>0</v>
      </c>
      <c r="K107" s="54"/>
      <c r="L107" s="55"/>
      <c r="M107" s="55"/>
      <c r="N107" s="55"/>
    </row>
    <row r="108" spans="1:14" s="28" customFormat="1" x14ac:dyDescent="0.3">
      <c r="A108" s="198"/>
      <c r="B108" s="21">
        <v>89</v>
      </c>
      <c r="C108" s="53" t="s">
        <v>531</v>
      </c>
      <c r="D108" s="53" t="s">
        <v>532</v>
      </c>
      <c r="E108" s="53" t="s">
        <v>384</v>
      </c>
      <c r="F108" s="21" t="s">
        <v>533</v>
      </c>
      <c r="G108" s="21" t="s">
        <v>17</v>
      </c>
      <c r="H108" s="21">
        <v>2</v>
      </c>
      <c r="I108" s="52">
        <v>0</v>
      </c>
      <c r="J108" s="26">
        <f t="shared" si="2"/>
        <v>0</v>
      </c>
      <c r="K108" s="54"/>
      <c r="L108" s="55"/>
      <c r="M108" s="55"/>
      <c r="N108" s="55"/>
    </row>
    <row r="109" spans="1:14" s="28" customFormat="1" ht="28.8" x14ac:dyDescent="0.3">
      <c r="A109" s="198"/>
      <c r="B109" s="21">
        <v>90</v>
      </c>
      <c r="C109" s="53" t="s">
        <v>534</v>
      </c>
      <c r="D109" s="53" t="s">
        <v>535</v>
      </c>
      <c r="E109" s="53" t="s">
        <v>384</v>
      </c>
      <c r="F109" s="21" t="s">
        <v>494</v>
      </c>
      <c r="G109" s="21" t="s">
        <v>17</v>
      </c>
      <c r="H109" s="21">
        <v>2</v>
      </c>
      <c r="I109" s="52">
        <v>0</v>
      </c>
      <c r="J109" s="26">
        <f t="shared" si="2"/>
        <v>0</v>
      </c>
      <c r="K109" s="54"/>
      <c r="L109" s="55"/>
      <c r="M109" s="55"/>
      <c r="N109" s="55"/>
    </row>
    <row r="110" spans="1:14" s="28" customFormat="1" x14ac:dyDescent="0.3">
      <c r="A110" s="198"/>
      <c r="B110" s="21">
        <v>91</v>
      </c>
      <c r="C110" s="53" t="s">
        <v>536</v>
      </c>
      <c r="D110" s="53" t="s">
        <v>537</v>
      </c>
      <c r="E110" s="53" t="s">
        <v>367</v>
      </c>
      <c r="F110" s="21" t="s">
        <v>381</v>
      </c>
      <c r="G110" s="21" t="s">
        <v>17</v>
      </c>
      <c r="H110" s="21">
        <v>2</v>
      </c>
      <c r="I110" s="52">
        <v>0</v>
      </c>
      <c r="J110" s="26">
        <f t="shared" si="2"/>
        <v>0</v>
      </c>
      <c r="K110" s="84"/>
      <c r="L110" s="55"/>
      <c r="M110" s="55"/>
      <c r="N110" s="55"/>
    </row>
    <row r="111" spans="1:14" s="28" customFormat="1" x14ac:dyDescent="0.3">
      <c r="A111" s="198"/>
      <c r="B111" s="21">
        <v>92</v>
      </c>
      <c r="C111" s="53" t="s">
        <v>538</v>
      </c>
      <c r="D111" s="53" t="s">
        <v>539</v>
      </c>
      <c r="E111" s="53" t="s">
        <v>373</v>
      </c>
      <c r="F111" s="21" t="s">
        <v>474</v>
      </c>
      <c r="G111" s="21" t="s">
        <v>17</v>
      </c>
      <c r="H111" s="21">
        <v>2</v>
      </c>
      <c r="I111" s="52">
        <v>0</v>
      </c>
      <c r="J111" s="26">
        <f t="shared" si="2"/>
        <v>0</v>
      </c>
      <c r="K111" s="54"/>
      <c r="L111" s="55"/>
      <c r="M111" s="55"/>
      <c r="N111" s="55"/>
    </row>
    <row r="112" spans="1:14" s="28" customFormat="1" x14ac:dyDescent="0.3">
      <c r="A112" s="198"/>
      <c r="B112" s="21">
        <v>93</v>
      </c>
      <c r="C112" s="53" t="s">
        <v>540</v>
      </c>
      <c r="D112" s="53" t="s">
        <v>541</v>
      </c>
      <c r="E112" s="53" t="s">
        <v>367</v>
      </c>
      <c r="F112" s="21" t="s">
        <v>381</v>
      </c>
      <c r="G112" s="21" t="s">
        <v>17</v>
      </c>
      <c r="H112" s="21">
        <v>2</v>
      </c>
      <c r="I112" s="52">
        <v>0</v>
      </c>
      <c r="J112" s="26">
        <f t="shared" si="2"/>
        <v>0</v>
      </c>
      <c r="K112" s="54"/>
      <c r="L112" s="55"/>
      <c r="M112" s="55"/>
      <c r="N112" s="55"/>
    </row>
    <row r="113" spans="1:14" s="28" customFormat="1" x14ac:dyDescent="0.3">
      <c r="A113" s="198"/>
      <c r="B113" s="21">
        <v>94</v>
      </c>
      <c r="C113" s="53" t="s">
        <v>542</v>
      </c>
      <c r="D113" s="53" t="s">
        <v>543</v>
      </c>
      <c r="E113" s="53" t="s">
        <v>352</v>
      </c>
      <c r="F113" s="21" t="s">
        <v>415</v>
      </c>
      <c r="G113" s="21" t="s">
        <v>17</v>
      </c>
      <c r="H113" s="21">
        <v>2</v>
      </c>
      <c r="I113" s="52">
        <v>0</v>
      </c>
      <c r="J113" s="26">
        <f t="shared" si="2"/>
        <v>0</v>
      </c>
      <c r="K113" s="54"/>
      <c r="L113" s="55"/>
      <c r="M113" s="55"/>
      <c r="N113" s="55"/>
    </row>
    <row r="114" spans="1:14" s="28" customFormat="1" ht="28.8" x14ac:dyDescent="0.3">
      <c r="A114" s="198"/>
      <c r="B114" s="21">
        <v>95</v>
      </c>
      <c r="C114" s="53" t="s">
        <v>544</v>
      </c>
      <c r="D114" s="53" t="s">
        <v>545</v>
      </c>
      <c r="E114" s="53" t="s">
        <v>359</v>
      </c>
      <c r="F114" s="21" t="s">
        <v>363</v>
      </c>
      <c r="G114" s="21" t="s">
        <v>17</v>
      </c>
      <c r="H114" s="21">
        <v>4</v>
      </c>
      <c r="I114" s="52">
        <v>0</v>
      </c>
      <c r="J114" s="26">
        <f t="shared" si="2"/>
        <v>0</v>
      </c>
      <c r="K114" s="54"/>
      <c r="L114" s="55"/>
      <c r="M114" s="55"/>
      <c r="N114" s="55"/>
    </row>
    <row r="115" spans="1:14" s="28" customFormat="1" ht="43.2" x14ac:dyDescent="0.3">
      <c r="A115" s="198"/>
      <c r="B115" s="21">
        <v>96</v>
      </c>
      <c r="C115" s="53" t="s">
        <v>546</v>
      </c>
      <c r="D115" s="53" t="s">
        <v>547</v>
      </c>
      <c r="E115" s="53" t="s">
        <v>412</v>
      </c>
      <c r="F115" s="21" t="s">
        <v>457</v>
      </c>
      <c r="G115" s="21" t="s">
        <v>17</v>
      </c>
      <c r="H115" s="21">
        <v>4</v>
      </c>
      <c r="I115" s="52">
        <v>0</v>
      </c>
      <c r="J115" s="26">
        <f t="shared" si="2"/>
        <v>0</v>
      </c>
      <c r="K115" s="54"/>
      <c r="L115" s="55"/>
      <c r="M115" s="55"/>
      <c r="N115" s="55"/>
    </row>
    <row r="116" spans="1:14" s="28" customFormat="1" ht="28.8" x14ac:dyDescent="0.3">
      <c r="A116" s="198"/>
      <c r="B116" s="21">
        <v>97</v>
      </c>
      <c r="C116" s="53" t="s">
        <v>548</v>
      </c>
      <c r="D116" s="53" t="s">
        <v>549</v>
      </c>
      <c r="E116" s="53" t="s">
        <v>373</v>
      </c>
      <c r="F116" s="21" t="s">
        <v>381</v>
      </c>
      <c r="G116" s="21" t="s">
        <v>17</v>
      </c>
      <c r="H116" s="21">
        <v>2</v>
      </c>
      <c r="I116" s="52">
        <v>0</v>
      </c>
      <c r="J116" s="26">
        <f t="shared" ref="J116" si="3">+H116*I116</f>
        <v>0</v>
      </c>
      <c r="K116" s="54"/>
      <c r="L116" s="55"/>
      <c r="M116" s="55"/>
      <c r="N116" s="55"/>
    </row>
    <row r="117" spans="1:14" x14ac:dyDescent="0.3">
      <c r="B117" s="70"/>
      <c r="C117" s="214"/>
      <c r="D117" s="214"/>
      <c r="E117" s="214"/>
      <c r="F117" s="71"/>
      <c r="G117" s="71"/>
      <c r="H117" s="95"/>
      <c r="I117" s="212" t="s">
        <v>156</v>
      </c>
      <c r="J117" s="34">
        <f>SUM(J20:J116)</f>
        <v>0</v>
      </c>
      <c r="K117" s="133"/>
      <c r="L117" s="133"/>
      <c r="M117" s="133"/>
      <c r="N117" s="133"/>
    </row>
    <row r="118" spans="1:14" x14ac:dyDescent="0.3">
      <c r="B118" s="4"/>
      <c r="E118" s="215"/>
      <c r="F118" s="43"/>
      <c r="G118" s="1"/>
      <c r="H118" s="8"/>
      <c r="K118" s="4"/>
      <c r="L118" s="4"/>
    </row>
    <row r="119" spans="1:14" x14ac:dyDescent="0.3">
      <c r="B119" s="6"/>
      <c r="C119" s="10"/>
      <c r="G119" s="1"/>
      <c r="H119" s="8"/>
      <c r="K119" s="4"/>
      <c r="L119" s="4"/>
    </row>
    <row r="120" spans="1:14" x14ac:dyDescent="0.3">
      <c r="B120" s="6"/>
      <c r="C120" s="10"/>
      <c r="G120" s="1"/>
      <c r="H120" s="8"/>
      <c r="K120" s="4"/>
      <c r="L120" s="4"/>
    </row>
    <row r="121" spans="1:14" x14ac:dyDescent="0.3">
      <c r="F121" s="9"/>
      <c r="G121" s="9"/>
      <c r="H121" s="86"/>
      <c r="K121" s="4"/>
      <c r="L121" s="4"/>
    </row>
    <row r="122" spans="1:14" x14ac:dyDescent="0.3">
      <c r="B122" s="35" t="s">
        <v>73</v>
      </c>
      <c r="G122" s="36"/>
      <c r="H122" s="86"/>
      <c r="I122" s="93"/>
      <c r="K122" s="65"/>
      <c r="L122" s="4"/>
      <c r="N122" s="65" t="s">
        <v>74</v>
      </c>
    </row>
    <row r="124" spans="1:14" x14ac:dyDescent="0.3">
      <c r="B124" s="6"/>
    </row>
    <row r="125" spans="1:14" x14ac:dyDescent="0.3">
      <c r="B125" s="6"/>
    </row>
    <row r="126" spans="1:14" x14ac:dyDescent="0.3">
      <c r="B126" s="6"/>
    </row>
    <row r="127" spans="1:14" x14ac:dyDescent="0.3">
      <c r="B127" s="6"/>
      <c r="G127" s="1"/>
      <c r="H127" s="8"/>
      <c r="K127" s="4"/>
      <c r="L127" s="4"/>
    </row>
    <row r="128" spans="1:14" x14ac:dyDescent="0.3">
      <c r="B128" s="6"/>
      <c r="G128" s="1"/>
      <c r="H128" s="8"/>
      <c r="K128" s="4"/>
      <c r="L128" s="4"/>
    </row>
  </sheetData>
  <autoFilter ref="B19:J117" xr:uid="{00000000-0001-0000-0600-000000000000}">
    <sortState xmlns:xlrd2="http://schemas.microsoft.com/office/spreadsheetml/2017/richdata2" ref="B20:J117">
      <sortCondition ref="B19"/>
    </sortState>
  </autoFilter>
  <printOptions horizontalCentered="1"/>
  <pageMargins left="0.11811023622047245" right="0.11811023622047245" top="0.55118110236220474" bottom="0.55118110236220474" header="0.31496062992125984" footer="0.31496062992125984"/>
  <pageSetup paperSize="9" scale="60" orientation="landscape" r:id="rId1"/>
  <headerFooter>
    <oddFooter>Stran &amp;P od &amp;N</oddFooter>
  </headerFooter>
  <rowBreaks count="1" manualBreakCount="1">
    <brk id="7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6"/>
  <sheetViews>
    <sheetView zoomScale="80" zoomScaleNormal="80" zoomScaleSheetLayoutView="100" workbookViewId="0"/>
  </sheetViews>
  <sheetFormatPr defaultColWidth="9.109375" defaultRowHeight="14.4" x14ac:dyDescent="0.3"/>
  <cols>
    <col min="1" max="1" width="3.5546875" style="200" customWidth="1"/>
    <col min="2" max="2" width="5.44140625" style="1" customWidth="1"/>
    <col min="3" max="3" width="47.44140625" style="64" customWidth="1"/>
    <col min="4" max="4" width="14.88671875" style="1" customWidth="1"/>
    <col min="5" max="5" width="16.5546875" style="9" customWidth="1"/>
    <col min="6" max="6" width="15.33203125" style="1" bestFit="1" customWidth="1"/>
    <col min="7" max="7" width="16" style="5" customWidth="1"/>
    <col min="8" max="8" width="13.33203125" style="2" customWidth="1"/>
    <col min="9" max="9" width="17.109375" style="66" customWidth="1"/>
    <col min="10" max="10" width="15.6640625" style="1" customWidth="1"/>
    <col min="11" max="12" width="16.88671875" style="159" customWidth="1"/>
    <col min="13" max="14" width="16.88671875" style="169" customWidth="1"/>
    <col min="15" max="16384" width="9.109375" style="4"/>
  </cols>
  <sheetData>
    <row r="1" spans="1:14" x14ac:dyDescent="0.3">
      <c r="K1" s="133"/>
      <c r="L1" s="133"/>
      <c r="M1" s="133"/>
      <c r="N1" s="133"/>
    </row>
    <row r="2" spans="1:14" x14ac:dyDescent="0.3">
      <c r="B2" s="28" t="s">
        <v>0</v>
      </c>
      <c r="H2" s="8"/>
      <c r="K2" s="133"/>
      <c r="L2" s="167"/>
      <c r="M2" s="133"/>
      <c r="N2" s="168" t="s">
        <v>1</v>
      </c>
    </row>
    <row r="3" spans="1:14" x14ac:dyDescent="0.3">
      <c r="C3" s="106"/>
      <c r="D3" s="5"/>
      <c r="E3" s="47"/>
      <c r="F3" s="5"/>
      <c r="K3" s="133"/>
      <c r="L3" s="167"/>
      <c r="M3" s="133"/>
      <c r="N3" s="167"/>
    </row>
    <row r="4" spans="1:14" x14ac:dyDescent="0.3">
      <c r="C4" s="106"/>
      <c r="D4" s="5"/>
      <c r="E4" s="47"/>
      <c r="F4" s="5"/>
      <c r="K4" s="133"/>
      <c r="L4" s="167"/>
      <c r="M4" s="133"/>
      <c r="N4" s="167"/>
    </row>
    <row r="5" spans="1:14" x14ac:dyDescent="0.3">
      <c r="C5" s="106"/>
      <c r="D5" s="5"/>
      <c r="E5" s="47"/>
      <c r="F5" s="5"/>
      <c r="K5" s="133"/>
      <c r="L5" s="167"/>
      <c r="M5" s="133"/>
      <c r="N5" s="167"/>
    </row>
    <row r="6" spans="1:14" x14ac:dyDescent="0.3">
      <c r="C6" s="106"/>
      <c r="D6" s="5"/>
      <c r="E6" s="47"/>
      <c r="F6" s="5"/>
      <c r="K6" s="133"/>
      <c r="L6" s="167"/>
      <c r="M6" s="133"/>
      <c r="N6" s="167"/>
    </row>
    <row r="7" spans="1:14" x14ac:dyDescent="0.3">
      <c r="B7" s="37" t="s">
        <v>2</v>
      </c>
      <c r="C7" s="10"/>
      <c r="D7" s="9"/>
      <c r="F7" s="9"/>
      <c r="I7" s="98"/>
      <c r="J7" s="20"/>
      <c r="K7" s="38"/>
      <c r="L7" s="39"/>
      <c r="M7" s="133"/>
      <c r="N7" s="39" t="s">
        <v>3</v>
      </c>
    </row>
    <row r="8" spans="1:14" x14ac:dyDescent="0.3">
      <c r="B8" s="37"/>
      <c r="C8" s="10"/>
      <c r="D8" s="9"/>
      <c r="F8" s="9"/>
      <c r="M8" s="133"/>
      <c r="N8" s="133"/>
    </row>
    <row r="9" spans="1:14" x14ac:dyDescent="0.3">
      <c r="B9" s="4"/>
      <c r="C9" s="10"/>
      <c r="D9" s="9"/>
      <c r="F9" s="9"/>
      <c r="M9" s="133"/>
      <c r="N9" s="133"/>
    </row>
    <row r="10" spans="1:14" x14ac:dyDescent="0.3">
      <c r="B10" s="37" t="s">
        <v>4</v>
      </c>
      <c r="C10" s="10"/>
      <c r="D10" s="9"/>
      <c r="F10" s="9"/>
      <c r="M10" s="133"/>
      <c r="N10" s="133"/>
    </row>
    <row r="11" spans="1:14" x14ac:dyDescent="0.3">
      <c r="C11" s="103"/>
      <c r="N11" s="170"/>
    </row>
    <row r="12" spans="1:14" x14ac:dyDescent="0.3">
      <c r="B12" s="238"/>
      <c r="C12" s="199"/>
      <c r="D12" s="238"/>
      <c r="E12" s="219"/>
      <c r="F12" s="238"/>
      <c r="K12" s="40"/>
      <c r="L12" s="133"/>
      <c r="M12" s="133"/>
      <c r="N12" s="133"/>
    </row>
    <row r="13" spans="1:14" x14ac:dyDescent="0.3">
      <c r="B13" s="230" t="s">
        <v>1045</v>
      </c>
      <c r="C13" s="218"/>
      <c r="D13" s="219"/>
      <c r="E13" s="219"/>
      <c r="F13" s="219"/>
      <c r="H13" s="8"/>
      <c r="K13" s="11"/>
      <c r="L13" s="12"/>
      <c r="M13" s="13"/>
      <c r="N13" s="11"/>
    </row>
    <row r="14" spans="1:14" s="133" customFormat="1" x14ac:dyDescent="0.3">
      <c r="A14" s="237"/>
      <c r="B14" s="40"/>
      <c r="C14" s="41"/>
      <c r="D14" s="42"/>
      <c r="E14" s="42"/>
      <c r="F14" s="42"/>
      <c r="G14" s="169"/>
      <c r="H14" s="171"/>
      <c r="I14" s="204"/>
      <c r="J14" s="159"/>
      <c r="K14" s="169"/>
      <c r="L14" s="170"/>
      <c r="M14" s="159"/>
      <c r="N14" s="159"/>
    </row>
    <row r="15" spans="1:14" s="133" customFormat="1" x14ac:dyDescent="0.3">
      <c r="A15" s="237"/>
      <c r="B15" s="40"/>
      <c r="C15" s="41"/>
      <c r="D15" s="42"/>
      <c r="E15" s="42"/>
      <c r="F15" s="42"/>
      <c r="G15" s="169"/>
      <c r="H15" s="171"/>
      <c r="I15" s="204"/>
      <c r="J15" s="159"/>
      <c r="K15" s="169"/>
      <c r="L15" s="170"/>
      <c r="M15" s="159"/>
      <c r="N15" s="159"/>
    </row>
    <row r="16" spans="1:14" s="133" customFormat="1" x14ac:dyDescent="0.3">
      <c r="A16" s="237"/>
      <c r="B16" s="14" t="s">
        <v>5</v>
      </c>
      <c r="C16" s="241"/>
      <c r="D16" s="173"/>
      <c r="E16" s="174"/>
      <c r="F16" s="207"/>
      <c r="G16" s="176"/>
      <c r="H16" s="177"/>
      <c r="I16" s="208"/>
      <c r="J16" s="176"/>
      <c r="K16" s="178"/>
      <c r="L16" s="178"/>
      <c r="M16" s="178"/>
      <c r="N16" s="178"/>
    </row>
    <row r="17" spans="1:18" s="133" customFormat="1" x14ac:dyDescent="0.3">
      <c r="A17" s="237"/>
      <c r="B17" s="40"/>
      <c r="C17" s="41"/>
      <c r="D17" s="42"/>
      <c r="E17" s="42"/>
      <c r="F17" s="42"/>
      <c r="G17" s="169"/>
      <c r="H17" s="171"/>
      <c r="I17" s="204"/>
      <c r="J17" s="159"/>
      <c r="K17" s="169"/>
      <c r="L17" s="170"/>
      <c r="M17" s="159"/>
      <c r="N17" s="159"/>
    </row>
    <row r="18" spans="1:18" x14ac:dyDescent="0.3">
      <c r="C18" s="10"/>
      <c r="D18" s="9"/>
      <c r="F18" s="9"/>
      <c r="G18" s="1"/>
      <c r="H18" s="8"/>
      <c r="J18" s="43"/>
      <c r="K18" s="44" t="s">
        <v>6</v>
      </c>
      <c r="L18" s="158"/>
      <c r="M18" s="158"/>
      <c r="N18" s="158"/>
    </row>
    <row r="19" spans="1:18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42" t="s">
        <v>13</v>
      </c>
      <c r="I19" s="67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8" x14ac:dyDescent="0.3">
      <c r="B20" s="29">
        <v>1</v>
      </c>
      <c r="C20" s="31" t="s">
        <v>238</v>
      </c>
      <c r="D20" s="23" t="s">
        <v>239</v>
      </c>
      <c r="E20" s="23" t="s">
        <v>240</v>
      </c>
      <c r="F20" s="23" t="s">
        <v>39</v>
      </c>
      <c r="G20" s="29" t="s">
        <v>17</v>
      </c>
      <c r="H20" s="32">
        <v>13</v>
      </c>
      <c r="I20" s="232">
        <v>0</v>
      </c>
      <c r="J20" s="91">
        <f>+H20*I20</f>
        <v>0</v>
      </c>
      <c r="K20" s="27"/>
      <c r="L20" s="27"/>
      <c r="M20" s="27"/>
      <c r="N20" s="27"/>
    </row>
    <row r="21" spans="1:18" ht="28.8" x14ac:dyDescent="0.3">
      <c r="B21" s="29">
        <v>2</v>
      </c>
      <c r="C21" s="31" t="s">
        <v>241</v>
      </c>
      <c r="D21" s="23" t="s">
        <v>242</v>
      </c>
      <c r="E21" s="23" t="s">
        <v>240</v>
      </c>
      <c r="F21" s="23" t="s">
        <v>79</v>
      </c>
      <c r="G21" s="29" t="s">
        <v>25</v>
      </c>
      <c r="H21" s="32">
        <v>5</v>
      </c>
      <c r="I21" s="232">
        <v>0</v>
      </c>
      <c r="J21" s="91">
        <f t="shared" ref="J21:J62" si="0">+H21*I21</f>
        <v>0</v>
      </c>
      <c r="K21" s="27"/>
      <c r="L21" s="27"/>
      <c r="M21" s="27"/>
      <c r="N21" s="27"/>
    </row>
    <row r="22" spans="1:18" x14ac:dyDescent="0.3">
      <c r="B22" s="29">
        <v>3</v>
      </c>
      <c r="C22" s="31" t="s">
        <v>243</v>
      </c>
      <c r="D22" s="23" t="s">
        <v>244</v>
      </c>
      <c r="E22" s="23" t="s">
        <v>240</v>
      </c>
      <c r="F22" s="23" t="s">
        <v>39</v>
      </c>
      <c r="G22" s="29" t="s">
        <v>17</v>
      </c>
      <c r="H22" s="32">
        <v>25</v>
      </c>
      <c r="I22" s="232">
        <v>0</v>
      </c>
      <c r="J22" s="91">
        <f t="shared" si="0"/>
        <v>0</v>
      </c>
      <c r="K22" s="27"/>
      <c r="L22" s="27"/>
      <c r="M22" s="27"/>
      <c r="N22" s="27"/>
    </row>
    <row r="23" spans="1:18" x14ac:dyDescent="0.3">
      <c r="B23" s="29">
        <v>4</v>
      </c>
      <c r="C23" s="31" t="s">
        <v>245</v>
      </c>
      <c r="D23" s="23" t="s">
        <v>246</v>
      </c>
      <c r="E23" s="23" t="s">
        <v>240</v>
      </c>
      <c r="F23" s="23" t="s">
        <v>39</v>
      </c>
      <c r="G23" s="29" t="s">
        <v>17</v>
      </c>
      <c r="H23" s="32">
        <v>10</v>
      </c>
      <c r="I23" s="232">
        <v>0</v>
      </c>
      <c r="J23" s="91">
        <f t="shared" si="0"/>
        <v>0</v>
      </c>
      <c r="K23" s="27"/>
      <c r="L23" s="27"/>
      <c r="M23" s="27"/>
      <c r="N23" s="27"/>
    </row>
    <row r="24" spans="1:18" x14ac:dyDescent="0.3">
      <c r="B24" s="29">
        <v>5</v>
      </c>
      <c r="C24" s="31" t="s">
        <v>247</v>
      </c>
      <c r="D24" s="23" t="s">
        <v>248</v>
      </c>
      <c r="E24" s="23" t="s">
        <v>240</v>
      </c>
      <c r="F24" s="23" t="s">
        <v>39</v>
      </c>
      <c r="G24" s="29" t="s">
        <v>17</v>
      </c>
      <c r="H24" s="32">
        <v>3</v>
      </c>
      <c r="I24" s="232">
        <v>0</v>
      </c>
      <c r="J24" s="91">
        <f t="shared" si="0"/>
        <v>0</v>
      </c>
      <c r="K24" s="27"/>
      <c r="L24" s="27"/>
      <c r="M24" s="27"/>
      <c r="N24" s="27"/>
      <c r="O24" s="8"/>
      <c r="P24" s="43"/>
      <c r="Q24" s="43"/>
      <c r="R24" s="43"/>
    </row>
    <row r="25" spans="1:18" x14ac:dyDescent="0.3">
      <c r="B25" s="29">
        <v>6</v>
      </c>
      <c r="C25" s="30" t="s">
        <v>249</v>
      </c>
      <c r="D25" s="23" t="s">
        <v>250</v>
      </c>
      <c r="E25" s="23" t="s">
        <v>240</v>
      </c>
      <c r="F25" s="23" t="s">
        <v>39</v>
      </c>
      <c r="G25" s="29" t="s">
        <v>17</v>
      </c>
      <c r="H25" s="32">
        <v>8</v>
      </c>
      <c r="I25" s="232">
        <v>0</v>
      </c>
      <c r="J25" s="91">
        <f t="shared" si="0"/>
        <v>0</v>
      </c>
      <c r="K25" s="27"/>
      <c r="L25" s="27"/>
      <c r="M25" s="27"/>
      <c r="N25" s="27"/>
    </row>
    <row r="26" spans="1:18" x14ac:dyDescent="0.3">
      <c r="B26" s="29">
        <v>7</v>
      </c>
      <c r="C26" s="30" t="s">
        <v>251</v>
      </c>
      <c r="D26" s="23" t="s">
        <v>252</v>
      </c>
      <c r="E26" s="23" t="s">
        <v>240</v>
      </c>
      <c r="F26" s="23" t="s">
        <v>39</v>
      </c>
      <c r="G26" s="29" t="s">
        <v>17</v>
      </c>
      <c r="H26" s="32">
        <v>8</v>
      </c>
      <c r="I26" s="232">
        <v>0</v>
      </c>
      <c r="J26" s="91">
        <f t="shared" si="0"/>
        <v>0</v>
      </c>
      <c r="K26" s="27"/>
      <c r="L26" s="27"/>
      <c r="M26" s="27"/>
      <c r="N26" s="27"/>
    </row>
    <row r="27" spans="1:18" ht="28.8" x14ac:dyDescent="0.3">
      <c r="B27" s="29">
        <v>8</v>
      </c>
      <c r="C27" s="31" t="s">
        <v>253</v>
      </c>
      <c r="D27" s="23" t="s">
        <v>254</v>
      </c>
      <c r="E27" s="23" t="s">
        <v>240</v>
      </c>
      <c r="F27" s="23" t="s">
        <v>39</v>
      </c>
      <c r="G27" s="29" t="s">
        <v>17</v>
      </c>
      <c r="H27" s="32">
        <v>3</v>
      </c>
      <c r="I27" s="232">
        <v>0</v>
      </c>
      <c r="J27" s="91">
        <f t="shared" si="0"/>
        <v>0</v>
      </c>
      <c r="K27" s="27"/>
      <c r="L27" s="27"/>
      <c r="M27" s="3"/>
      <c r="N27" s="3"/>
    </row>
    <row r="28" spans="1:18" x14ac:dyDescent="0.3">
      <c r="B28" s="29">
        <v>9</v>
      </c>
      <c r="C28" s="31" t="s">
        <v>255</v>
      </c>
      <c r="D28" s="23" t="s">
        <v>256</v>
      </c>
      <c r="E28" s="23" t="s">
        <v>240</v>
      </c>
      <c r="F28" s="23" t="s">
        <v>39</v>
      </c>
      <c r="G28" s="29" t="s">
        <v>17</v>
      </c>
      <c r="H28" s="32">
        <v>3</v>
      </c>
      <c r="I28" s="232">
        <v>0</v>
      </c>
      <c r="J28" s="91">
        <f t="shared" si="0"/>
        <v>0</v>
      </c>
      <c r="K28" s="27"/>
      <c r="L28" s="27"/>
      <c r="M28" s="27"/>
      <c r="N28" s="27"/>
    </row>
    <row r="29" spans="1:18" x14ac:dyDescent="0.3">
      <c r="B29" s="29">
        <v>10</v>
      </c>
      <c r="C29" s="31" t="s">
        <v>257</v>
      </c>
      <c r="D29" s="23" t="s">
        <v>258</v>
      </c>
      <c r="E29" s="23" t="s">
        <v>240</v>
      </c>
      <c r="F29" s="23" t="s">
        <v>39</v>
      </c>
      <c r="G29" s="29" t="s">
        <v>17</v>
      </c>
      <c r="H29" s="32">
        <v>5</v>
      </c>
      <c r="I29" s="232">
        <v>0</v>
      </c>
      <c r="J29" s="91">
        <f t="shared" si="0"/>
        <v>0</v>
      </c>
      <c r="K29" s="27"/>
      <c r="L29" s="27"/>
      <c r="M29" s="27"/>
      <c r="N29" s="27"/>
    </row>
    <row r="30" spans="1:18" x14ac:dyDescent="0.3">
      <c r="B30" s="29">
        <v>11</v>
      </c>
      <c r="C30" s="31" t="s">
        <v>259</v>
      </c>
      <c r="D30" s="23" t="s">
        <v>260</v>
      </c>
      <c r="E30" s="23" t="s">
        <v>240</v>
      </c>
      <c r="F30" s="23" t="s">
        <v>39</v>
      </c>
      <c r="G30" s="29" t="s">
        <v>17</v>
      </c>
      <c r="H30" s="32">
        <v>5</v>
      </c>
      <c r="I30" s="232">
        <v>0</v>
      </c>
      <c r="J30" s="91">
        <f t="shared" si="0"/>
        <v>0</v>
      </c>
      <c r="K30" s="27"/>
      <c r="L30" s="27"/>
      <c r="M30" s="27"/>
      <c r="N30" s="27"/>
    </row>
    <row r="31" spans="1:18" x14ac:dyDescent="0.3">
      <c r="B31" s="29">
        <v>12</v>
      </c>
      <c r="C31" s="31" t="s">
        <v>261</v>
      </c>
      <c r="D31" s="23" t="s">
        <v>262</v>
      </c>
      <c r="E31" s="23" t="s">
        <v>240</v>
      </c>
      <c r="F31" s="23" t="s">
        <v>39</v>
      </c>
      <c r="G31" s="29" t="s">
        <v>17</v>
      </c>
      <c r="H31" s="32">
        <v>3</v>
      </c>
      <c r="I31" s="232">
        <v>0</v>
      </c>
      <c r="J31" s="91">
        <f t="shared" si="0"/>
        <v>0</v>
      </c>
      <c r="K31" s="27"/>
      <c r="L31" s="27"/>
      <c r="M31" s="27"/>
      <c r="N31" s="27"/>
    </row>
    <row r="32" spans="1:18" x14ac:dyDescent="0.3">
      <c r="B32" s="29">
        <v>13</v>
      </c>
      <c r="C32" s="30" t="s">
        <v>263</v>
      </c>
      <c r="D32" s="29" t="s">
        <v>264</v>
      </c>
      <c r="E32" s="23" t="s">
        <v>240</v>
      </c>
      <c r="F32" s="23" t="s">
        <v>39</v>
      </c>
      <c r="G32" s="29" t="s">
        <v>17</v>
      </c>
      <c r="H32" s="32">
        <v>3</v>
      </c>
      <c r="I32" s="232">
        <v>0</v>
      </c>
      <c r="J32" s="91">
        <f t="shared" si="0"/>
        <v>0</v>
      </c>
      <c r="K32" s="27"/>
      <c r="L32" s="27"/>
      <c r="M32" s="27"/>
      <c r="N32" s="27"/>
    </row>
    <row r="33" spans="2:14" x14ac:dyDescent="0.3">
      <c r="B33" s="29">
        <v>14</v>
      </c>
      <c r="C33" s="30" t="s">
        <v>265</v>
      </c>
      <c r="D33" s="23" t="s">
        <v>266</v>
      </c>
      <c r="E33" s="23" t="s">
        <v>240</v>
      </c>
      <c r="F33" s="23" t="s">
        <v>39</v>
      </c>
      <c r="G33" s="29" t="s">
        <v>17</v>
      </c>
      <c r="H33" s="32">
        <v>3</v>
      </c>
      <c r="I33" s="232">
        <v>0</v>
      </c>
      <c r="J33" s="91">
        <f t="shared" si="0"/>
        <v>0</v>
      </c>
      <c r="K33" s="179"/>
      <c r="L33" s="179"/>
      <c r="M33" s="179"/>
      <c r="N33" s="179"/>
    </row>
    <row r="34" spans="2:14" x14ac:dyDescent="0.3">
      <c r="B34" s="29">
        <v>15</v>
      </c>
      <c r="C34" s="30" t="s">
        <v>267</v>
      </c>
      <c r="D34" s="29" t="s">
        <v>268</v>
      </c>
      <c r="E34" s="23" t="s">
        <v>240</v>
      </c>
      <c r="F34" s="23" t="s">
        <v>39</v>
      </c>
      <c r="G34" s="29" t="s">
        <v>17</v>
      </c>
      <c r="H34" s="32">
        <v>3</v>
      </c>
      <c r="I34" s="232">
        <v>0</v>
      </c>
      <c r="J34" s="91">
        <f t="shared" si="0"/>
        <v>0</v>
      </c>
      <c r="K34" s="27"/>
      <c r="L34" s="27"/>
      <c r="M34" s="27"/>
      <c r="N34" s="27"/>
    </row>
    <row r="35" spans="2:14" x14ac:dyDescent="0.3">
      <c r="B35" s="29">
        <v>16</v>
      </c>
      <c r="C35" s="30" t="s">
        <v>269</v>
      </c>
      <c r="D35" s="29" t="s">
        <v>270</v>
      </c>
      <c r="E35" s="23" t="s">
        <v>240</v>
      </c>
      <c r="F35" s="23" t="s">
        <v>39</v>
      </c>
      <c r="G35" s="29" t="s">
        <v>17</v>
      </c>
      <c r="H35" s="32">
        <v>3</v>
      </c>
      <c r="I35" s="232">
        <v>0</v>
      </c>
      <c r="J35" s="91">
        <f t="shared" si="0"/>
        <v>0</v>
      </c>
      <c r="K35" s="27"/>
      <c r="L35" s="27"/>
      <c r="M35" s="27"/>
      <c r="N35" s="27"/>
    </row>
    <row r="36" spans="2:14" x14ac:dyDescent="0.3">
      <c r="B36" s="29">
        <v>17</v>
      </c>
      <c r="C36" s="30" t="s">
        <v>271</v>
      </c>
      <c r="D36" s="29" t="s">
        <v>272</v>
      </c>
      <c r="E36" s="23" t="s">
        <v>240</v>
      </c>
      <c r="F36" s="23" t="s">
        <v>39</v>
      </c>
      <c r="G36" s="29" t="s">
        <v>17</v>
      </c>
      <c r="H36" s="32">
        <v>20</v>
      </c>
      <c r="I36" s="232">
        <v>0</v>
      </c>
      <c r="J36" s="91">
        <f t="shared" si="0"/>
        <v>0</v>
      </c>
      <c r="K36" s="27"/>
      <c r="L36" s="27"/>
      <c r="M36" s="27"/>
      <c r="N36" s="27"/>
    </row>
    <row r="37" spans="2:14" ht="28.8" x14ac:dyDescent="0.3">
      <c r="B37" s="29">
        <v>18</v>
      </c>
      <c r="C37" s="30" t="s">
        <v>273</v>
      </c>
      <c r="D37" s="29" t="s">
        <v>274</v>
      </c>
      <c r="E37" s="23" t="s">
        <v>240</v>
      </c>
      <c r="F37" s="23" t="s">
        <v>39</v>
      </c>
      <c r="G37" s="29" t="s">
        <v>17</v>
      </c>
      <c r="H37" s="32">
        <v>5</v>
      </c>
      <c r="I37" s="232">
        <v>0</v>
      </c>
      <c r="J37" s="91">
        <f t="shared" si="0"/>
        <v>0</v>
      </c>
      <c r="K37" s="27"/>
      <c r="L37" s="27"/>
      <c r="M37" s="27"/>
      <c r="N37" s="27"/>
    </row>
    <row r="38" spans="2:14" x14ac:dyDescent="0.3">
      <c r="B38" s="29">
        <v>19</v>
      </c>
      <c r="C38" s="30" t="s">
        <v>275</v>
      </c>
      <c r="D38" s="29" t="s">
        <v>276</v>
      </c>
      <c r="E38" s="23" t="s">
        <v>277</v>
      </c>
      <c r="F38" s="23" t="s">
        <v>39</v>
      </c>
      <c r="G38" s="29" t="s">
        <v>17</v>
      </c>
      <c r="H38" s="32">
        <v>3</v>
      </c>
      <c r="I38" s="232">
        <v>0</v>
      </c>
      <c r="J38" s="91">
        <f t="shared" si="0"/>
        <v>0</v>
      </c>
      <c r="K38" s="27"/>
      <c r="L38" s="27"/>
      <c r="M38" s="27"/>
      <c r="N38" s="27"/>
    </row>
    <row r="39" spans="2:14" ht="28.8" x14ac:dyDescent="0.3">
      <c r="B39" s="29">
        <v>20</v>
      </c>
      <c r="C39" s="30" t="s">
        <v>278</v>
      </c>
      <c r="D39" s="29" t="s">
        <v>279</v>
      </c>
      <c r="E39" s="23" t="s">
        <v>240</v>
      </c>
      <c r="F39" s="23" t="s">
        <v>39</v>
      </c>
      <c r="G39" s="29" t="s">
        <v>17</v>
      </c>
      <c r="H39" s="32">
        <v>3</v>
      </c>
      <c r="I39" s="232">
        <v>0</v>
      </c>
      <c r="J39" s="91">
        <f t="shared" si="0"/>
        <v>0</v>
      </c>
      <c r="K39" s="27"/>
      <c r="L39" s="27"/>
      <c r="M39" s="27"/>
      <c r="N39" s="27"/>
    </row>
    <row r="40" spans="2:14" x14ac:dyDescent="0.3">
      <c r="B40" s="29">
        <v>21</v>
      </c>
      <c r="C40" s="30" t="s">
        <v>280</v>
      </c>
      <c r="D40" s="29" t="s">
        <v>281</v>
      </c>
      <c r="E40" s="23" t="s">
        <v>240</v>
      </c>
      <c r="F40" s="23" t="s">
        <v>39</v>
      </c>
      <c r="G40" s="29" t="s">
        <v>17</v>
      </c>
      <c r="H40" s="32">
        <v>3</v>
      </c>
      <c r="I40" s="232">
        <v>0</v>
      </c>
      <c r="J40" s="91">
        <f t="shared" si="0"/>
        <v>0</v>
      </c>
      <c r="K40" s="27"/>
      <c r="L40" s="27"/>
      <c r="M40" s="27"/>
      <c r="N40" s="27"/>
    </row>
    <row r="41" spans="2:14" x14ac:dyDescent="0.3">
      <c r="B41" s="29">
        <v>22</v>
      </c>
      <c r="C41" s="30" t="s">
        <v>282</v>
      </c>
      <c r="D41" s="29" t="s">
        <v>283</v>
      </c>
      <c r="E41" s="23" t="s">
        <v>240</v>
      </c>
      <c r="F41" s="23" t="s">
        <v>39</v>
      </c>
      <c r="G41" s="29" t="s">
        <v>17</v>
      </c>
      <c r="H41" s="32">
        <v>5</v>
      </c>
      <c r="I41" s="232">
        <v>0</v>
      </c>
      <c r="J41" s="91">
        <f t="shared" si="0"/>
        <v>0</v>
      </c>
      <c r="K41" s="27"/>
      <c r="L41" s="27"/>
      <c r="M41" s="27"/>
      <c r="N41" s="27"/>
    </row>
    <row r="42" spans="2:14" ht="28.8" x14ac:dyDescent="0.3">
      <c r="B42" s="29">
        <v>23</v>
      </c>
      <c r="C42" s="30" t="s">
        <v>284</v>
      </c>
      <c r="D42" s="29" t="s">
        <v>285</v>
      </c>
      <c r="E42" s="23" t="s">
        <v>240</v>
      </c>
      <c r="F42" s="23" t="s">
        <v>39</v>
      </c>
      <c r="G42" s="29" t="s">
        <v>17</v>
      </c>
      <c r="H42" s="32">
        <v>3</v>
      </c>
      <c r="I42" s="232">
        <v>0</v>
      </c>
      <c r="J42" s="91">
        <f t="shared" si="0"/>
        <v>0</v>
      </c>
      <c r="K42" s="27"/>
      <c r="L42" s="27"/>
      <c r="M42" s="27"/>
      <c r="N42" s="27"/>
    </row>
    <row r="43" spans="2:14" s="200" customFormat="1" ht="43.2" x14ac:dyDescent="0.3">
      <c r="B43" s="202">
        <v>24</v>
      </c>
      <c r="C43" s="297" t="s">
        <v>286</v>
      </c>
      <c r="D43" s="288">
        <v>4311320</v>
      </c>
      <c r="E43" s="281" t="s">
        <v>240</v>
      </c>
      <c r="F43" s="288" t="s">
        <v>287</v>
      </c>
      <c r="G43" s="288" t="s">
        <v>17</v>
      </c>
      <c r="H43" s="282">
        <v>13</v>
      </c>
      <c r="I43" s="283">
        <v>0</v>
      </c>
      <c r="J43" s="284">
        <f t="shared" si="0"/>
        <v>0</v>
      </c>
      <c r="K43" s="284"/>
      <c r="L43" s="284"/>
      <c r="M43" s="284"/>
      <c r="N43" s="284"/>
    </row>
    <row r="44" spans="2:14" ht="28.8" x14ac:dyDescent="0.3">
      <c r="B44" s="29">
        <v>25</v>
      </c>
      <c r="C44" s="30" t="s">
        <v>288</v>
      </c>
      <c r="D44" s="29" t="s">
        <v>289</v>
      </c>
      <c r="E44" s="23" t="s">
        <v>240</v>
      </c>
      <c r="F44" s="23" t="s">
        <v>39</v>
      </c>
      <c r="G44" s="29" t="s">
        <v>17</v>
      </c>
      <c r="H44" s="32">
        <v>23</v>
      </c>
      <c r="I44" s="232">
        <v>0</v>
      </c>
      <c r="J44" s="91">
        <f t="shared" si="0"/>
        <v>0</v>
      </c>
      <c r="K44" s="27"/>
      <c r="L44" s="27"/>
      <c r="M44" s="27"/>
      <c r="N44" s="27"/>
    </row>
    <row r="45" spans="2:14" s="200" customFormat="1" x14ac:dyDescent="0.3">
      <c r="B45" s="202">
        <v>26</v>
      </c>
      <c r="C45" s="285" t="s">
        <v>290</v>
      </c>
      <c r="D45" s="286" t="s">
        <v>291</v>
      </c>
      <c r="E45" s="286" t="s">
        <v>240</v>
      </c>
      <c r="F45" s="286" t="s">
        <v>292</v>
      </c>
      <c r="G45" s="286" t="s">
        <v>25</v>
      </c>
      <c r="H45" s="282">
        <v>18</v>
      </c>
      <c r="I45" s="283">
        <v>0</v>
      </c>
      <c r="J45" s="284">
        <f t="shared" si="0"/>
        <v>0</v>
      </c>
      <c r="K45" s="284"/>
      <c r="L45" s="284"/>
      <c r="M45" s="284"/>
      <c r="N45" s="284"/>
    </row>
    <row r="46" spans="2:14" s="200" customFormat="1" x14ac:dyDescent="0.3">
      <c r="B46" s="202">
        <v>27</v>
      </c>
      <c r="C46" s="285" t="s">
        <v>293</v>
      </c>
      <c r="D46" s="286" t="s">
        <v>294</v>
      </c>
      <c r="E46" s="281" t="s">
        <v>240</v>
      </c>
      <c r="F46" s="281" t="s">
        <v>39</v>
      </c>
      <c r="G46" s="286" t="s">
        <v>17</v>
      </c>
      <c r="H46" s="282">
        <v>20</v>
      </c>
      <c r="I46" s="283">
        <v>0</v>
      </c>
      <c r="J46" s="284">
        <f t="shared" si="0"/>
        <v>0</v>
      </c>
      <c r="K46" s="284"/>
      <c r="L46" s="284"/>
      <c r="M46" s="284"/>
      <c r="N46" s="284"/>
    </row>
    <row r="47" spans="2:14" x14ac:dyDescent="0.3">
      <c r="B47" s="29">
        <v>28</v>
      </c>
      <c r="C47" s="30" t="s">
        <v>295</v>
      </c>
      <c r="D47" s="29" t="s">
        <v>296</v>
      </c>
      <c r="E47" s="23" t="s">
        <v>240</v>
      </c>
      <c r="F47" s="23" t="s">
        <v>39</v>
      </c>
      <c r="G47" s="29" t="s">
        <v>17</v>
      </c>
      <c r="H47" s="32">
        <v>5</v>
      </c>
      <c r="I47" s="232">
        <v>0</v>
      </c>
      <c r="J47" s="91">
        <f t="shared" si="0"/>
        <v>0</v>
      </c>
      <c r="K47" s="27"/>
      <c r="L47" s="27"/>
      <c r="M47" s="27"/>
      <c r="N47" s="27"/>
    </row>
    <row r="48" spans="2:14" s="200" customFormat="1" x14ac:dyDescent="0.3">
      <c r="B48" s="202">
        <v>29</v>
      </c>
      <c r="C48" s="285" t="s">
        <v>297</v>
      </c>
      <c r="D48" s="286" t="s">
        <v>298</v>
      </c>
      <c r="E48" s="281" t="s">
        <v>240</v>
      </c>
      <c r="F48" s="281" t="s">
        <v>39</v>
      </c>
      <c r="G48" s="286" t="s">
        <v>17</v>
      </c>
      <c r="H48" s="282">
        <v>13</v>
      </c>
      <c r="I48" s="283">
        <v>0</v>
      </c>
      <c r="J48" s="284">
        <f t="shared" si="0"/>
        <v>0</v>
      </c>
      <c r="K48" s="284"/>
      <c r="L48" s="284"/>
      <c r="M48" s="284"/>
      <c r="N48" s="284"/>
    </row>
    <row r="49" spans="1:14" x14ac:dyDescent="0.3">
      <c r="B49" s="29">
        <v>30</v>
      </c>
      <c r="C49" s="30" t="s">
        <v>299</v>
      </c>
      <c r="D49" s="29" t="s">
        <v>300</v>
      </c>
      <c r="E49" s="23" t="s">
        <v>240</v>
      </c>
      <c r="F49" s="23" t="s">
        <v>39</v>
      </c>
      <c r="G49" s="29" t="s">
        <v>17</v>
      </c>
      <c r="H49" s="32">
        <v>3</v>
      </c>
      <c r="I49" s="232">
        <v>0</v>
      </c>
      <c r="J49" s="91">
        <f t="shared" si="0"/>
        <v>0</v>
      </c>
      <c r="K49" s="27"/>
      <c r="L49" s="27"/>
      <c r="M49" s="27"/>
      <c r="N49" s="27"/>
    </row>
    <row r="50" spans="1:14" s="200" customFormat="1" x14ac:dyDescent="0.3">
      <c r="B50" s="202">
        <v>31</v>
      </c>
      <c r="C50" s="285" t="s">
        <v>301</v>
      </c>
      <c r="D50" s="286">
        <v>4336911</v>
      </c>
      <c r="E50" s="281" t="s">
        <v>240</v>
      </c>
      <c r="F50" s="286" t="s">
        <v>1047</v>
      </c>
      <c r="G50" s="286" t="s">
        <v>25</v>
      </c>
      <c r="H50" s="282">
        <v>3</v>
      </c>
      <c r="I50" s="283">
        <v>0</v>
      </c>
      <c r="J50" s="284">
        <f t="shared" si="0"/>
        <v>0</v>
      </c>
      <c r="K50" s="284"/>
      <c r="L50" s="284"/>
      <c r="M50" s="284"/>
      <c r="N50" s="284"/>
    </row>
    <row r="51" spans="1:14" s="200" customFormat="1" x14ac:dyDescent="0.3">
      <c r="B51" s="202">
        <v>32</v>
      </c>
      <c r="C51" s="285" t="s">
        <v>302</v>
      </c>
      <c r="D51" s="286" t="s">
        <v>303</v>
      </c>
      <c r="E51" s="281" t="s">
        <v>240</v>
      </c>
      <c r="F51" s="281" t="s">
        <v>39</v>
      </c>
      <c r="G51" s="286" t="s">
        <v>17</v>
      </c>
      <c r="H51" s="282">
        <v>3</v>
      </c>
      <c r="I51" s="283">
        <v>0</v>
      </c>
      <c r="J51" s="284">
        <f t="shared" si="0"/>
        <v>0</v>
      </c>
      <c r="K51" s="284"/>
      <c r="L51" s="284"/>
      <c r="M51" s="284"/>
      <c r="N51" s="284"/>
    </row>
    <row r="52" spans="1:14" s="200" customFormat="1" x14ac:dyDescent="0.3">
      <c r="B52" s="202">
        <v>33</v>
      </c>
      <c r="C52" s="287" t="s">
        <v>304</v>
      </c>
      <c r="D52" s="288" t="s">
        <v>305</v>
      </c>
      <c r="E52" s="281" t="s">
        <v>240</v>
      </c>
      <c r="F52" s="288" t="s">
        <v>306</v>
      </c>
      <c r="G52" s="288" t="s">
        <v>17</v>
      </c>
      <c r="H52" s="289">
        <v>16</v>
      </c>
      <c r="I52" s="290">
        <v>0</v>
      </c>
      <c r="J52" s="284">
        <f t="shared" si="0"/>
        <v>0</v>
      </c>
      <c r="K52" s="291"/>
      <c r="L52" s="291"/>
      <c r="M52" s="291"/>
      <c r="N52" s="284"/>
    </row>
    <row r="53" spans="1:14" s="200" customFormat="1" x14ac:dyDescent="0.3">
      <c r="B53" s="202">
        <v>34</v>
      </c>
      <c r="C53" s="292" t="s">
        <v>304</v>
      </c>
      <c r="D53" s="293">
        <v>4336699</v>
      </c>
      <c r="E53" s="281" t="s">
        <v>240</v>
      </c>
      <c r="F53" s="293" t="s">
        <v>307</v>
      </c>
      <c r="G53" s="293" t="s">
        <v>17</v>
      </c>
      <c r="H53" s="294">
        <v>5</v>
      </c>
      <c r="I53" s="295">
        <v>0</v>
      </c>
      <c r="J53" s="284">
        <f t="shared" si="0"/>
        <v>0</v>
      </c>
      <c r="K53" s="296"/>
      <c r="L53" s="296"/>
      <c r="M53" s="296"/>
      <c r="N53" s="284"/>
    </row>
    <row r="54" spans="1:14" ht="28.8" x14ac:dyDescent="0.3">
      <c r="B54" s="29">
        <v>35</v>
      </c>
      <c r="C54" s="30" t="s">
        <v>308</v>
      </c>
      <c r="D54" s="29" t="s">
        <v>309</v>
      </c>
      <c r="E54" s="23" t="s">
        <v>240</v>
      </c>
      <c r="F54" s="23" t="s">
        <v>310</v>
      </c>
      <c r="G54" s="29" t="s">
        <v>17</v>
      </c>
      <c r="H54" s="32">
        <v>15</v>
      </c>
      <c r="I54" s="232">
        <v>0</v>
      </c>
      <c r="J54" s="91">
        <f t="shared" si="0"/>
        <v>0</v>
      </c>
      <c r="K54" s="27"/>
      <c r="L54" s="27"/>
      <c r="M54" s="27"/>
      <c r="N54" s="27"/>
    </row>
    <row r="55" spans="1:14" s="200" customFormat="1" x14ac:dyDescent="0.3">
      <c r="B55" s="202">
        <v>36</v>
      </c>
      <c r="C55" s="285" t="s">
        <v>311</v>
      </c>
      <c r="D55" s="286" t="s">
        <v>312</v>
      </c>
      <c r="E55" s="281" t="s">
        <v>240</v>
      </c>
      <c r="F55" s="281" t="s">
        <v>39</v>
      </c>
      <c r="G55" s="286" t="s">
        <v>17</v>
      </c>
      <c r="H55" s="282">
        <v>8</v>
      </c>
      <c r="I55" s="283">
        <v>0</v>
      </c>
      <c r="J55" s="284">
        <f t="shared" si="0"/>
        <v>0</v>
      </c>
      <c r="K55" s="284"/>
      <c r="L55" s="284"/>
      <c r="M55" s="284"/>
      <c r="N55" s="284"/>
    </row>
    <row r="56" spans="1:14" s="200" customFormat="1" x14ac:dyDescent="0.3">
      <c r="B56" s="202">
        <v>37</v>
      </c>
      <c r="C56" s="285" t="s">
        <v>313</v>
      </c>
      <c r="D56" s="286" t="s">
        <v>314</v>
      </c>
      <c r="E56" s="281" t="s">
        <v>240</v>
      </c>
      <c r="F56" s="281" t="s">
        <v>39</v>
      </c>
      <c r="G56" s="286" t="s">
        <v>17</v>
      </c>
      <c r="H56" s="282">
        <v>8</v>
      </c>
      <c r="I56" s="283">
        <v>0</v>
      </c>
      <c r="J56" s="284">
        <f t="shared" si="0"/>
        <v>0</v>
      </c>
      <c r="K56" s="284"/>
      <c r="L56" s="284"/>
      <c r="M56" s="284"/>
      <c r="N56" s="284"/>
    </row>
    <row r="57" spans="1:14" s="200" customFormat="1" x14ac:dyDescent="0.3">
      <c r="B57" s="202">
        <v>38</v>
      </c>
      <c r="C57" s="285" t="s">
        <v>315</v>
      </c>
      <c r="D57" s="286" t="s">
        <v>316</v>
      </c>
      <c r="E57" s="281" t="s">
        <v>240</v>
      </c>
      <c r="F57" s="281" t="s">
        <v>78</v>
      </c>
      <c r="G57" s="286" t="s">
        <v>25</v>
      </c>
      <c r="H57" s="282">
        <v>20</v>
      </c>
      <c r="I57" s="283">
        <v>0</v>
      </c>
      <c r="J57" s="284">
        <f t="shared" si="0"/>
        <v>0</v>
      </c>
      <c r="K57" s="284"/>
      <c r="L57" s="284"/>
      <c r="M57" s="284"/>
      <c r="N57" s="284"/>
    </row>
    <row r="58" spans="1:14" ht="28.8" x14ac:dyDescent="0.3">
      <c r="B58" s="29">
        <v>39</v>
      </c>
      <c r="C58" s="30" t="s">
        <v>317</v>
      </c>
      <c r="D58" s="29" t="s">
        <v>318</v>
      </c>
      <c r="E58" s="23" t="s">
        <v>240</v>
      </c>
      <c r="F58" s="23" t="s">
        <v>39</v>
      </c>
      <c r="G58" s="29" t="s">
        <v>17</v>
      </c>
      <c r="H58" s="32">
        <v>8</v>
      </c>
      <c r="I58" s="232">
        <v>0</v>
      </c>
      <c r="J58" s="91">
        <f t="shared" si="0"/>
        <v>0</v>
      </c>
      <c r="K58" s="27"/>
      <c r="L58" s="27"/>
      <c r="M58" s="27"/>
      <c r="N58" s="27"/>
    </row>
    <row r="59" spans="1:14" s="200" customFormat="1" x14ac:dyDescent="0.3">
      <c r="B59" s="202">
        <v>40</v>
      </c>
      <c r="C59" s="285" t="s">
        <v>319</v>
      </c>
      <c r="D59" s="286" t="s">
        <v>320</v>
      </c>
      <c r="E59" s="281" t="s">
        <v>321</v>
      </c>
      <c r="F59" s="281" t="s">
        <v>39</v>
      </c>
      <c r="G59" s="286" t="s">
        <v>17</v>
      </c>
      <c r="H59" s="282">
        <v>25</v>
      </c>
      <c r="I59" s="283">
        <v>0</v>
      </c>
      <c r="J59" s="284">
        <f t="shared" si="0"/>
        <v>0</v>
      </c>
      <c r="K59" s="284"/>
      <c r="L59" s="284"/>
      <c r="M59" s="284"/>
      <c r="N59" s="284"/>
    </row>
    <row r="60" spans="1:14" s="200" customFormat="1" x14ac:dyDescent="0.3">
      <c r="B60" s="202">
        <v>41</v>
      </c>
      <c r="C60" s="285" t="s">
        <v>322</v>
      </c>
      <c r="D60" s="286" t="s">
        <v>323</v>
      </c>
      <c r="E60" s="281" t="s">
        <v>240</v>
      </c>
      <c r="F60" s="281" t="s">
        <v>39</v>
      </c>
      <c r="G60" s="286" t="s">
        <v>17</v>
      </c>
      <c r="H60" s="282">
        <v>3</v>
      </c>
      <c r="I60" s="283">
        <v>0</v>
      </c>
      <c r="J60" s="284">
        <f t="shared" si="0"/>
        <v>0</v>
      </c>
      <c r="K60" s="284"/>
      <c r="L60" s="284"/>
      <c r="M60" s="284"/>
      <c r="N60" s="284"/>
    </row>
    <row r="61" spans="1:14" s="200" customFormat="1" x14ac:dyDescent="0.3">
      <c r="B61" s="202">
        <v>42</v>
      </c>
      <c r="C61" s="285" t="s">
        <v>324</v>
      </c>
      <c r="D61" s="286" t="s">
        <v>325</v>
      </c>
      <c r="E61" s="281" t="s">
        <v>240</v>
      </c>
      <c r="F61" s="281" t="s">
        <v>39</v>
      </c>
      <c r="G61" s="286" t="s">
        <v>17</v>
      </c>
      <c r="H61" s="282">
        <v>3</v>
      </c>
      <c r="I61" s="283">
        <v>0</v>
      </c>
      <c r="J61" s="284">
        <f t="shared" si="0"/>
        <v>0</v>
      </c>
      <c r="K61" s="284"/>
      <c r="L61" s="284"/>
      <c r="M61" s="284"/>
      <c r="N61" s="284"/>
    </row>
    <row r="62" spans="1:14" x14ac:dyDescent="0.3">
      <c r="B62" s="29">
        <v>43</v>
      </c>
      <c r="C62" s="30" t="s">
        <v>326</v>
      </c>
      <c r="D62" s="29" t="s">
        <v>327</v>
      </c>
      <c r="E62" s="23" t="s">
        <v>240</v>
      </c>
      <c r="F62" s="23" t="s">
        <v>39</v>
      </c>
      <c r="G62" s="29" t="s">
        <v>17</v>
      </c>
      <c r="H62" s="32">
        <v>3</v>
      </c>
      <c r="I62" s="232">
        <v>0</v>
      </c>
      <c r="J62" s="91">
        <f t="shared" si="0"/>
        <v>0</v>
      </c>
      <c r="K62" s="27"/>
      <c r="L62" s="27"/>
      <c r="M62" s="27"/>
      <c r="N62" s="27"/>
    </row>
    <row r="63" spans="1:14" x14ac:dyDescent="0.3">
      <c r="B63" s="33"/>
      <c r="C63" s="48"/>
      <c r="D63" s="111"/>
      <c r="E63" s="48"/>
      <c r="F63" s="111"/>
      <c r="G63" s="111"/>
      <c r="H63" s="166"/>
      <c r="I63" s="239" t="s">
        <v>1046</v>
      </c>
      <c r="J63" s="34">
        <f>SUM(J20:J62)</f>
        <v>0</v>
      </c>
    </row>
    <row r="64" spans="1:14" s="133" customFormat="1" x14ac:dyDescent="0.3">
      <c r="A64" s="237"/>
      <c r="C64" s="185"/>
      <c r="D64" s="159"/>
      <c r="E64" s="180"/>
      <c r="F64" s="170"/>
      <c r="G64" s="159"/>
      <c r="H64" s="171"/>
      <c r="I64" s="204"/>
      <c r="J64" s="159"/>
    </row>
    <row r="65" spans="1:14" s="133" customFormat="1" x14ac:dyDescent="0.3">
      <c r="A65" s="237"/>
      <c r="C65" s="185"/>
      <c r="D65" s="159"/>
      <c r="E65" s="180"/>
      <c r="F65" s="170"/>
      <c r="G65" s="159"/>
      <c r="H65" s="171"/>
      <c r="I65" s="204"/>
      <c r="J65" s="159"/>
    </row>
    <row r="66" spans="1:14" s="133" customFormat="1" x14ac:dyDescent="0.3">
      <c r="A66" s="237"/>
      <c r="B66" s="183"/>
      <c r="C66" s="242"/>
      <c r="D66" s="159"/>
      <c r="E66" s="184"/>
      <c r="F66" s="159"/>
      <c r="G66" s="159"/>
      <c r="H66" s="171"/>
      <c r="I66" s="204"/>
      <c r="J66" s="159"/>
    </row>
    <row r="67" spans="1:14" s="133" customFormat="1" x14ac:dyDescent="0.3">
      <c r="A67" s="237"/>
      <c r="B67" s="159"/>
      <c r="C67" s="185"/>
      <c r="D67" s="184"/>
      <c r="E67" s="184"/>
      <c r="F67" s="184"/>
      <c r="G67" s="184"/>
      <c r="H67" s="165"/>
      <c r="I67" s="240"/>
      <c r="J67" s="45"/>
      <c r="K67" s="40"/>
      <c r="L67" s="186"/>
    </row>
    <row r="68" spans="1:14" s="133" customFormat="1" x14ac:dyDescent="0.3">
      <c r="A68" s="237"/>
      <c r="B68" s="40" t="s">
        <v>73</v>
      </c>
      <c r="C68" s="185"/>
      <c r="D68" s="159"/>
      <c r="E68" s="184"/>
      <c r="F68" s="159"/>
      <c r="G68" s="45"/>
      <c r="H68" s="165"/>
      <c r="I68" s="240"/>
      <c r="J68" s="170"/>
      <c r="K68" s="45"/>
      <c r="L68" s="46"/>
      <c r="N68" s="46" t="s">
        <v>74</v>
      </c>
    </row>
    <row r="69" spans="1:14" x14ac:dyDescent="0.3">
      <c r="B69" s="6"/>
      <c r="C69" s="10"/>
    </row>
    <row r="70" spans="1:14" x14ac:dyDescent="0.3">
      <c r="B70" s="6"/>
      <c r="C70" s="10"/>
    </row>
    <row r="72" spans="1:14" x14ac:dyDescent="0.3">
      <c r="B72" s="6"/>
    </row>
    <row r="73" spans="1:14" x14ac:dyDescent="0.3">
      <c r="B73" s="6"/>
    </row>
    <row r="74" spans="1:14" x14ac:dyDescent="0.3">
      <c r="B74" s="6"/>
    </row>
    <row r="75" spans="1:14" x14ac:dyDescent="0.3">
      <c r="B75" s="6"/>
      <c r="G75" s="1"/>
      <c r="H75" s="8"/>
    </row>
    <row r="76" spans="1:14" x14ac:dyDescent="0.3">
      <c r="B76" s="6"/>
      <c r="G76" s="1"/>
      <c r="H76" s="8"/>
    </row>
  </sheetData>
  <autoFilter ref="B19:N19" xr:uid="{00000000-0001-0000-0500-000000000000}">
    <sortState xmlns:xlrd2="http://schemas.microsoft.com/office/spreadsheetml/2017/richdata2" ref="B20:N63">
      <sortCondition ref="B19"/>
    </sortState>
  </autoFilter>
  <printOptions horizontalCentered="1"/>
  <pageMargins left="0.11811023622047245" right="0.11811023622047245" top="0.55118110236220474" bottom="0.55118110236220474" header="0.31496062992125984" footer="0.31496062992125984"/>
  <pageSetup paperSize="9" scale="60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EA8D-43A2-4CCA-8EBF-6F69A803B4A2}">
  <dimension ref="A1:N71"/>
  <sheetViews>
    <sheetView zoomScale="80" zoomScaleNormal="80" zoomScaleSheetLayoutView="100" workbookViewId="0"/>
  </sheetViews>
  <sheetFormatPr defaultColWidth="9.109375" defaultRowHeight="14.4" x14ac:dyDescent="0.3"/>
  <cols>
    <col min="1" max="1" width="3.33203125" style="237" customWidth="1"/>
    <col min="2" max="2" width="4.6640625" style="133" customWidth="1"/>
    <col min="3" max="3" width="45.6640625" style="133" customWidth="1"/>
    <col min="4" max="4" width="14.5546875" style="159" bestFit="1" customWidth="1"/>
    <col min="5" max="5" width="17.5546875" style="184" customWidth="1"/>
    <col min="6" max="6" width="13.6640625" style="159" customWidth="1"/>
    <col min="7" max="7" width="17.6640625" style="159" customWidth="1"/>
    <col min="8" max="8" width="13" style="159" customWidth="1"/>
    <col min="9" max="9" width="15" style="204" customWidth="1"/>
    <col min="10" max="10" width="15" style="159" customWidth="1"/>
    <col min="11" max="11" width="19.33203125" style="133" customWidth="1"/>
    <col min="12" max="12" width="17.5546875" style="133" customWidth="1"/>
    <col min="13" max="13" width="16.6640625" style="133" customWidth="1"/>
    <col min="14" max="14" width="13.109375" style="133" customWidth="1"/>
    <col min="15" max="16384" width="9.109375" style="133"/>
  </cols>
  <sheetData>
    <row r="1" spans="1:14" x14ac:dyDescent="0.3">
      <c r="A1" s="197"/>
      <c r="B1" s="145"/>
      <c r="C1" s="145"/>
      <c r="D1" s="146"/>
      <c r="E1" s="149"/>
      <c r="F1" s="146"/>
      <c r="G1" s="146"/>
      <c r="H1" s="1"/>
      <c r="I1" s="254"/>
      <c r="J1" s="146"/>
      <c r="K1" s="145"/>
      <c r="L1" s="145"/>
      <c r="M1" s="145"/>
      <c r="N1" s="145"/>
    </row>
    <row r="2" spans="1:14" x14ac:dyDescent="0.3">
      <c r="A2" s="197"/>
      <c r="B2" s="145" t="s">
        <v>0</v>
      </c>
      <c r="C2" s="145"/>
      <c r="D2" s="146"/>
      <c r="E2" s="149"/>
      <c r="F2" s="146"/>
      <c r="G2" s="146"/>
      <c r="H2" s="1"/>
      <c r="I2" s="254"/>
      <c r="J2" s="146"/>
      <c r="K2" s="145"/>
      <c r="L2" s="145"/>
      <c r="M2" s="145"/>
      <c r="N2" s="244" t="s">
        <v>1</v>
      </c>
    </row>
    <row r="3" spans="1:14" x14ac:dyDescent="0.3">
      <c r="A3" s="197"/>
      <c r="B3" s="145"/>
      <c r="C3" s="145"/>
      <c r="D3" s="146"/>
      <c r="E3" s="149"/>
      <c r="F3" s="146"/>
      <c r="G3" s="146"/>
      <c r="H3" s="1"/>
      <c r="I3" s="254"/>
      <c r="J3" s="146"/>
      <c r="K3" s="145"/>
      <c r="L3" s="145"/>
      <c r="M3" s="145"/>
      <c r="N3" s="147"/>
    </row>
    <row r="4" spans="1:14" x14ac:dyDescent="0.3">
      <c r="A4" s="197"/>
      <c r="B4" s="145"/>
      <c r="C4" s="145"/>
      <c r="D4" s="146"/>
      <c r="E4" s="149"/>
      <c r="F4" s="146"/>
      <c r="G4" s="146"/>
      <c r="H4" s="1"/>
      <c r="I4" s="254"/>
      <c r="J4" s="146"/>
      <c r="K4" s="145"/>
      <c r="L4" s="145"/>
      <c r="M4" s="145"/>
      <c r="N4" s="147"/>
    </row>
    <row r="5" spans="1:14" x14ac:dyDescent="0.3">
      <c r="A5" s="197"/>
      <c r="B5" s="145"/>
      <c r="C5" s="145"/>
      <c r="D5" s="146"/>
      <c r="E5" s="149"/>
      <c r="F5" s="146"/>
      <c r="G5" s="146"/>
      <c r="H5" s="1"/>
      <c r="I5" s="254"/>
      <c r="J5" s="146"/>
      <c r="K5" s="145"/>
      <c r="L5" s="145"/>
      <c r="M5" s="145"/>
      <c r="N5" s="147"/>
    </row>
    <row r="6" spans="1:14" x14ac:dyDescent="0.3">
      <c r="A6" s="197"/>
      <c r="B6" s="145"/>
      <c r="C6" s="145"/>
      <c r="D6" s="146"/>
      <c r="E6" s="149"/>
      <c r="F6" s="146"/>
      <c r="G6" s="146"/>
      <c r="H6" s="1"/>
      <c r="I6" s="254"/>
      <c r="J6" s="146"/>
      <c r="K6" s="145"/>
      <c r="L6" s="145"/>
      <c r="M6" s="145"/>
      <c r="N6" s="147"/>
    </row>
    <row r="7" spans="1:14" x14ac:dyDescent="0.3">
      <c r="A7" s="197"/>
      <c r="B7" s="148" t="s">
        <v>2</v>
      </c>
      <c r="C7" s="148"/>
      <c r="D7" s="149"/>
      <c r="E7" s="149"/>
      <c r="F7" s="149"/>
      <c r="G7" s="146"/>
      <c r="H7" s="36"/>
      <c r="I7" s="254"/>
      <c r="J7" s="146"/>
      <c r="K7" s="148"/>
      <c r="L7" s="148"/>
      <c r="M7" s="145"/>
      <c r="N7" s="151" t="s">
        <v>3</v>
      </c>
    </row>
    <row r="8" spans="1:14" x14ac:dyDescent="0.3">
      <c r="A8" s="197"/>
      <c r="B8" s="148"/>
      <c r="C8" s="150"/>
      <c r="D8" s="149"/>
      <c r="E8" s="149"/>
      <c r="F8" s="149"/>
      <c r="G8" s="146"/>
      <c r="H8" s="1"/>
      <c r="I8" s="254"/>
      <c r="J8" s="146"/>
      <c r="K8" s="145"/>
      <c r="L8" s="145"/>
      <c r="M8" s="145"/>
      <c r="N8" s="145"/>
    </row>
    <row r="9" spans="1:14" x14ac:dyDescent="0.3">
      <c r="A9" s="197"/>
      <c r="B9" s="145"/>
      <c r="C9" s="150"/>
      <c r="D9" s="149"/>
      <c r="E9" s="149"/>
      <c r="F9" s="149"/>
      <c r="G9" s="146"/>
      <c r="H9" s="1"/>
      <c r="I9" s="254"/>
      <c r="J9" s="146"/>
      <c r="K9" s="145"/>
      <c r="L9" s="145"/>
      <c r="M9" s="145"/>
      <c r="N9" s="145"/>
    </row>
    <row r="10" spans="1:14" x14ac:dyDescent="0.3">
      <c r="A10" s="197"/>
      <c r="B10" s="148" t="s">
        <v>4</v>
      </c>
      <c r="C10" s="148"/>
      <c r="D10" s="149"/>
      <c r="E10" s="149"/>
      <c r="F10" s="149"/>
      <c r="G10" s="146"/>
      <c r="H10" s="1"/>
      <c r="I10" s="254"/>
      <c r="J10" s="146"/>
      <c r="K10" s="145"/>
      <c r="L10" s="145"/>
      <c r="M10" s="145"/>
      <c r="N10" s="145"/>
    </row>
    <row r="11" spans="1:14" x14ac:dyDescent="0.3">
      <c r="A11" s="197"/>
      <c r="B11" s="145"/>
      <c r="C11" s="148"/>
      <c r="D11" s="152"/>
      <c r="E11" s="154"/>
      <c r="F11" s="152"/>
      <c r="G11" s="146"/>
      <c r="H11" s="1"/>
      <c r="I11" s="254"/>
      <c r="J11" s="146"/>
      <c r="K11" s="145"/>
      <c r="L11" s="145"/>
      <c r="M11" s="145"/>
      <c r="N11" s="145"/>
    </row>
    <row r="12" spans="1:14" x14ac:dyDescent="0.3">
      <c r="A12" s="197"/>
      <c r="B12" s="145"/>
      <c r="C12" s="145"/>
      <c r="D12" s="146"/>
      <c r="E12" s="149"/>
      <c r="F12" s="146"/>
      <c r="G12" s="146"/>
      <c r="H12" s="1"/>
      <c r="I12" s="254"/>
      <c r="J12" s="146"/>
      <c r="K12" s="145"/>
      <c r="L12" s="145"/>
      <c r="M12" s="145"/>
      <c r="N12" s="145"/>
    </row>
    <row r="13" spans="1:14" x14ac:dyDescent="0.3">
      <c r="A13" s="197"/>
      <c r="B13" s="230" t="s">
        <v>1048</v>
      </c>
      <c r="C13" s="230"/>
      <c r="D13" s="243"/>
      <c r="E13" s="250"/>
      <c r="F13" s="149"/>
      <c r="G13" s="146"/>
      <c r="H13" s="146"/>
      <c r="I13" s="254"/>
      <c r="J13" s="146"/>
      <c r="K13" s="145"/>
      <c r="L13" s="145"/>
      <c r="M13" s="145"/>
      <c r="N13" s="145"/>
    </row>
    <row r="14" spans="1:14" x14ac:dyDescent="0.3">
      <c r="A14" s="197"/>
      <c r="B14" s="148"/>
      <c r="C14" s="153"/>
      <c r="D14" s="154"/>
      <c r="E14" s="154"/>
      <c r="F14" s="154"/>
      <c r="G14" s="146"/>
      <c r="H14" s="146"/>
      <c r="I14" s="254"/>
      <c r="J14" s="146"/>
      <c r="K14" s="145"/>
      <c r="L14" s="145"/>
      <c r="M14" s="145"/>
      <c r="N14" s="145"/>
    </row>
    <row r="15" spans="1:14" x14ac:dyDescent="0.3">
      <c r="A15" s="197"/>
      <c r="B15" s="148"/>
      <c r="C15" s="153"/>
      <c r="D15" s="154"/>
      <c r="E15" s="154"/>
      <c r="F15" s="154"/>
      <c r="G15" s="146"/>
      <c r="H15" s="146"/>
      <c r="I15" s="254"/>
      <c r="J15" s="146"/>
      <c r="K15" s="145"/>
      <c r="L15" s="145"/>
      <c r="M15" s="145"/>
      <c r="N15" s="145"/>
    </row>
    <row r="16" spans="1:14" x14ac:dyDescent="0.3">
      <c r="A16" s="197"/>
      <c r="B16" s="155" t="s">
        <v>950</v>
      </c>
      <c r="C16" s="155"/>
      <c r="D16" s="156" t="s">
        <v>30</v>
      </c>
      <c r="E16" s="252" t="s">
        <v>30</v>
      </c>
      <c r="F16" s="156" t="s">
        <v>30</v>
      </c>
      <c r="G16" s="156" t="s">
        <v>30</v>
      </c>
      <c r="H16" s="156" t="s">
        <v>30</v>
      </c>
      <c r="I16" s="255" t="s">
        <v>30</v>
      </c>
      <c r="J16" s="156" t="s">
        <v>30</v>
      </c>
      <c r="K16" s="157" t="s">
        <v>30</v>
      </c>
      <c r="L16" s="157" t="s">
        <v>30</v>
      </c>
      <c r="M16" s="157" t="s">
        <v>30</v>
      </c>
      <c r="N16" s="157" t="s">
        <v>30</v>
      </c>
    </row>
    <row r="17" spans="1:14" x14ac:dyDescent="0.3">
      <c r="A17" s="197"/>
      <c r="B17" s="148"/>
      <c r="C17" s="153"/>
      <c r="D17" s="154"/>
      <c r="E17" s="154"/>
      <c r="F17" s="154"/>
      <c r="G17" s="146"/>
      <c r="H17" s="146"/>
      <c r="I17" s="254"/>
      <c r="J17" s="146"/>
      <c r="K17" s="145"/>
      <c r="L17" s="145"/>
      <c r="M17" s="145"/>
      <c r="N17" s="145"/>
    </row>
    <row r="18" spans="1:14" x14ac:dyDescent="0.3">
      <c r="A18" s="197"/>
      <c r="B18" s="145"/>
      <c r="C18" s="150"/>
      <c r="D18" s="149"/>
      <c r="E18" s="149"/>
      <c r="F18" s="149"/>
      <c r="G18" s="152"/>
      <c r="H18" s="36"/>
      <c r="I18" s="256"/>
      <c r="J18" s="146"/>
      <c r="K18" s="44" t="s">
        <v>6</v>
      </c>
      <c r="L18" s="158"/>
      <c r="M18" s="158"/>
      <c r="N18" s="158"/>
    </row>
    <row r="19" spans="1:14" s="184" customFormat="1" ht="43.2" x14ac:dyDescent="0.3">
      <c r="A19" s="266"/>
      <c r="B19" s="246" t="s">
        <v>7</v>
      </c>
      <c r="C19" s="246" t="s">
        <v>8</v>
      </c>
      <c r="D19" s="246" t="s">
        <v>9</v>
      </c>
      <c r="E19" s="246" t="s">
        <v>10</v>
      </c>
      <c r="F19" s="247" t="s">
        <v>11</v>
      </c>
      <c r="G19" s="247" t="s">
        <v>1060</v>
      </c>
      <c r="H19" s="247" t="s">
        <v>13</v>
      </c>
      <c r="I19" s="257" t="s">
        <v>14</v>
      </c>
      <c r="J19" s="246" t="s">
        <v>15</v>
      </c>
      <c r="K19" s="248" t="s">
        <v>8</v>
      </c>
      <c r="L19" s="248" t="s">
        <v>9</v>
      </c>
      <c r="M19" s="248" t="s">
        <v>10</v>
      </c>
      <c r="N19" s="248" t="s">
        <v>11</v>
      </c>
    </row>
    <row r="20" spans="1:14" ht="28.8" x14ac:dyDescent="0.3">
      <c r="A20" s="200"/>
      <c r="B20" s="29">
        <v>1</v>
      </c>
      <c r="C20" s="141" t="s">
        <v>157</v>
      </c>
      <c r="D20" s="23" t="s">
        <v>158</v>
      </c>
      <c r="E20" s="23" t="s">
        <v>159</v>
      </c>
      <c r="F20" s="23" t="s">
        <v>80</v>
      </c>
      <c r="G20" s="29" t="s">
        <v>17</v>
      </c>
      <c r="H20" s="29">
        <v>5</v>
      </c>
      <c r="I20" s="232">
        <v>0</v>
      </c>
      <c r="J20" s="91">
        <f>+H20*I20</f>
        <v>0</v>
      </c>
      <c r="K20" s="251" t="s">
        <v>30</v>
      </c>
      <c r="L20" s="251" t="s">
        <v>30</v>
      </c>
      <c r="M20" s="251" t="s">
        <v>30</v>
      </c>
      <c r="N20" s="251" t="s">
        <v>30</v>
      </c>
    </row>
    <row r="21" spans="1:14" x14ac:dyDescent="0.3">
      <c r="A21" s="200"/>
      <c r="B21" s="29">
        <v>2</v>
      </c>
      <c r="C21" s="141" t="s">
        <v>160</v>
      </c>
      <c r="D21" s="23" t="s">
        <v>161</v>
      </c>
      <c r="E21" s="23" t="s">
        <v>159</v>
      </c>
      <c r="F21" s="23" t="s">
        <v>39</v>
      </c>
      <c r="G21" s="29" t="s">
        <v>17</v>
      </c>
      <c r="H21" s="29">
        <v>3</v>
      </c>
      <c r="I21" s="232">
        <v>0</v>
      </c>
      <c r="J21" s="91">
        <f t="shared" ref="J21:J65" si="0">+H21*I21</f>
        <v>0</v>
      </c>
      <c r="K21" s="251" t="s">
        <v>30</v>
      </c>
      <c r="L21" s="251" t="s">
        <v>30</v>
      </c>
      <c r="M21" s="251" t="s">
        <v>30</v>
      </c>
      <c r="N21" s="251" t="s">
        <v>30</v>
      </c>
    </row>
    <row r="22" spans="1:14" x14ac:dyDescent="0.3">
      <c r="A22" s="200"/>
      <c r="B22" s="29">
        <v>3</v>
      </c>
      <c r="C22" s="141" t="s">
        <v>162</v>
      </c>
      <c r="D22" s="29" t="s">
        <v>163</v>
      </c>
      <c r="E22" s="23" t="s">
        <v>159</v>
      </c>
      <c r="F22" s="23" t="s">
        <v>39</v>
      </c>
      <c r="G22" s="29" t="s">
        <v>17</v>
      </c>
      <c r="H22" s="29">
        <v>3</v>
      </c>
      <c r="I22" s="232">
        <v>0</v>
      </c>
      <c r="J22" s="91">
        <f t="shared" si="0"/>
        <v>0</v>
      </c>
      <c r="K22" s="251" t="s">
        <v>30</v>
      </c>
      <c r="L22" s="251" t="s">
        <v>30</v>
      </c>
      <c r="M22" s="251" t="s">
        <v>30</v>
      </c>
      <c r="N22" s="251" t="s">
        <v>30</v>
      </c>
    </row>
    <row r="23" spans="1:14" x14ac:dyDescent="0.3">
      <c r="A23" s="200"/>
      <c r="B23" s="29">
        <v>4</v>
      </c>
      <c r="C23" s="141" t="s">
        <v>164</v>
      </c>
      <c r="D23" s="23" t="s">
        <v>165</v>
      </c>
      <c r="E23" s="23" t="s">
        <v>159</v>
      </c>
      <c r="F23" s="23" t="s">
        <v>39</v>
      </c>
      <c r="G23" s="29" t="s">
        <v>17</v>
      </c>
      <c r="H23" s="29">
        <v>3</v>
      </c>
      <c r="I23" s="232">
        <v>0</v>
      </c>
      <c r="J23" s="91">
        <f t="shared" si="0"/>
        <v>0</v>
      </c>
      <c r="K23" s="251" t="s">
        <v>30</v>
      </c>
      <c r="L23" s="251" t="s">
        <v>30</v>
      </c>
      <c r="M23" s="251" t="s">
        <v>30</v>
      </c>
      <c r="N23" s="251" t="s">
        <v>30</v>
      </c>
    </row>
    <row r="24" spans="1:14" x14ac:dyDescent="0.3">
      <c r="A24" s="200"/>
      <c r="B24" s="29">
        <v>5</v>
      </c>
      <c r="C24" s="141" t="s">
        <v>166</v>
      </c>
      <c r="D24" s="23" t="s">
        <v>167</v>
      </c>
      <c r="E24" s="23" t="s">
        <v>168</v>
      </c>
      <c r="F24" s="23" t="s">
        <v>39</v>
      </c>
      <c r="G24" s="29" t="s">
        <v>17</v>
      </c>
      <c r="H24" s="29">
        <v>3</v>
      </c>
      <c r="I24" s="232">
        <v>0</v>
      </c>
      <c r="J24" s="91">
        <f t="shared" si="0"/>
        <v>0</v>
      </c>
      <c r="K24" s="251" t="s">
        <v>30</v>
      </c>
      <c r="L24" s="251" t="s">
        <v>30</v>
      </c>
      <c r="M24" s="251" t="s">
        <v>30</v>
      </c>
      <c r="N24" s="251" t="s">
        <v>30</v>
      </c>
    </row>
    <row r="25" spans="1:14" ht="28.8" x14ac:dyDescent="0.3">
      <c r="A25" s="200"/>
      <c r="B25" s="29">
        <v>6</v>
      </c>
      <c r="C25" s="141" t="s">
        <v>169</v>
      </c>
      <c r="D25" s="23" t="s">
        <v>170</v>
      </c>
      <c r="E25" s="23" t="s">
        <v>171</v>
      </c>
      <c r="F25" s="23" t="s">
        <v>39</v>
      </c>
      <c r="G25" s="29" t="s">
        <v>17</v>
      </c>
      <c r="H25" s="29">
        <v>5</v>
      </c>
      <c r="I25" s="232">
        <v>0</v>
      </c>
      <c r="J25" s="91">
        <f t="shared" si="0"/>
        <v>0</v>
      </c>
      <c r="K25" s="251" t="s">
        <v>30</v>
      </c>
      <c r="L25" s="251" t="s">
        <v>30</v>
      </c>
      <c r="M25" s="251" t="s">
        <v>30</v>
      </c>
      <c r="N25" s="251" t="s">
        <v>30</v>
      </c>
    </row>
    <row r="26" spans="1:14" ht="28.8" x14ac:dyDescent="0.3">
      <c r="A26" s="200"/>
      <c r="B26" s="29">
        <v>7</v>
      </c>
      <c r="C26" s="141" t="s">
        <v>172</v>
      </c>
      <c r="D26" s="23" t="s">
        <v>173</v>
      </c>
      <c r="E26" s="23" t="s">
        <v>171</v>
      </c>
      <c r="F26" s="23" t="s">
        <v>39</v>
      </c>
      <c r="G26" s="29" t="s">
        <v>17</v>
      </c>
      <c r="H26" s="29">
        <v>8</v>
      </c>
      <c r="I26" s="232">
        <v>0</v>
      </c>
      <c r="J26" s="91">
        <f t="shared" si="0"/>
        <v>0</v>
      </c>
      <c r="K26" s="251" t="s">
        <v>30</v>
      </c>
      <c r="L26" s="251" t="s">
        <v>30</v>
      </c>
      <c r="M26" s="251" t="s">
        <v>30</v>
      </c>
      <c r="N26" s="251" t="s">
        <v>30</v>
      </c>
    </row>
    <row r="27" spans="1:14" ht="28.8" x14ac:dyDescent="0.3">
      <c r="A27" s="200"/>
      <c r="B27" s="29">
        <v>8</v>
      </c>
      <c r="C27" s="141" t="s">
        <v>174</v>
      </c>
      <c r="D27" s="29" t="s">
        <v>175</v>
      </c>
      <c r="E27" s="23" t="s">
        <v>171</v>
      </c>
      <c r="F27" s="23" t="s">
        <v>39</v>
      </c>
      <c r="G27" s="29" t="s">
        <v>17</v>
      </c>
      <c r="H27" s="29">
        <v>8</v>
      </c>
      <c r="I27" s="232">
        <v>0</v>
      </c>
      <c r="J27" s="91">
        <f t="shared" si="0"/>
        <v>0</v>
      </c>
      <c r="K27" s="251" t="s">
        <v>30</v>
      </c>
      <c r="L27" s="251" t="s">
        <v>30</v>
      </c>
      <c r="M27" s="251" t="s">
        <v>30</v>
      </c>
      <c r="N27" s="251" t="s">
        <v>30</v>
      </c>
    </row>
    <row r="28" spans="1:14" ht="28.8" x14ac:dyDescent="0.3">
      <c r="A28" s="200"/>
      <c r="B28" s="29">
        <v>9</v>
      </c>
      <c r="C28" s="141" t="s">
        <v>176</v>
      </c>
      <c r="D28" s="29" t="s">
        <v>177</v>
      </c>
      <c r="E28" s="23" t="s">
        <v>171</v>
      </c>
      <c r="F28" s="23" t="s">
        <v>39</v>
      </c>
      <c r="G28" s="29" t="s">
        <v>17</v>
      </c>
      <c r="H28" s="29">
        <v>8</v>
      </c>
      <c r="I28" s="232">
        <v>0</v>
      </c>
      <c r="J28" s="91">
        <f t="shared" si="0"/>
        <v>0</v>
      </c>
      <c r="K28" s="251" t="s">
        <v>30</v>
      </c>
      <c r="L28" s="251" t="s">
        <v>30</v>
      </c>
      <c r="M28" s="251" t="s">
        <v>30</v>
      </c>
      <c r="N28" s="251" t="s">
        <v>30</v>
      </c>
    </row>
    <row r="29" spans="1:14" ht="28.8" x14ac:dyDescent="0.3">
      <c r="A29" s="200"/>
      <c r="B29" s="29">
        <v>10</v>
      </c>
      <c r="C29" s="141" t="s">
        <v>178</v>
      </c>
      <c r="D29" s="29" t="s">
        <v>179</v>
      </c>
      <c r="E29" s="23" t="s">
        <v>171</v>
      </c>
      <c r="F29" s="23" t="s">
        <v>39</v>
      </c>
      <c r="G29" s="29" t="s">
        <v>17</v>
      </c>
      <c r="H29" s="29">
        <v>8</v>
      </c>
      <c r="I29" s="232">
        <v>0</v>
      </c>
      <c r="J29" s="91">
        <f t="shared" si="0"/>
        <v>0</v>
      </c>
      <c r="K29" s="251" t="s">
        <v>30</v>
      </c>
      <c r="L29" s="251" t="s">
        <v>30</v>
      </c>
      <c r="M29" s="251" t="s">
        <v>30</v>
      </c>
      <c r="N29" s="251" t="s">
        <v>30</v>
      </c>
    </row>
    <row r="30" spans="1:14" ht="28.8" x14ac:dyDescent="0.3">
      <c r="A30" s="200"/>
      <c r="B30" s="29">
        <v>11</v>
      </c>
      <c r="C30" s="141" t="s">
        <v>180</v>
      </c>
      <c r="D30" s="29" t="s">
        <v>181</v>
      </c>
      <c r="E30" s="23" t="s">
        <v>171</v>
      </c>
      <c r="F30" s="23" t="s">
        <v>39</v>
      </c>
      <c r="G30" s="29" t="s">
        <v>17</v>
      </c>
      <c r="H30" s="29">
        <v>13</v>
      </c>
      <c r="I30" s="232">
        <v>0</v>
      </c>
      <c r="J30" s="91">
        <f t="shared" si="0"/>
        <v>0</v>
      </c>
      <c r="K30" s="251" t="s">
        <v>30</v>
      </c>
      <c r="L30" s="251" t="s">
        <v>30</v>
      </c>
      <c r="M30" s="251" t="s">
        <v>30</v>
      </c>
      <c r="N30" s="251" t="s">
        <v>30</v>
      </c>
    </row>
    <row r="31" spans="1:14" ht="28.8" x14ac:dyDescent="0.3">
      <c r="A31" s="200"/>
      <c r="B31" s="29">
        <v>12</v>
      </c>
      <c r="C31" s="141" t="s">
        <v>182</v>
      </c>
      <c r="D31" s="29" t="s">
        <v>183</v>
      </c>
      <c r="E31" s="23" t="s">
        <v>171</v>
      </c>
      <c r="F31" s="23" t="s">
        <v>39</v>
      </c>
      <c r="G31" s="29" t="s">
        <v>17</v>
      </c>
      <c r="H31" s="29">
        <v>13</v>
      </c>
      <c r="I31" s="232">
        <v>0</v>
      </c>
      <c r="J31" s="91">
        <f t="shared" si="0"/>
        <v>0</v>
      </c>
      <c r="K31" s="251" t="s">
        <v>30</v>
      </c>
      <c r="L31" s="251" t="s">
        <v>30</v>
      </c>
      <c r="M31" s="251" t="s">
        <v>30</v>
      </c>
      <c r="N31" s="251" t="s">
        <v>30</v>
      </c>
    </row>
    <row r="32" spans="1:14" x14ac:dyDescent="0.3">
      <c r="A32" s="200"/>
      <c r="B32" s="29">
        <v>13</v>
      </c>
      <c r="C32" s="297" t="s">
        <v>185</v>
      </c>
      <c r="D32" s="286"/>
      <c r="E32" s="281" t="s">
        <v>184</v>
      </c>
      <c r="F32" s="281" t="s">
        <v>39</v>
      </c>
      <c r="G32" s="286" t="s">
        <v>17</v>
      </c>
      <c r="H32" s="286">
        <v>16</v>
      </c>
      <c r="I32" s="283">
        <v>0</v>
      </c>
      <c r="J32" s="284">
        <f t="shared" si="0"/>
        <v>0</v>
      </c>
      <c r="K32" s="298" t="s">
        <v>23</v>
      </c>
      <c r="L32" s="298" t="s">
        <v>23</v>
      </c>
      <c r="M32" s="298" t="s">
        <v>23</v>
      </c>
      <c r="N32" s="298" t="s">
        <v>23</v>
      </c>
    </row>
    <row r="33" spans="1:14" x14ac:dyDescent="0.3">
      <c r="A33" s="200"/>
      <c r="B33" s="29">
        <v>14</v>
      </c>
      <c r="C33" s="297" t="s">
        <v>186</v>
      </c>
      <c r="D33" s="286"/>
      <c r="E33" s="281" t="s">
        <v>184</v>
      </c>
      <c r="F33" s="281" t="s">
        <v>39</v>
      </c>
      <c r="G33" s="286" t="s">
        <v>17</v>
      </c>
      <c r="H33" s="286">
        <v>16</v>
      </c>
      <c r="I33" s="283">
        <v>0</v>
      </c>
      <c r="J33" s="284">
        <f t="shared" si="0"/>
        <v>0</v>
      </c>
      <c r="K33" s="298" t="s">
        <v>23</v>
      </c>
      <c r="L33" s="298" t="s">
        <v>23</v>
      </c>
      <c r="M33" s="298" t="s">
        <v>23</v>
      </c>
      <c r="N33" s="298" t="s">
        <v>23</v>
      </c>
    </row>
    <row r="34" spans="1:14" x14ac:dyDescent="0.3">
      <c r="A34" s="200"/>
      <c r="B34" s="29">
        <v>15</v>
      </c>
      <c r="C34" s="297" t="s">
        <v>187</v>
      </c>
      <c r="D34" s="286"/>
      <c r="E34" s="281" t="s">
        <v>184</v>
      </c>
      <c r="F34" s="281" t="s">
        <v>39</v>
      </c>
      <c r="G34" s="286" t="s">
        <v>17</v>
      </c>
      <c r="H34" s="286">
        <v>16</v>
      </c>
      <c r="I34" s="283">
        <v>0</v>
      </c>
      <c r="J34" s="284">
        <f t="shared" si="0"/>
        <v>0</v>
      </c>
      <c r="K34" s="298" t="s">
        <v>23</v>
      </c>
      <c r="L34" s="298" t="s">
        <v>23</v>
      </c>
      <c r="M34" s="298" t="s">
        <v>23</v>
      </c>
      <c r="N34" s="298" t="s">
        <v>23</v>
      </c>
    </row>
    <row r="35" spans="1:14" x14ac:dyDescent="0.3">
      <c r="A35" s="201"/>
      <c r="B35" s="29">
        <v>16</v>
      </c>
      <c r="C35" s="297" t="s">
        <v>188</v>
      </c>
      <c r="D35" s="286"/>
      <c r="E35" s="281" t="s">
        <v>184</v>
      </c>
      <c r="F35" s="281" t="s">
        <v>39</v>
      </c>
      <c r="G35" s="286" t="s">
        <v>17</v>
      </c>
      <c r="H35" s="286">
        <v>16</v>
      </c>
      <c r="I35" s="283">
        <v>0</v>
      </c>
      <c r="J35" s="284">
        <f t="shared" si="0"/>
        <v>0</v>
      </c>
      <c r="K35" s="298" t="s">
        <v>23</v>
      </c>
      <c r="L35" s="298" t="s">
        <v>23</v>
      </c>
      <c r="M35" s="298" t="s">
        <v>23</v>
      </c>
      <c r="N35" s="298" t="s">
        <v>23</v>
      </c>
    </row>
    <row r="36" spans="1:14" x14ac:dyDescent="0.3">
      <c r="A36" s="200"/>
      <c r="B36" s="29">
        <v>17</v>
      </c>
      <c r="C36" s="141" t="s">
        <v>189</v>
      </c>
      <c r="D36" s="29" t="s">
        <v>190</v>
      </c>
      <c r="E36" s="23" t="s">
        <v>191</v>
      </c>
      <c r="F36" s="23" t="s">
        <v>39</v>
      </c>
      <c r="G36" s="29" t="s">
        <v>17</v>
      </c>
      <c r="H36" s="29">
        <v>6</v>
      </c>
      <c r="I36" s="258">
        <v>0</v>
      </c>
      <c r="J36" s="91">
        <f t="shared" si="0"/>
        <v>0</v>
      </c>
      <c r="K36" s="251"/>
      <c r="L36" s="251"/>
      <c r="M36" s="251"/>
      <c r="N36" s="251"/>
    </row>
    <row r="37" spans="1:14" x14ac:dyDescent="0.3">
      <c r="A37" s="200"/>
      <c r="B37" s="29">
        <v>18</v>
      </c>
      <c r="C37" s="73" t="s">
        <v>192</v>
      </c>
      <c r="D37" s="29" t="s">
        <v>193</v>
      </c>
      <c r="E37" s="23" t="s">
        <v>191</v>
      </c>
      <c r="F37" s="23" t="s">
        <v>39</v>
      </c>
      <c r="G37" s="29" t="s">
        <v>17</v>
      </c>
      <c r="H37" s="29">
        <v>6</v>
      </c>
      <c r="I37" s="258">
        <v>0</v>
      </c>
      <c r="J37" s="91">
        <f t="shared" si="0"/>
        <v>0</v>
      </c>
      <c r="K37" s="251"/>
      <c r="L37" s="251"/>
      <c r="M37" s="251"/>
      <c r="N37" s="251"/>
    </row>
    <row r="38" spans="1:14" x14ac:dyDescent="0.3">
      <c r="A38" s="200"/>
      <c r="B38" s="29">
        <v>19</v>
      </c>
      <c r="C38" s="141" t="s">
        <v>194</v>
      </c>
      <c r="D38" s="29" t="s">
        <v>195</v>
      </c>
      <c r="E38" s="23" t="s">
        <v>196</v>
      </c>
      <c r="F38" s="23" t="s">
        <v>39</v>
      </c>
      <c r="G38" s="29" t="s">
        <v>17</v>
      </c>
      <c r="H38" s="29">
        <v>6</v>
      </c>
      <c r="I38" s="258">
        <v>0</v>
      </c>
      <c r="J38" s="91">
        <f t="shared" si="0"/>
        <v>0</v>
      </c>
      <c r="K38" s="251"/>
      <c r="L38" s="251"/>
      <c r="M38" s="251"/>
      <c r="N38" s="251"/>
    </row>
    <row r="39" spans="1:14" x14ac:dyDescent="0.3">
      <c r="A39" s="201"/>
      <c r="B39" s="29">
        <v>20</v>
      </c>
      <c r="C39" s="141" t="s">
        <v>197</v>
      </c>
      <c r="D39" s="29"/>
      <c r="E39" s="23" t="s">
        <v>198</v>
      </c>
      <c r="F39" s="23" t="s">
        <v>39</v>
      </c>
      <c r="G39" s="29" t="s">
        <v>17</v>
      </c>
      <c r="H39" s="29">
        <v>8</v>
      </c>
      <c r="I39" s="258">
        <v>0</v>
      </c>
      <c r="J39" s="91">
        <f t="shared" si="0"/>
        <v>0</v>
      </c>
      <c r="K39" s="251"/>
      <c r="L39" s="251"/>
      <c r="M39" s="251"/>
      <c r="N39" s="251"/>
    </row>
    <row r="40" spans="1:14" x14ac:dyDescent="0.3">
      <c r="A40" s="200"/>
      <c r="B40" s="29">
        <v>21</v>
      </c>
      <c r="C40" s="141" t="s">
        <v>199</v>
      </c>
      <c r="D40" s="29"/>
      <c r="E40" s="23" t="s">
        <v>198</v>
      </c>
      <c r="F40" s="23" t="s">
        <v>39</v>
      </c>
      <c r="G40" s="29" t="s">
        <v>17</v>
      </c>
      <c r="H40" s="29">
        <v>8</v>
      </c>
      <c r="I40" s="258">
        <v>0</v>
      </c>
      <c r="J40" s="91">
        <f t="shared" si="0"/>
        <v>0</v>
      </c>
      <c r="K40" s="251"/>
      <c r="L40" s="251"/>
      <c r="M40" s="251"/>
      <c r="N40" s="251"/>
    </row>
    <row r="41" spans="1:14" x14ac:dyDescent="0.3">
      <c r="A41" s="200"/>
      <c r="B41" s="29">
        <v>22</v>
      </c>
      <c r="C41" s="141" t="s">
        <v>200</v>
      </c>
      <c r="D41" s="29"/>
      <c r="E41" s="23" t="s">
        <v>198</v>
      </c>
      <c r="F41" s="23" t="s">
        <v>39</v>
      </c>
      <c r="G41" s="29" t="s">
        <v>17</v>
      </c>
      <c r="H41" s="29">
        <v>8</v>
      </c>
      <c r="I41" s="258">
        <v>0</v>
      </c>
      <c r="J41" s="91">
        <f t="shared" si="0"/>
        <v>0</v>
      </c>
      <c r="K41" s="251"/>
      <c r="L41" s="251"/>
      <c r="M41" s="251"/>
      <c r="N41" s="251"/>
    </row>
    <row r="42" spans="1:14" ht="43.2" x14ac:dyDescent="0.3">
      <c r="A42" s="200"/>
      <c r="B42" s="29">
        <v>23</v>
      </c>
      <c r="C42" s="141" t="s">
        <v>201</v>
      </c>
      <c r="D42" s="29"/>
      <c r="E42" s="23" t="s">
        <v>202</v>
      </c>
      <c r="F42" s="23" t="s">
        <v>39</v>
      </c>
      <c r="G42" s="29" t="s">
        <v>17</v>
      </c>
      <c r="H42" s="29">
        <v>8</v>
      </c>
      <c r="I42" s="258">
        <v>0</v>
      </c>
      <c r="J42" s="91">
        <f t="shared" si="0"/>
        <v>0</v>
      </c>
      <c r="K42" s="251"/>
      <c r="L42" s="251"/>
      <c r="M42" s="251"/>
      <c r="N42" s="251"/>
    </row>
    <row r="43" spans="1:14" x14ac:dyDescent="0.3">
      <c r="A43" s="200"/>
      <c r="B43" s="29">
        <v>24</v>
      </c>
      <c r="C43" s="297" t="s">
        <v>203</v>
      </c>
      <c r="D43" s="286"/>
      <c r="E43" s="281" t="s">
        <v>184</v>
      </c>
      <c r="F43" s="281" t="s">
        <v>39</v>
      </c>
      <c r="G43" s="286" t="s">
        <v>17</v>
      </c>
      <c r="H43" s="286">
        <v>8</v>
      </c>
      <c r="I43" s="283">
        <v>0</v>
      </c>
      <c r="J43" s="284">
        <f t="shared" si="0"/>
        <v>0</v>
      </c>
      <c r="K43" s="298" t="s">
        <v>23</v>
      </c>
      <c r="L43" s="298" t="s">
        <v>23</v>
      </c>
      <c r="M43" s="298" t="s">
        <v>23</v>
      </c>
      <c r="N43" s="298" t="s">
        <v>23</v>
      </c>
    </row>
    <row r="44" spans="1:14" x14ac:dyDescent="0.3">
      <c r="A44" s="200"/>
      <c r="B44" s="29">
        <v>25</v>
      </c>
      <c r="C44" s="297" t="s">
        <v>204</v>
      </c>
      <c r="D44" s="286"/>
      <c r="E44" s="281" t="s">
        <v>184</v>
      </c>
      <c r="F44" s="281" t="s">
        <v>39</v>
      </c>
      <c r="G44" s="286" t="s">
        <v>17</v>
      </c>
      <c r="H44" s="286">
        <v>12</v>
      </c>
      <c r="I44" s="283">
        <v>0</v>
      </c>
      <c r="J44" s="284">
        <f t="shared" si="0"/>
        <v>0</v>
      </c>
      <c r="K44" s="298" t="s">
        <v>23</v>
      </c>
      <c r="L44" s="298" t="s">
        <v>23</v>
      </c>
      <c r="M44" s="298" t="s">
        <v>23</v>
      </c>
      <c r="N44" s="298" t="s">
        <v>23</v>
      </c>
    </row>
    <row r="45" spans="1:14" ht="28.8" x14ac:dyDescent="0.3">
      <c r="A45" s="200"/>
      <c r="B45" s="29">
        <v>26</v>
      </c>
      <c r="C45" s="141" t="s">
        <v>205</v>
      </c>
      <c r="D45" s="29"/>
      <c r="E45" s="23" t="s">
        <v>206</v>
      </c>
      <c r="F45" s="23" t="s">
        <v>39</v>
      </c>
      <c r="G45" s="29" t="s">
        <v>17</v>
      </c>
      <c r="H45" s="29">
        <v>8</v>
      </c>
      <c r="I45" s="258">
        <v>0</v>
      </c>
      <c r="J45" s="91">
        <f t="shared" si="0"/>
        <v>0</v>
      </c>
      <c r="K45" s="251"/>
      <c r="L45" s="251"/>
      <c r="M45" s="251"/>
      <c r="N45" s="251"/>
    </row>
    <row r="46" spans="1:14" x14ac:dyDescent="0.3">
      <c r="A46" s="200"/>
      <c r="B46" s="29">
        <v>27</v>
      </c>
      <c r="C46" s="141" t="s">
        <v>208</v>
      </c>
      <c r="D46" s="23" t="s">
        <v>209</v>
      </c>
      <c r="E46" s="23" t="s">
        <v>207</v>
      </c>
      <c r="F46" s="23" t="s">
        <v>39</v>
      </c>
      <c r="G46" s="29" t="s">
        <v>17</v>
      </c>
      <c r="H46" s="29">
        <v>3</v>
      </c>
      <c r="I46" s="232">
        <v>0</v>
      </c>
      <c r="J46" s="91">
        <f t="shared" si="0"/>
        <v>0</v>
      </c>
      <c r="K46" s="251" t="s">
        <v>30</v>
      </c>
      <c r="L46" s="251" t="s">
        <v>30</v>
      </c>
      <c r="M46" s="251" t="s">
        <v>30</v>
      </c>
      <c r="N46" s="251" t="s">
        <v>30</v>
      </c>
    </row>
    <row r="47" spans="1:14" x14ac:dyDescent="0.3">
      <c r="A47" s="200"/>
      <c r="B47" s="29">
        <v>28</v>
      </c>
      <c r="C47" s="141" t="s">
        <v>210</v>
      </c>
      <c r="D47" s="23" t="s">
        <v>211</v>
      </c>
      <c r="E47" s="23" t="s">
        <v>207</v>
      </c>
      <c r="F47" s="23" t="s">
        <v>39</v>
      </c>
      <c r="G47" s="29" t="s">
        <v>17</v>
      </c>
      <c r="H47" s="29">
        <v>3</v>
      </c>
      <c r="I47" s="232">
        <v>0</v>
      </c>
      <c r="J47" s="91">
        <f t="shared" si="0"/>
        <v>0</v>
      </c>
      <c r="K47" s="251" t="s">
        <v>30</v>
      </c>
      <c r="L47" s="251" t="s">
        <v>30</v>
      </c>
      <c r="M47" s="251" t="s">
        <v>30</v>
      </c>
      <c r="N47" s="251" t="s">
        <v>30</v>
      </c>
    </row>
    <row r="48" spans="1:14" x14ac:dyDescent="0.3">
      <c r="A48" s="200"/>
      <c r="B48" s="29">
        <v>29</v>
      </c>
      <c r="C48" s="141" t="s">
        <v>212</v>
      </c>
      <c r="D48" s="23" t="s">
        <v>213</v>
      </c>
      <c r="E48" s="23" t="s">
        <v>207</v>
      </c>
      <c r="F48" s="23" t="s">
        <v>39</v>
      </c>
      <c r="G48" s="29" t="s">
        <v>17</v>
      </c>
      <c r="H48" s="29">
        <v>3</v>
      </c>
      <c r="I48" s="232">
        <v>0</v>
      </c>
      <c r="J48" s="91">
        <f t="shared" si="0"/>
        <v>0</v>
      </c>
      <c r="K48" s="251" t="s">
        <v>30</v>
      </c>
      <c r="L48" s="251" t="s">
        <v>30</v>
      </c>
      <c r="M48" s="251" t="s">
        <v>30</v>
      </c>
      <c r="N48" s="251" t="s">
        <v>30</v>
      </c>
    </row>
    <row r="49" spans="1:14" x14ac:dyDescent="0.3">
      <c r="A49" s="200"/>
      <c r="B49" s="29">
        <v>30</v>
      </c>
      <c r="C49" s="141" t="s">
        <v>215</v>
      </c>
      <c r="D49" s="249">
        <v>62547254</v>
      </c>
      <c r="E49" s="23" t="s">
        <v>216</v>
      </c>
      <c r="F49" s="23" t="s">
        <v>39</v>
      </c>
      <c r="G49" s="29" t="s">
        <v>17</v>
      </c>
      <c r="H49" s="29">
        <v>30</v>
      </c>
      <c r="I49" s="232">
        <v>0</v>
      </c>
      <c r="J49" s="91">
        <f t="shared" si="0"/>
        <v>0</v>
      </c>
      <c r="K49" s="251" t="s">
        <v>30</v>
      </c>
      <c r="L49" s="251" t="s">
        <v>30</v>
      </c>
      <c r="M49" s="251" t="s">
        <v>30</v>
      </c>
      <c r="N49" s="251" t="s">
        <v>30</v>
      </c>
    </row>
    <row r="50" spans="1:14" x14ac:dyDescent="0.3">
      <c r="A50" s="200"/>
      <c r="B50" s="29">
        <v>31</v>
      </c>
      <c r="C50" s="141" t="s">
        <v>217</v>
      </c>
      <c r="D50" s="23" t="s">
        <v>218</v>
      </c>
      <c r="E50" s="23" t="s">
        <v>216</v>
      </c>
      <c r="F50" s="23" t="s">
        <v>39</v>
      </c>
      <c r="G50" s="29" t="s">
        <v>17</v>
      </c>
      <c r="H50" s="29">
        <v>38</v>
      </c>
      <c r="I50" s="232">
        <v>0</v>
      </c>
      <c r="J50" s="91">
        <f t="shared" si="0"/>
        <v>0</v>
      </c>
      <c r="K50" s="251" t="s">
        <v>30</v>
      </c>
      <c r="L50" s="251" t="s">
        <v>30</v>
      </c>
      <c r="M50" s="251" t="s">
        <v>30</v>
      </c>
      <c r="N50" s="251" t="s">
        <v>30</v>
      </c>
    </row>
    <row r="51" spans="1:14" x14ac:dyDescent="0.3">
      <c r="A51" s="200"/>
      <c r="B51" s="29">
        <v>32</v>
      </c>
      <c r="C51" s="141" t="s">
        <v>215</v>
      </c>
      <c r="D51" s="249">
        <v>62559001</v>
      </c>
      <c r="E51" s="23" t="s">
        <v>216</v>
      </c>
      <c r="F51" s="23" t="s">
        <v>39</v>
      </c>
      <c r="G51" s="29" t="s">
        <v>17</v>
      </c>
      <c r="H51" s="29">
        <v>25</v>
      </c>
      <c r="I51" s="232">
        <v>0</v>
      </c>
      <c r="J51" s="91">
        <f t="shared" si="0"/>
        <v>0</v>
      </c>
      <c r="K51" s="251" t="s">
        <v>30</v>
      </c>
      <c r="L51" s="251" t="s">
        <v>30</v>
      </c>
      <c r="M51" s="251" t="s">
        <v>30</v>
      </c>
      <c r="N51" s="251" t="s">
        <v>30</v>
      </c>
    </row>
    <row r="52" spans="1:14" x14ac:dyDescent="0.3">
      <c r="A52" s="200"/>
      <c r="B52" s="29">
        <v>33</v>
      </c>
      <c r="C52" s="141" t="s">
        <v>219</v>
      </c>
      <c r="D52" s="249">
        <v>721979</v>
      </c>
      <c r="E52" s="23" t="s">
        <v>216</v>
      </c>
      <c r="F52" s="23" t="s">
        <v>39</v>
      </c>
      <c r="G52" s="29" t="s">
        <v>17</v>
      </c>
      <c r="H52" s="29">
        <v>3</v>
      </c>
      <c r="I52" s="232">
        <v>0</v>
      </c>
      <c r="J52" s="91">
        <f t="shared" si="0"/>
        <v>0</v>
      </c>
      <c r="K52" s="251" t="s">
        <v>30</v>
      </c>
      <c r="L52" s="251" t="s">
        <v>30</v>
      </c>
      <c r="M52" s="251" t="s">
        <v>30</v>
      </c>
      <c r="N52" s="251" t="s">
        <v>30</v>
      </c>
    </row>
    <row r="53" spans="1:14" x14ac:dyDescent="0.3">
      <c r="A53" s="200"/>
      <c r="B53" s="29">
        <v>34</v>
      </c>
      <c r="C53" s="141" t="s">
        <v>220</v>
      </c>
      <c r="D53" s="249">
        <v>72701400</v>
      </c>
      <c r="E53" s="23" t="s">
        <v>216</v>
      </c>
      <c r="F53" s="23" t="s">
        <v>39</v>
      </c>
      <c r="G53" s="29" t="s">
        <v>17</v>
      </c>
      <c r="H53" s="29">
        <v>3</v>
      </c>
      <c r="I53" s="232">
        <v>0</v>
      </c>
      <c r="J53" s="91">
        <f t="shared" si="0"/>
        <v>0</v>
      </c>
      <c r="K53" s="251" t="s">
        <v>30</v>
      </c>
      <c r="L53" s="251" t="s">
        <v>30</v>
      </c>
      <c r="M53" s="251" t="s">
        <v>30</v>
      </c>
      <c r="N53" s="251" t="s">
        <v>30</v>
      </c>
    </row>
    <row r="54" spans="1:14" ht="28.8" x14ac:dyDescent="0.3">
      <c r="A54" s="200"/>
      <c r="B54" s="29">
        <v>35</v>
      </c>
      <c r="C54" s="141" t="s">
        <v>221</v>
      </c>
      <c r="D54" s="249">
        <v>833923500</v>
      </c>
      <c r="E54" s="23" t="s">
        <v>216</v>
      </c>
      <c r="F54" s="23" t="s">
        <v>39</v>
      </c>
      <c r="G54" s="29" t="s">
        <v>17</v>
      </c>
      <c r="H54" s="29">
        <v>5</v>
      </c>
      <c r="I54" s="232">
        <v>0</v>
      </c>
      <c r="J54" s="91">
        <f t="shared" si="0"/>
        <v>0</v>
      </c>
      <c r="K54" s="251" t="s">
        <v>30</v>
      </c>
      <c r="L54" s="251" t="s">
        <v>30</v>
      </c>
      <c r="M54" s="251" t="s">
        <v>30</v>
      </c>
      <c r="N54" s="251" t="s">
        <v>30</v>
      </c>
    </row>
    <row r="55" spans="1:14" ht="28.8" x14ac:dyDescent="0.3">
      <c r="A55" s="200"/>
      <c r="B55" s="29">
        <v>36</v>
      </c>
      <c r="C55" s="141" t="s">
        <v>222</v>
      </c>
      <c r="D55" s="249">
        <v>833930041</v>
      </c>
      <c r="E55" s="23" t="s">
        <v>216</v>
      </c>
      <c r="F55" s="23" t="s">
        <v>39</v>
      </c>
      <c r="G55" s="29" t="s">
        <v>17</v>
      </c>
      <c r="H55" s="29">
        <v>5</v>
      </c>
      <c r="I55" s="232">
        <v>0</v>
      </c>
      <c r="J55" s="91">
        <f t="shared" si="0"/>
        <v>0</v>
      </c>
      <c r="K55" s="251" t="s">
        <v>30</v>
      </c>
      <c r="L55" s="251" t="s">
        <v>30</v>
      </c>
      <c r="M55" s="251" t="s">
        <v>30</v>
      </c>
      <c r="N55" s="251" t="s">
        <v>30</v>
      </c>
    </row>
    <row r="56" spans="1:14" x14ac:dyDescent="0.3">
      <c r="A56" s="200"/>
      <c r="B56" s="29">
        <v>37</v>
      </c>
      <c r="C56" s="141" t="s">
        <v>223</v>
      </c>
      <c r="D56" s="249">
        <v>833940501</v>
      </c>
      <c r="E56" s="23" t="s">
        <v>216</v>
      </c>
      <c r="F56" s="23" t="s">
        <v>39</v>
      </c>
      <c r="G56" s="29" t="s">
        <v>17</v>
      </c>
      <c r="H56" s="29">
        <v>13</v>
      </c>
      <c r="I56" s="232">
        <v>0</v>
      </c>
      <c r="J56" s="91">
        <f t="shared" si="0"/>
        <v>0</v>
      </c>
      <c r="K56" s="251" t="s">
        <v>30</v>
      </c>
      <c r="L56" s="251" t="s">
        <v>30</v>
      </c>
      <c r="M56" s="251" t="s">
        <v>30</v>
      </c>
      <c r="N56" s="251" t="s">
        <v>30</v>
      </c>
    </row>
    <row r="57" spans="1:14" x14ac:dyDescent="0.3">
      <c r="A57" s="200"/>
      <c r="B57" s="29">
        <v>38</v>
      </c>
      <c r="C57" s="141" t="s">
        <v>224</v>
      </c>
      <c r="D57" s="249">
        <v>951999</v>
      </c>
      <c r="E57" s="23" t="s">
        <v>216</v>
      </c>
      <c r="F57" s="23" t="s">
        <v>39</v>
      </c>
      <c r="G57" s="29" t="s">
        <v>17</v>
      </c>
      <c r="H57" s="29">
        <v>3</v>
      </c>
      <c r="I57" s="232">
        <v>0</v>
      </c>
      <c r="J57" s="91">
        <f t="shared" si="0"/>
        <v>0</v>
      </c>
      <c r="K57" s="251" t="s">
        <v>30</v>
      </c>
      <c r="L57" s="251" t="s">
        <v>30</v>
      </c>
      <c r="M57" s="251" t="s">
        <v>30</v>
      </c>
      <c r="N57" s="251" t="s">
        <v>30</v>
      </c>
    </row>
    <row r="58" spans="1:14" ht="43.2" x14ac:dyDescent="0.3">
      <c r="A58" s="197"/>
      <c r="B58" s="29">
        <v>39</v>
      </c>
      <c r="C58" s="31" t="s">
        <v>225</v>
      </c>
      <c r="D58" s="29" t="s">
        <v>23</v>
      </c>
      <c r="E58" s="23" t="s">
        <v>226</v>
      </c>
      <c r="F58" s="29" t="s">
        <v>48</v>
      </c>
      <c r="G58" s="29" t="s">
        <v>25</v>
      </c>
      <c r="H58" s="29">
        <v>4</v>
      </c>
      <c r="I58" s="232">
        <v>0</v>
      </c>
      <c r="J58" s="91">
        <f t="shared" si="0"/>
        <v>0</v>
      </c>
      <c r="K58" s="251"/>
      <c r="L58" s="251"/>
      <c r="M58" s="251"/>
      <c r="N58" s="251"/>
    </row>
    <row r="59" spans="1:14" ht="28.8" x14ac:dyDescent="0.3">
      <c r="A59" s="197"/>
      <c r="B59" s="29">
        <v>40</v>
      </c>
      <c r="C59" s="31" t="s">
        <v>227</v>
      </c>
      <c r="D59" s="29" t="s">
        <v>23</v>
      </c>
      <c r="E59" s="23" t="s">
        <v>226</v>
      </c>
      <c r="F59" s="29" t="s">
        <v>228</v>
      </c>
      <c r="G59" s="29" t="s">
        <v>25</v>
      </c>
      <c r="H59" s="29">
        <v>4</v>
      </c>
      <c r="I59" s="232">
        <v>0</v>
      </c>
      <c r="J59" s="91">
        <f t="shared" si="0"/>
        <v>0</v>
      </c>
      <c r="K59" s="251"/>
      <c r="L59" s="251"/>
      <c r="M59" s="251"/>
      <c r="N59" s="251"/>
    </row>
    <row r="60" spans="1:14" ht="43.2" x14ac:dyDescent="0.3">
      <c r="A60" s="197"/>
      <c r="B60" s="29">
        <v>41</v>
      </c>
      <c r="C60" s="31" t="s">
        <v>229</v>
      </c>
      <c r="D60" s="29" t="s">
        <v>230</v>
      </c>
      <c r="E60" s="23" t="s">
        <v>231</v>
      </c>
      <c r="F60" s="29" t="s">
        <v>24</v>
      </c>
      <c r="G60" s="29" t="s">
        <v>25</v>
      </c>
      <c r="H60" s="29">
        <v>4</v>
      </c>
      <c r="I60" s="232">
        <v>0</v>
      </c>
      <c r="J60" s="91">
        <f t="shared" si="0"/>
        <v>0</v>
      </c>
      <c r="K60" s="251"/>
      <c r="L60" s="251"/>
      <c r="M60" s="251"/>
      <c r="N60" s="251"/>
    </row>
    <row r="61" spans="1:14" x14ac:dyDescent="0.3">
      <c r="A61" s="197"/>
      <c r="B61" s="29">
        <v>42</v>
      </c>
      <c r="C61" s="299" t="s">
        <v>232</v>
      </c>
      <c r="D61" s="298" t="s">
        <v>214</v>
      </c>
      <c r="E61" s="300" t="s">
        <v>233</v>
      </c>
      <c r="F61" s="298" t="s">
        <v>39</v>
      </c>
      <c r="G61" s="298" t="s">
        <v>17</v>
      </c>
      <c r="H61" s="286">
        <v>80</v>
      </c>
      <c r="I61" s="301">
        <v>0</v>
      </c>
      <c r="J61" s="284">
        <f t="shared" si="0"/>
        <v>0</v>
      </c>
      <c r="K61" s="298" t="s">
        <v>23</v>
      </c>
      <c r="L61" s="298" t="s">
        <v>23</v>
      </c>
      <c r="M61" s="298" t="s">
        <v>23</v>
      </c>
      <c r="N61" s="298" t="s">
        <v>23</v>
      </c>
    </row>
    <row r="62" spans="1:14" s="128" customFormat="1" ht="43.2" x14ac:dyDescent="0.3">
      <c r="A62" s="231"/>
      <c r="B62" s="29">
        <v>43</v>
      </c>
      <c r="C62" s="141" t="s">
        <v>1054</v>
      </c>
      <c r="D62" s="29">
        <v>12094901</v>
      </c>
      <c r="E62" s="23"/>
      <c r="F62" s="29" t="s">
        <v>122</v>
      </c>
      <c r="G62" s="29" t="s">
        <v>25</v>
      </c>
      <c r="H62" s="29">
        <v>6</v>
      </c>
      <c r="I62" s="232">
        <v>0</v>
      </c>
      <c r="J62" s="91">
        <f t="shared" si="0"/>
        <v>0</v>
      </c>
      <c r="K62" s="3"/>
      <c r="L62" s="3"/>
      <c r="M62" s="3"/>
      <c r="N62" s="3"/>
    </row>
    <row r="63" spans="1:14" s="128" customFormat="1" x14ac:dyDescent="0.3">
      <c r="A63" s="231"/>
      <c r="B63" s="29">
        <v>44</v>
      </c>
      <c r="C63" s="141" t="s">
        <v>234</v>
      </c>
      <c r="D63" s="29">
        <v>1076015</v>
      </c>
      <c r="E63" s="23"/>
      <c r="F63" s="29" t="s">
        <v>39</v>
      </c>
      <c r="G63" s="29" t="s">
        <v>17</v>
      </c>
      <c r="H63" s="29">
        <v>3</v>
      </c>
      <c r="I63" s="232">
        <v>0</v>
      </c>
      <c r="J63" s="91">
        <f t="shared" si="0"/>
        <v>0</v>
      </c>
      <c r="K63" s="3"/>
      <c r="L63" s="3"/>
      <c r="M63" s="3"/>
      <c r="N63" s="3"/>
    </row>
    <row r="64" spans="1:14" s="128" customFormat="1" x14ac:dyDescent="0.3">
      <c r="A64" s="231"/>
      <c r="B64" s="29">
        <v>45</v>
      </c>
      <c r="C64" s="73" t="s">
        <v>235</v>
      </c>
      <c r="D64" s="29">
        <v>1076021</v>
      </c>
      <c r="E64" s="23"/>
      <c r="F64" s="29" t="s">
        <v>39</v>
      </c>
      <c r="G64" s="29" t="s">
        <v>17</v>
      </c>
      <c r="H64" s="29">
        <v>3</v>
      </c>
      <c r="I64" s="232">
        <v>0</v>
      </c>
      <c r="J64" s="91">
        <f t="shared" si="0"/>
        <v>0</v>
      </c>
      <c r="K64" s="3"/>
      <c r="L64" s="3"/>
      <c r="M64" s="3"/>
      <c r="N64" s="3"/>
    </row>
    <row r="65" spans="1:14" s="128" customFormat="1" x14ac:dyDescent="0.3">
      <c r="A65" s="231"/>
      <c r="B65" s="29">
        <v>46</v>
      </c>
      <c r="C65" s="73" t="s">
        <v>236</v>
      </c>
      <c r="D65" s="29"/>
      <c r="E65" s="23"/>
      <c r="F65" s="29" t="s">
        <v>39</v>
      </c>
      <c r="G65" s="29" t="s">
        <v>17</v>
      </c>
      <c r="H65" s="29">
        <v>2</v>
      </c>
      <c r="I65" s="232">
        <v>0</v>
      </c>
      <c r="J65" s="91">
        <f t="shared" si="0"/>
        <v>0</v>
      </c>
      <c r="K65" s="3"/>
      <c r="L65" s="3"/>
      <c r="M65" s="3"/>
      <c r="N65" s="3"/>
    </row>
    <row r="66" spans="1:14" x14ac:dyDescent="0.3">
      <c r="A66" s="197"/>
      <c r="B66" s="160" t="s">
        <v>30</v>
      </c>
      <c r="C66" s="161" t="s">
        <v>30</v>
      </c>
      <c r="D66" s="162" t="s">
        <v>30</v>
      </c>
      <c r="E66" s="253" t="s">
        <v>30</v>
      </c>
      <c r="F66" s="162" t="s">
        <v>30</v>
      </c>
      <c r="G66" s="111"/>
      <c r="H66" s="111"/>
      <c r="I66" s="239" t="s">
        <v>237</v>
      </c>
      <c r="J66" s="245">
        <f>SUM(J20:J65)</f>
        <v>0</v>
      </c>
      <c r="K66" s="163"/>
      <c r="L66" s="163"/>
      <c r="M66" s="164"/>
      <c r="N66" s="164"/>
    </row>
    <row r="67" spans="1:14" x14ac:dyDescent="0.3">
      <c r="A67" s="197"/>
      <c r="B67" s="145"/>
      <c r="C67" s="145"/>
      <c r="D67" s="146"/>
      <c r="E67" s="149"/>
      <c r="F67" s="146"/>
      <c r="G67" s="146"/>
      <c r="H67" s="146"/>
      <c r="I67" s="254"/>
      <c r="J67" s="146"/>
      <c r="K67" s="145"/>
      <c r="L67" s="145"/>
      <c r="M67" s="145"/>
      <c r="N67" s="145"/>
    </row>
    <row r="68" spans="1:14" x14ac:dyDescent="0.3">
      <c r="A68" s="197"/>
      <c r="B68" s="145"/>
      <c r="C68" s="145"/>
      <c r="D68" s="146"/>
      <c r="E68" s="149"/>
      <c r="F68" s="146"/>
      <c r="G68" s="146"/>
      <c r="H68" s="146"/>
      <c r="I68" s="254"/>
      <c r="J68" s="146"/>
      <c r="K68" s="145"/>
      <c r="L68" s="145"/>
      <c r="M68" s="145"/>
      <c r="N68" s="145"/>
    </row>
    <row r="69" spans="1:14" x14ac:dyDescent="0.3">
      <c r="A69" s="197"/>
      <c r="B69" s="145"/>
      <c r="C69" s="145"/>
      <c r="D69" s="146"/>
      <c r="E69" s="149"/>
      <c r="F69" s="146"/>
      <c r="G69" s="146"/>
      <c r="H69" s="146"/>
      <c r="I69" s="254"/>
      <c r="J69" s="146"/>
      <c r="K69" s="145"/>
      <c r="L69" s="145" t="s">
        <v>75</v>
      </c>
      <c r="M69" s="145"/>
      <c r="N69" s="145"/>
    </row>
    <row r="70" spans="1:14" x14ac:dyDescent="0.3">
      <c r="A70" s="197"/>
      <c r="B70" s="145"/>
      <c r="C70" s="150"/>
      <c r="D70" s="149"/>
      <c r="E70" s="149"/>
      <c r="F70" s="149"/>
      <c r="G70" s="149"/>
      <c r="H70" s="152"/>
      <c r="I70" s="256"/>
      <c r="J70" s="146"/>
      <c r="K70" s="148"/>
      <c r="L70" s="148"/>
      <c r="M70" s="148"/>
      <c r="N70" s="145"/>
    </row>
    <row r="71" spans="1:14" x14ac:dyDescent="0.3">
      <c r="A71" s="197"/>
      <c r="B71" s="148" t="s">
        <v>73</v>
      </c>
      <c r="C71" s="148"/>
      <c r="D71" s="146"/>
      <c r="E71" s="149"/>
      <c r="F71" s="146"/>
      <c r="G71" s="152"/>
      <c r="H71" s="146"/>
      <c r="I71" s="256"/>
      <c r="J71" s="152"/>
      <c r="K71" s="148"/>
      <c r="L71" s="145"/>
      <c r="M71" s="148"/>
      <c r="N71" s="151" t="s">
        <v>74</v>
      </c>
    </row>
  </sheetData>
  <autoFilter ref="A19:N66" xr:uid="{39ADEA8D-43A2-4CCA-8EBF-6F69A803B4A2}">
    <sortState xmlns:xlrd2="http://schemas.microsoft.com/office/spreadsheetml/2017/richdata2" ref="A20:N68">
      <sortCondition ref="B19"/>
    </sortState>
  </autoFilter>
  <printOptions horizontalCentered="1"/>
  <pageMargins left="0.11811023622047245" right="0.11811023622047245" top="0.55118110236220474" bottom="0.55118110236220474" header="0.31496062992125984" footer="0.31496062992125984"/>
  <pageSetup paperSize="9" scale="60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9"/>
  <sheetViews>
    <sheetView zoomScale="80" zoomScaleNormal="80" zoomScaleSheetLayoutView="100" workbookViewId="0"/>
  </sheetViews>
  <sheetFormatPr defaultColWidth="9.109375" defaultRowHeight="14.4" x14ac:dyDescent="0.3"/>
  <cols>
    <col min="1" max="1" width="3.33203125" style="200" customWidth="1"/>
    <col min="2" max="2" width="5.44140625" style="1" customWidth="1"/>
    <col min="3" max="3" width="48.88671875" style="64" customWidth="1"/>
    <col min="4" max="4" width="14.44140625" style="1" customWidth="1"/>
    <col min="5" max="5" width="15.33203125" style="1" customWidth="1"/>
    <col min="6" max="6" width="15.5546875" style="1" bestFit="1" customWidth="1"/>
    <col min="7" max="7" width="14.6640625" style="5" customWidth="1"/>
    <col min="8" max="8" width="13" style="2" customWidth="1"/>
    <col min="9" max="9" width="16.33203125" style="66" customWidth="1"/>
    <col min="10" max="10" width="15.44140625" style="1" customWidth="1"/>
    <col min="11" max="11" width="22" style="5" customWidth="1"/>
    <col min="12" max="12" width="14.44140625" style="5" customWidth="1"/>
    <col min="13" max="13" width="15.5546875" style="4" customWidth="1"/>
    <col min="14" max="14" width="15.88671875" style="4" customWidth="1"/>
    <col min="15" max="16384" width="9.109375" style="4"/>
  </cols>
  <sheetData>
    <row r="1" spans="1:14" x14ac:dyDescent="0.3">
      <c r="H1" s="1"/>
      <c r="K1" s="4"/>
      <c r="L1" s="4"/>
    </row>
    <row r="2" spans="1:14" x14ac:dyDescent="0.3">
      <c r="B2" s="28" t="s">
        <v>0</v>
      </c>
      <c r="H2" s="1"/>
      <c r="K2" s="4"/>
      <c r="L2" s="61"/>
      <c r="N2" s="138" t="s">
        <v>1</v>
      </c>
    </row>
    <row r="3" spans="1:14" x14ac:dyDescent="0.3">
      <c r="C3" s="106"/>
      <c r="D3" s="5"/>
      <c r="E3" s="5"/>
      <c r="F3" s="5"/>
      <c r="H3" s="1"/>
      <c r="K3" s="4"/>
      <c r="L3" s="61"/>
      <c r="N3" s="61"/>
    </row>
    <row r="4" spans="1:14" x14ac:dyDescent="0.3">
      <c r="C4" s="106"/>
      <c r="D4" s="5"/>
      <c r="E4" s="5"/>
      <c r="F4" s="5"/>
      <c r="H4" s="1"/>
      <c r="K4" s="4"/>
      <c r="L4" s="61"/>
      <c r="N4" s="61"/>
    </row>
    <row r="5" spans="1:14" x14ac:dyDescent="0.3">
      <c r="C5" s="106"/>
      <c r="D5" s="5"/>
      <c r="E5" s="5"/>
      <c r="F5" s="5"/>
      <c r="H5" s="1"/>
      <c r="K5" s="4"/>
      <c r="L5" s="61"/>
      <c r="N5" s="61"/>
    </row>
    <row r="6" spans="1:14" x14ac:dyDescent="0.3">
      <c r="C6" s="106"/>
      <c r="D6" s="5"/>
      <c r="E6" s="5"/>
      <c r="F6" s="5"/>
      <c r="H6" s="1"/>
      <c r="K6" s="4"/>
      <c r="L6" s="61"/>
      <c r="N6" s="61"/>
    </row>
    <row r="7" spans="1:14" x14ac:dyDescent="0.3">
      <c r="B7" s="37" t="s">
        <v>2</v>
      </c>
      <c r="C7" s="10"/>
      <c r="D7" s="9"/>
      <c r="E7" s="9"/>
      <c r="F7" s="9"/>
      <c r="H7" s="20"/>
      <c r="J7" s="20"/>
      <c r="K7" s="4"/>
      <c r="L7" s="62"/>
      <c r="N7" s="62" t="s">
        <v>3</v>
      </c>
    </row>
    <row r="8" spans="1:14" x14ac:dyDescent="0.3">
      <c r="B8" s="37"/>
      <c r="C8" s="10"/>
      <c r="D8" s="9"/>
      <c r="E8" s="9"/>
      <c r="F8" s="9"/>
      <c r="H8" s="1"/>
      <c r="K8" s="4"/>
      <c r="L8" s="4"/>
    </row>
    <row r="9" spans="1:14" x14ac:dyDescent="0.3">
      <c r="B9" s="4"/>
      <c r="C9" s="10"/>
      <c r="D9" s="9"/>
      <c r="E9" s="9"/>
      <c r="F9" s="9"/>
      <c r="H9" s="1"/>
      <c r="K9" s="4"/>
      <c r="L9" s="4"/>
    </row>
    <row r="10" spans="1:14" x14ac:dyDescent="0.3">
      <c r="B10" s="37" t="s">
        <v>4</v>
      </c>
      <c r="C10" s="10"/>
      <c r="D10" s="9"/>
      <c r="E10" s="9"/>
      <c r="F10" s="9"/>
      <c r="H10" s="1"/>
      <c r="K10" s="4"/>
      <c r="L10" s="4"/>
    </row>
    <row r="11" spans="1:14" x14ac:dyDescent="0.3">
      <c r="C11" s="103"/>
      <c r="H11" s="43"/>
      <c r="K11" s="4"/>
      <c r="L11" s="4"/>
    </row>
    <row r="12" spans="1:14" x14ac:dyDescent="0.3">
      <c r="H12" s="1"/>
      <c r="K12" s="4"/>
      <c r="L12" s="4"/>
    </row>
    <row r="13" spans="1:14" x14ac:dyDescent="0.3">
      <c r="B13" s="230" t="s">
        <v>1049</v>
      </c>
      <c r="C13" s="235"/>
      <c r="D13" s="230"/>
      <c r="E13" s="230"/>
      <c r="F13" s="9"/>
      <c r="H13" s="8"/>
      <c r="L13" s="43"/>
      <c r="M13" s="1"/>
      <c r="N13" s="1"/>
    </row>
    <row r="14" spans="1:14" s="133" customFormat="1" x14ac:dyDescent="0.3">
      <c r="A14" s="237"/>
      <c r="B14" s="127"/>
      <c r="C14" s="41"/>
      <c r="D14" s="42"/>
      <c r="E14" s="42"/>
      <c r="F14" s="42"/>
      <c r="G14" s="169"/>
      <c r="H14" s="171"/>
      <c r="I14" s="204"/>
      <c r="J14" s="159"/>
      <c r="K14" s="169"/>
      <c r="L14" s="170"/>
      <c r="M14" s="159"/>
      <c r="N14" s="159"/>
    </row>
    <row r="15" spans="1:14" s="133" customFormat="1" x14ac:dyDescent="0.3">
      <c r="A15" s="237"/>
      <c r="B15" s="40"/>
      <c r="C15" s="41"/>
      <c r="D15" s="42"/>
      <c r="E15" s="42"/>
      <c r="F15" s="42"/>
      <c r="G15" s="169"/>
      <c r="H15" s="171"/>
      <c r="I15" s="204"/>
      <c r="J15" s="159"/>
      <c r="K15" s="169"/>
      <c r="L15" s="170"/>
      <c r="M15" s="159"/>
      <c r="N15" s="159"/>
    </row>
    <row r="16" spans="1:14" s="133" customFormat="1" x14ac:dyDescent="0.3">
      <c r="A16" s="237"/>
      <c r="B16" s="14" t="s">
        <v>950</v>
      </c>
      <c r="C16" s="241"/>
      <c r="D16" s="173"/>
      <c r="E16" s="173"/>
      <c r="F16" s="175"/>
      <c r="G16" s="178"/>
      <c r="H16" s="178"/>
      <c r="I16" s="205"/>
      <c r="J16" s="178"/>
      <c r="K16" s="178"/>
      <c r="L16" s="178"/>
      <c r="M16" s="178"/>
      <c r="N16" s="178"/>
    </row>
    <row r="17" spans="1:14" s="133" customFormat="1" x14ac:dyDescent="0.3">
      <c r="A17" s="237"/>
      <c r="B17" s="40"/>
      <c r="C17" s="41"/>
      <c r="D17" s="42"/>
      <c r="E17" s="42"/>
      <c r="F17" s="42"/>
      <c r="G17" s="169"/>
      <c r="H17" s="171"/>
      <c r="I17" s="204"/>
      <c r="J17" s="159"/>
      <c r="K17" s="169"/>
      <c r="L17" s="170"/>
      <c r="M17" s="159"/>
      <c r="N17" s="159"/>
    </row>
    <row r="18" spans="1:14" x14ac:dyDescent="0.3">
      <c r="C18" s="10"/>
      <c r="D18" s="9"/>
      <c r="E18" s="9"/>
      <c r="F18" s="9"/>
      <c r="G18" s="1"/>
      <c r="H18" s="8"/>
      <c r="J18" s="43"/>
      <c r="K18" s="63" t="s">
        <v>6</v>
      </c>
      <c r="L18" s="188"/>
      <c r="M18" s="188"/>
      <c r="N18" s="188"/>
    </row>
    <row r="19" spans="1:14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42" t="s">
        <v>13</v>
      </c>
      <c r="I19" s="67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4" s="28" customFormat="1" ht="43.2" x14ac:dyDescent="0.3">
      <c r="A20" s="221"/>
      <c r="B20" s="21">
        <v>1</v>
      </c>
      <c r="C20" s="278" t="s">
        <v>551</v>
      </c>
      <c r="D20" s="269">
        <v>732024</v>
      </c>
      <c r="E20" s="269" t="s">
        <v>136</v>
      </c>
      <c r="F20" s="269" t="s">
        <v>76</v>
      </c>
      <c r="G20" s="273" t="s">
        <v>25</v>
      </c>
      <c r="H20" s="270">
        <f>30*4</f>
        <v>120</v>
      </c>
      <c r="I20" s="280">
        <v>0</v>
      </c>
      <c r="J20" s="272">
        <f>+H20*I20</f>
        <v>0</v>
      </c>
      <c r="K20" s="273" t="s">
        <v>23</v>
      </c>
      <c r="L20" s="273" t="s">
        <v>23</v>
      </c>
      <c r="M20" s="273" t="s">
        <v>23</v>
      </c>
      <c r="N20" s="273" t="s">
        <v>23</v>
      </c>
    </row>
    <row r="21" spans="1:14" s="28" customFormat="1" x14ac:dyDescent="0.3">
      <c r="A21" s="221"/>
      <c r="B21" s="21">
        <v>2</v>
      </c>
      <c r="C21" s="53" t="s">
        <v>552</v>
      </c>
      <c r="D21" s="24" t="s">
        <v>553</v>
      </c>
      <c r="E21" s="24" t="s">
        <v>136</v>
      </c>
      <c r="F21" s="24" t="s">
        <v>1050</v>
      </c>
      <c r="G21" s="21" t="s">
        <v>25</v>
      </c>
      <c r="H21" s="25">
        <v>25</v>
      </c>
      <c r="I21" s="68">
        <v>0</v>
      </c>
      <c r="J21" s="195">
        <f t="shared" ref="J21:J37" si="0">+H21*I21</f>
        <v>0</v>
      </c>
      <c r="K21" s="54"/>
      <c r="L21" s="54"/>
      <c r="M21" s="54"/>
      <c r="N21" s="54"/>
    </row>
    <row r="22" spans="1:14" s="28" customFormat="1" x14ac:dyDescent="0.3">
      <c r="A22" s="221"/>
      <c r="B22" s="21">
        <v>3</v>
      </c>
      <c r="C22" s="278" t="s">
        <v>554</v>
      </c>
      <c r="D22" s="269" t="s">
        <v>555</v>
      </c>
      <c r="E22" s="269" t="s">
        <v>136</v>
      </c>
      <c r="F22" s="269" t="s">
        <v>39</v>
      </c>
      <c r="G22" s="273" t="s">
        <v>17</v>
      </c>
      <c r="H22" s="270">
        <v>13</v>
      </c>
      <c r="I22" s="280">
        <v>0</v>
      </c>
      <c r="J22" s="272">
        <f t="shared" si="0"/>
        <v>0</v>
      </c>
      <c r="K22" s="273" t="s">
        <v>23</v>
      </c>
      <c r="L22" s="273" t="s">
        <v>23</v>
      </c>
      <c r="M22" s="273" t="s">
        <v>23</v>
      </c>
      <c r="N22" s="273" t="s">
        <v>23</v>
      </c>
    </row>
    <row r="23" spans="1:14" s="28" customFormat="1" x14ac:dyDescent="0.3">
      <c r="A23" s="221"/>
      <c r="B23" s="21">
        <v>4</v>
      </c>
      <c r="C23" s="278" t="s">
        <v>556</v>
      </c>
      <c r="D23" s="269" t="s">
        <v>557</v>
      </c>
      <c r="E23" s="269" t="s">
        <v>136</v>
      </c>
      <c r="F23" s="269" t="s">
        <v>39</v>
      </c>
      <c r="G23" s="273" t="s">
        <v>17</v>
      </c>
      <c r="H23" s="270">
        <v>8</v>
      </c>
      <c r="I23" s="280">
        <v>0</v>
      </c>
      <c r="J23" s="272">
        <f t="shared" si="0"/>
        <v>0</v>
      </c>
      <c r="K23" s="273" t="s">
        <v>23</v>
      </c>
      <c r="L23" s="273" t="s">
        <v>23</v>
      </c>
      <c r="M23" s="273" t="s">
        <v>23</v>
      </c>
      <c r="N23" s="273" t="s">
        <v>23</v>
      </c>
    </row>
    <row r="24" spans="1:14" s="28" customFormat="1" x14ac:dyDescent="0.3">
      <c r="A24" s="221"/>
      <c r="B24" s="21">
        <v>5</v>
      </c>
      <c r="C24" s="278" t="s">
        <v>558</v>
      </c>
      <c r="D24" s="269" t="s">
        <v>559</v>
      </c>
      <c r="E24" s="269" t="s">
        <v>136</v>
      </c>
      <c r="F24" s="269" t="s">
        <v>39</v>
      </c>
      <c r="G24" s="273" t="s">
        <v>17</v>
      </c>
      <c r="H24" s="270">
        <v>13</v>
      </c>
      <c r="I24" s="280">
        <v>0</v>
      </c>
      <c r="J24" s="272">
        <f t="shared" si="0"/>
        <v>0</v>
      </c>
      <c r="K24" s="273" t="s">
        <v>23</v>
      </c>
      <c r="L24" s="273" t="s">
        <v>23</v>
      </c>
      <c r="M24" s="273" t="s">
        <v>23</v>
      </c>
      <c r="N24" s="273" t="s">
        <v>23</v>
      </c>
    </row>
    <row r="25" spans="1:14" s="28" customFormat="1" x14ac:dyDescent="0.3">
      <c r="A25" s="221"/>
      <c r="B25" s="21">
        <v>6</v>
      </c>
      <c r="C25" s="278" t="s">
        <v>560</v>
      </c>
      <c r="D25" s="269" t="s">
        <v>561</v>
      </c>
      <c r="E25" s="269" t="s">
        <v>136</v>
      </c>
      <c r="F25" s="269" t="s">
        <v>39</v>
      </c>
      <c r="G25" s="273" t="s">
        <v>17</v>
      </c>
      <c r="H25" s="270">
        <v>8</v>
      </c>
      <c r="I25" s="280">
        <v>0</v>
      </c>
      <c r="J25" s="272">
        <f t="shared" si="0"/>
        <v>0</v>
      </c>
      <c r="K25" s="273" t="s">
        <v>23</v>
      </c>
      <c r="L25" s="273" t="s">
        <v>23</v>
      </c>
      <c r="M25" s="273" t="s">
        <v>23</v>
      </c>
      <c r="N25" s="273" t="s">
        <v>23</v>
      </c>
    </row>
    <row r="26" spans="1:14" s="28" customFormat="1" x14ac:dyDescent="0.3">
      <c r="A26" s="221"/>
      <c r="B26" s="21">
        <v>7</v>
      </c>
      <c r="C26" s="278" t="s">
        <v>562</v>
      </c>
      <c r="D26" s="269" t="s">
        <v>563</v>
      </c>
      <c r="E26" s="269" t="s">
        <v>136</v>
      </c>
      <c r="F26" s="269" t="s">
        <v>39</v>
      </c>
      <c r="G26" s="273" t="s">
        <v>17</v>
      </c>
      <c r="H26" s="270">
        <v>13</v>
      </c>
      <c r="I26" s="280">
        <v>0</v>
      </c>
      <c r="J26" s="272">
        <f t="shared" si="0"/>
        <v>0</v>
      </c>
      <c r="K26" s="273" t="s">
        <v>23</v>
      </c>
      <c r="L26" s="273" t="s">
        <v>23</v>
      </c>
      <c r="M26" s="273" t="s">
        <v>23</v>
      </c>
      <c r="N26" s="273" t="s">
        <v>23</v>
      </c>
    </row>
    <row r="27" spans="1:14" s="28" customFormat="1" ht="43.2" x14ac:dyDescent="0.3">
      <c r="A27" s="221"/>
      <c r="B27" s="21">
        <v>8</v>
      </c>
      <c r="C27" s="278" t="s">
        <v>564</v>
      </c>
      <c r="D27" s="269" t="s">
        <v>565</v>
      </c>
      <c r="E27" s="269" t="s">
        <v>136</v>
      </c>
      <c r="F27" s="269" t="s">
        <v>78</v>
      </c>
      <c r="G27" s="273" t="s">
        <v>25</v>
      </c>
      <c r="H27" s="270">
        <f>30*4</f>
        <v>120</v>
      </c>
      <c r="I27" s="280">
        <v>0</v>
      </c>
      <c r="J27" s="272">
        <f t="shared" si="0"/>
        <v>0</v>
      </c>
      <c r="K27" s="273" t="s">
        <v>23</v>
      </c>
      <c r="L27" s="273" t="s">
        <v>23</v>
      </c>
      <c r="M27" s="273" t="s">
        <v>23</v>
      </c>
      <c r="N27" s="273" t="s">
        <v>23</v>
      </c>
    </row>
    <row r="28" spans="1:14" s="28" customFormat="1" ht="43.2" x14ac:dyDescent="0.3">
      <c r="A28" s="221"/>
      <c r="B28" s="21">
        <v>9</v>
      </c>
      <c r="C28" s="278" t="s">
        <v>566</v>
      </c>
      <c r="D28" s="269" t="s">
        <v>567</v>
      </c>
      <c r="E28" s="269" t="s">
        <v>136</v>
      </c>
      <c r="F28" s="269" t="s">
        <v>76</v>
      </c>
      <c r="G28" s="273" t="s">
        <v>25</v>
      </c>
      <c r="H28" s="270">
        <f>30*4</f>
        <v>120</v>
      </c>
      <c r="I28" s="280">
        <v>0</v>
      </c>
      <c r="J28" s="272">
        <f t="shared" si="0"/>
        <v>0</v>
      </c>
      <c r="K28" s="273" t="s">
        <v>23</v>
      </c>
      <c r="L28" s="273" t="s">
        <v>23</v>
      </c>
      <c r="M28" s="273" t="s">
        <v>23</v>
      </c>
      <c r="N28" s="273" t="s">
        <v>23</v>
      </c>
    </row>
    <row r="29" spans="1:14" s="28" customFormat="1" x14ac:dyDescent="0.3">
      <c r="A29" s="221"/>
      <c r="B29" s="21">
        <v>10</v>
      </c>
      <c r="C29" s="53" t="s">
        <v>568</v>
      </c>
      <c r="D29" s="24" t="s">
        <v>569</v>
      </c>
      <c r="E29" s="24" t="s">
        <v>136</v>
      </c>
      <c r="F29" s="24" t="s">
        <v>570</v>
      </c>
      <c r="G29" s="21" t="s">
        <v>25</v>
      </c>
      <c r="H29" s="25">
        <v>10</v>
      </c>
      <c r="I29" s="68">
        <v>0</v>
      </c>
      <c r="J29" s="195">
        <f t="shared" si="0"/>
        <v>0</v>
      </c>
      <c r="K29" s="54"/>
      <c r="L29" s="54"/>
      <c r="M29" s="54"/>
      <c r="N29" s="54"/>
    </row>
    <row r="30" spans="1:14" s="28" customFormat="1" x14ac:dyDescent="0.3">
      <c r="A30" s="221"/>
      <c r="B30" s="21">
        <v>11</v>
      </c>
      <c r="C30" s="53" t="s">
        <v>571</v>
      </c>
      <c r="D30" s="24" t="s">
        <v>572</v>
      </c>
      <c r="E30" s="24" t="s">
        <v>136</v>
      </c>
      <c r="F30" s="24" t="s">
        <v>1050</v>
      </c>
      <c r="G30" s="21" t="s">
        <v>25</v>
      </c>
      <c r="H30" s="25">
        <v>8</v>
      </c>
      <c r="I30" s="68">
        <v>0</v>
      </c>
      <c r="J30" s="195">
        <f t="shared" si="0"/>
        <v>0</v>
      </c>
      <c r="K30" s="54"/>
      <c r="L30" s="54"/>
      <c r="M30" s="54"/>
      <c r="N30" s="54"/>
    </row>
    <row r="31" spans="1:14" s="28" customFormat="1" x14ac:dyDescent="0.3">
      <c r="A31" s="221"/>
      <c r="B31" s="21">
        <v>12</v>
      </c>
      <c r="C31" s="53" t="s">
        <v>573</v>
      </c>
      <c r="D31" s="24" t="s">
        <v>574</v>
      </c>
      <c r="E31" s="24" t="s">
        <v>136</v>
      </c>
      <c r="F31" s="24" t="s">
        <v>570</v>
      </c>
      <c r="G31" s="21" t="s">
        <v>25</v>
      </c>
      <c r="H31" s="25">
        <v>5</v>
      </c>
      <c r="I31" s="68">
        <v>0</v>
      </c>
      <c r="J31" s="195">
        <f t="shared" si="0"/>
        <v>0</v>
      </c>
      <c r="K31" s="54"/>
      <c r="L31" s="54"/>
      <c r="M31" s="54"/>
      <c r="N31" s="54"/>
    </row>
    <row r="32" spans="1:14" s="28" customFormat="1" x14ac:dyDescent="0.3">
      <c r="A32" s="221"/>
      <c r="B32" s="21">
        <v>13</v>
      </c>
      <c r="C32" s="196" t="s">
        <v>575</v>
      </c>
      <c r="D32" s="24" t="s">
        <v>576</v>
      </c>
      <c r="E32" s="24" t="s">
        <v>136</v>
      </c>
      <c r="F32" s="24" t="s">
        <v>1050</v>
      </c>
      <c r="G32" s="21" t="s">
        <v>25</v>
      </c>
      <c r="H32" s="25">
        <v>253</v>
      </c>
      <c r="I32" s="68">
        <v>0</v>
      </c>
      <c r="J32" s="195">
        <f t="shared" si="0"/>
        <v>0</v>
      </c>
      <c r="K32" s="54"/>
      <c r="L32" s="54"/>
      <c r="M32" s="54"/>
      <c r="N32" s="54"/>
    </row>
    <row r="33" spans="1:14" s="28" customFormat="1" ht="28.8" x14ac:dyDescent="0.3">
      <c r="A33" s="221"/>
      <c r="B33" s="21">
        <v>14</v>
      </c>
      <c r="C33" s="302" t="s">
        <v>577</v>
      </c>
      <c r="D33" s="303" t="s">
        <v>578</v>
      </c>
      <c r="E33" s="303" t="s">
        <v>136</v>
      </c>
      <c r="F33" s="269" t="s">
        <v>579</v>
      </c>
      <c r="G33" s="273" t="s">
        <v>25</v>
      </c>
      <c r="H33" s="270">
        <f>30*4</f>
        <v>120</v>
      </c>
      <c r="I33" s="280">
        <v>0</v>
      </c>
      <c r="J33" s="272">
        <f t="shared" si="0"/>
        <v>0</v>
      </c>
      <c r="K33" s="273" t="s">
        <v>23</v>
      </c>
      <c r="L33" s="273" t="s">
        <v>23</v>
      </c>
      <c r="M33" s="273" t="s">
        <v>23</v>
      </c>
      <c r="N33" s="273" t="s">
        <v>23</v>
      </c>
    </row>
    <row r="34" spans="1:14" s="28" customFormat="1" ht="28.8" x14ac:dyDescent="0.3">
      <c r="A34" s="221"/>
      <c r="B34" s="21">
        <v>15</v>
      </c>
      <c r="C34" s="302" t="s">
        <v>580</v>
      </c>
      <c r="D34" s="303" t="s">
        <v>581</v>
      </c>
      <c r="E34" s="303" t="s">
        <v>136</v>
      </c>
      <c r="F34" s="269" t="s">
        <v>579</v>
      </c>
      <c r="G34" s="273" t="s">
        <v>25</v>
      </c>
      <c r="H34" s="270">
        <f>30*4</f>
        <v>120</v>
      </c>
      <c r="I34" s="280">
        <v>0</v>
      </c>
      <c r="J34" s="272">
        <f t="shared" si="0"/>
        <v>0</v>
      </c>
      <c r="K34" s="273" t="s">
        <v>23</v>
      </c>
      <c r="L34" s="273" t="s">
        <v>23</v>
      </c>
      <c r="M34" s="273" t="s">
        <v>23</v>
      </c>
      <c r="N34" s="273" t="s">
        <v>23</v>
      </c>
    </row>
    <row r="35" spans="1:14" s="28" customFormat="1" ht="28.8" x14ac:dyDescent="0.3">
      <c r="A35" s="221"/>
      <c r="B35" s="21">
        <v>16</v>
      </c>
      <c r="C35" s="302" t="s">
        <v>582</v>
      </c>
      <c r="D35" s="303">
        <v>781362</v>
      </c>
      <c r="E35" s="303" t="s">
        <v>136</v>
      </c>
      <c r="F35" s="269" t="s">
        <v>52</v>
      </c>
      <c r="G35" s="273" t="s">
        <v>25</v>
      </c>
      <c r="H35" s="270">
        <v>5</v>
      </c>
      <c r="I35" s="280">
        <v>0</v>
      </c>
      <c r="J35" s="272">
        <f t="shared" si="0"/>
        <v>0</v>
      </c>
      <c r="K35" s="273" t="s">
        <v>23</v>
      </c>
      <c r="L35" s="273" t="s">
        <v>23</v>
      </c>
      <c r="M35" s="273" t="s">
        <v>23</v>
      </c>
      <c r="N35" s="273" t="s">
        <v>23</v>
      </c>
    </row>
    <row r="36" spans="1:14" s="28" customFormat="1" ht="28.8" x14ac:dyDescent="0.3">
      <c r="A36" s="221"/>
      <c r="B36" s="21">
        <v>17</v>
      </c>
      <c r="C36" s="292" t="s">
        <v>583</v>
      </c>
      <c r="D36" s="293">
        <v>705900</v>
      </c>
      <c r="E36" s="293" t="s">
        <v>584</v>
      </c>
      <c r="F36" s="293" t="s">
        <v>39</v>
      </c>
      <c r="G36" s="293" t="s">
        <v>17</v>
      </c>
      <c r="H36" s="293">
        <v>4</v>
      </c>
      <c r="I36" s="295">
        <v>0</v>
      </c>
      <c r="J36" s="272">
        <f t="shared" si="0"/>
        <v>0</v>
      </c>
      <c r="K36" s="273" t="s">
        <v>23</v>
      </c>
      <c r="L36" s="273" t="s">
        <v>23</v>
      </c>
      <c r="M36" s="273" t="s">
        <v>23</v>
      </c>
      <c r="N36" s="273" t="s">
        <v>23</v>
      </c>
    </row>
    <row r="37" spans="1:14" s="28" customFormat="1" ht="28.8" x14ac:dyDescent="0.3">
      <c r="A37" s="221"/>
      <c r="B37" s="21">
        <v>18</v>
      </c>
      <c r="C37" s="304" t="s">
        <v>585</v>
      </c>
      <c r="D37" s="293">
        <v>705906</v>
      </c>
      <c r="E37" s="293" t="s">
        <v>584</v>
      </c>
      <c r="F37" s="293" t="s">
        <v>39</v>
      </c>
      <c r="G37" s="293" t="s">
        <v>17</v>
      </c>
      <c r="H37" s="293">
        <v>4</v>
      </c>
      <c r="I37" s="295">
        <v>0</v>
      </c>
      <c r="J37" s="272">
        <f t="shared" si="0"/>
        <v>0</v>
      </c>
      <c r="K37" s="273" t="s">
        <v>23</v>
      </c>
      <c r="L37" s="273" t="s">
        <v>23</v>
      </c>
      <c r="M37" s="273" t="s">
        <v>23</v>
      </c>
      <c r="N37" s="273" t="s">
        <v>23</v>
      </c>
    </row>
    <row r="38" spans="1:14" x14ac:dyDescent="0.3">
      <c r="B38" s="58"/>
      <c r="C38" s="222"/>
      <c r="D38" s="59"/>
      <c r="E38" s="59"/>
      <c r="F38" s="59"/>
      <c r="G38" s="59"/>
      <c r="H38" s="59"/>
      <c r="I38" s="69" t="s">
        <v>328</v>
      </c>
      <c r="J38" s="60">
        <f>SUM(J20:J37)</f>
        <v>0</v>
      </c>
      <c r="K38" s="4"/>
      <c r="L38" s="4"/>
    </row>
    <row r="39" spans="1:14" s="133" customFormat="1" x14ac:dyDescent="0.3">
      <c r="A39" s="237"/>
      <c r="C39" s="185"/>
      <c r="D39" s="159"/>
      <c r="E39" s="182"/>
      <c r="F39" s="181"/>
      <c r="I39" s="206"/>
    </row>
    <row r="40" spans="1:14" s="133" customFormat="1" x14ac:dyDescent="0.3">
      <c r="A40" s="237"/>
      <c r="C40" s="185"/>
      <c r="D40" s="159"/>
      <c r="E40" s="182"/>
      <c r="F40" s="181"/>
      <c r="I40" s="206"/>
    </row>
    <row r="41" spans="1:14" x14ac:dyDescent="0.3">
      <c r="B41" s="6"/>
      <c r="C41" s="10"/>
      <c r="G41" s="1"/>
      <c r="H41" s="1"/>
      <c r="K41" s="4"/>
      <c r="L41" s="4"/>
    </row>
    <row r="42" spans="1:14" x14ac:dyDescent="0.3">
      <c r="D42" s="9"/>
      <c r="E42" s="9"/>
      <c r="F42" s="9"/>
      <c r="G42" s="9"/>
      <c r="H42" s="1"/>
      <c r="K42" s="4"/>
      <c r="L42" s="4"/>
    </row>
    <row r="43" spans="1:14" x14ac:dyDescent="0.3">
      <c r="B43" s="35" t="s">
        <v>73</v>
      </c>
      <c r="G43" s="36"/>
      <c r="H43" s="36"/>
      <c r="J43" s="36"/>
      <c r="K43" s="4"/>
      <c r="L43" s="65"/>
      <c r="N43" s="65" t="s">
        <v>74</v>
      </c>
    </row>
    <row r="45" spans="1:14" x14ac:dyDescent="0.3">
      <c r="B45" s="6"/>
    </row>
    <row r="46" spans="1:14" x14ac:dyDescent="0.3">
      <c r="B46" s="6"/>
    </row>
    <row r="47" spans="1:14" x14ac:dyDescent="0.3">
      <c r="B47" s="6"/>
    </row>
    <row r="48" spans="1:14" x14ac:dyDescent="0.3">
      <c r="B48" s="6"/>
    </row>
    <row r="49" spans="2:2" x14ac:dyDescent="0.3">
      <c r="B49" s="6"/>
    </row>
  </sheetData>
  <phoneticPr fontId="11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60" fitToWidth="0" fitToHeight="0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80"/>
  <sheetViews>
    <sheetView zoomScale="80" zoomScaleNormal="80" zoomScaleSheetLayoutView="100" workbookViewId="0"/>
  </sheetViews>
  <sheetFormatPr defaultColWidth="9.109375" defaultRowHeight="14.4" x14ac:dyDescent="0.3"/>
  <cols>
    <col min="1" max="1" width="3.6640625" style="200" customWidth="1"/>
    <col min="2" max="2" width="5.33203125" style="4" customWidth="1"/>
    <col min="3" max="3" width="48.6640625" style="4" customWidth="1"/>
    <col min="4" max="4" width="14.6640625" style="1" customWidth="1"/>
    <col min="5" max="5" width="15.88671875" style="1" customWidth="1"/>
    <col min="6" max="6" width="16.109375" style="4" customWidth="1"/>
    <col min="7" max="7" width="13.88671875" style="4" customWidth="1"/>
    <col min="8" max="8" width="13.6640625" style="4" customWidth="1"/>
    <col min="9" max="9" width="16.33203125" style="259" customWidth="1"/>
    <col min="10" max="10" width="14.33203125" style="4" customWidth="1"/>
    <col min="11" max="11" width="22.44140625" style="4" customWidth="1"/>
    <col min="12" max="12" width="15.44140625" style="4" customWidth="1"/>
    <col min="13" max="13" width="16.109375" style="4" customWidth="1"/>
    <col min="14" max="14" width="13.33203125" style="4" customWidth="1"/>
    <col min="15" max="16384" width="9.109375" style="4"/>
  </cols>
  <sheetData>
    <row r="1" spans="1:14" x14ac:dyDescent="0.3">
      <c r="B1" s="1"/>
      <c r="F1" s="1"/>
      <c r="G1" s="5"/>
      <c r="H1" s="1"/>
    </row>
    <row r="2" spans="1:14" x14ac:dyDescent="0.3">
      <c r="B2" s="28" t="s">
        <v>0</v>
      </c>
      <c r="F2" s="1"/>
      <c r="G2" s="5"/>
      <c r="H2" s="1"/>
      <c r="J2" s="61"/>
      <c r="L2" s="61"/>
      <c r="N2" s="138" t="s">
        <v>1</v>
      </c>
    </row>
    <row r="3" spans="1:14" x14ac:dyDescent="0.3">
      <c r="B3" s="1"/>
      <c r="C3" s="28"/>
      <c r="D3" s="5"/>
      <c r="E3" s="5"/>
      <c r="F3" s="5"/>
      <c r="G3" s="5"/>
      <c r="H3" s="1"/>
      <c r="J3" s="61"/>
      <c r="L3" s="61"/>
      <c r="N3" s="61"/>
    </row>
    <row r="4" spans="1:14" x14ac:dyDescent="0.3">
      <c r="B4" s="1"/>
      <c r="C4" s="28"/>
      <c r="D4" s="5"/>
      <c r="E4" s="5"/>
      <c r="F4" s="5"/>
      <c r="G4" s="5"/>
      <c r="H4" s="1"/>
      <c r="J4" s="61"/>
      <c r="L4" s="61"/>
      <c r="N4" s="61"/>
    </row>
    <row r="5" spans="1:14" x14ac:dyDescent="0.3">
      <c r="B5" s="1"/>
      <c r="C5" s="28"/>
      <c r="D5" s="5"/>
      <c r="E5" s="5"/>
      <c r="F5" s="5"/>
      <c r="G5" s="5"/>
      <c r="H5" s="1"/>
      <c r="J5" s="61"/>
      <c r="L5" s="61"/>
      <c r="N5" s="61"/>
    </row>
    <row r="6" spans="1:14" x14ac:dyDescent="0.3">
      <c r="B6" s="1"/>
      <c r="C6" s="28"/>
      <c r="D6" s="5"/>
      <c r="E6" s="5"/>
      <c r="F6" s="5"/>
      <c r="G6" s="5"/>
      <c r="H6" s="1"/>
      <c r="J6" s="61"/>
      <c r="L6" s="61"/>
      <c r="N6" s="61"/>
    </row>
    <row r="7" spans="1:14" x14ac:dyDescent="0.3">
      <c r="B7" s="37" t="s">
        <v>2</v>
      </c>
      <c r="C7" s="10"/>
      <c r="D7" s="9"/>
      <c r="E7" s="9"/>
      <c r="F7" s="9"/>
      <c r="G7" s="5"/>
      <c r="H7" s="1"/>
      <c r="J7" s="62"/>
      <c r="L7" s="62"/>
      <c r="N7" s="62" t="s">
        <v>3</v>
      </c>
    </row>
    <row r="8" spans="1:14" x14ac:dyDescent="0.3">
      <c r="B8" s="37"/>
      <c r="C8" s="10"/>
      <c r="D8" s="9"/>
      <c r="E8" s="9"/>
      <c r="F8" s="9"/>
      <c r="G8" s="5"/>
      <c r="H8" s="1"/>
    </row>
    <row r="9" spans="1:14" x14ac:dyDescent="0.3">
      <c r="C9" s="10"/>
      <c r="D9" s="9"/>
      <c r="E9" s="9"/>
      <c r="F9" s="9"/>
      <c r="G9" s="5"/>
      <c r="H9" s="1"/>
    </row>
    <row r="10" spans="1:14" x14ac:dyDescent="0.3">
      <c r="B10" s="37" t="s">
        <v>4</v>
      </c>
      <c r="C10" s="10"/>
      <c r="D10" s="9"/>
      <c r="E10" s="9"/>
      <c r="F10" s="9"/>
      <c r="G10" s="5"/>
      <c r="H10" s="1"/>
    </row>
    <row r="11" spans="1:14" x14ac:dyDescent="0.3">
      <c r="B11" s="1"/>
      <c r="C11" s="37"/>
      <c r="F11" s="1"/>
      <c r="G11" s="5"/>
      <c r="H11" s="1"/>
    </row>
    <row r="12" spans="1:14" x14ac:dyDescent="0.3">
      <c r="B12" s="1"/>
      <c r="F12" s="1"/>
      <c r="G12" s="5"/>
      <c r="H12" s="1"/>
    </row>
    <row r="13" spans="1:14" x14ac:dyDescent="0.3">
      <c r="B13" s="217" t="s">
        <v>1051</v>
      </c>
      <c r="C13" s="218"/>
      <c r="D13" s="11"/>
      <c r="E13" s="11"/>
      <c r="F13" s="11"/>
      <c r="G13" s="11"/>
      <c r="H13" s="8"/>
      <c r="I13" s="66"/>
      <c r="J13" s="1"/>
    </row>
    <row r="14" spans="1:14" s="133" customFormat="1" ht="16.5" customHeight="1" x14ac:dyDescent="0.3">
      <c r="A14" s="237"/>
      <c r="B14" s="40"/>
      <c r="C14" s="41"/>
      <c r="D14" s="42"/>
      <c r="E14" s="42"/>
      <c r="F14" s="42"/>
      <c r="G14" s="169"/>
      <c r="H14" s="171"/>
      <c r="I14" s="204"/>
      <c r="J14" s="159"/>
      <c r="K14" s="169"/>
      <c r="L14" s="170"/>
      <c r="M14" s="159"/>
      <c r="N14" s="159"/>
    </row>
    <row r="15" spans="1:14" s="133" customFormat="1" ht="16.5" customHeight="1" x14ac:dyDescent="0.3">
      <c r="A15" s="237"/>
      <c r="B15" s="40"/>
      <c r="C15" s="41"/>
      <c r="D15" s="42"/>
      <c r="E15" s="42"/>
      <c r="F15" s="42"/>
      <c r="G15" s="169"/>
      <c r="H15" s="171"/>
      <c r="I15" s="204"/>
      <c r="J15" s="159"/>
      <c r="K15" s="169"/>
      <c r="L15" s="170"/>
      <c r="M15" s="159"/>
      <c r="N15" s="159"/>
    </row>
    <row r="16" spans="1:14" s="133" customFormat="1" x14ac:dyDescent="0.3">
      <c r="A16" s="237"/>
      <c r="B16" s="14" t="s">
        <v>950</v>
      </c>
      <c r="C16" s="172"/>
      <c r="D16" s="173"/>
      <c r="E16" s="173"/>
      <c r="F16" s="175"/>
      <c r="G16" s="178"/>
      <c r="H16" s="178"/>
      <c r="I16" s="205"/>
      <c r="J16" s="178"/>
      <c r="K16" s="178"/>
      <c r="L16" s="178"/>
      <c r="M16" s="178"/>
      <c r="N16" s="178"/>
    </row>
    <row r="17" spans="1:14" s="133" customFormat="1" ht="16.5" customHeight="1" x14ac:dyDescent="0.3">
      <c r="A17" s="237"/>
      <c r="B17" s="40"/>
      <c r="C17" s="41"/>
      <c r="D17" s="42"/>
      <c r="E17" s="42"/>
      <c r="F17" s="42"/>
      <c r="G17" s="169"/>
      <c r="H17" s="171"/>
      <c r="I17" s="204"/>
      <c r="J17" s="159"/>
      <c r="K17" s="169"/>
      <c r="L17" s="170"/>
      <c r="M17" s="159"/>
      <c r="N17" s="159"/>
    </row>
    <row r="18" spans="1:14" x14ac:dyDescent="0.3">
      <c r="B18" s="1"/>
      <c r="C18" s="10"/>
      <c r="D18" s="9"/>
      <c r="E18" s="9"/>
      <c r="F18" s="9"/>
      <c r="G18" s="1"/>
      <c r="H18" s="8"/>
      <c r="I18" s="66"/>
      <c r="J18" s="43"/>
      <c r="K18" s="63" t="s">
        <v>6</v>
      </c>
      <c r="L18" s="188"/>
      <c r="M18" s="188"/>
      <c r="N18" s="188"/>
    </row>
    <row r="19" spans="1:14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42" t="s">
        <v>13</v>
      </c>
      <c r="I19" s="67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4" ht="28.8" x14ac:dyDescent="0.3">
      <c r="A20" s="197"/>
      <c r="B20" s="202">
        <v>1</v>
      </c>
      <c r="C20" s="305" t="s">
        <v>856</v>
      </c>
      <c r="D20" s="281" t="s">
        <v>857</v>
      </c>
      <c r="E20" s="286" t="s">
        <v>858</v>
      </c>
      <c r="F20" s="281" t="s">
        <v>39</v>
      </c>
      <c r="G20" s="281" t="s">
        <v>17</v>
      </c>
      <c r="H20" s="282">
        <v>18</v>
      </c>
      <c r="I20" s="306">
        <v>0</v>
      </c>
      <c r="J20" s="284">
        <f t="shared" ref="J20:J51" si="0">+H20*I20</f>
        <v>0</v>
      </c>
      <c r="K20" s="286" t="s">
        <v>23</v>
      </c>
      <c r="L20" s="286" t="s">
        <v>23</v>
      </c>
      <c r="M20" s="286" t="s">
        <v>23</v>
      </c>
      <c r="N20" s="286" t="s">
        <v>23</v>
      </c>
    </row>
    <row r="21" spans="1:14" ht="28.8" x14ac:dyDescent="0.3">
      <c r="A21" s="197"/>
      <c r="B21" s="202">
        <v>2</v>
      </c>
      <c r="C21" s="305" t="s">
        <v>859</v>
      </c>
      <c r="D21" s="281" t="s">
        <v>860</v>
      </c>
      <c r="E21" s="286" t="s">
        <v>858</v>
      </c>
      <c r="F21" s="281" t="s">
        <v>39</v>
      </c>
      <c r="G21" s="281" t="s">
        <v>17</v>
      </c>
      <c r="H21" s="282">
        <v>8</v>
      </c>
      <c r="I21" s="306">
        <v>0</v>
      </c>
      <c r="J21" s="284">
        <f t="shared" si="0"/>
        <v>0</v>
      </c>
      <c r="K21" s="286" t="s">
        <v>23</v>
      </c>
      <c r="L21" s="286" t="s">
        <v>23</v>
      </c>
      <c r="M21" s="286" t="s">
        <v>23</v>
      </c>
      <c r="N21" s="286" t="s">
        <v>23</v>
      </c>
    </row>
    <row r="22" spans="1:14" ht="43.2" x14ac:dyDescent="0.3">
      <c r="A22" s="197"/>
      <c r="B22" s="202">
        <v>3</v>
      </c>
      <c r="C22" s="305" t="s">
        <v>861</v>
      </c>
      <c r="D22" s="281">
        <v>7060479</v>
      </c>
      <c r="E22" s="281"/>
      <c r="F22" s="281" t="s">
        <v>1056</v>
      </c>
      <c r="G22" s="281" t="s">
        <v>862</v>
      </c>
      <c r="H22" s="282">
        <v>38</v>
      </c>
      <c r="I22" s="306">
        <v>0</v>
      </c>
      <c r="J22" s="284">
        <f t="shared" si="0"/>
        <v>0</v>
      </c>
      <c r="K22" s="286" t="s">
        <v>23</v>
      </c>
      <c r="L22" s="286" t="s">
        <v>23</v>
      </c>
      <c r="M22" s="286" t="s">
        <v>23</v>
      </c>
      <c r="N22" s="286" t="s">
        <v>23</v>
      </c>
    </row>
    <row r="23" spans="1:14" x14ac:dyDescent="0.3">
      <c r="A23" s="197"/>
      <c r="B23" s="202">
        <v>4</v>
      </c>
      <c r="C23" s="210" t="s">
        <v>863</v>
      </c>
      <c r="D23" s="23">
        <v>7060479</v>
      </c>
      <c r="E23" s="23"/>
      <c r="F23" s="211" t="s">
        <v>1056</v>
      </c>
      <c r="G23" s="211" t="s">
        <v>862</v>
      </c>
      <c r="H23" s="32">
        <v>15</v>
      </c>
      <c r="I23" s="260">
        <v>0</v>
      </c>
      <c r="J23" s="203">
        <f t="shared" si="0"/>
        <v>0</v>
      </c>
      <c r="K23" s="3"/>
      <c r="L23" s="3"/>
      <c r="M23" s="3"/>
      <c r="N23" s="3"/>
    </row>
    <row r="24" spans="1:14" ht="28.8" x14ac:dyDescent="0.3">
      <c r="A24" s="197"/>
      <c r="B24" s="202">
        <v>5</v>
      </c>
      <c r="C24" s="305" t="s">
        <v>864</v>
      </c>
      <c r="D24" s="281" t="s">
        <v>865</v>
      </c>
      <c r="E24" s="281" t="s">
        <v>866</v>
      </c>
      <c r="F24" s="281" t="s">
        <v>20</v>
      </c>
      <c r="G24" s="281" t="s">
        <v>25</v>
      </c>
      <c r="H24" s="282">
        <v>253</v>
      </c>
      <c r="I24" s="306">
        <v>0</v>
      </c>
      <c r="J24" s="284">
        <f t="shared" si="0"/>
        <v>0</v>
      </c>
      <c r="K24" s="286" t="s">
        <v>23</v>
      </c>
      <c r="L24" s="286" t="s">
        <v>23</v>
      </c>
      <c r="M24" s="286" t="s">
        <v>23</v>
      </c>
      <c r="N24" s="286" t="s">
        <v>23</v>
      </c>
    </row>
    <row r="25" spans="1:14" ht="28.8" x14ac:dyDescent="0.3">
      <c r="A25" s="197"/>
      <c r="B25" s="202">
        <v>6</v>
      </c>
      <c r="C25" s="305" t="s">
        <v>867</v>
      </c>
      <c r="D25" s="281" t="s">
        <v>868</v>
      </c>
      <c r="E25" s="281" t="s">
        <v>866</v>
      </c>
      <c r="F25" s="281" t="s">
        <v>20</v>
      </c>
      <c r="G25" s="281" t="s">
        <v>25</v>
      </c>
      <c r="H25" s="282">
        <v>253</v>
      </c>
      <c r="I25" s="306">
        <v>0</v>
      </c>
      <c r="J25" s="284">
        <f t="shared" si="0"/>
        <v>0</v>
      </c>
      <c r="K25" s="286" t="s">
        <v>23</v>
      </c>
      <c r="L25" s="286" t="s">
        <v>23</v>
      </c>
      <c r="M25" s="286" t="s">
        <v>23</v>
      </c>
      <c r="N25" s="286" t="s">
        <v>23</v>
      </c>
    </row>
    <row r="26" spans="1:14" ht="28.8" x14ac:dyDescent="0.3">
      <c r="A26" s="197"/>
      <c r="B26" s="202">
        <v>7</v>
      </c>
      <c r="C26" s="305" t="s">
        <v>869</v>
      </c>
      <c r="D26" s="281" t="s">
        <v>870</v>
      </c>
      <c r="E26" s="281" t="s">
        <v>858</v>
      </c>
      <c r="F26" s="281" t="s">
        <v>39</v>
      </c>
      <c r="G26" s="281" t="s">
        <v>17</v>
      </c>
      <c r="H26" s="282">
        <v>10</v>
      </c>
      <c r="I26" s="306">
        <v>0</v>
      </c>
      <c r="J26" s="284">
        <f t="shared" si="0"/>
        <v>0</v>
      </c>
      <c r="K26" s="286" t="s">
        <v>23</v>
      </c>
      <c r="L26" s="286" t="s">
        <v>23</v>
      </c>
      <c r="M26" s="286" t="s">
        <v>23</v>
      </c>
      <c r="N26" s="286" t="s">
        <v>23</v>
      </c>
    </row>
    <row r="27" spans="1:14" x14ac:dyDescent="0.3">
      <c r="A27" s="197"/>
      <c r="B27" s="202">
        <v>8</v>
      </c>
      <c r="C27" s="31" t="s">
        <v>871</v>
      </c>
      <c r="D27" s="23" t="s">
        <v>872</v>
      </c>
      <c r="E27" s="23" t="s">
        <v>873</v>
      </c>
      <c r="F27" s="23" t="s">
        <v>48</v>
      </c>
      <c r="G27" s="23" t="s">
        <v>25</v>
      </c>
      <c r="H27" s="32">
        <v>3</v>
      </c>
      <c r="I27" s="260">
        <v>0</v>
      </c>
      <c r="J27" s="203">
        <f t="shared" si="0"/>
        <v>0</v>
      </c>
      <c r="K27" s="3"/>
      <c r="L27" s="3"/>
      <c r="M27" s="3"/>
      <c r="N27" s="3"/>
    </row>
    <row r="28" spans="1:14" x14ac:dyDescent="0.3">
      <c r="A28" s="197"/>
      <c r="B28" s="202">
        <v>9</v>
      </c>
      <c r="C28" s="31" t="s">
        <v>874</v>
      </c>
      <c r="D28" s="23" t="s">
        <v>875</v>
      </c>
      <c r="E28" s="23" t="s">
        <v>873</v>
      </c>
      <c r="F28" s="23" t="s">
        <v>48</v>
      </c>
      <c r="G28" s="23" t="s">
        <v>25</v>
      </c>
      <c r="H28" s="32">
        <v>3</v>
      </c>
      <c r="I28" s="260">
        <v>0</v>
      </c>
      <c r="J28" s="203">
        <f t="shared" si="0"/>
        <v>0</v>
      </c>
      <c r="K28" s="3"/>
      <c r="L28" s="3"/>
      <c r="M28" s="3"/>
      <c r="N28" s="3"/>
    </row>
    <row r="29" spans="1:14" x14ac:dyDescent="0.3">
      <c r="A29" s="197"/>
      <c r="B29" s="202">
        <v>10</v>
      </c>
      <c r="C29" s="31" t="s">
        <v>876</v>
      </c>
      <c r="D29" s="23" t="s">
        <v>877</v>
      </c>
      <c r="E29" s="23" t="s">
        <v>873</v>
      </c>
      <c r="F29" s="23" t="s">
        <v>48</v>
      </c>
      <c r="G29" s="23" t="s">
        <v>25</v>
      </c>
      <c r="H29" s="32">
        <v>3</v>
      </c>
      <c r="I29" s="260">
        <v>0</v>
      </c>
      <c r="J29" s="203">
        <f t="shared" si="0"/>
        <v>0</v>
      </c>
      <c r="K29" s="3"/>
      <c r="L29" s="3"/>
      <c r="M29" s="3"/>
      <c r="N29" s="3"/>
    </row>
    <row r="30" spans="1:14" x14ac:dyDescent="0.3">
      <c r="A30" s="197"/>
      <c r="B30" s="202">
        <v>11</v>
      </c>
      <c r="C30" s="31" t="s">
        <v>878</v>
      </c>
      <c r="D30" s="23" t="s">
        <v>879</v>
      </c>
      <c r="E30" s="23" t="s">
        <v>873</v>
      </c>
      <c r="F30" s="23" t="s">
        <v>48</v>
      </c>
      <c r="G30" s="23" t="s">
        <v>25</v>
      </c>
      <c r="H30" s="32">
        <v>3</v>
      </c>
      <c r="I30" s="260">
        <v>0</v>
      </c>
      <c r="J30" s="203">
        <f t="shared" si="0"/>
        <v>0</v>
      </c>
      <c r="K30" s="3"/>
      <c r="L30" s="3"/>
      <c r="M30" s="3"/>
      <c r="N30" s="3"/>
    </row>
    <row r="31" spans="1:14" x14ac:dyDescent="0.3">
      <c r="A31" s="197"/>
      <c r="B31" s="202">
        <v>12</v>
      </c>
      <c r="C31" s="31" t="s">
        <v>880</v>
      </c>
      <c r="D31" s="23" t="s">
        <v>881</v>
      </c>
      <c r="E31" s="23" t="s">
        <v>873</v>
      </c>
      <c r="F31" s="23" t="s">
        <v>48</v>
      </c>
      <c r="G31" s="23" t="s">
        <v>25</v>
      </c>
      <c r="H31" s="32">
        <v>3</v>
      </c>
      <c r="I31" s="260">
        <v>0</v>
      </c>
      <c r="J31" s="203">
        <f t="shared" si="0"/>
        <v>0</v>
      </c>
      <c r="K31" s="3"/>
      <c r="L31" s="3"/>
      <c r="M31" s="3"/>
      <c r="N31" s="3"/>
    </row>
    <row r="32" spans="1:14" ht="28.8" x14ac:dyDescent="0.3">
      <c r="A32" s="197"/>
      <c r="B32" s="202">
        <v>13</v>
      </c>
      <c r="C32" s="297" t="s">
        <v>882</v>
      </c>
      <c r="D32" s="281" t="s">
        <v>883</v>
      </c>
      <c r="E32" s="286" t="s">
        <v>884</v>
      </c>
      <c r="F32" s="281" t="s">
        <v>887</v>
      </c>
      <c r="G32" s="281" t="s">
        <v>25</v>
      </c>
      <c r="H32" s="282">
        <v>5</v>
      </c>
      <c r="I32" s="306">
        <v>0</v>
      </c>
      <c r="J32" s="284">
        <f t="shared" si="0"/>
        <v>0</v>
      </c>
      <c r="K32" s="286" t="s">
        <v>23</v>
      </c>
      <c r="L32" s="286" t="s">
        <v>23</v>
      </c>
      <c r="M32" s="286" t="s">
        <v>23</v>
      </c>
      <c r="N32" s="286" t="s">
        <v>23</v>
      </c>
    </row>
    <row r="33" spans="1:14" ht="28.8" x14ac:dyDescent="0.3">
      <c r="A33" s="197"/>
      <c r="B33" s="202">
        <v>14</v>
      </c>
      <c r="C33" s="297" t="s">
        <v>885</v>
      </c>
      <c r="D33" s="281" t="s">
        <v>886</v>
      </c>
      <c r="E33" s="286" t="s">
        <v>884</v>
      </c>
      <c r="F33" s="281" t="s">
        <v>887</v>
      </c>
      <c r="G33" s="281" t="s">
        <v>25</v>
      </c>
      <c r="H33" s="282">
        <v>5</v>
      </c>
      <c r="I33" s="306">
        <v>0</v>
      </c>
      <c r="J33" s="284">
        <f t="shared" si="0"/>
        <v>0</v>
      </c>
      <c r="K33" s="286" t="s">
        <v>23</v>
      </c>
      <c r="L33" s="286" t="s">
        <v>23</v>
      </c>
      <c r="M33" s="286" t="s">
        <v>23</v>
      </c>
      <c r="N33" s="286" t="s">
        <v>23</v>
      </c>
    </row>
    <row r="34" spans="1:14" ht="31.5" customHeight="1" x14ac:dyDescent="0.3">
      <c r="A34" s="197"/>
      <c r="B34" s="202">
        <v>15</v>
      </c>
      <c r="C34" s="307" t="s">
        <v>888</v>
      </c>
      <c r="D34" s="281">
        <v>1024789</v>
      </c>
      <c r="E34" s="286" t="s">
        <v>889</v>
      </c>
      <c r="F34" s="281" t="s">
        <v>39</v>
      </c>
      <c r="G34" s="281" t="s">
        <v>17</v>
      </c>
      <c r="H34" s="282">
        <v>25</v>
      </c>
      <c r="I34" s="306">
        <v>0</v>
      </c>
      <c r="J34" s="284">
        <f t="shared" si="0"/>
        <v>0</v>
      </c>
      <c r="K34" s="286" t="s">
        <v>23</v>
      </c>
      <c r="L34" s="286" t="s">
        <v>23</v>
      </c>
      <c r="M34" s="286" t="s">
        <v>23</v>
      </c>
      <c r="N34" s="286" t="s">
        <v>23</v>
      </c>
    </row>
    <row r="35" spans="1:14" ht="43.2" x14ac:dyDescent="0.3">
      <c r="B35" s="202">
        <v>16</v>
      </c>
      <c r="C35" s="297" t="s">
        <v>890</v>
      </c>
      <c r="D35" s="281">
        <v>1024786</v>
      </c>
      <c r="E35" s="286" t="s">
        <v>889</v>
      </c>
      <c r="F35" s="281" t="s">
        <v>39</v>
      </c>
      <c r="G35" s="281" t="s">
        <v>17</v>
      </c>
      <c r="H35" s="282">
        <v>25</v>
      </c>
      <c r="I35" s="306">
        <v>0</v>
      </c>
      <c r="J35" s="284">
        <f t="shared" si="0"/>
        <v>0</v>
      </c>
      <c r="K35" s="286" t="s">
        <v>23</v>
      </c>
      <c r="L35" s="286" t="s">
        <v>23</v>
      </c>
      <c r="M35" s="286" t="s">
        <v>23</v>
      </c>
      <c r="N35" s="286" t="s">
        <v>23</v>
      </c>
    </row>
    <row r="36" spans="1:14" ht="28.8" x14ac:dyDescent="0.3">
      <c r="B36" s="202">
        <v>17</v>
      </c>
      <c r="C36" s="297" t="s">
        <v>891</v>
      </c>
      <c r="D36" s="281" t="s">
        <v>892</v>
      </c>
      <c r="E36" s="286" t="s">
        <v>858</v>
      </c>
      <c r="F36" s="281" t="s">
        <v>39</v>
      </c>
      <c r="G36" s="281" t="s">
        <v>17</v>
      </c>
      <c r="H36" s="282">
        <v>25</v>
      </c>
      <c r="I36" s="306">
        <v>0</v>
      </c>
      <c r="J36" s="284">
        <f t="shared" si="0"/>
        <v>0</v>
      </c>
      <c r="K36" s="286" t="s">
        <v>23</v>
      </c>
      <c r="L36" s="286" t="s">
        <v>23</v>
      </c>
      <c r="M36" s="286" t="s">
        <v>23</v>
      </c>
      <c r="N36" s="286" t="s">
        <v>23</v>
      </c>
    </row>
    <row r="37" spans="1:14" ht="28.8" x14ac:dyDescent="0.3">
      <c r="B37" s="202">
        <v>18</v>
      </c>
      <c r="C37" s="297" t="s">
        <v>893</v>
      </c>
      <c r="D37" s="281" t="s">
        <v>894</v>
      </c>
      <c r="E37" s="286" t="s">
        <v>866</v>
      </c>
      <c r="F37" s="281" t="s">
        <v>39</v>
      </c>
      <c r="G37" s="281" t="s">
        <v>17</v>
      </c>
      <c r="H37" s="282">
        <v>5</v>
      </c>
      <c r="I37" s="306">
        <v>0</v>
      </c>
      <c r="J37" s="284">
        <f t="shared" si="0"/>
        <v>0</v>
      </c>
      <c r="K37" s="286" t="s">
        <v>23</v>
      </c>
      <c r="L37" s="286" t="s">
        <v>23</v>
      </c>
      <c r="M37" s="286" t="s">
        <v>23</v>
      </c>
      <c r="N37" s="286" t="s">
        <v>23</v>
      </c>
    </row>
    <row r="38" spans="1:14" ht="28.8" x14ac:dyDescent="0.3">
      <c r="B38" s="202">
        <v>19</v>
      </c>
      <c r="C38" s="297" t="s">
        <v>895</v>
      </c>
      <c r="D38" s="281" t="s">
        <v>896</v>
      </c>
      <c r="E38" s="286" t="s">
        <v>866</v>
      </c>
      <c r="F38" s="281" t="s">
        <v>39</v>
      </c>
      <c r="G38" s="281" t="s">
        <v>17</v>
      </c>
      <c r="H38" s="282">
        <v>5</v>
      </c>
      <c r="I38" s="306">
        <v>0</v>
      </c>
      <c r="J38" s="284">
        <f t="shared" si="0"/>
        <v>0</v>
      </c>
      <c r="K38" s="286" t="s">
        <v>23</v>
      </c>
      <c r="L38" s="286" t="s">
        <v>23</v>
      </c>
      <c r="M38" s="286" t="s">
        <v>23</v>
      </c>
      <c r="N38" s="286" t="s">
        <v>23</v>
      </c>
    </row>
    <row r="39" spans="1:14" ht="28.8" x14ac:dyDescent="0.3">
      <c r="B39" s="202">
        <v>20</v>
      </c>
      <c r="C39" s="297" t="s">
        <v>897</v>
      </c>
      <c r="D39" s="281" t="s">
        <v>898</v>
      </c>
      <c r="E39" s="286" t="s">
        <v>866</v>
      </c>
      <c r="F39" s="281" t="s">
        <v>39</v>
      </c>
      <c r="G39" s="281" t="s">
        <v>17</v>
      </c>
      <c r="H39" s="282">
        <v>5</v>
      </c>
      <c r="I39" s="306">
        <v>0</v>
      </c>
      <c r="J39" s="284">
        <f t="shared" si="0"/>
        <v>0</v>
      </c>
      <c r="K39" s="286" t="s">
        <v>23</v>
      </c>
      <c r="L39" s="286" t="s">
        <v>23</v>
      </c>
      <c r="M39" s="286" t="s">
        <v>23</v>
      </c>
      <c r="N39" s="286" t="s">
        <v>23</v>
      </c>
    </row>
    <row r="40" spans="1:14" ht="28.8" x14ac:dyDescent="0.3">
      <c r="B40" s="202">
        <v>21</v>
      </c>
      <c r="C40" s="297" t="s">
        <v>899</v>
      </c>
      <c r="D40" s="281" t="s">
        <v>900</v>
      </c>
      <c r="E40" s="286" t="s">
        <v>866</v>
      </c>
      <c r="F40" s="281" t="s">
        <v>1055</v>
      </c>
      <c r="G40" s="281" t="s">
        <v>25</v>
      </c>
      <c r="H40" s="282">
        <v>505</v>
      </c>
      <c r="I40" s="306">
        <v>0</v>
      </c>
      <c r="J40" s="284">
        <f t="shared" si="0"/>
        <v>0</v>
      </c>
      <c r="K40" s="286" t="s">
        <v>23</v>
      </c>
      <c r="L40" s="286" t="s">
        <v>23</v>
      </c>
      <c r="M40" s="286" t="s">
        <v>23</v>
      </c>
      <c r="N40" s="286" t="s">
        <v>23</v>
      </c>
    </row>
    <row r="41" spans="1:14" x14ac:dyDescent="0.3">
      <c r="B41" s="202">
        <v>22</v>
      </c>
      <c r="C41" s="297" t="s">
        <v>901</v>
      </c>
      <c r="D41" s="281" t="s">
        <v>902</v>
      </c>
      <c r="E41" s="286" t="s">
        <v>903</v>
      </c>
      <c r="F41" s="281" t="s">
        <v>39</v>
      </c>
      <c r="G41" s="281" t="s">
        <v>17</v>
      </c>
      <c r="H41" s="282">
        <v>10</v>
      </c>
      <c r="I41" s="306">
        <v>0</v>
      </c>
      <c r="J41" s="284">
        <f t="shared" si="0"/>
        <v>0</v>
      </c>
      <c r="K41" s="286" t="s">
        <v>23</v>
      </c>
      <c r="L41" s="286" t="s">
        <v>23</v>
      </c>
      <c r="M41" s="286" t="s">
        <v>23</v>
      </c>
      <c r="N41" s="286" t="s">
        <v>23</v>
      </c>
    </row>
    <row r="42" spans="1:14" x14ac:dyDescent="0.3">
      <c r="B42" s="202">
        <v>23</v>
      </c>
      <c r="C42" s="297" t="s">
        <v>904</v>
      </c>
      <c r="D42" s="281">
        <v>9059</v>
      </c>
      <c r="E42" s="286"/>
      <c r="F42" s="281" t="s">
        <v>39</v>
      </c>
      <c r="G42" s="281" t="s">
        <v>17</v>
      </c>
      <c r="H42" s="282">
        <v>8</v>
      </c>
      <c r="I42" s="306">
        <v>0</v>
      </c>
      <c r="J42" s="284">
        <f t="shared" si="0"/>
        <v>0</v>
      </c>
      <c r="K42" s="286" t="s">
        <v>23</v>
      </c>
      <c r="L42" s="286" t="s">
        <v>23</v>
      </c>
      <c r="M42" s="286" t="s">
        <v>23</v>
      </c>
      <c r="N42" s="286" t="s">
        <v>23</v>
      </c>
    </row>
    <row r="43" spans="1:14" x14ac:dyDescent="0.3">
      <c r="B43" s="202">
        <v>24</v>
      </c>
      <c r="C43" s="141" t="s">
        <v>905</v>
      </c>
      <c r="D43" s="23">
        <v>9021</v>
      </c>
      <c r="E43" s="29"/>
      <c r="F43" s="23" t="s">
        <v>39</v>
      </c>
      <c r="G43" s="23" t="s">
        <v>17</v>
      </c>
      <c r="H43" s="32">
        <v>3</v>
      </c>
      <c r="I43" s="260">
        <v>0</v>
      </c>
      <c r="J43" s="203">
        <f t="shared" si="0"/>
        <v>0</v>
      </c>
      <c r="K43" s="3"/>
      <c r="L43" s="3"/>
      <c r="M43" s="3"/>
      <c r="N43" s="3"/>
    </row>
    <row r="44" spans="1:14" x14ac:dyDescent="0.3">
      <c r="B44" s="202">
        <v>25</v>
      </c>
      <c r="C44" s="141" t="s">
        <v>906</v>
      </c>
      <c r="D44" s="23">
        <v>9017</v>
      </c>
      <c r="E44" s="29"/>
      <c r="F44" s="23" t="s">
        <v>39</v>
      </c>
      <c r="G44" s="23" t="s">
        <v>17</v>
      </c>
      <c r="H44" s="32">
        <v>3</v>
      </c>
      <c r="I44" s="260">
        <v>0</v>
      </c>
      <c r="J44" s="203">
        <f t="shared" si="0"/>
        <v>0</v>
      </c>
      <c r="K44" s="3"/>
      <c r="L44" s="3"/>
      <c r="M44" s="3"/>
      <c r="N44" s="3"/>
    </row>
    <row r="45" spans="1:14" x14ac:dyDescent="0.3">
      <c r="B45" s="202">
        <v>26</v>
      </c>
      <c r="C45" s="141" t="s">
        <v>907</v>
      </c>
      <c r="D45" s="23">
        <v>9078</v>
      </c>
      <c r="E45" s="29"/>
      <c r="F45" s="23" t="s">
        <v>39</v>
      </c>
      <c r="G45" s="23" t="s">
        <v>17</v>
      </c>
      <c r="H45" s="32">
        <v>3</v>
      </c>
      <c r="I45" s="260">
        <v>0</v>
      </c>
      <c r="J45" s="203">
        <f t="shared" si="0"/>
        <v>0</v>
      </c>
      <c r="K45" s="3"/>
      <c r="L45" s="3"/>
      <c r="M45" s="3"/>
      <c r="N45" s="3"/>
    </row>
    <row r="46" spans="1:14" ht="28.8" x14ac:dyDescent="0.3">
      <c r="B46" s="202">
        <v>27</v>
      </c>
      <c r="C46" s="297" t="s">
        <v>908</v>
      </c>
      <c r="D46" s="281">
        <v>9065</v>
      </c>
      <c r="E46" s="286"/>
      <c r="F46" s="281" t="s">
        <v>39</v>
      </c>
      <c r="G46" s="281" t="s">
        <v>17</v>
      </c>
      <c r="H46" s="282">
        <v>8</v>
      </c>
      <c r="I46" s="306">
        <v>0</v>
      </c>
      <c r="J46" s="284">
        <f t="shared" si="0"/>
        <v>0</v>
      </c>
      <c r="K46" s="286" t="s">
        <v>23</v>
      </c>
      <c r="L46" s="286" t="s">
        <v>23</v>
      </c>
      <c r="M46" s="286" t="s">
        <v>23</v>
      </c>
      <c r="N46" s="286" t="s">
        <v>23</v>
      </c>
    </row>
    <row r="47" spans="1:14" x14ac:dyDescent="0.3">
      <c r="B47" s="202">
        <v>28</v>
      </c>
      <c r="C47" s="297" t="s">
        <v>909</v>
      </c>
      <c r="D47" s="281">
        <v>1024949</v>
      </c>
      <c r="E47" s="286" t="s">
        <v>889</v>
      </c>
      <c r="F47" s="281" t="s">
        <v>39</v>
      </c>
      <c r="G47" s="281" t="s">
        <v>17</v>
      </c>
      <c r="H47" s="282">
        <v>5</v>
      </c>
      <c r="I47" s="306">
        <v>0</v>
      </c>
      <c r="J47" s="284">
        <f t="shared" si="0"/>
        <v>0</v>
      </c>
      <c r="K47" s="286" t="s">
        <v>23</v>
      </c>
      <c r="L47" s="286" t="s">
        <v>23</v>
      </c>
      <c r="M47" s="286" t="s">
        <v>23</v>
      </c>
      <c r="N47" s="286" t="s">
        <v>23</v>
      </c>
    </row>
    <row r="48" spans="1:14" ht="28.8" x14ac:dyDescent="0.3">
      <c r="B48" s="202">
        <v>29</v>
      </c>
      <c r="C48" s="141" t="s">
        <v>910</v>
      </c>
      <c r="D48" s="23">
        <v>1026198</v>
      </c>
      <c r="E48" s="29" t="s">
        <v>889</v>
      </c>
      <c r="F48" s="23" t="s">
        <v>39</v>
      </c>
      <c r="G48" s="23" t="s">
        <v>17</v>
      </c>
      <c r="H48" s="32">
        <v>3</v>
      </c>
      <c r="I48" s="260">
        <v>0</v>
      </c>
      <c r="J48" s="203">
        <f t="shared" si="0"/>
        <v>0</v>
      </c>
      <c r="K48" s="3"/>
      <c r="L48" s="3"/>
      <c r="M48" s="3"/>
      <c r="N48" s="3"/>
    </row>
    <row r="49" spans="2:14" x14ac:dyDescent="0.3">
      <c r="B49" s="202">
        <v>30</v>
      </c>
      <c r="C49" s="141" t="s">
        <v>911</v>
      </c>
      <c r="D49" s="23">
        <v>1025016</v>
      </c>
      <c r="E49" s="29" t="s">
        <v>889</v>
      </c>
      <c r="F49" s="23" t="s">
        <v>39</v>
      </c>
      <c r="G49" s="23" t="s">
        <v>17</v>
      </c>
      <c r="H49" s="32">
        <v>3</v>
      </c>
      <c r="I49" s="260">
        <v>0</v>
      </c>
      <c r="J49" s="203">
        <f t="shared" si="0"/>
        <v>0</v>
      </c>
      <c r="K49" s="3"/>
      <c r="L49" s="3"/>
      <c r="M49" s="3"/>
      <c r="N49" s="3"/>
    </row>
    <row r="50" spans="2:14" ht="28.8" x14ac:dyDescent="0.3">
      <c r="B50" s="202">
        <v>31</v>
      </c>
      <c r="C50" s="141" t="s">
        <v>912</v>
      </c>
      <c r="D50" s="23">
        <v>1026199</v>
      </c>
      <c r="E50" s="29" t="s">
        <v>889</v>
      </c>
      <c r="F50" s="23" t="s">
        <v>39</v>
      </c>
      <c r="G50" s="23" t="s">
        <v>17</v>
      </c>
      <c r="H50" s="32">
        <v>3</v>
      </c>
      <c r="I50" s="260">
        <v>0</v>
      </c>
      <c r="J50" s="203">
        <f t="shared" si="0"/>
        <v>0</v>
      </c>
      <c r="K50" s="3"/>
      <c r="L50" s="3"/>
      <c r="M50" s="3"/>
      <c r="N50" s="3"/>
    </row>
    <row r="51" spans="2:14" ht="28.8" x14ac:dyDescent="0.3">
      <c r="B51" s="202">
        <v>32</v>
      </c>
      <c r="C51" s="297" t="s">
        <v>913</v>
      </c>
      <c r="D51" s="281">
        <v>1025011</v>
      </c>
      <c r="E51" s="286" t="s">
        <v>889</v>
      </c>
      <c r="F51" s="281" t="s">
        <v>39</v>
      </c>
      <c r="G51" s="281" t="s">
        <v>17</v>
      </c>
      <c r="H51" s="282">
        <v>10</v>
      </c>
      <c r="I51" s="306">
        <v>0</v>
      </c>
      <c r="J51" s="284">
        <f t="shared" si="0"/>
        <v>0</v>
      </c>
      <c r="K51" s="286" t="s">
        <v>23</v>
      </c>
      <c r="L51" s="286" t="s">
        <v>23</v>
      </c>
      <c r="M51" s="286" t="s">
        <v>23</v>
      </c>
      <c r="N51" s="286" t="s">
        <v>23</v>
      </c>
    </row>
    <row r="52" spans="2:14" ht="28.8" x14ac:dyDescent="0.3">
      <c r="B52" s="202">
        <v>33</v>
      </c>
      <c r="C52" s="297" t="s">
        <v>914</v>
      </c>
      <c r="D52" s="281">
        <v>1025022</v>
      </c>
      <c r="E52" s="286" t="s">
        <v>889</v>
      </c>
      <c r="F52" s="281" t="s">
        <v>39</v>
      </c>
      <c r="G52" s="281" t="s">
        <v>17</v>
      </c>
      <c r="H52" s="282">
        <v>5</v>
      </c>
      <c r="I52" s="306">
        <v>0</v>
      </c>
      <c r="J52" s="284">
        <f t="shared" ref="J52:J71" si="1">+H52*I52</f>
        <v>0</v>
      </c>
      <c r="K52" s="286" t="s">
        <v>23</v>
      </c>
      <c r="L52" s="286" t="s">
        <v>23</v>
      </c>
      <c r="M52" s="286" t="s">
        <v>23</v>
      </c>
      <c r="N52" s="286" t="s">
        <v>23</v>
      </c>
    </row>
    <row r="53" spans="2:14" ht="28.8" x14ac:dyDescent="0.3">
      <c r="B53" s="202">
        <v>34</v>
      </c>
      <c r="C53" s="297" t="s">
        <v>915</v>
      </c>
      <c r="D53" s="281">
        <v>1025023</v>
      </c>
      <c r="E53" s="286" t="s">
        <v>889</v>
      </c>
      <c r="F53" s="281" t="s">
        <v>39</v>
      </c>
      <c r="G53" s="281" t="s">
        <v>17</v>
      </c>
      <c r="H53" s="282">
        <v>5</v>
      </c>
      <c r="I53" s="306">
        <v>0</v>
      </c>
      <c r="J53" s="284">
        <f t="shared" si="1"/>
        <v>0</v>
      </c>
      <c r="K53" s="286" t="s">
        <v>23</v>
      </c>
      <c r="L53" s="286" t="s">
        <v>23</v>
      </c>
      <c r="M53" s="286" t="s">
        <v>23</v>
      </c>
      <c r="N53" s="286" t="s">
        <v>23</v>
      </c>
    </row>
    <row r="54" spans="2:14" ht="28.8" x14ac:dyDescent="0.3">
      <c r="B54" s="202">
        <v>35</v>
      </c>
      <c r="C54" s="297" t="s">
        <v>916</v>
      </c>
      <c r="D54" s="281">
        <v>1025018</v>
      </c>
      <c r="E54" s="286" t="s">
        <v>889</v>
      </c>
      <c r="F54" s="281" t="s">
        <v>39</v>
      </c>
      <c r="G54" s="281" t="s">
        <v>17</v>
      </c>
      <c r="H54" s="282">
        <v>13</v>
      </c>
      <c r="I54" s="306">
        <v>0</v>
      </c>
      <c r="J54" s="284">
        <f t="shared" si="1"/>
        <v>0</v>
      </c>
      <c r="K54" s="286" t="s">
        <v>23</v>
      </c>
      <c r="L54" s="286" t="s">
        <v>23</v>
      </c>
      <c r="M54" s="286" t="s">
        <v>23</v>
      </c>
      <c r="N54" s="286" t="s">
        <v>23</v>
      </c>
    </row>
    <row r="55" spans="2:14" ht="28.8" x14ac:dyDescent="0.3">
      <c r="B55" s="202">
        <v>36</v>
      </c>
      <c r="C55" s="297" t="s">
        <v>917</v>
      </c>
      <c r="D55" s="281">
        <v>1025017</v>
      </c>
      <c r="E55" s="286" t="s">
        <v>889</v>
      </c>
      <c r="F55" s="281" t="s">
        <v>39</v>
      </c>
      <c r="G55" s="281" t="s">
        <v>17</v>
      </c>
      <c r="H55" s="282">
        <v>13</v>
      </c>
      <c r="I55" s="306">
        <v>0</v>
      </c>
      <c r="J55" s="284">
        <f t="shared" si="1"/>
        <v>0</v>
      </c>
      <c r="K55" s="286" t="s">
        <v>23</v>
      </c>
      <c r="L55" s="286" t="s">
        <v>23</v>
      </c>
      <c r="M55" s="286" t="s">
        <v>23</v>
      </c>
      <c r="N55" s="286" t="s">
        <v>23</v>
      </c>
    </row>
    <row r="56" spans="2:14" ht="28.8" x14ac:dyDescent="0.3">
      <c r="B56" s="202">
        <v>37</v>
      </c>
      <c r="C56" s="141" t="s">
        <v>918</v>
      </c>
      <c r="D56" s="23">
        <v>1025014</v>
      </c>
      <c r="E56" s="29" t="s">
        <v>889</v>
      </c>
      <c r="F56" s="23" t="s">
        <v>39</v>
      </c>
      <c r="G56" s="23" t="s">
        <v>17</v>
      </c>
      <c r="H56" s="32">
        <v>3</v>
      </c>
      <c r="I56" s="260">
        <v>0</v>
      </c>
      <c r="J56" s="203">
        <f t="shared" si="1"/>
        <v>0</v>
      </c>
      <c r="K56" s="3"/>
      <c r="L56" s="3"/>
      <c r="M56" s="3"/>
      <c r="N56" s="3"/>
    </row>
    <row r="57" spans="2:14" ht="28.8" x14ac:dyDescent="0.3">
      <c r="B57" s="202">
        <v>38</v>
      </c>
      <c r="C57" s="141" t="s">
        <v>919</v>
      </c>
      <c r="D57" s="23">
        <v>1025013</v>
      </c>
      <c r="E57" s="29" t="s">
        <v>889</v>
      </c>
      <c r="F57" s="23" t="s">
        <v>39</v>
      </c>
      <c r="G57" s="23" t="s">
        <v>17</v>
      </c>
      <c r="H57" s="32">
        <v>3</v>
      </c>
      <c r="I57" s="260">
        <v>0</v>
      </c>
      <c r="J57" s="203">
        <f t="shared" si="1"/>
        <v>0</v>
      </c>
      <c r="K57" s="3"/>
      <c r="L57" s="3"/>
      <c r="M57" s="3"/>
      <c r="N57" s="3"/>
    </row>
    <row r="58" spans="2:14" ht="28.8" x14ac:dyDescent="0.3">
      <c r="B58" s="202">
        <v>39</v>
      </c>
      <c r="C58" s="297" t="s">
        <v>920</v>
      </c>
      <c r="D58" s="281">
        <v>1026202</v>
      </c>
      <c r="E58" s="286" t="s">
        <v>889</v>
      </c>
      <c r="F58" s="281" t="s">
        <v>39</v>
      </c>
      <c r="G58" s="281" t="s">
        <v>17</v>
      </c>
      <c r="H58" s="282">
        <v>5</v>
      </c>
      <c r="I58" s="306">
        <v>0</v>
      </c>
      <c r="J58" s="284">
        <f t="shared" si="1"/>
        <v>0</v>
      </c>
      <c r="K58" s="286" t="s">
        <v>23</v>
      </c>
      <c r="L58" s="286" t="s">
        <v>23</v>
      </c>
      <c r="M58" s="286" t="s">
        <v>23</v>
      </c>
      <c r="N58" s="286" t="s">
        <v>23</v>
      </c>
    </row>
    <row r="59" spans="2:14" ht="28.8" x14ac:dyDescent="0.3">
      <c r="B59" s="202">
        <v>40</v>
      </c>
      <c r="C59" s="297" t="s">
        <v>921</v>
      </c>
      <c r="D59" s="281">
        <v>1026203</v>
      </c>
      <c r="E59" s="286" t="s">
        <v>889</v>
      </c>
      <c r="F59" s="281" t="s">
        <v>39</v>
      </c>
      <c r="G59" s="281" t="s">
        <v>922</v>
      </c>
      <c r="H59" s="282">
        <v>5</v>
      </c>
      <c r="I59" s="306">
        <v>0</v>
      </c>
      <c r="J59" s="284">
        <f t="shared" si="1"/>
        <v>0</v>
      </c>
      <c r="K59" s="286" t="s">
        <v>23</v>
      </c>
      <c r="L59" s="286" t="s">
        <v>23</v>
      </c>
      <c r="M59" s="286" t="s">
        <v>23</v>
      </c>
      <c r="N59" s="286" t="s">
        <v>23</v>
      </c>
    </row>
    <row r="60" spans="2:14" ht="28.8" x14ac:dyDescent="0.3">
      <c r="B60" s="202">
        <v>41</v>
      </c>
      <c r="C60" s="297" t="s">
        <v>923</v>
      </c>
      <c r="D60" s="281">
        <v>1026204</v>
      </c>
      <c r="E60" s="286" t="s">
        <v>889</v>
      </c>
      <c r="F60" s="281" t="s">
        <v>39</v>
      </c>
      <c r="G60" s="281" t="s">
        <v>922</v>
      </c>
      <c r="H60" s="282">
        <v>5</v>
      </c>
      <c r="I60" s="306">
        <v>0</v>
      </c>
      <c r="J60" s="284">
        <f t="shared" si="1"/>
        <v>0</v>
      </c>
      <c r="K60" s="286" t="s">
        <v>23</v>
      </c>
      <c r="L60" s="286" t="s">
        <v>23</v>
      </c>
      <c r="M60" s="286" t="s">
        <v>23</v>
      </c>
      <c r="N60" s="286" t="s">
        <v>23</v>
      </c>
    </row>
    <row r="61" spans="2:14" ht="28.8" x14ac:dyDescent="0.3">
      <c r="B61" s="202">
        <v>42</v>
      </c>
      <c r="C61" s="297" t="s">
        <v>924</v>
      </c>
      <c r="D61" s="281">
        <v>1026204</v>
      </c>
      <c r="E61" s="286" t="s">
        <v>889</v>
      </c>
      <c r="F61" s="281" t="s">
        <v>39</v>
      </c>
      <c r="G61" s="281" t="s">
        <v>922</v>
      </c>
      <c r="H61" s="282">
        <v>5</v>
      </c>
      <c r="I61" s="306">
        <v>0</v>
      </c>
      <c r="J61" s="284">
        <f t="shared" si="1"/>
        <v>0</v>
      </c>
      <c r="K61" s="286" t="s">
        <v>23</v>
      </c>
      <c r="L61" s="286" t="s">
        <v>23</v>
      </c>
      <c r="M61" s="286" t="s">
        <v>23</v>
      </c>
      <c r="N61" s="286" t="s">
        <v>23</v>
      </c>
    </row>
    <row r="62" spans="2:14" ht="28.8" x14ac:dyDescent="0.3">
      <c r="B62" s="202">
        <v>43</v>
      </c>
      <c r="C62" s="141" t="s">
        <v>925</v>
      </c>
      <c r="D62" s="23">
        <v>1026357</v>
      </c>
      <c r="E62" s="29" t="s">
        <v>889</v>
      </c>
      <c r="F62" s="23" t="s">
        <v>24</v>
      </c>
      <c r="G62" s="23" t="s">
        <v>25</v>
      </c>
      <c r="H62" s="32">
        <v>3</v>
      </c>
      <c r="I62" s="260">
        <v>0</v>
      </c>
      <c r="J62" s="203">
        <f t="shared" si="1"/>
        <v>0</v>
      </c>
      <c r="K62" s="3"/>
      <c r="L62" s="3"/>
      <c r="M62" s="3"/>
      <c r="N62" s="3"/>
    </row>
    <row r="63" spans="2:14" ht="28.8" x14ac:dyDescent="0.3">
      <c r="B63" s="202">
        <v>44</v>
      </c>
      <c r="C63" s="141" t="s">
        <v>926</v>
      </c>
      <c r="D63" s="23">
        <v>1026358</v>
      </c>
      <c r="E63" s="29" t="s">
        <v>889</v>
      </c>
      <c r="F63" s="23" t="s">
        <v>24</v>
      </c>
      <c r="G63" s="23" t="s">
        <v>25</v>
      </c>
      <c r="H63" s="32">
        <v>3</v>
      </c>
      <c r="I63" s="260">
        <v>0</v>
      </c>
      <c r="J63" s="203">
        <f t="shared" si="1"/>
        <v>0</v>
      </c>
      <c r="K63" s="3"/>
      <c r="L63" s="3"/>
      <c r="M63" s="3"/>
      <c r="N63" s="3"/>
    </row>
    <row r="64" spans="2:14" x14ac:dyDescent="0.3">
      <c r="B64" s="202">
        <v>45</v>
      </c>
      <c r="C64" s="297" t="s">
        <v>927</v>
      </c>
      <c r="D64" s="281">
        <v>1025005</v>
      </c>
      <c r="E64" s="286" t="s">
        <v>889</v>
      </c>
      <c r="F64" s="281" t="s">
        <v>39</v>
      </c>
      <c r="G64" s="281" t="s">
        <v>922</v>
      </c>
      <c r="H64" s="282">
        <v>10</v>
      </c>
      <c r="I64" s="306">
        <v>0</v>
      </c>
      <c r="J64" s="284">
        <f t="shared" si="1"/>
        <v>0</v>
      </c>
      <c r="K64" s="286" t="s">
        <v>23</v>
      </c>
      <c r="L64" s="286" t="s">
        <v>23</v>
      </c>
      <c r="M64" s="286" t="s">
        <v>23</v>
      </c>
      <c r="N64" s="286" t="s">
        <v>23</v>
      </c>
    </row>
    <row r="65" spans="1:14" ht="43.2" x14ac:dyDescent="0.3">
      <c r="B65" s="202">
        <v>46</v>
      </c>
      <c r="C65" s="297" t="s">
        <v>928</v>
      </c>
      <c r="D65" s="281">
        <v>1025469</v>
      </c>
      <c r="E65" s="286" t="s">
        <v>889</v>
      </c>
      <c r="F65" s="281" t="s">
        <v>24</v>
      </c>
      <c r="G65" s="281" t="s">
        <v>25</v>
      </c>
      <c r="H65" s="282">
        <v>5</v>
      </c>
      <c r="I65" s="306">
        <v>0</v>
      </c>
      <c r="J65" s="284">
        <f t="shared" si="1"/>
        <v>0</v>
      </c>
      <c r="K65" s="286" t="s">
        <v>23</v>
      </c>
      <c r="L65" s="286" t="s">
        <v>23</v>
      </c>
      <c r="M65" s="286" t="s">
        <v>23</v>
      </c>
      <c r="N65" s="286" t="s">
        <v>23</v>
      </c>
    </row>
    <row r="66" spans="1:14" ht="28.8" x14ac:dyDescent="0.3">
      <c r="B66" s="202">
        <v>47</v>
      </c>
      <c r="C66" s="297" t="s">
        <v>929</v>
      </c>
      <c r="D66" s="281">
        <v>1025464</v>
      </c>
      <c r="E66" s="286" t="s">
        <v>889</v>
      </c>
      <c r="F66" s="281" t="s">
        <v>39</v>
      </c>
      <c r="G66" s="281" t="s">
        <v>922</v>
      </c>
      <c r="H66" s="282">
        <v>8</v>
      </c>
      <c r="I66" s="306">
        <v>0</v>
      </c>
      <c r="J66" s="284">
        <f t="shared" si="1"/>
        <v>0</v>
      </c>
      <c r="K66" s="286" t="s">
        <v>23</v>
      </c>
      <c r="L66" s="286" t="s">
        <v>23</v>
      </c>
      <c r="M66" s="286" t="s">
        <v>23</v>
      </c>
      <c r="N66" s="286" t="s">
        <v>23</v>
      </c>
    </row>
    <row r="67" spans="1:14" ht="43.2" x14ac:dyDescent="0.3">
      <c r="B67" s="202">
        <v>48</v>
      </c>
      <c r="C67" s="297" t="s">
        <v>930</v>
      </c>
      <c r="D67" s="281">
        <v>1024786</v>
      </c>
      <c r="E67" s="286" t="s">
        <v>889</v>
      </c>
      <c r="F67" s="281" t="s">
        <v>39</v>
      </c>
      <c r="G67" s="281" t="s">
        <v>922</v>
      </c>
      <c r="H67" s="282">
        <v>8</v>
      </c>
      <c r="I67" s="306">
        <v>0</v>
      </c>
      <c r="J67" s="284">
        <f t="shared" si="1"/>
        <v>0</v>
      </c>
      <c r="K67" s="286" t="s">
        <v>23</v>
      </c>
      <c r="L67" s="286" t="s">
        <v>23</v>
      </c>
      <c r="M67" s="286" t="s">
        <v>23</v>
      </c>
      <c r="N67" s="286" t="s">
        <v>23</v>
      </c>
    </row>
    <row r="68" spans="1:14" ht="43.2" x14ac:dyDescent="0.3">
      <c r="B68" s="202">
        <v>49</v>
      </c>
      <c r="C68" s="297" t="s">
        <v>931</v>
      </c>
      <c r="D68" s="281">
        <v>1024789</v>
      </c>
      <c r="E68" s="286" t="s">
        <v>889</v>
      </c>
      <c r="F68" s="281" t="s">
        <v>39</v>
      </c>
      <c r="G68" s="281" t="s">
        <v>922</v>
      </c>
      <c r="H68" s="282">
        <v>8</v>
      </c>
      <c r="I68" s="306">
        <v>0</v>
      </c>
      <c r="J68" s="284">
        <f t="shared" si="1"/>
        <v>0</v>
      </c>
      <c r="K68" s="286" t="s">
        <v>23</v>
      </c>
      <c r="L68" s="286" t="s">
        <v>23</v>
      </c>
      <c r="M68" s="286" t="s">
        <v>23</v>
      </c>
      <c r="N68" s="286" t="s">
        <v>23</v>
      </c>
    </row>
    <row r="69" spans="1:14" ht="28.8" x14ac:dyDescent="0.3">
      <c r="B69" s="202">
        <v>50</v>
      </c>
      <c r="C69" s="141" t="s">
        <v>932</v>
      </c>
      <c r="D69" s="23" t="s">
        <v>933</v>
      </c>
      <c r="E69" s="29" t="s">
        <v>866</v>
      </c>
      <c r="F69" s="23" t="s">
        <v>39</v>
      </c>
      <c r="G69" s="23" t="s">
        <v>922</v>
      </c>
      <c r="H69" s="32">
        <v>3</v>
      </c>
      <c r="I69" s="260">
        <v>0</v>
      </c>
      <c r="J69" s="203">
        <f t="shared" si="1"/>
        <v>0</v>
      </c>
      <c r="K69" s="3"/>
      <c r="L69" s="3"/>
      <c r="M69" s="3"/>
      <c r="N69" s="3"/>
    </row>
    <row r="70" spans="1:14" x14ac:dyDescent="0.3">
      <c r="B70" s="202">
        <v>51</v>
      </c>
      <c r="C70" s="141" t="s">
        <v>934</v>
      </c>
      <c r="D70" s="23" t="s">
        <v>935</v>
      </c>
      <c r="E70" s="29" t="s">
        <v>866</v>
      </c>
      <c r="F70" s="23" t="s">
        <v>39</v>
      </c>
      <c r="G70" s="23" t="s">
        <v>922</v>
      </c>
      <c r="H70" s="32">
        <v>3</v>
      </c>
      <c r="I70" s="260">
        <v>0</v>
      </c>
      <c r="J70" s="203">
        <f t="shared" si="1"/>
        <v>0</v>
      </c>
      <c r="K70" s="3"/>
      <c r="L70" s="3"/>
      <c r="M70" s="3"/>
      <c r="N70" s="3"/>
    </row>
    <row r="71" spans="1:14" x14ac:dyDescent="0.3">
      <c r="B71" s="202">
        <v>52</v>
      </c>
      <c r="C71" s="141" t="s">
        <v>936</v>
      </c>
      <c r="D71" s="23" t="s">
        <v>937</v>
      </c>
      <c r="E71" s="29" t="s">
        <v>866</v>
      </c>
      <c r="F71" s="23" t="s">
        <v>39</v>
      </c>
      <c r="G71" s="23" t="s">
        <v>922</v>
      </c>
      <c r="H71" s="32">
        <v>3</v>
      </c>
      <c r="I71" s="260">
        <v>0</v>
      </c>
      <c r="J71" s="203">
        <f t="shared" si="1"/>
        <v>0</v>
      </c>
      <c r="K71" s="3"/>
      <c r="L71" s="3"/>
      <c r="M71" s="3"/>
      <c r="N71" s="3"/>
    </row>
    <row r="72" spans="1:14" x14ac:dyDescent="0.3">
      <c r="B72" s="70"/>
      <c r="C72" s="70"/>
      <c r="D72" s="71"/>
      <c r="E72" s="71"/>
      <c r="F72" s="71"/>
      <c r="G72" s="71"/>
      <c r="H72" s="96"/>
      <c r="I72" s="72" t="s">
        <v>550</v>
      </c>
      <c r="J72" s="34">
        <f>SUM(J20:J71)</f>
        <v>0</v>
      </c>
    </row>
    <row r="73" spans="1:14" s="133" customFormat="1" x14ac:dyDescent="0.3">
      <c r="A73" s="237"/>
      <c r="D73" s="159"/>
      <c r="E73" s="182"/>
      <c r="F73" s="181"/>
      <c r="I73" s="206"/>
    </row>
    <row r="74" spans="1:14" s="133" customFormat="1" x14ac:dyDescent="0.3">
      <c r="A74" s="237"/>
      <c r="D74" s="159"/>
      <c r="E74" s="182"/>
      <c r="F74" s="181"/>
      <c r="I74" s="206"/>
    </row>
    <row r="75" spans="1:14" x14ac:dyDescent="0.3">
      <c r="B75" s="6"/>
      <c r="C75" s="6"/>
      <c r="F75" s="1"/>
      <c r="G75" s="1"/>
      <c r="H75" s="1"/>
    </row>
    <row r="76" spans="1:14" x14ac:dyDescent="0.3">
      <c r="B76" s="1"/>
      <c r="C76" s="64"/>
      <c r="D76" s="9"/>
      <c r="E76" s="9"/>
      <c r="F76" s="9"/>
      <c r="G76" s="9"/>
      <c r="H76" s="1"/>
    </row>
    <row r="77" spans="1:14" x14ac:dyDescent="0.3">
      <c r="B77" s="35" t="s">
        <v>73</v>
      </c>
      <c r="F77" s="1"/>
      <c r="G77" s="36"/>
      <c r="H77" s="1"/>
      <c r="J77" s="65"/>
      <c r="L77" s="65"/>
      <c r="N77" s="65" t="s">
        <v>74</v>
      </c>
    </row>
    <row r="78" spans="1:14" x14ac:dyDescent="0.3">
      <c r="B78" s="1"/>
      <c r="F78" s="1"/>
      <c r="G78" s="1"/>
      <c r="H78" s="2"/>
      <c r="I78" s="66"/>
      <c r="J78" s="1"/>
    </row>
    <row r="79" spans="1:14" x14ac:dyDescent="0.3">
      <c r="B79" s="6"/>
      <c r="C79" s="6"/>
      <c r="F79" s="1"/>
      <c r="G79" s="1"/>
      <c r="H79" s="2"/>
      <c r="I79" s="66"/>
      <c r="J79" s="1"/>
    </row>
    <row r="80" spans="1:14" x14ac:dyDescent="0.3">
      <c r="B80" s="6"/>
      <c r="C80" s="6"/>
      <c r="F80" s="1"/>
      <c r="G80" s="1"/>
      <c r="H80" s="2"/>
      <c r="I80" s="66"/>
      <c r="J80" s="1"/>
    </row>
  </sheetData>
  <autoFilter ref="B19:N72" xr:uid="{00000000-0001-0000-0B00-000000000000}"/>
  <printOptions horizontalCentered="1"/>
  <pageMargins left="0.11811023622047245" right="0.11811023622047245" top="0.55118110236220474" bottom="0.55118110236220474" header="0.31496062992125984" footer="0.31496062992125984"/>
  <pageSetup paperSize="9" scale="60" fitToWidth="0" fitToHeight="0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52"/>
  <sheetViews>
    <sheetView zoomScale="80" zoomScaleNormal="80" zoomScaleSheetLayoutView="100" workbookViewId="0"/>
  </sheetViews>
  <sheetFormatPr defaultColWidth="9.109375" defaultRowHeight="14.4" x14ac:dyDescent="0.3"/>
  <cols>
    <col min="1" max="1" width="2.88671875" style="237" customWidth="1"/>
    <col min="2" max="2" width="5" style="159" customWidth="1"/>
    <col min="3" max="3" width="52.5546875" style="133" customWidth="1"/>
    <col min="4" max="4" width="16.33203125" style="159" customWidth="1"/>
    <col min="5" max="5" width="15.33203125" style="159" customWidth="1"/>
    <col min="6" max="6" width="12.6640625" style="159" bestFit="1" customWidth="1"/>
    <col min="7" max="7" width="13" style="159" customWidth="1"/>
    <col min="8" max="8" width="12.88671875" style="171" customWidth="1"/>
    <col min="9" max="9" width="16.6640625" style="204" customWidth="1"/>
    <col min="10" max="10" width="15.6640625" style="159" customWidth="1"/>
    <col min="11" max="11" width="21.109375" style="169" customWidth="1"/>
    <col min="12" max="12" width="15.5546875" style="169" customWidth="1"/>
    <col min="13" max="13" width="15.33203125" style="133" customWidth="1"/>
    <col min="14" max="14" width="15.88671875" style="133" customWidth="1"/>
    <col min="15" max="16384" width="9.109375" style="133"/>
  </cols>
  <sheetData>
    <row r="1" spans="1:14" s="4" customFormat="1" x14ac:dyDescent="0.3">
      <c r="A1" s="200"/>
      <c r="B1" s="1"/>
      <c r="D1" s="1"/>
      <c r="E1" s="1"/>
      <c r="F1" s="1"/>
      <c r="G1" s="5"/>
      <c r="H1" s="8"/>
      <c r="I1" s="66"/>
      <c r="J1" s="1"/>
    </row>
    <row r="2" spans="1:14" s="4" customFormat="1" x14ac:dyDescent="0.3">
      <c r="A2" s="200"/>
      <c r="B2" s="28" t="s">
        <v>0</v>
      </c>
      <c r="D2" s="1"/>
      <c r="E2" s="1"/>
      <c r="F2" s="1"/>
      <c r="G2" s="5"/>
      <c r="H2" s="8"/>
      <c r="I2" s="66"/>
      <c r="J2" s="1"/>
      <c r="L2" s="61"/>
      <c r="N2" s="138" t="s">
        <v>1</v>
      </c>
    </row>
    <row r="3" spans="1:14" s="4" customFormat="1" x14ac:dyDescent="0.3">
      <c r="A3" s="200"/>
      <c r="B3" s="1"/>
      <c r="C3" s="28"/>
      <c r="D3" s="5"/>
      <c r="E3" s="5"/>
      <c r="F3" s="5"/>
      <c r="G3" s="5"/>
      <c r="H3" s="8"/>
      <c r="I3" s="66"/>
      <c r="J3" s="1"/>
      <c r="L3" s="61"/>
      <c r="N3" s="61"/>
    </row>
    <row r="4" spans="1:14" s="4" customFormat="1" x14ac:dyDescent="0.3">
      <c r="A4" s="200"/>
      <c r="B4" s="1"/>
      <c r="C4" s="28"/>
      <c r="D4" s="5"/>
      <c r="E4" s="5"/>
      <c r="F4" s="5"/>
      <c r="G4" s="5"/>
      <c r="H4" s="8"/>
      <c r="I4" s="66"/>
      <c r="J4" s="1"/>
      <c r="L4" s="61"/>
      <c r="N4" s="61"/>
    </row>
    <row r="5" spans="1:14" s="4" customFormat="1" x14ac:dyDescent="0.3">
      <c r="A5" s="200"/>
      <c r="B5" s="1"/>
      <c r="C5" s="28"/>
      <c r="D5" s="5"/>
      <c r="E5" s="5"/>
      <c r="F5" s="5"/>
      <c r="G5" s="5"/>
      <c r="H5" s="8"/>
      <c r="I5" s="66"/>
      <c r="J5" s="1"/>
      <c r="L5" s="61"/>
      <c r="N5" s="61"/>
    </row>
    <row r="6" spans="1:14" s="4" customFormat="1" x14ac:dyDescent="0.3">
      <c r="A6" s="200"/>
      <c r="B6" s="1"/>
      <c r="C6" s="28"/>
      <c r="D6" s="5"/>
      <c r="E6" s="5"/>
      <c r="F6" s="5"/>
      <c r="G6" s="5"/>
      <c r="H6" s="8"/>
      <c r="I6" s="66"/>
      <c r="J6" s="1"/>
      <c r="L6" s="61"/>
      <c r="N6" s="61"/>
    </row>
    <row r="7" spans="1:14" s="4" customFormat="1" x14ac:dyDescent="0.3">
      <c r="A7" s="200"/>
      <c r="B7" s="37" t="s">
        <v>2</v>
      </c>
      <c r="C7" s="10"/>
      <c r="D7" s="9"/>
      <c r="E7" s="9"/>
      <c r="F7" s="9"/>
      <c r="G7" s="5"/>
      <c r="H7" s="8"/>
      <c r="I7" s="66"/>
      <c r="J7" s="20"/>
      <c r="L7" s="62"/>
      <c r="N7" s="62" t="s">
        <v>3</v>
      </c>
    </row>
    <row r="8" spans="1:14" s="4" customFormat="1" x14ac:dyDescent="0.3">
      <c r="A8" s="200"/>
      <c r="B8" s="37"/>
      <c r="C8" s="10"/>
      <c r="D8" s="9"/>
      <c r="E8" s="9"/>
      <c r="F8" s="9"/>
      <c r="G8" s="5"/>
      <c r="H8" s="8"/>
      <c r="I8" s="66"/>
      <c r="J8" s="1"/>
    </row>
    <row r="9" spans="1:14" s="4" customFormat="1" x14ac:dyDescent="0.3">
      <c r="A9" s="200"/>
      <c r="C9" s="10"/>
      <c r="D9" s="9"/>
      <c r="E9" s="9"/>
      <c r="F9" s="9"/>
      <c r="G9" s="5"/>
      <c r="H9" s="8"/>
      <c r="I9" s="66"/>
      <c r="J9" s="1"/>
    </row>
    <row r="10" spans="1:14" s="4" customFormat="1" x14ac:dyDescent="0.3">
      <c r="A10" s="200"/>
      <c r="B10" s="37" t="s">
        <v>4</v>
      </c>
      <c r="C10" s="10"/>
      <c r="D10" s="9"/>
      <c r="E10" s="9"/>
      <c r="F10" s="9"/>
      <c r="G10" s="5"/>
      <c r="H10" s="8"/>
      <c r="I10" s="66"/>
      <c r="J10" s="1"/>
    </row>
    <row r="11" spans="1:14" s="4" customFormat="1" x14ac:dyDescent="0.3">
      <c r="A11" s="200"/>
      <c r="B11" s="1"/>
      <c r="C11" s="37"/>
      <c r="D11" s="1"/>
      <c r="E11" s="1"/>
      <c r="F11" s="1"/>
      <c r="G11" s="5"/>
      <c r="H11" s="8"/>
      <c r="I11" s="66"/>
      <c r="J11" s="1"/>
    </row>
    <row r="12" spans="1:14" s="4" customFormat="1" x14ac:dyDescent="0.3">
      <c r="A12" s="200"/>
      <c r="B12" s="1"/>
      <c r="D12" s="1"/>
      <c r="E12" s="1"/>
      <c r="F12" s="1"/>
      <c r="G12" s="5"/>
      <c r="H12" s="8"/>
      <c r="I12" s="66"/>
      <c r="J12" s="1"/>
    </row>
    <row r="13" spans="1:14" x14ac:dyDescent="0.3">
      <c r="B13" s="261" t="s">
        <v>1057</v>
      </c>
      <c r="C13" s="262"/>
      <c r="D13" s="42"/>
      <c r="E13" s="42"/>
      <c r="F13" s="42"/>
      <c r="G13" s="42"/>
      <c r="H13" s="94"/>
      <c r="L13" s="170"/>
      <c r="M13" s="159"/>
      <c r="N13" s="159"/>
    </row>
    <row r="14" spans="1:14" x14ac:dyDescent="0.3">
      <c r="B14" s="261"/>
      <c r="C14" s="262"/>
      <c r="D14" s="42"/>
      <c r="E14" s="42"/>
      <c r="F14" s="42"/>
      <c r="G14" s="169"/>
      <c r="L14" s="170"/>
      <c r="M14" s="159"/>
      <c r="N14" s="159"/>
    </row>
    <row r="15" spans="1:14" x14ac:dyDescent="0.3">
      <c r="B15" s="40"/>
      <c r="C15" s="41"/>
      <c r="D15" s="42"/>
      <c r="E15" s="42"/>
      <c r="F15" s="42"/>
      <c r="G15" s="169"/>
      <c r="L15" s="170"/>
      <c r="M15" s="159"/>
      <c r="N15" s="159"/>
    </row>
    <row r="16" spans="1:14" x14ac:dyDescent="0.3">
      <c r="B16" s="14" t="s">
        <v>950</v>
      </c>
      <c r="C16" s="172"/>
      <c r="D16" s="173"/>
      <c r="E16" s="173"/>
      <c r="F16" s="207"/>
      <c r="G16" s="176"/>
      <c r="H16" s="177"/>
      <c r="I16" s="208"/>
      <c r="J16" s="176"/>
      <c r="K16" s="178"/>
      <c r="L16" s="178"/>
      <c r="M16" s="178"/>
      <c r="N16" s="178"/>
    </row>
    <row r="17" spans="1:14" x14ac:dyDescent="0.3">
      <c r="B17" s="40"/>
      <c r="C17" s="41"/>
      <c r="D17" s="42"/>
      <c r="E17" s="42"/>
      <c r="F17" s="42"/>
      <c r="G17" s="169"/>
      <c r="L17" s="170"/>
      <c r="M17" s="159"/>
      <c r="N17" s="159"/>
    </row>
    <row r="18" spans="1:14" s="4" customFormat="1" x14ac:dyDescent="0.3">
      <c r="A18" s="200"/>
      <c r="B18" s="1"/>
      <c r="C18" s="10"/>
      <c r="D18" s="9"/>
      <c r="E18" s="9"/>
      <c r="F18" s="9"/>
      <c r="G18" s="1"/>
      <c r="H18" s="8"/>
      <c r="I18" s="66"/>
      <c r="J18" s="43"/>
      <c r="K18" s="63" t="s">
        <v>6</v>
      </c>
      <c r="L18" s="188"/>
      <c r="M18" s="188"/>
      <c r="N18" s="188"/>
    </row>
    <row r="19" spans="1:14" s="20" customFormat="1" ht="43.2" x14ac:dyDescent="0.3">
      <c r="A19" s="221"/>
      <c r="B19" s="15" t="s">
        <v>7</v>
      </c>
      <c r="C19" s="15" t="s">
        <v>8</v>
      </c>
      <c r="D19" s="15" t="s">
        <v>9</v>
      </c>
      <c r="E19" s="15" t="s">
        <v>10</v>
      </c>
      <c r="F19" s="15" t="s">
        <v>11</v>
      </c>
      <c r="G19" s="16" t="s">
        <v>12</v>
      </c>
      <c r="H19" s="142" t="s">
        <v>13</v>
      </c>
      <c r="I19" s="67" t="s">
        <v>14</v>
      </c>
      <c r="J19" s="16" t="s">
        <v>15</v>
      </c>
      <c r="K19" s="17" t="s">
        <v>8</v>
      </c>
      <c r="L19" s="18" t="s">
        <v>9</v>
      </c>
      <c r="M19" s="19" t="s">
        <v>10</v>
      </c>
      <c r="N19" s="17" t="s">
        <v>11</v>
      </c>
    </row>
    <row r="20" spans="1:14" s="28" customFormat="1" x14ac:dyDescent="0.3">
      <c r="A20" s="263"/>
      <c r="B20" s="21">
        <v>1</v>
      </c>
      <c r="C20" s="22" t="s">
        <v>586</v>
      </c>
      <c r="D20" s="24" t="s">
        <v>587</v>
      </c>
      <c r="E20" s="24" t="s">
        <v>23</v>
      </c>
      <c r="F20" s="24" t="s">
        <v>588</v>
      </c>
      <c r="G20" s="24" t="s">
        <v>25</v>
      </c>
      <c r="H20" s="265">
        <v>18</v>
      </c>
      <c r="I20" s="68">
        <v>0</v>
      </c>
      <c r="J20" s="26">
        <f t="shared" ref="J20:J51" si="0">+H20*I20</f>
        <v>0</v>
      </c>
      <c r="K20" s="54"/>
      <c r="L20" s="55"/>
      <c r="M20" s="55"/>
      <c r="N20" s="55"/>
    </row>
    <row r="21" spans="1:14" s="28" customFormat="1" x14ac:dyDescent="0.3">
      <c r="A21" s="263"/>
      <c r="B21" s="21">
        <v>2</v>
      </c>
      <c r="C21" s="22" t="s">
        <v>589</v>
      </c>
      <c r="D21" s="24" t="s">
        <v>590</v>
      </c>
      <c r="E21" s="24" t="s">
        <v>23</v>
      </c>
      <c r="F21" s="24" t="s">
        <v>588</v>
      </c>
      <c r="G21" s="24" t="s">
        <v>25</v>
      </c>
      <c r="H21" s="265">
        <v>8</v>
      </c>
      <c r="I21" s="68">
        <v>0</v>
      </c>
      <c r="J21" s="26">
        <f t="shared" si="0"/>
        <v>0</v>
      </c>
      <c r="K21" s="54"/>
      <c r="L21" s="55"/>
      <c r="M21" s="55"/>
      <c r="N21" s="55"/>
    </row>
    <row r="22" spans="1:14" s="28" customFormat="1" x14ac:dyDescent="0.3">
      <c r="A22" s="263"/>
      <c r="B22" s="21">
        <v>3</v>
      </c>
      <c r="C22" s="22" t="s">
        <v>591</v>
      </c>
      <c r="D22" s="24" t="s">
        <v>592</v>
      </c>
      <c r="E22" s="24" t="s">
        <v>23</v>
      </c>
      <c r="F22" s="24" t="s">
        <v>39</v>
      </c>
      <c r="G22" s="24" t="s">
        <v>17</v>
      </c>
      <c r="H22" s="265">
        <v>15</v>
      </c>
      <c r="I22" s="68">
        <v>0</v>
      </c>
      <c r="J22" s="26">
        <f t="shared" si="0"/>
        <v>0</v>
      </c>
      <c r="K22" s="54"/>
      <c r="L22" s="55"/>
      <c r="M22" s="55"/>
      <c r="N22" s="55"/>
    </row>
    <row r="23" spans="1:14" s="28" customFormat="1" x14ac:dyDescent="0.3">
      <c r="A23" s="263"/>
      <c r="B23" s="21">
        <v>4</v>
      </c>
      <c r="C23" s="22" t="s">
        <v>593</v>
      </c>
      <c r="D23" s="24" t="s">
        <v>594</v>
      </c>
      <c r="E23" s="24" t="s">
        <v>23</v>
      </c>
      <c r="F23" s="24" t="s">
        <v>595</v>
      </c>
      <c r="G23" s="24" t="s">
        <v>25</v>
      </c>
      <c r="H23" s="265">
        <v>15</v>
      </c>
      <c r="I23" s="68">
        <v>0</v>
      </c>
      <c r="J23" s="26">
        <f t="shared" si="0"/>
        <v>0</v>
      </c>
      <c r="K23" s="54"/>
      <c r="L23" s="55"/>
      <c r="M23" s="55"/>
      <c r="N23" s="55"/>
    </row>
    <row r="24" spans="1:14" s="28" customFormat="1" x14ac:dyDescent="0.3">
      <c r="A24" s="263"/>
      <c r="B24" s="21">
        <v>5</v>
      </c>
      <c r="C24" s="22" t="s">
        <v>596</v>
      </c>
      <c r="D24" s="24" t="s">
        <v>597</v>
      </c>
      <c r="E24" s="24" t="s">
        <v>598</v>
      </c>
      <c r="F24" s="24" t="s">
        <v>39</v>
      </c>
      <c r="G24" s="24" t="s">
        <v>17</v>
      </c>
      <c r="H24" s="265">
        <v>10</v>
      </c>
      <c r="I24" s="68">
        <v>0</v>
      </c>
      <c r="J24" s="26">
        <f t="shared" si="0"/>
        <v>0</v>
      </c>
      <c r="K24" s="54"/>
      <c r="L24" s="55"/>
      <c r="M24" s="55"/>
      <c r="N24" s="55"/>
    </row>
    <row r="25" spans="1:14" s="28" customFormat="1" x14ac:dyDescent="0.3">
      <c r="A25" s="263"/>
      <c r="B25" s="21">
        <v>6</v>
      </c>
      <c r="C25" s="22" t="s">
        <v>599</v>
      </c>
      <c r="D25" s="24" t="s">
        <v>600</v>
      </c>
      <c r="E25" s="24" t="s">
        <v>23</v>
      </c>
      <c r="F25" s="24" t="s">
        <v>39</v>
      </c>
      <c r="G25" s="24" t="s">
        <v>17</v>
      </c>
      <c r="H25" s="265">
        <v>202.10526315789474</v>
      </c>
      <c r="I25" s="68">
        <v>0</v>
      </c>
      <c r="J25" s="26">
        <f t="shared" si="0"/>
        <v>0</v>
      </c>
      <c r="K25" s="54"/>
      <c r="L25" s="55"/>
      <c r="M25" s="55"/>
      <c r="N25" s="55"/>
    </row>
    <row r="26" spans="1:14" s="28" customFormat="1" x14ac:dyDescent="0.3">
      <c r="A26" s="263"/>
      <c r="B26" s="21">
        <v>7</v>
      </c>
      <c r="C26" s="22" t="s">
        <v>601</v>
      </c>
      <c r="D26" s="24" t="s">
        <v>602</v>
      </c>
      <c r="E26" s="24" t="s">
        <v>23</v>
      </c>
      <c r="F26" s="24" t="s">
        <v>39</v>
      </c>
      <c r="G26" s="24" t="s">
        <v>17</v>
      </c>
      <c r="H26" s="265">
        <v>379</v>
      </c>
      <c r="I26" s="68">
        <v>0</v>
      </c>
      <c r="J26" s="26">
        <f t="shared" si="0"/>
        <v>0</v>
      </c>
      <c r="K26" s="54"/>
      <c r="L26" s="55"/>
      <c r="M26" s="55"/>
      <c r="N26" s="55"/>
    </row>
    <row r="27" spans="1:14" s="28" customFormat="1" x14ac:dyDescent="0.3">
      <c r="A27" s="263"/>
      <c r="B27" s="21">
        <v>8</v>
      </c>
      <c r="C27" s="73" t="s">
        <v>603</v>
      </c>
      <c r="D27" s="24" t="s">
        <v>604</v>
      </c>
      <c r="E27" s="24" t="s">
        <v>23</v>
      </c>
      <c r="F27" s="24" t="s">
        <v>39</v>
      </c>
      <c r="G27" s="24" t="s">
        <v>17</v>
      </c>
      <c r="H27" s="265">
        <v>379</v>
      </c>
      <c r="I27" s="68">
        <v>0</v>
      </c>
      <c r="J27" s="26">
        <f t="shared" si="0"/>
        <v>0</v>
      </c>
      <c r="K27" s="54"/>
      <c r="L27" s="55"/>
      <c r="M27" s="55"/>
      <c r="N27" s="55"/>
    </row>
    <row r="28" spans="1:14" s="28" customFormat="1" x14ac:dyDescent="0.3">
      <c r="A28" s="263"/>
      <c r="B28" s="21">
        <v>9</v>
      </c>
      <c r="C28" s="73" t="s">
        <v>605</v>
      </c>
      <c r="D28" s="24" t="s">
        <v>606</v>
      </c>
      <c r="E28" s="24" t="s">
        <v>23</v>
      </c>
      <c r="F28" s="24" t="s">
        <v>80</v>
      </c>
      <c r="G28" s="24" t="s">
        <v>17</v>
      </c>
      <c r="H28" s="265">
        <v>51</v>
      </c>
      <c r="I28" s="68">
        <v>0</v>
      </c>
      <c r="J28" s="26">
        <f t="shared" si="0"/>
        <v>0</v>
      </c>
      <c r="K28" s="54"/>
      <c r="L28" s="55"/>
      <c r="M28" s="55"/>
      <c r="N28" s="55"/>
    </row>
    <row r="29" spans="1:14" s="28" customFormat="1" x14ac:dyDescent="0.3">
      <c r="A29" s="263"/>
      <c r="B29" s="21">
        <v>10</v>
      </c>
      <c r="C29" s="73" t="s">
        <v>607</v>
      </c>
      <c r="D29" s="24" t="s">
        <v>608</v>
      </c>
      <c r="E29" s="24" t="s">
        <v>23</v>
      </c>
      <c r="F29" s="24" t="s">
        <v>80</v>
      </c>
      <c r="G29" s="24" t="s">
        <v>17</v>
      </c>
      <c r="H29" s="265">
        <v>18</v>
      </c>
      <c r="I29" s="68">
        <v>0</v>
      </c>
      <c r="J29" s="26">
        <f t="shared" si="0"/>
        <v>0</v>
      </c>
      <c r="K29" s="54"/>
      <c r="L29" s="55"/>
      <c r="M29" s="55"/>
      <c r="N29" s="55"/>
    </row>
    <row r="30" spans="1:14" s="28" customFormat="1" x14ac:dyDescent="0.3">
      <c r="A30" s="263"/>
      <c r="B30" s="21">
        <v>11</v>
      </c>
      <c r="C30" s="22" t="s">
        <v>609</v>
      </c>
      <c r="D30" s="24" t="s">
        <v>610</v>
      </c>
      <c r="E30" s="24" t="s">
        <v>23</v>
      </c>
      <c r="F30" s="24" t="s">
        <v>48</v>
      </c>
      <c r="G30" s="24" t="s">
        <v>25</v>
      </c>
      <c r="H30" s="265">
        <v>18</v>
      </c>
      <c r="I30" s="68">
        <v>0</v>
      </c>
      <c r="J30" s="26">
        <f t="shared" si="0"/>
        <v>0</v>
      </c>
      <c r="K30" s="54"/>
      <c r="L30" s="55"/>
      <c r="M30" s="55"/>
      <c r="N30" s="55"/>
    </row>
    <row r="31" spans="1:14" s="28" customFormat="1" x14ac:dyDescent="0.3">
      <c r="A31" s="263"/>
      <c r="B31" s="21">
        <v>12</v>
      </c>
      <c r="C31" s="22" t="s">
        <v>611</v>
      </c>
      <c r="D31" s="24" t="s">
        <v>612</v>
      </c>
      <c r="E31" s="24" t="s">
        <v>613</v>
      </c>
      <c r="F31" s="24" t="s">
        <v>24</v>
      </c>
      <c r="G31" s="24" t="s">
        <v>25</v>
      </c>
      <c r="H31" s="265">
        <v>25</v>
      </c>
      <c r="I31" s="68">
        <v>0</v>
      </c>
      <c r="J31" s="26">
        <f t="shared" si="0"/>
        <v>0</v>
      </c>
      <c r="K31" s="54"/>
      <c r="L31" s="55"/>
      <c r="M31" s="55"/>
      <c r="N31" s="55"/>
    </row>
    <row r="32" spans="1:14" s="28" customFormat="1" x14ac:dyDescent="0.3">
      <c r="A32" s="263"/>
      <c r="B32" s="21">
        <v>13</v>
      </c>
      <c r="C32" s="22" t="s">
        <v>614</v>
      </c>
      <c r="D32" s="24" t="s">
        <v>615</v>
      </c>
      <c r="E32" s="24" t="s">
        <v>613</v>
      </c>
      <c r="F32" s="24" t="s">
        <v>24</v>
      </c>
      <c r="G32" s="24" t="s">
        <v>25</v>
      </c>
      <c r="H32" s="265">
        <v>78</v>
      </c>
      <c r="I32" s="68">
        <v>0</v>
      </c>
      <c r="J32" s="26">
        <f t="shared" si="0"/>
        <v>0</v>
      </c>
      <c r="K32" s="54"/>
      <c r="L32" s="55"/>
      <c r="M32" s="55"/>
      <c r="N32" s="55"/>
    </row>
    <row r="33" spans="1:14" s="28" customFormat="1" x14ac:dyDescent="0.3">
      <c r="A33" s="263"/>
      <c r="B33" s="21">
        <v>14</v>
      </c>
      <c r="C33" s="22" t="s">
        <v>616</v>
      </c>
      <c r="D33" s="24" t="s">
        <v>617</v>
      </c>
      <c r="E33" s="24" t="s">
        <v>613</v>
      </c>
      <c r="F33" s="24" t="s">
        <v>48</v>
      </c>
      <c r="G33" s="24" t="s">
        <v>25</v>
      </c>
      <c r="H33" s="265">
        <v>28</v>
      </c>
      <c r="I33" s="68">
        <v>0</v>
      </c>
      <c r="J33" s="26">
        <f t="shared" si="0"/>
        <v>0</v>
      </c>
      <c r="K33" s="54"/>
      <c r="L33" s="55"/>
      <c r="M33" s="55"/>
      <c r="N33" s="55"/>
    </row>
    <row r="34" spans="1:14" s="28" customFormat="1" x14ac:dyDescent="0.3">
      <c r="A34" s="198"/>
      <c r="B34" s="21">
        <v>15</v>
      </c>
      <c r="C34" s="22" t="s">
        <v>618</v>
      </c>
      <c r="D34" s="24" t="s">
        <v>619</v>
      </c>
      <c r="E34" s="24" t="s">
        <v>613</v>
      </c>
      <c r="F34" s="24" t="s">
        <v>24</v>
      </c>
      <c r="G34" s="24" t="s">
        <v>25</v>
      </c>
      <c r="H34" s="265">
        <v>101</v>
      </c>
      <c r="I34" s="68">
        <v>0</v>
      </c>
      <c r="J34" s="26">
        <f t="shared" si="0"/>
        <v>0</v>
      </c>
      <c r="K34" s="54"/>
      <c r="L34" s="55"/>
      <c r="M34" s="55"/>
      <c r="N34" s="55"/>
    </row>
    <row r="35" spans="1:14" s="28" customFormat="1" x14ac:dyDescent="0.3">
      <c r="A35" s="263"/>
      <c r="B35" s="21">
        <v>16</v>
      </c>
      <c r="C35" s="22" t="s">
        <v>620</v>
      </c>
      <c r="D35" s="24" t="s">
        <v>621</v>
      </c>
      <c r="E35" s="24" t="s">
        <v>613</v>
      </c>
      <c r="F35" s="24" t="s">
        <v>24</v>
      </c>
      <c r="G35" s="24" t="s">
        <v>25</v>
      </c>
      <c r="H35" s="265">
        <v>63</v>
      </c>
      <c r="I35" s="68">
        <v>0</v>
      </c>
      <c r="J35" s="26">
        <f t="shared" si="0"/>
        <v>0</v>
      </c>
      <c r="K35" s="54"/>
      <c r="L35" s="55"/>
      <c r="M35" s="55"/>
      <c r="N35" s="55"/>
    </row>
    <row r="36" spans="1:14" s="28" customFormat="1" x14ac:dyDescent="0.3">
      <c r="A36" s="198"/>
      <c r="B36" s="21">
        <v>17</v>
      </c>
      <c r="C36" s="130" t="s">
        <v>622</v>
      </c>
      <c r="D36" s="129" t="s">
        <v>623</v>
      </c>
      <c r="E36" s="129" t="s">
        <v>23</v>
      </c>
      <c r="F36" s="129" t="s">
        <v>588</v>
      </c>
      <c r="G36" s="129" t="s">
        <v>25</v>
      </c>
      <c r="H36" s="265">
        <v>18</v>
      </c>
      <c r="I36" s="131">
        <v>0</v>
      </c>
      <c r="J36" s="26">
        <f t="shared" si="0"/>
        <v>0</v>
      </c>
      <c r="K36" s="54"/>
      <c r="L36" s="55"/>
      <c r="M36" s="55"/>
      <c r="N36" s="55"/>
    </row>
    <row r="37" spans="1:14" s="28" customFormat="1" x14ac:dyDescent="0.3">
      <c r="A37" s="263"/>
      <c r="B37" s="21">
        <v>18</v>
      </c>
      <c r="C37" s="22" t="s">
        <v>624</v>
      </c>
      <c r="D37" s="24" t="s">
        <v>625</v>
      </c>
      <c r="E37" s="24" t="s">
        <v>613</v>
      </c>
      <c r="F37" s="24" t="s">
        <v>24</v>
      </c>
      <c r="G37" s="24" t="s">
        <v>25</v>
      </c>
      <c r="H37" s="265">
        <v>5</v>
      </c>
      <c r="I37" s="68">
        <v>0</v>
      </c>
      <c r="J37" s="26">
        <f t="shared" si="0"/>
        <v>0</v>
      </c>
      <c r="K37" s="54"/>
      <c r="L37" s="55"/>
      <c r="M37" s="55"/>
      <c r="N37" s="55"/>
    </row>
    <row r="38" spans="1:14" s="28" customFormat="1" x14ac:dyDescent="0.3">
      <c r="A38" s="198"/>
      <c r="B38" s="21">
        <v>19</v>
      </c>
      <c r="C38" s="22" t="s">
        <v>626</v>
      </c>
      <c r="D38" s="24" t="s">
        <v>627</v>
      </c>
      <c r="E38" s="24" t="s">
        <v>628</v>
      </c>
      <c r="F38" s="24" t="s">
        <v>629</v>
      </c>
      <c r="G38" s="24" t="s">
        <v>17</v>
      </c>
      <c r="H38" s="265">
        <v>1011</v>
      </c>
      <c r="I38" s="68">
        <v>0</v>
      </c>
      <c r="J38" s="26">
        <f t="shared" si="0"/>
        <v>0</v>
      </c>
      <c r="K38" s="54"/>
      <c r="L38" s="55"/>
      <c r="M38" s="55"/>
      <c r="N38" s="55"/>
    </row>
    <row r="39" spans="1:14" s="28" customFormat="1" x14ac:dyDescent="0.3">
      <c r="A39" s="263"/>
      <c r="B39" s="21">
        <v>20</v>
      </c>
      <c r="C39" s="22" t="s">
        <v>630</v>
      </c>
      <c r="D39" s="24" t="s">
        <v>631</v>
      </c>
      <c r="E39" s="24" t="s">
        <v>628</v>
      </c>
      <c r="F39" s="24" t="s">
        <v>1058</v>
      </c>
      <c r="G39" s="24" t="s">
        <v>25</v>
      </c>
      <c r="H39" s="265">
        <v>5</v>
      </c>
      <c r="I39" s="68">
        <v>0</v>
      </c>
      <c r="J39" s="26">
        <f t="shared" si="0"/>
        <v>0</v>
      </c>
      <c r="K39" s="54"/>
      <c r="L39" s="55"/>
      <c r="M39" s="55"/>
      <c r="N39" s="55"/>
    </row>
    <row r="40" spans="1:14" s="28" customFormat="1" x14ac:dyDescent="0.3">
      <c r="A40" s="263"/>
      <c r="B40" s="21">
        <v>21</v>
      </c>
      <c r="C40" s="22" t="s">
        <v>632</v>
      </c>
      <c r="D40" s="24" t="s">
        <v>633</v>
      </c>
      <c r="E40" s="24" t="s">
        <v>628</v>
      </c>
      <c r="F40" s="24" t="s">
        <v>588</v>
      </c>
      <c r="G40" s="24" t="s">
        <v>25</v>
      </c>
      <c r="H40" s="265">
        <v>76</v>
      </c>
      <c r="I40" s="68">
        <v>0</v>
      </c>
      <c r="J40" s="26">
        <f t="shared" si="0"/>
        <v>0</v>
      </c>
      <c r="K40" s="54"/>
      <c r="L40" s="55"/>
      <c r="M40" s="55"/>
      <c r="N40" s="55"/>
    </row>
    <row r="41" spans="1:14" s="28" customFormat="1" x14ac:dyDescent="0.3">
      <c r="A41" s="263"/>
      <c r="B41" s="21">
        <v>22</v>
      </c>
      <c r="C41" s="22" t="s">
        <v>634</v>
      </c>
      <c r="D41" s="24" t="s">
        <v>635</v>
      </c>
      <c r="E41" s="24" t="s">
        <v>86</v>
      </c>
      <c r="F41" s="24" t="s">
        <v>938</v>
      </c>
      <c r="G41" s="24" t="s">
        <v>25</v>
      </c>
      <c r="H41" s="265">
        <v>3</v>
      </c>
      <c r="I41" s="68">
        <v>0</v>
      </c>
      <c r="J41" s="26">
        <f t="shared" si="0"/>
        <v>0</v>
      </c>
      <c r="K41" s="54"/>
      <c r="L41" s="55"/>
      <c r="M41" s="55"/>
      <c r="N41" s="55"/>
    </row>
    <row r="42" spans="1:14" s="28" customFormat="1" x14ac:dyDescent="0.3">
      <c r="A42" s="198"/>
      <c r="B42" s="21">
        <v>23</v>
      </c>
      <c r="C42" s="22" t="s">
        <v>637</v>
      </c>
      <c r="D42" s="24" t="s">
        <v>638</v>
      </c>
      <c r="E42" s="24" t="s">
        <v>86</v>
      </c>
      <c r="F42" s="24" t="s">
        <v>629</v>
      </c>
      <c r="G42" s="24" t="s">
        <v>17</v>
      </c>
      <c r="H42" s="265">
        <v>758</v>
      </c>
      <c r="I42" s="68">
        <v>0</v>
      </c>
      <c r="J42" s="26">
        <f t="shared" si="0"/>
        <v>0</v>
      </c>
      <c r="K42" s="54"/>
      <c r="L42" s="55"/>
      <c r="M42" s="55"/>
      <c r="N42" s="55"/>
    </row>
    <row r="43" spans="1:14" s="28" customFormat="1" x14ac:dyDescent="0.3">
      <c r="A43" s="198"/>
      <c r="B43" s="21">
        <v>24</v>
      </c>
      <c r="C43" s="22" t="s">
        <v>639</v>
      </c>
      <c r="D43" s="24" t="s">
        <v>640</v>
      </c>
      <c r="E43" s="24" t="s">
        <v>86</v>
      </c>
      <c r="F43" s="24" t="s">
        <v>629</v>
      </c>
      <c r="G43" s="24" t="s">
        <v>17</v>
      </c>
      <c r="H43" s="265">
        <v>758</v>
      </c>
      <c r="I43" s="68">
        <v>0</v>
      </c>
      <c r="J43" s="26">
        <f t="shared" si="0"/>
        <v>0</v>
      </c>
      <c r="K43" s="54"/>
      <c r="L43" s="55"/>
      <c r="M43" s="55"/>
      <c r="N43" s="55"/>
    </row>
    <row r="44" spans="1:14" s="28" customFormat="1" x14ac:dyDescent="0.3">
      <c r="A44" s="198"/>
      <c r="B44" s="21">
        <v>25</v>
      </c>
      <c r="C44" s="22" t="s">
        <v>641</v>
      </c>
      <c r="D44" s="24" t="s">
        <v>642</v>
      </c>
      <c r="E44" s="24" t="s">
        <v>86</v>
      </c>
      <c r="F44" s="24" t="s">
        <v>629</v>
      </c>
      <c r="G44" s="24" t="s">
        <v>17</v>
      </c>
      <c r="H44" s="265">
        <v>1011</v>
      </c>
      <c r="I44" s="68">
        <v>0</v>
      </c>
      <c r="J44" s="26">
        <f t="shared" si="0"/>
        <v>0</v>
      </c>
      <c r="K44" s="54"/>
      <c r="L44" s="55"/>
      <c r="M44" s="55"/>
      <c r="N44" s="55"/>
    </row>
    <row r="45" spans="1:14" s="28" customFormat="1" x14ac:dyDescent="0.3">
      <c r="A45" s="198"/>
      <c r="B45" s="21">
        <v>26</v>
      </c>
      <c r="C45" s="22" t="s">
        <v>643</v>
      </c>
      <c r="D45" s="24" t="s">
        <v>644</v>
      </c>
      <c r="E45" s="24" t="s">
        <v>86</v>
      </c>
      <c r="F45" s="24" t="s">
        <v>629</v>
      </c>
      <c r="G45" s="24" t="s">
        <v>17</v>
      </c>
      <c r="H45" s="265">
        <v>632</v>
      </c>
      <c r="I45" s="68">
        <v>0</v>
      </c>
      <c r="J45" s="26">
        <f t="shared" si="0"/>
        <v>0</v>
      </c>
      <c r="K45" s="54"/>
      <c r="L45" s="55"/>
      <c r="M45" s="55"/>
      <c r="N45" s="55"/>
    </row>
    <row r="46" spans="1:14" s="28" customFormat="1" x14ac:dyDescent="0.3">
      <c r="A46" s="198"/>
      <c r="B46" s="21">
        <v>27</v>
      </c>
      <c r="C46" s="22" t="s">
        <v>645</v>
      </c>
      <c r="D46" s="24" t="s">
        <v>646</v>
      </c>
      <c r="E46" s="24" t="s">
        <v>86</v>
      </c>
      <c r="F46" s="24" t="s">
        <v>588</v>
      </c>
      <c r="G46" s="24" t="s">
        <v>25</v>
      </c>
      <c r="H46" s="265">
        <v>455</v>
      </c>
      <c r="I46" s="68">
        <v>0</v>
      </c>
      <c r="J46" s="26">
        <f t="shared" si="0"/>
        <v>0</v>
      </c>
      <c r="K46" s="54"/>
      <c r="L46" s="55"/>
      <c r="M46" s="55"/>
      <c r="N46" s="55"/>
    </row>
    <row r="47" spans="1:14" s="28" customFormat="1" x14ac:dyDescent="0.3">
      <c r="A47" s="198"/>
      <c r="B47" s="21">
        <v>28</v>
      </c>
      <c r="C47" s="22" t="s">
        <v>647</v>
      </c>
      <c r="D47" s="24" t="s">
        <v>648</v>
      </c>
      <c r="E47" s="24" t="s">
        <v>649</v>
      </c>
      <c r="F47" s="24" t="s">
        <v>24</v>
      </c>
      <c r="G47" s="24" t="s">
        <v>25</v>
      </c>
      <c r="H47" s="265">
        <v>182</v>
      </c>
      <c r="I47" s="68">
        <v>0</v>
      </c>
      <c r="J47" s="26">
        <f t="shared" si="0"/>
        <v>0</v>
      </c>
      <c r="K47" s="54"/>
      <c r="L47" s="55"/>
      <c r="M47" s="55"/>
      <c r="N47" s="55"/>
    </row>
    <row r="48" spans="1:14" s="28" customFormat="1" x14ac:dyDescent="0.3">
      <c r="A48" s="198"/>
      <c r="B48" s="21">
        <v>29</v>
      </c>
      <c r="C48" s="22" t="s">
        <v>650</v>
      </c>
      <c r="D48" s="24" t="s">
        <v>651</v>
      </c>
      <c r="E48" s="24" t="s">
        <v>121</v>
      </c>
      <c r="F48" s="24" t="s">
        <v>24</v>
      </c>
      <c r="G48" s="24" t="s">
        <v>25</v>
      </c>
      <c r="H48" s="265">
        <v>88</v>
      </c>
      <c r="I48" s="68">
        <v>0</v>
      </c>
      <c r="J48" s="26">
        <f t="shared" si="0"/>
        <v>0</v>
      </c>
      <c r="K48" s="54"/>
      <c r="L48" s="55"/>
      <c r="M48" s="55"/>
      <c r="N48" s="55"/>
    </row>
    <row r="49" spans="1:14" s="28" customFormat="1" x14ac:dyDescent="0.3">
      <c r="A49" s="263"/>
      <c r="B49" s="21">
        <v>30</v>
      </c>
      <c r="C49" s="22" t="s">
        <v>652</v>
      </c>
      <c r="D49" s="24" t="s">
        <v>653</v>
      </c>
      <c r="E49" s="24" t="s">
        <v>121</v>
      </c>
      <c r="F49" s="24" t="s">
        <v>24</v>
      </c>
      <c r="G49" s="24" t="s">
        <v>25</v>
      </c>
      <c r="H49" s="265">
        <v>126</v>
      </c>
      <c r="I49" s="68">
        <v>0</v>
      </c>
      <c r="J49" s="26">
        <f t="shared" si="0"/>
        <v>0</v>
      </c>
      <c r="K49" s="54"/>
      <c r="L49" s="55"/>
      <c r="M49" s="55"/>
      <c r="N49" s="55"/>
    </row>
    <row r="50" spans="1:14" s="28" customFormat="1" x14ac:dyDescent="0.3">
      <c r="A50" s="198"/>
      <c r="B50" s="21">
        <v>31</v>
      </c>
      <c r="C50" s="22" t="s">
        <v>654</v>
      </c>
      <c r="D50" s="24" t="s">
        <v>655</v>
      </c>
      <c r="E50" s="24" t="s">
        <v>121</v>
      </c>
      <c r="F50" s="24" t="s">
        <v>24</v>
      </c>
      <c r="G50" s="24" t="s">
        <v>25</v>
      </c>
      <c r="H50" s="265">
        <v>126</v>
      </c>
      <c r="I50" s="68">
        <v>0</v>
      </c>
      <c r="J50" s="26">
        <f t="shared" si="0"/>
        <v>0</v>
      </c>
      <c r="K50" s="54"/>
      <c r="L50" s="55"/>
      <c r="M50" s="55"/>
      <c r="N50" s="55"/>
    </row>
    <row r="51" spans="1:14" s="28" customFormat="1" x14ac:dyDescent="0.3">
      <c r="A51" s="198"/>
      <c r="B51" s="21">
        <v>32</v>
      </c>
      <c r="C51" s="22" t="s">
        <v>656</v>
      </c>
      <c r="D51" s="24" t="s">
        <v>657</v>
      </c>
      <c r="E51" s="24" t="s">
        <v>649</v>
      </c>
      <c r="F51" s="24" t="s">
        <v>1058</v>
      </c>
      <c r="G51" s="24" t="s">
        <v>25</v>
      </c>
      <c r="H51" s="265">
        <v>61</v>
      </c>
      <c r="I51" s="68">
        <v>0</v>
      </c>
      <c r="J51" s="26">
        <f t="shared" si="0"/>
        <v>0</v>
      </c>
      <c r="K51" s="54"/>
      <c r="L51" s="55"/>
      <c r="M51" s="55"/>
      <c r="N51" s="55"/>
    </row>
    <row r="52" spans="1:14" s="28" customFormat="1" x14ac:dyDescent="0.3">
      <c r="A52" s="198"/>
      <c r="B52" s="21">
        <v>33</v>
      </c>
      <c r="C52" s="22" t="s">
        <v>658</v>
      </c>
      <c r="D52" s="24" t="s">
        <v>659</v>
      </c>
      <c r="E52" s="24" t="s">
        <v>649</v>
      </c>
      <c r="F52" s="24" t="s">
        <v>228</v>
      </c>
      <c r="G52" s="24" t="s">
        <v>25</v>
      </c>
      <c r="H52" s="265">
        <v>3</v>
      </c>
      <c r="I52" s="68">
        <v>0</v>
      </c>
      <c r="J52" s="26">
        <f t="shared" ref="J52:J83" si="1">+H52*I52</f>
        <v>0</v>
      </c>
      <c r="K52" s="54"/>
      <c r="L52" s="55"/>
      <c r="M52" s="55"/>
      <c r="N52" s="55"/>
    </row>
    <row r="53" spans="1:14" s="28" customFormat="1" x14ac:dyDescent="0.3">
      <c r="A53" s="263"/>
      <c r="B53" s="21">
        <v>34</v>
      </c>
      <c r="C53" s="22" t="s">
        <v>660</v>
      </c>
      <c r="D53" s="24" t="s">
        <v>661</v>
      </c>
      <c r="E53" s="24" t="s">
        <v>121</v>
      </c>
      <c r="F53" s="24" t="s">
        <v>588</v>
      </c>
      <c r="G53" s="24" t="s">
        <v>25</v>
      </c>
      <c r="H53" s="265">
        <v>253</v>
      </c>
      <c r="I53" s="68">
        <v>0</v>
      </c>
      <c r="J53" s="26">
        <f t="shared" si="1"/>
        <v>0</v>
      </c>
      <c r="K53" s="54"/>
      <c r="L53" s="55"/>
      <c r="M53" s="55"/>
      <c r="N53" s="55"/>
    </row>
    <row r="54" spans="1:14" s="28" customFormat="1" x14ac:dyDescent="0.3">
      <c r="A54" s="198"/>
      <c r="B54" s="21">
        <v>35</v>
      </c>
      <c r="C54" s="22" t="s">
        <v>662</v>
      </c>
      <c r="D54" s="24" t="s">
        <v>663</v>
      </c>
      <c r="E54" s="24" t="s">
        <v>86</v>
      </c>
      <c r="F54" s="24" t="s">
        <v>80</v>
      </c>
      <c r="G54" s="24" t="s">
        <v>17</v>
      </c>
      <c r="H54" s="265">
        <v>76</v>
      </c>
      <c r="I54" s="68">
        <v>0</v>
      </c>
      <c r="J54" s="26">
        <f t="shared" si="1"/>
        <v>0</v>
      </c>
      <c r="K54" s="54"/>
      <c r="L54" s="55"/>
      <c r="M54" s="55"/>
      <c r="N54" s="55"/>
    </row>
    <row r="55" spans="1:14" s="28" customFormat="1" x14ac:dyDescent="0.3">
      <c r="A55" s="198"/>
      <c r="B55" s="21">
        <v>36</v>
      </c>
      <c r="C55" s="22" t="s">
        <v>664</v>
      </c>
      <c r="D55" s="24" t="s">
        <v>665</v>
      </c>
      <c r="E55" s="24" t="s">
        <v>86</v>
      </c>
      <c r="F55" s="24" t="s">
        <v>1052</v>
      </c>
      <c r="G55" s="24" t="s">
        <v>77</v>
      </c>
      <c r="H55" s="265">
        <v>38</v>
      </c>
      <c r="I55" s="68">
        <v>0</v>
      </c>
      <c r="J55" s="26">
        <f t="shared" si="1"/>
        <v>0</v>
      </c>
      <c r="K55" s="54"/>
      <c r="L55" s="55"/>
      <c r="M55" s="55"/>
      <c r="N55" s="55"/>
    </row>
    <row r="56" spans="1:14" s="28" customFormat="1" x14ac:dyDescent="0.3">
      <c r="A56" s="198"/>
      <c r="B56" s="21">
        <v>37</v>
      </c>
      <c r="C56" s="73" t="s">
        <v>666</v>
      </c>
      <c r="D56" s="24" t="s">
        <v>667</v>
      </c>
      <c r="E56" s="24" t="s">
        <v>23</v>
      </c>
      <c r="F56" s="24" t="s">
        <v>588</v>
      </c>
      <c r="G56" s="24" t="s">
        <v>25</v>
      </c>
      <c r="H56" s="265">
        <v>5</v>
      </c>
      <c r="I56" s="68">
        <v>0</v>
      </c>
      <c r="J56" s="26">
        <f t="shared" si="1"/>
        <v>0</v>
      </c>
      <c r="K56" s="54"/>
      <c r="L56" s="55"/>
      <c r="M56" s="55"/>
      <c r="N56" s="55"/>
    </row>
    <row r="57" spans="1:14" s="28" customFormat="1" x14ac:dyDescent="0.3">
      <c r="A57" s="263"/>
      <c r="B57" s="21">
        <v>38</v>
      </c>
      <c r="C57" s="73" t="s">
        <v>668</v>
      </c>
      <c r="D57" s="24" t="s">
        <v>669</v>
      </c>
      <c r="E57" s="24" t="s">
        <v>649</v>
      </c>
      <c r="F57" s="24" t="s">
        <v>1058</v>
      </c>
      <c r="G57" s="24" t="s">
        <v>25</v>
      </c>
      <c r="H57" s="265">
        <v>30</v>
      </c>
      <c r="I57" s="68">
        <v>0</v>
      </c>
      <c r="J57" s="26">
        <f t="shared" si="1"/>
        <v>0</v>
      </c>
      <c r="K57" s="54"/>
      <c r="L57" s="55"/>
      <c r="M57" s="55"/>
      <c r="N57" s="55"/>
    </row>
    <row r="58" spans="1:14" s="28" customFormat="1" x14ac:dyDescent="0.3">
      <c r="A58" s="263"/>
      <c r="B58" s="21">
        <v>39</v>
      </c>
      <c r="C58" s="73" t="s">
        <v>670</v>
      </c>
      <c r="D58" s="24" t="s">
        <v>671</v>
      </c>
      <c r="E58" s="24" t="s">
        <v>649</v>
      </c>
      <c r="F58" s="24" t="s">
        <v>48</v>
      </c>
      <c r="G58" s="24" t="s">
        <v>25</v>
      </c>
      <c r="H58" s="265">
        <v>28</v>
      </c>
      <c r="I58" s="68">
        <v>0</v>
      </c>
      <c r="J58" s="26">
        <f t="shared" si="1"/>
        <v>0</v>
      </c>
      <c r="K58" s="54"/>
      <c r="L58" s="55"/>
      <c r="M58" s="55"/>
      <c r="N58" s="55"/>
    </row>
    <row r="59" spans="1:14" s="28" customFormat="1" x14ac:dyDescent="0.3">
      <c r="A59" s="198"/>
      <c r="B59" s="21">
        <v>40</v>
      </c>
      <c r="C59" s="22" t="s">
        <v>672</v>
      </c>
      <c r="D59" s="24" t="s">
        <v>673</v>
      </c>
      <c r="E59" s="24" t="s">
        <v>613</v>
      </c>
      <c r="F59" s="24" t="s">
        <v>39</v>
      </c>
      <c r="G59" s="24" t="s">
        <v>17</v>
      </c>
      <c r="H59" s="265">
        <v>1011</v>
      </c>
      <c r="I59" s="68">
        <v>0</v>
      </c>
      <c r="J59" s="26">
        <f t="shared" si="1"/>
        <v>0</v>
      </c>
      <c r="K59" s="54"/>
      <c r="L59" s="55"/>
      <c r="M59" s="55"/>
      <c r="N59" s="55"/>
    </row>
    <row r="60" spans="1:14" s="28" customFormat="1" x14ac:dyDescent="0.3">
      <c r="A60" s="198"/>
      <c r="B60" s="21">
        <v>41</v>
      </c>
      <c r="C60" s="22" t="s">
        <v>674</v>
      </c>
      <c r="D60" s="24" t="s">
        <v>675</v>
      </c>
      <c r="E60" s="24"/>
      <c r="F60" s="24" t="s">
        <v>48</v>
      </c>
      <c r="G60" s="24" t="s">
        <v>25</v>
      </c>
      <c r="H60" s="265">
        <v>8</v>
      </c>
      <c r="I60" s="68">
        <v>0</v>
      </c>
      <c r="J60" s="26">
        <f t="shared" si="1"/>
        <v>0</v>
      </c>
      <c r="K60" s="54"/>
      <c r="L60" s="55"/>
      <c r="M60" s="55"/>
      <c r="N60" s="55"/>
    </row>
    <row r="61" spans="1:14" s="28" customFormat="1" x14ac:dyDescent="0.3">
      <c r="A61" s="198"/>
      <c r="B61" s="21">
        <v>42</v>
      </c>
      <c r="C61" s="22" t="s">
        <v>676</v>
      </c>
      <c r="D61" s="24" t="s">
        <v>677</v>
      </c>
      <c r="E61" s="24" t="s">
        <v>598</v>
      </c>
      <c r="F61" s="24" t="s">
        <v>48</v>
      </c>
      <c r="G61" s="24" t="s">
        <v>25</v>
      </c>
      <c r="H61" s="265">
        <v>5</v>
      </c>
      <c r="I61" s="68">
        <v>0</v>
      </c>
      <c r="J61" s="26">
        <f t="shared" si="1"/>
        <v>0</v>
      </c>
      <c r="K61" s="54"/>
      <c r="L61" s="55"/>
      <c r="M61" s="55"/>
      <c r="N61" s="55"/>
    </row>
    <row r="62" spans="1:14" s="28" customFormat="1" x14ac:dyDescent="0.3">
      <c r="A62" s="198"/>
      <c r="B62" s="21">
        <v>43</v>
      </c>
      <c r="C62" s="22" t="s">
        <v>678</v>
      </c>
      <c r="D62" s="24" t="s">
        <v>679</v>
      </c>
      <c r="E62" s="24" t="s">
        <v>628</v>
      </c>
      <c r="F62" s="24" t="s">
        <v>1053</v>
      </c>
      <c r="G62" s="24" t="s">
        <v>77</v>
      </c>
      <c r="H62" s="265">
        <v>38</v>
      </c>
      <c r="I62" s="68">
        <v>0</v>
      </c>
      <c r="J62" s="26">
        <f t="shared" si="1"/>
        <v>0</v>
      </c>
      <c r="K62" s="54"/>
      <c r="L62" s="55"/>
      <c r="M62" s="55"/>
      <c r="N62" s="55"/>
    </row>
    <row r="63" spans="1:14" s="28" customFormat="1" x14ac:dyDescent="0.3">
      <c r="A63" s="263"/>
      <c r="B63" s="21">
        <v>44</v>
      </c>
      <c r="C63" s="22" t="s">
        <v>680</v>
      </c>
      <c r="D63" s="24" t="s">
        <v>681</v>
      </c>
      <c r="E63" s="24" t="s">
        <v>682</v>
      </c>
      <c r="F63" s="24" t="s">
        <v>1059</v>
      </c>
      <c r="G63" s="24" t="s">
        <v>77</v>
      </c>
      <c r="H63" s="265">
        <v>53</v>
      </c>
      <c r="I63" s="68">
        <v>0</v>
      </c>
      <c r="J63" s="26">
        <f t="shared" si="1"/>
        <v>0</v>
      </c>
      <c r="K63" s="54"/>
      <c r="L63" s="55"/>
      <c r="M63" s="55"/>
      <c r="N63" s="55"/>
    </row>
    <row r="64" spans="1:14" s="28" customFormat="1" x14ac:dyDescent="0.3">
      <c r="A64" s="263"/>
      <c r="B64" s="21">
        <v>45</v>
      </c>
      <c r="C64" s="22" t="s">
        <v>683</v>
      </c>
      <c r="D64" s="24" t="s">
        <v>684</v>
      </c>
      <c r="E64" s="24" t="s">
        <v>682</v>
      </c>
      <c r="F64" s="24" t="s">
        <v>685</v>
      </c>
      <c r="G64" s="24" t="s">
        <v>77</v>
      </c>
      <c r="H64" s="265">
        <v>71</v>
      </c>
      <c r="I64" s="68">
        <v>0</v>
      </c>
      <c r="J64" s="26">
        <f t="shared" si="1"/>
        <v>0</v>
      </c>
      <c r="K64" s="54"/>
      <c r="L64" s="55"/>
      <c r="M64" s="55"/>
      <c r="N64" s="55"/>
    </row>
    <row r="65" spans="1:14" s="28" customFormat="1" x14ac:dyDescent="0.3">
      <c r="A65" s="263"/>
      <c r="B65" s="21">
        <v>46</v>
      </c>
      <c r="C65" s="22" t="s">
        <v>686</v>
      </c>
      <c r="D65" s="24" t="s">
        <v>687</v>
      </c>
      <c r="E65" s="24" t="s">
        <v>682</v>
      </c>
      <c r="F65" s="24" t="s">
        <v>688</v>
      </c>
      <c r="G65" s="24" t="s">
        <v>77</v>
      </c>
      <c r="H65" s="265">
        <v>25</v>
      </c>
      <c r="I65" s="68">
        <v>0</v>
      </c>
      <c r="J65" s="26">
        <f t="shared" si="1"/>
        <v>0</v>
      </c>
      <c r="K65" s="54"/>
      <c r="L65" s="55"/>
      <c r="M65" s="55"/>
      <c r="N65" s="55"/>
    </row>
    <row r="66" spans="1:14" s="28" customFormat="1" x14ac:dyDescent="0.3">
      <c r="A66" s="198"/>
      <c r="B66" s="21">
        <v>47</v>
      </c>
      <c r="C66" s="22" t="s">
        <v>689</v>
      </c>
      <c r="D66" s="24" t="s">
        <v>690</v>
      </c>
      <c r="E66" s="24" t="s">
        <v>682</v>
      </c>
      <c r="F66" s="24" t="s">
        <v>691</v>
      </c>
      <c r="G66" s="24" t="s">
        <v>77</v>
      </c>
      <c r="H66" s="265">
        <v>8</v>
      </c>
      <c r="I66" s="68">
        <v>0</v>
      </c>
      <c r="J66" s="26">
        <f t="shared" si="1"/>
        <v>0</v>
      </c>
      <c r="K66" s="54"/>
      <c r="L66" s="55"/>
      <c r="M66" s="55"/>
      <c r="N66" s="55"/>
    </row>
    <row r="67" spans="1:14" s="28" customFormat="1" x14ac:dyDescent="0.3">
      <c r="A67" s="198"/>
      <c r="B67" s="21">
        <v>48</v>
      </c>
      <c r="C67" s="22" t="s">
        <v>695</v>
      </c>
      <c r="D67" s="24" t="s">
        <v>696</v>
      </c>
      <c r="E67" s="24"/>
      <c r="F67" s="24" t="s">
        <v>697</v>
      </c>
      <c r="G67" s="24" t="s">
        <v>77</v>
      </c>
      <c r="H67" s="265">
        <v>10</v>
      </c>
      <c r="I67" s="68">
        <v>0</v>
      </c>
      <c r="J67" s="26">
        <f t="shared" si="1"/>
        <v>0</v>
      </c>
      <c r="K67" s="54"/>
      <c r="L67" s="55"/>
      <c r="M67" s="55"/>
      <c r="N67" s="55"/>
    </row>
    <row r="68" spans="1:14" s="28" customFormat="1" x14ac:dyDescent="0.3">
      <c r="A68" s="198"/>
      <c r="B68" s="21">
        <v>49</v>
      </c>
      <c r="C68" s="22" t="s">
        <v>698</v>
      </c>
      <c r="D68" s="24" t="s">
        <v>699</v>
      </c>
      <c r="E68" s="24"/>
      <c r="F68" s="24" t="s">
        <v>700</v>
      </c>
      <c r="G68" s="24" t="s">
        <v>77</v>
      </c>
      <c r="H68" s="265">
        <v>10</v>
      </c>
      <c r="I68" s="68">
        <v>0</v>
      </c>
      <c r="J68" s="26">
        <f t="shared" si="1"/>
        <v>0</v>
      </c>
      <c r="K68" s="54"/>
      <c r="L68" s="55"/>
      <c r="M68" s="55"/>
      <c r="N68" s="55"/>
    </row>
    <row r="69" spans="1:14" s="28" customFormat="1" x14ac:dyDescent="0.3">
      <c r="A69" s="198"/>
      <c r="B69" s="21">
        <v>50</v>
      </c>
      <c r="C69" s="22" t="s">
        <v>701</v>
      </c>
      <c r="D69" s="24" t="s">
        <v>702</v>
      </c>
      <c r="E69" s="24" t="s">
        <v>694</v>
      </c>
      <c r="F69" s="24" t="s">
        <v>629</v>
      </c>
      <c r="G69" s="24" t="s">
        <v>17</v>
      </c>
      <c r="H69" s="265">
        <v>5</v>
      </c>
      <c r="I69" s="68">
        <v>0</v>
      </c>
      <c r="J69" s="26">
        <f t="shared" si="1"/>
        <v>0</v>
      </c>
      <c r="K69" s="54"/>
      <c r="L69" s="55"/>
      <c r="M69" s="55"/>
      <c r="N69" s="55"/>
    </row>
    <row r="70" spans="1:14" s="28" customFormat="1" x14ac:dyDescent="0.3">
      <c r="A70" s="198"/>
      <c r="B70" s="21">
        <v>51</v>
      </c>
      <c r="C70" s="22" t="s">
        <v>703</v>
      </c>
      <c r="D70" s="24" t="s">
        <v>704</v>
      </c>
      <c r="E70" s="24"/>
      <c r="F70" s="24" t="s">
        <v>629</v>
      </c>
      <c r="G70" s="24" t="s">
        <v>17</v>
      </c>
      <c r="H70" s="265">
        <v>51</v>
      </c>
      <c r="I70" s="68">
        <v>0</v>
      </c>
      <c r="J70" s="26">
        <f t="shared" si="1"/>
        <v>0</v>
      </c>
      <c r="K70" s="54"/>
      <c r="L70" s="55"/>
      <c r="M70" s="55"/>
      <c r="N70" s="55"/>
    </row>
    <row r="71" spans="1:14" s="28" customFormat="1" x14ac:dyDescent="0.3">
      <c r="A71" s="198"/>
      <c r="B71" s="21">
        <v>52</v>
      </c>
      <c r="C71" s="22" t="s">
        <v>705</v>
      </c>
      <c r="D71" s="24" t="s">
        <v>706</v>
      </c>
      <c r="E71" s="24"/>
      <c r="F71" s="24" t="s">
        <v>88</v>
      </c>
      <c r="G71" s="24" t="s">
        <v>25</v>
      </c>
      <c r="H71" s="265">
        <v>5</v>
      </c>
      <c r="I71" s="68">
        <v>0</v>
      </c>
      <c r="J71" s="26">
        <f t="shared" si="1"/>
        <v>0</v>
      </c>
      <c r="K71" s="54"/>
      <c r="L71" s="55"/>
      <c r="M71" s="55"/>
      <c r="N71" s="55"/>
    </row>
    <row r="72" spans="1:14" s="28" customFormat="1" x14ac:dyDescent="0.3">
      <c r="A72" s="198"/>
      <c r="B72" s="21">
        <v>53</v>
      </c>
      <c r="C72" s="22" t="s">
        <v>707</v>
      </c>
      <c r="D72" s="24" t="s">
        <v>708</v>
      </c>
      <c r="E72" s="24"/>
      <c r="F72" s="24" t="s">
        <v>88</v>
      </c>
      <c r="G72" s="24" t="s">
        <v>25</v>
      </c>
      <c r="H72" s="265">
        <v>5</v>
      </c>
      <c r="I72" s="68">
        <v>0</v>
      </c>
      <c r="J72" s="26">
        <f t="shared" si="1"/>
        <v>0</v>
      </c>
      <c r="K72" s="54"/>
      <c r="L72" s="55"/>
      <c r="M72" s="55"/>
      <c r="N72" s="55"/>
    </row>
    <row r="73" spans="1:14" s="28" customFormat="1" x14ac:dyDescent="0.3">
      <c r="A73" s="198"/>
      <c r="B73" s="21">
        <v>54</v>
      </c>
      <c r="C73" s="22" t="s">
        <v>709</v>
      </c>
      <c r="D73" s="24" t="s">
        <v>710</v>
      </c>
      <c r="E73" s="24" t="s">
        <v>84</v>
      </c>
      <c r="F73" s="24" t="s">
        <v>88</v>
      </c>
      <c r="G73" s="24" t="s">
        <v>25</v>
      </c>
      <c r="H73" s="265">
        <v>3</v>
      </c>
      <c r="I73" s="68">
        <v>0</v>
      </c>
      <c r="J73" s="26">
        <f t="shared" si="1"/>
        <v>0</v>
      </c>
      <c r="K73" s="54"/>
      <c r="L73" s="55"/>
      <c r="M73" s="55"/>
      <c r="N73" s="55"/>
    </row>
    <row r="74" spans="1:14" s="28" customFormat="1" x14ac:dyDescent="0.3">
      <c r="A74" s="198"/>
      <c r="B74" s="21">
        <v>55</v>
      </c>
      <c r="C74" s="22" t="s">
        <v>711</v>
      </c>
      <c r="D74" s="24" t="s">
        <v>712</v>
      </c>
      <c r="E74" s="24"/>
      <c r="F74" s="24" t="s">
        <v>629</v>
      </c>
      <c r="G74" s="24" t="s">
        <v>17</v>
      </c>
      <c r="H74" s="265">
        <v>20</v>
      </c>
      <c r="I74" s="68">
        <v>0</v>
      </c>
      <c r="J74" s="26">
        <f t="shared" si="1"/>
        <v>0</v>
      </c>
      <c r="K74" s="54"/>
      <c r="L74" s="55"/>
      <c r="M74" s="55"/>
      <c r="N74" s="55"/>
    </row>
    <row r="75" spans="1:14" s="28" customFormat="1" x14ac:dyDescent="0.3">
      <c r="A75" s="198"/>
      <c r="B75" s="21">
        <v>56</v>
      </c>
      <c r="C75" s="22" t="s">
        <v>713</v>
      </c>
      <c r="D75" s="24" t="s">
        <v>714</v>
      </c>
      <c r="E75" s="24"/>
      <c r="F75" s="24" t="s">
        <v>88</v>
      </c>
      <c r="G75" s="24" t="s">
        <v>25</v>
      </c>
      <c r="H75" s="265">
        <v>13</v>
      </c>
      <c r="I75" s="68">
        <v>0</v>
      </c>
      <c r="J75" s="26">
        <f t="shared" si="1"/>
        <v>0</v>
      </c>
      <c r="K75" s="54"/>
      <c r="L75" s="55"/>
      <c r="M75" s="55"/>
      <c r="N75" s="55"/>
    </row>
    <row r="76" spans="1:14" s="28" customFormat="1" x14ac:dyDescent="0.3">
      <c r="A76" s="198"/>
      <c r="B76" s="21">
        <v>57</v>
      </c>
      <c r="C76" s="22" t="s">
        <v>715</v>
      </c>
      <c r="D76" s="24" t="s">
        <v>716</v>
      </c>
      <c r="E76" s="24"/>
      <c r="F76" s="24" t="s">
        <v>629</v>
      </c>
      <c r="G76" s="24" t="s">
        <v>17</v>
      </c>
      <c r="H76" s="265">
        <v>50.526315789473685</v>
      </c>
      <c r="I76" s="68">
        <v>0</v>
      </c>
      <c r="J76" s="26">
        <f t="shared" si="1"/>
        <v>0</v>
      </c>
      <c r="K76" s="54"/>
      <c r="L76" s="55"/>
      <c r="M76" s="55"/>
      <c r="N76" s="55"/>
    </row>
    <row r="77" spans="1:14" s="28" customFormat="1" x14ac:dyDescent="0.3">
      <c r="A77" s="198"/>
      <c r="B77" s="21">
        <v>58</v>
      </c>
      <c r="C77" s="22" t="s">
        <v>717</v>
      </c>
      <c r="D77" s="24" t="s">
        <v>718</v>
      </c>
      <c r="E77" s="24" t="s">
        <v>719</v>
      </c>
      <c r="F77" s="24" t="s">
        <v>629</v>
      </c>
      <c r="G77" s="24" t="s">
        <v>17</v>
      </c>
      <c r="H77" s="265">
        <v>3</v>
      </c>
      <c r="I77" s="68">
        <v>0</v>
      </c>
      <c r="J77" s="26">
        <f t="shared" si="1"/>
        <v>0</v>
      </c>
      <c r="K77" s="54"/>
      <c r="L77" s="55"/>
      <c r="M77" s="55"/>
      <c r="N77" s="55"/>
    </row>
    <row r="78" spans="1:14" s="28" customFormat="1" x14ac:dyDescent="0.3">
      <c r="A78" s="198"/>
      <c r="B78" s="21">
        <v>59</v>
      </c>
      <c r="C78" s="22" t="s">
        <v>720</v>
      </c>
      <c r="D78" s="24" t="s">
        <v>721</v>
      </c>
      <c r="E78" s="24" t="s">
        <v>719</v>
      </c>
      <c r="F78" s="24" t="s">
        <v>629</v>
      </c>
      <c r="G78" s="24" t="s">
        <v>17</v>
      </c>
      <c r="H78" s="265">
        <v>8</v>
      </c>
      <c r="I78" s="68">
        <v>0</v>
      </c>
      <c r="J78" s="26">
        <f t="shared" si="1"/>
        <v>0</v>
      </c>
      <c r="K78" s="54"/>
      <c r="L78" s="55"/>
      <c r="M78" s="55"/>
      <c r="N78" s="55"/>
    </row>
    <row r="79" spans="1:14" s="28" customFormat="1" x14ac:dyDescent="0.3">
      <c r="A79" s="198"/>
      <c r="B79" s="21">
        <v>60</v>
      </c>
      <c r="C79" s="22" t="s">
        <v>722</v>
      </c>
      <c r="D79" s="24" t="s">
        <v>723</v>
      </c>
      <c r="E79" s="24" t="s">
        <v>719</v>
      </c>
      <c r="F79" s="24" t="s">
        <v>629</v>
      </c>
      <c r="G79" s="24" t="s">
        <v>17</v>
      </c>
      <c r="H79" s="265">
        <v>13</v>
      </c>
      <c r="I79" s="68">
        <v>0</v>
      </c>
      <c r="J79" s="26">
        <f t="shared" si="1"/>
        <v>0</v>
      </c>
      <c r="K79" s="54"/>
      <c r="L79" s="55"/>
      <c r="M79" s="55"/>
      <c r="N79" s="55"/>
    </row>
    <row r="80" spans="1:14" s="28" customFormat="1" x14ac:dyDescent="0.3">
      <c r="A80" s="198"/>
      <c r="B80" s="21">
        <v>61</v>
      </c>
      <c r="C80" s="22" t="s">
        <v>724</v>
      </c>
      <c r="D80" s="24" t="s">
        <v>725</v>
      </c>
      <c r="E80" s="24" t="s">
        <v>726</v>
      </c>
      <c r="F80" s="24" t="s">
        <v>727</v>
      </c>
      <c r="G80" s="24" t="s">
        <v>25</v>
      </c>
      <c r="H80" s="265">
        <v>15</v>
      </c>
      <c r="I80" s="68">
        <v>0</v>
      </c>
      <c r="J80" s="26">
        <f t="shared" si="1"/>
        <v>0</v>
      </c>
      <c r="K80" s="54"/>
      <c r="L80" s="55"/>
      <c r="M80" s="55"/>
      <c r="N80" s="55"/>
    </row>
    <row r="81" spans="1:14" s="28" customFormat="1" x14ac:dyDescent="0.3">
      <c r="A81" s="198"/>
      <c r="B81" s="21">
        <v>62</v>
      </c>
      <c r="C81" s="22" t="s">
        <v>728</v>
      </c>
      <c r="D81" s="24" t="s">
        <v>729</v>
      </c>
      <c r="E81" s="24" t="s">
        <v>726</v>
      </c>
      <c r="F81" s="24" t="s">
        <v>88</v>
      </c>
      <c r="G81" s="24" t="s">
        <v>25</v>
      </c>
      <c r="H81" s="265">
        <v>20</v>
      </c>
      <c r="I81" s="68">
        <v>0</v>
      </c>
      <c r="J81" s="26">
        <f t="shared" si="1"/>
        <v>0</v>
      </c>
      <c r="K81" s="54"/>
      <c r="L81" s="55"/>
      <c r="M81" s="55"/>
      <c r="N81" s="55"/>
    </row>
    <row r="82" spans="1:14" s="28" customFormat="1" x14ac:dyDescent="0.3">
      <c r="A82" s="198"/>
      <c r="B82" s="21">
        <v>63</v>
      </c>
      <c r="C82" s="22" t="s">
        <v>730</v>
      </c>
      <c r="D82" s="24" t="s">
        <v>731</v>
      </c>
      <c r="E82" s="24"/>
      <c r="F82" s="24" t="s">
        <v>88</v>
      </c>
      <c r="G82" s="24" t="s">
        <v>25</v>
      </c>
      <c r="H82" s="265">
        <v>23</v>
      </c>
      <c r="I82" s="68">
        <v>0</v>
      </c>
      <c r="J82" s="26">
        <f t="shared" si="1"/>
        <v>0</v>
      </c>
      <c r="K82" s="54"/>
      <c r="L82" s="55"/>
      <c r="M82" s="55"/>
      <c r="N82" s="55"/>
    </row>
    <row r="83" spans="1:14" s="28" customFormat="1" x14ac:dyDescent="0.3">
      <c r="A83" s="198"/>
      <c r="B83" s="21">
        <v>64</v>
      </c>
      <c r="C83" s="22" t="s">
        <v>732</v>
      </c>
      <c r="D83" s="24" t="s">
        <v>733</v>
      </c>
      <c r="E83" s="24"/>
      <c r="F83" s="24" t="s">
        <v>122</v>
      </c>
      <c r="G83" s="24" t="s">
        <v>25</v>
      </c>
      <c r="H83" s="265">
        <v>40</v>
      </c>
      <c r="I83" s="68">
        <v>0</v>
      </c>
      <c r="J83" s="26">
        <f t="shared" si="1"/>
        <v>0</v>
      </c>
      <c r="K83" s="54"/>
      <c r="L83" s="55"/>
      <c r="M83" s="55"/>
      <c r="N83" s="55"/>
    </row>
    <row r="84" spans="1:14" s="28" customFormat="1" x14ac:dyDescent="0.3">
      <c r="A84" s="198"/>
      <c r="B84" s="21">
        <v>65</v>
      </c>
      <c r="C84" s="22" t="s">
        <v>734</v>
      </c>
      <c r="D84" s="24" t="s">
        <v>735</v>
      </c>
      <c r="E84" s="24"/>
      <c r="F84" s="24" t="s">
        <v>629</v>
      </c>
      <c r="G84" s="24" t="s">
        <v>17</v>
      </c>
      <c r="H84" s="265">
        <v>253</v>
      </c>
      <c r="I84" s="68">
        <v>0</v>
      </c>
      <c r="J84" s="26">
        <f t="shared" ref="J84:J115" si="2">+H84*I84</f>
        <v>0</v>
      </c>
      <c r="K84" s="54"/>
      <c r="L84" s="55"/>
      <c r="M84" s="55"/>
      <c r="N84" s="55"/>
    </row>
    <row r="85" spans="1:14" s="28" customFormat="1" x14ac:dyDescent="0.3">
      <c r="A85" s="198"/>
      <c r="B85" s="21">
        <v>66</v>
      </c>
      <c r="C85" s="22" t="s">
        <v>736</v>
      </c>
      <c r="D85" s="24" t="s">
        <v>737</v>
      </c>
      <c r="E85" s="24"/>
      <c r="F85" s="24" t="s">
        <v>629</v>
      </c>
      <c r="G85" s="24" t="s">
        <v>17</v>
      </c>
      <c r="H85" s="265">
        <v>38</v>
      </c>
      <c r="I85" s="68">
        <v>0</v>
      </c>
      <c r="J85" s="26">
        <f t="shared" si="2"/>
        <v>0</v>
      </c>
      <c r="K85" s="54"/>
      <c r="L85" s="55"/>
      <c r="M85" s="55"/>
      <c r="N85" s="55"/>
    </row>
    <row r="86" spans="1:14" s="28" customFormat="1" x14ac:dyDescent="0.3">
      <c r="A86" s="198"/>
      <c r="B86" s="21">
        <v>67</v>
      </c>
      <c r="C86" s="22" t="s">
        <v>738</v>
      </c>
      <c r="D86" s="24" t="s">
        <v>739</v>
      </c>
      <c r="E86" s="24"/>
      <c r="F86" s="24" t="s">
        <v>629</v>
      </c>
      <c r="G86" s="24" t="s">
        <v>17</v>
      </c>
      <c r="H86" s="265">
        <v>556</v>
      </c>
      <c r="I86" s="68">
        <v>0</v>
      </c>
      <c r="J86" s="26">
        <f t="shared" si="2"/>
        <v>0</v>
      </c>
      <c r="K86" s="54"/>
      <c r="L86" s="55"/>
      <c r="M86" s="55"/>
      <c r="N86" s="55"/>
    </row>
    <row r="87" spans="1:14" s="28" customFormat="1" x14ac:dyDescent="0.3">
      <c r="A87" s="198"/>
      <c r="B87" s="21">
        <v>68</v>
      </c>
      <c r="C87" s="22" t="s">
        <v>740</v>
      </c>
      <c r="D87" s="24" t="s">
        <v>741</v>
      </c>
      <c r="E87" s="24"/>
      <c r="F87" s="24" t="s">
        <v>629</v>
      </c>
      <c r="G87" s="24" t="s">
        <v>17</v>
      </c>
      <c r="H87" s="265">
        <v>556</v>
      </c>
      <c r="I87" s="68">
        <v>0</v>
      </c>
      <c r="J87" s="26">
        <f t="shared" si="2"/>
        <v>0</v>
      </c>
      <c r="K87" s="54"/>
      <c r="L87" s="55"/>
      <c r="M87" s="55"/>
      <c r="N87" s="55"/>
    </row>
    <row r="88" spans="1:14" s="28" customFormat="1" x14ac:dyDescent="0.3">
      <c r="A88" s="198"/>
      <c r="B88" s="21">
        <v>69</v>
      </c>
      <c r="C88" s="22" t="s">
        <v>742</v>
      </c>
      <c r="D88" s="24" t="s">
        <v>743</v>
      </c>
      <c r="E88" s="24" t="s">
        <v>744</v>
      </c>
      <c r="F88" s="24" t="s">
        <v>88</v>
      </c>
      <c r="G88" s="24" t="s">
        <v>25</v>
      </c>
      <c r="H88" s="265">
        <v>13</v>
      </c>
      <c r="I88" s="68">
        <v>0</v>
      </c>
      <c r="J88" s="26">
        <f t="shared" si="2"/>
        <v>0</v>
      </c>
      <c r="K88" s="54"/>
      <c r="L88" s="55"/>
      <c r="M88" s="55"/>
      <c r="N88" s="55"/>
    </row>
    <row r="89" spans="1:14" s="28" customFormat="1" x14ac:dyDescent="0.3">
      <c r="A89" s="198"/>
      <c r="B89" s="21">
        <v>70</v>
      </c>
      <c r="C89" s="22" t="s">
        <v>745</v>
      </c>
      <c r="D89" s="24" t="s">
        <v>746</v>
      </c>
      <c r="E89" s="24" t="s">
        <v>628</v>
      </c>
      <c r="F89" s="24" t="s">
        <v>629</v>
      </c>
      <c r="G89" s="24" t="s">
        <v>17</v>
      </c>
      <c r="H89" s="265">
        <v>13</v>
      </c>
      <c r="I89" s="68">
        <v>0</v>
      </c>
      <c r="J89" s="26">
        <f t="shared" si="2"/>
        <v>0</v>
      </c>
      <c r="K89" s="54"/>
      <c r="L89" s="55"/>
      <c r="M89" s="55"/>
      <c r="N89" s="55"/>
    </row>
    <row r="90" spans="1:14" s="28" customFormat="1" x14ac:dyDescent="0.3">
      <c r="A90" s="198"/>
      <c r="B90" s="21">
        <v>71</v>
      </c>
      <c r="C90" s="22" t="s">
        <v>747</v>
      </c>
      <c r="D90" s="24" t="s">
        <v>748</v>
      </c>
      <c r="E90" s="24" t="s">
        <v>744</v>
      </c>
      <c r="F90" s="24" t="s">
        <v>88</v>
      </c>
      <c r="G90" s="24" t="s">
        <v>25</v>
      </c>
      <c r="H90" s="265">
        <v>33</v>
      </c>
      <c r="I90" s="68">
        <v>0</v>
      </c>
      <c r="J90" s="26">
        <f t="shared" si="2"/>
        <v>0</v>
      </c>
      <c r="K90" s="54"/>
      <c r="L90" s="55"/>
      <c r="M90" s="55"/>
      <c r="N90" s="55"/>
    </row>
    <row r="91" spans="1:14" s="28" customFormat="1" x14ac:dyDescent="0.3">
      <c r="A91" s="198"/>
      <c r="B91" s="21">
        <v>72</v>
      </c>
      <c r="C91" s="22" t="s">
        <v>749</v>
      </c>
      <c r="D91" s="24" t="s">
        <v>750</v>
      </c>
      <c r="E91" s="24"/>
      <c r="F91" s="24" t="s">
        <v>629</v>
      </c>
      <c r="G91" s="24" t="s">
        <v>17</v>
      </c>
      <c r="H91" s="265">
        <v>51</v>
      </c>
      <c r="I91" s="68">
        <v>0</v>
      </c>
      <c r="J91" s="26">
        <f t="shared" si="2"/>
        <v>0</v>
      </c>
      <c r="K91" s="54"/>
      <c r="L91" s="55"/>
      <c r="M91" s="55"/>
      <c r="N91" s="55"/>
    </row>
    <row r="92" spans="1:14" s="28" customFormat="1" x14ac:dyDescent="0.3">
      <c r="A92" s="198"/>
      <c r="B92" s="21">
        <v>73</v>
      </c>
      <c r="C92" s="22" t="s">
        <v>751</v>
      </c>
      <c r="D92" s="24" t="s">
        <v>752</v>
      </c>
      <c r="E92" s="24"/>
      <c r="F92" s="24" t="s">
        <v>753</v>
      </c>
      <c r="G92" s="24" t="s">
        <v>25</v>
      </c>
      <c r="H92" s="265">
        <v>18</v>
      </c>
      <c r="I92" s="68">
        <v>0</v>
      </c>
      <c r="J92" s="26">
        <f t="shared" si="2"/>
        <v>0</v>
      </c>
      <c r="K92" s="54"/>
      <c r="L92" s="55"/>
      <c r="M92" s="55"/>
      <c r="N92" s="55"/>
    </row>
    <row r="93" spans="1:14" s="28" customFormat="1" x14ac:dyDescent="0.3">
      <c r="A93" s="198"/>
      <c r="B93" s="21">
        <v>74</v>
      </c>
      <c r="C93" s="22" t="s">
        <v>754</v>
      </c>
      <c r="D93" s="24" t="s">
        <v>755</v>
      </c>
      <c r="E93" s="24"/>
      <c r="F93" s="24" t="s">
        <v>629</v>
      </c>
      <c r="G93" s="24" t="s">
        <v>17</v>
      </c>
      <c r="H93" s="265">
        <v>1263</v>
      </c>
      <c r="I93" s="68">
        <v>0</v>
      </c>
      <c r="J93" s="26">
        <f t="shared" si="2"/>
        <v>0</v>
      </c>
      <c r="K93" s="54"/>
      <c r="L93" s="55"/>
      <c r="M93" s="55"/>
      <c r="N93" s="55"/>
    </row>
    <row r="94" spans="1:14" s="28" customFormat="1" x14ac:dyDescent="0.3">
      <c r="A94" s="198"/>
      <c r="B94" s="21">
        <v>75</v>
      </c>
      <c r="C94" s="22" t="s">
        <v>756</v>
      </c>
      <c r="D94" s="24" t="s">
        <v>757</v>
      </c>
      <c r="E94" s="24"/>
      <c r="F94" s="24" t="s">
        <v>727</v>
      </c>
      <c r="G94" s="24" t="s">
        <v>25</v>
      </c>
      <c r="H94" s="265">
        <v>51</v>
      </c>
      <c r="I94" s="68">
        <v>0</v>
      </c>
      <c r="J94" s="26">
        <f t="shared" si="2"/>
        <v>0</v>
      </c>
      <c r="K94" s="54"/>
      <c r="L94" s="55"/>
      <c r="M94" s="55"/>
      <c r="N94" s="55"/>
    </row>
    <row r="95" spans="1:14" s="28" customFormat="1" x14ac:dyDescent="0.3">
      <c r="A95" s="198"/>
      <c r="B95" s="21">
        <v>76</v>
      </c>
      <c r="C95" s="22" t="s">
        <v>758</v>
      </c>
      <c r="D95" s="24" t="s">
        <v>759</v>
      </c>
      <c r="E95" s="24" t="s">
        <v>744</v>
      </c>
      <c r="F95" s="24" t="s">
        <v>636</v>
      </c>
      <c r="G95" s="24" t="s">
        <v>25</v>
      </c>
      <c r="H95" s="265">
        <v>20</v>
      </c>
      <c r="I95" s="68">
        <v>0</v>
      </c>
      <c r="J95" s="26">
        <f t="shared" si="2"/>
        <v>0</v>
      </c>
      <c r="K95" s="54"/>
      <c r="L95" s="55"/>
      <c r="M95" s="55"/>
      <c r="N95" s="55"/>
    </row>
    <row r="96" spans="1:14" s="28" customFormat="1" x14ac:dyDescent="0.3">
      <c r="A96" s="198"/>
      <c r="B96" s="21">
        <v>77</v>
      </c>
      <c r="C96" s="22" t="s">
        <v>760</v>
      </c>
      <c r="D96" s="24" t="s">
        <v>761</v>
      </c>
      <c r="E96" s="24"/>
      <c r="F96" s="24" t="s">
        <v>727</v>
      </c>
      <c r="G96" s="24" t="s">
        <v>25</v>
      </c>
      <c r="H96" s="265">
        <v>20</v>
      </c>
      <c r="I96" s="68">
        <v>0</v>
      </c>
      <c r="J96" s="26">
        <f t="shared" si="2"/>
        <v>0</v>
      </c>
      <c r="K96" s="54"/>
      <c r="L96" s="55"/>
      <c r="M96" s="55"/>
      <c r="N96" s="55"/>
    </row>
    <row r="97" spans="1:14" s="28" customFormat="1" x14ac:dyDescent="0.3">
      <c r="A97" s="198"/>
      <c r="B97" s="21">
        <v>78</v>
      </c>
      <c r="C97" s="22" t="s">
        <v>762</v>
      </c>
      <c r="D97" s="24" t="s">
        <v>763</v>
      </c>
      <c r="E97" s="24" t="s">
        <v>598</v>
      </c>
      <c r="F97" s="24" t="s">
        <v>629</v>
      </c>
      <c r="G97" s="24" t="s">
        <v>17</v>
      </c>
      <c r="H97" s="265">
        <v>76</v>
      </c>
      <c r="I97" s="68">
        <v>0</v>
      </c>
      <c r="J97" s="26">
        <f t="shared" si="2"/>
        <v>0</v>
      </c>
      <c r="K97" s="54"/>
      <c r="L97" s="55"/>
      <c r="M97" s="55"/>
      <c r="N97" s="55"/>
    </row>
    <row r="98" spans="1:14" s="28" customFormat="1" x14ac:dyDescent="0.3">
      <c r="A98" s="198"/>
      <c r="B98" s="21">
        <v>79</v>
      </c>
      <c r="C98" s="22" t="s">
        <v>764</v>
      </c>
      <c r="D98" s="24" t="s">
        <v>765</v>
      </c>
      <c r="E98" s="24"/>
      <c r="F98" s="24" t="s">
        <v>727</v>
      </c>
      <c r="G98" s="24" t="s">
        <v>25</v>
      </c>
      <c r="H98" s="265">
        <v>10</v>
      </c>
      <c r="I98" s="68">
        <v>0</v>
      </c>
      <c r="J98" s="26">
        <f t="shared" si="2"/>
        <v>0</v>
      </c>
      <c r="K98" s="54"/>
      <c r="L98" s="55"/>
      <c r="M98" s="55"/>
      <c r="N98" s="55"/>
    </row>
    <row r="99" spans="1:14" s="28" customFormat="1" x14ac:dyDescent="0.3">
      <c r="A99" s="198"/>
      <c r="B99" s="21">
        <v>80</v>
      </c>
      <c r="C99" s="132" t="s">
        <v>766</v>
      </c>
      <c r="D99" s="24">
        <v>111226694</v>
      </c>
      <c r="E99" s="209" t="s">
        <v>767</v>
      </c>
      <c r="F99" s="209" t="s">
        <v>39</v>
      </c>
      <c r="G99" s="209" t="s">
        <v>17</v>
      </c>
      <c r="H99" s="265">
        <v>15</v>
      </c>
      <c r="I99" s="68">
        <v>0</v>
      </c>
      <c r="J99" s="26">
        <f t="shared" si="2"/>
        <v>0</v>
      </c>
      <c r="K99" s="54"/>
      <c r="L99" s="55"/>
      <c r="M99" s="55"/>
      <c r="N99" s="55"/>
    </row>
    <row r="100" spans="1:14" s="28" customFormat="1" x14ac:dyDescent="0.3">
      <c r="A100" s="198"/>
      <c r="B100" s="21">
        <v>81</v>
      </c>
      <c r="C100" s="22" t="s">
        <v>769</v>
      </c>
      <c r="D100" s="24" t="s">
        <v>770</v>
      </c>
      <c r="E100" s="24" t="s">
        <v>771</v>
      </c>
      <c r="F100" s="24" t="s">
        <v>122</v>
      </c>
      <c r="G100" s="24" t="s">
        <v>25</v>
      </c>
      <c r="H100" s="265">
        <v>13</v>
      </c>
      <c r="I100" s="68">
        <v>0</v>
      </c>
      <c r="J100" s="26">
        <f t="shared" si="2"/>
        <v>0</v>
      </c>
      <c r="K100" s="54"/>
      <c r="L100" s="55"/>
      <c r="M100" s="55"/>
      <c r="N100" s="55"/>
    </row>
    <row r="101" spans="1:14" s="28" customFormat="1" x14ac:dyDescent="0.3">
      <c r="A101" s="198"/>
      <c r="B101" s="21">
        <v>82</v>
      </c>
      <c r="C101" s="22" t="s">
        <v>772</v>
      </c>
      <c r="D101" s="24" t="s">
        <v>773</v>
      </c>
      <c r="E101" s="24" t="s">
        <v>771</v>
      </c>
      <c r="F101" s="24" t="s">
        <v>122</v>
      </c>
      <c r="G101" s="24" t="s">
        <v>25</v>
      </c>
      <c r="H101" s="265">
        <v>10</v>
      </c>
      <c r="I101" s="68">
        <v>0</v>
      </c>
      <c r="J101" s="26">
        <f t="shared" si="2"/>
        <v>0</v>
      </c>
      <c r="K101" s="54"/>
      <c r="L101" s="55"/>
      <c r="M101" s="55"/>
      <c r="N101" s="55"/>
    </row>
    <row r="102" spans="1:14" s="28" customFormat="1" x14ac:dyDescent="0.3">
      <c r="A102" s="198"/>
      <c r="B102" s="21">
        <v>83</v>
      </c>
      <c r="C102" s="22" t="s">
        <v>774</v>
      </c>
      <c r="D102" s="24" t="s">
        <v>775</v>
      </c>
      <c r="E102" s="24" t="s">
        <v>628</v>
      </c>
      <c r="F102" s="24" t="s">
        <v>629</v>
      </c>
      <c r="G102" s="24" t="s">
        <v>17</v>
      </c>
      <c r="H102" s="265">
        <v>88</v>
      </c>
      <c r="I102" s="68">
        <v>0</v>
      </c>
      <c r="J102" s="26">
        <f t="shared" si="2"/>
        <v>0</v>
      </c>
      <c r="K102" s="54"/>
      <c r="L102" s="55"/>
      <c r="M102" s="55"/>
      <c r="N102" s="55"/>
    </row>
    <row r="103" spans="1:14" s="28" customFormat="1" x14ac:dyDescent="0.3">
      <c r="A103" s="198"/>
      <c r="B103" s="21">
        <v>84</v>
      </c>
      <c r="C103" s="22" t="s">
        <v>776</v>
      </c>
      <c r="D103" s="24" t="s">
        <v>777</v>
      </c>
      <c r="E103" s="24" t="s">
        <v>628</v>
      </c>
      <c r="F103" s="24" t="s">
        <v>629</v>
      </c>
      <c r="G103" s="24" t="s">
        <v>17</v>
      </c>
      <c r="H103" s="265">
        <v>3</v>
      </c>
      <c r="I103" s="68">
        <v>0</v>
      </c>
      <c r="J103" s="26">
        <f t="shared" si="2"/>
        <v>0</v>
      </c>
      <c r="K103" s="54"/>
      <c r="L103" s="55"/>
      <c r="M103" s="55"/>
      <c r="N103" s="55"/>
    </row>
    <row r="104" spans="1:14" s="28" customFormat="1" x14ac:dyDescent="0.3">
      <c r="A104" s="198"/>
      <c r="B104" s="21">
        <v>85</v>
      </c>
      <c r="C104" s="22" t="s">
        <v>778</v>
      </c>
      <c r="D104" s="24" t="s">
        <v>779</v>
      </c>
      <c r="E104" s="24"/>
      <c r="F104" s="24" t="s">
        <v>768</v>
      </c>
      <c r="G104" s="24" t="s">
        <v>25</v>
      </c>
      <c r="H104" s="265">
        <v>18</v>
      </c>
      <c r="I104" s="68">
        <v>0</v>
      </c>
      <c r="J104" s="26">
        <f t="shared" si="2"/>
        <v>0</v>
      </c>
      <c r="K104" s="54"/>
      <c r="L104" s="55"/>
      <c r="M104" s="55"/>
      <c r="N104" s="55"/>
    </row>
    <row r="105" spans="1:14" s="28" customFormat="1" x14ac:dyDescent="0.3">
      <c r="A105" s="198"/>
      <c r="B105" s="21">
        <v>86</v>
      </c>
      <c r="C105" s="22" t="s">
        <v>780</v>
      </c>
      <c r="D105" s="24" t="s">
        <v>781</v>
      </c>
      <c r="E105" s="24"/>
      <c r="F105" s="24" t="s">
        <v>629</v>
      </c>
      <c r="G105" s="24" t="s">
        <v>17</v>
      </c>
      <c r="H105" s="265">
        <v>101</v>
      </c>
      <c r="I105" s="68">
        <v>0</v>
      </c>
      <c r="J105" s="26">
        <f t="shared" si="2"/>
        <v>0</v>
      </c>
      <c r="K105" s="54"/>
      <c r="L105" s="55"/>
      <c r="M105" s="55"/>
      <c r="N105" s="55"/>
    </row>
    <row r="106" spans="1:14" s="28" customFormat="1" x14ac:dyDescent="0.3">
      <c r="A106" s="198"/>
      <c r="B106" s="21">
        <v>87</v>
      </c>
      <c r="C106" s="22" t="s">
        <v>782</v>
      </c>
      <c r="D106" s="24" t="s">
        <v>783</v>
      </c>
      <c r="E106" s="24" t="s">
        <v>744</v>
      </c>
      <c r="F106" s="24" t="s">
        <v>629</v>
      </c>
      <c r="G106" s="24" t="s">
        <v>17</v>
      </c>
      <c r="H106" s="265">
        <v>20</v>
      </c>
      <c r="I106" s="68">
        <v>0</v>
      </c>
      <c r="J106" s="26">
        <f t="shared" si="2"/>
        <v>0</v>
      </c>
      <c r="K106" s="54"/>
      <c r="L106" s="55"/>
      <c r="M106" s="55"/>
      <c r="N106" s="55"/>
    </row>
    <row r="107" spans="1:14" s="28" customFormat="1" x14ac:dyDescent="0.3">
      <c r="A107" s="198"/>
      <c r="B107" s="21">
        <v>88</v>
      </c>
      <c r="C107" s="22" t="s">
        <v>784</v>
      </c>
      <c r="D107" s="24" t="s">
        <v>785</v>
      </c>
      <c r="E107" s="24"/>
      <c r="F107" s="24" t="s">
        <v>629</v>
      </c>
      <c r="G107" s="24" t="s">
        <v>17</v>
      </c>
      <c r="H107" s="265">
        <v>20</v>
      </c>
      <c r="I107" s="68">
        <v>0</v>
      </c>
      <c r="J107" s="26">
        <f t="shared" si="2"/>
        <v>0</v>
      </c>
      <c r="K107" s="54"/>
      <c r="L107" s="55"/>
      <c r="M107" s="55"/>
      <c r="N107" s="55"/>
    </row>
    <row r="108" spans="1:14" s="28" customFormat="1" x14ac:dyDescent="0.3">
      <c r="A108" s="198"/>
      <c r="B108" s="21">
        <v>89</v>
      </c>
      <c r="C108" s="22" t="s">
        <v>786</v>
      </c>
      <c r="D108" s="24" t="s">
        <v>787</v>
      </c>
      <c r="E108" s="24"/>
      <c r="F108" s="24" t="s">
        <v>788</v>
      </c>
      <c r="G108" s="24" t="s">
        <v>77</v>
      </c>
      <c r="H108" s="265">
        <v>202.10526315789474</v>
      </c>
      <c r="I108" s="68">
        <v>0</v>
      </c>
      <c r="J108" s="26">
        <f t="shared" si="2"/>
        <v>0</v>
      </c>
      <c r="K108" s="54"/>
      <c r="L108" s="55"/>
      <c r="M108" s="55"/>
      <c r="N108" s="55"/>
    </row>
    <row r="109" spans="1:14" s="28" customFormat="1" x14ac:dyDescent="0.3">
      <c r="A109" s="198"/>
      <c r="B109" s="21">
        <v>90</v>
      </c>
      <c r="C109" s="22" t="s">
        <v>789</v>
      </c>
      <c r="D109" s="24" t="s">
        <v>790</v>
      </c>
      <c r="E109" s="24"/>
      <c r="F109" s="24" t="s">
        <v>88</v>
      </c>
      <c r="G109" s="24" t="s">
        <v>25</v>
      </c>
      <c r="H109" s="265">
        <v>43</v>
      </c>
      <c r="I109" s="68">
        <v>0</v>
      </c>
      <c r="J109" s="26">
        <f t="shared" si="2"/>
        <v>0</v>
      </c>
      <c r="K109" s="54"/>
      <c r="L109" s="55"/>
      <c r="M109" s="55"/>
      <c r="N109" s="55"/>
    </row>
    <row r="110" spans="1:14" s="28" customFormat="1" x14ac:dyDescent="0.3">
      <c r="A110" s="198"/>
      <c r="B110" s="21">
        <v>91</v>
      </c>
      <c r="C110" s="22" t="s">
        <v>791</v>
      </c>
      <c r="D110" s="24" t="s">
        <v>792</v>
      </c>
      <c r="E110" s="24" t="s">
        <v>793</v>
      </c>
      <c r="F110" s="24" t="s">
        <v>629</v>
      </c>
      <c r="G110" s="24" t="s">
        <v>17</v>
      </c>
      <c r="H110" s="265">
        <v>10</v>
      </c>
      <c r="I110" s="68">
        <v>0</v>
      </c>
      <c r="J110" s="26">
        <f t="shared" si="2"/>
        <v>0</v>
      </c>
      <c r="K110" s="54"/>
      <c r="L110" s="55"/>
      <c r="M110" s="55"/>
      <c r="N110" s="55"/>
    </row>
    <row r="111" spans="1:14" s="28" customFormat="1" x14ac:dyDescent="0.3">
      <c r="A111" s="198"/>
      <c r="B111" s="21">
        <v>92</v>
      </c>
      <c r="C111" s="22" t="s">
        <v>794</v>
      </c>
      <c r="D111" s="24" t="s">
        <v>795</v>
      </c>
      <c r="E111" s="24" t="s">
        <v>793</v>
      </c>
      <c r="F111" s="24" t="s">
        <v>796</v>
      </c>
      <c r="G111" s="24" t="s">
        <v>25</v>
      </c>
      <c r="H111" s="265">
        <v>20</v>
      </c>
      <c r="I111" s="68">
        <v>0</v>
      </c>
      <c r="J111" s="26">
        <f t="shared" si="2"/>
        <v>0</v>
      </c>
      <c r="K111" s="54"/>
      <c r="L111" s="55"/>
      <c r="M111" s="55"/>
      <c r="N111" s="55"/>
    </row>
    <row r="112" spans="1:14" s="28" customFormat="1" x14ac:dyDescent="0.3">
      <c r="A112" s="198"/>
      <c r="B112" s="21">
        <v>93</v>
      </c>
      <c r="C112" s="22" t="s">
        <v>797</v>
      </c>
      <c r="D112" s="24" t="s">
        <v>798</v>
      </c>
      <c r="E112" s="24" t="s">
        <v>793</v>
      </c>
      <c r="F112" s="24" t="s">
        <v>629</v>
      </c>
      <c r="G112" s="24" t="s">
        <v>17</v>
      </c>
      <c r="H112" s="265">
        <v>152</v>
      </c>
      <c r="I112" s="68">
        <v>0</v>
      </c>
      <c r="J112" s="26">
        <f t="shared" si="2"/>
        <v>0</v>
      </c>
      <c r="K112" s="54"/>
      <c r="L112" s="55"/>
      <c r="M112" s="55"/>
      <c r="N112" s="55"/>
    </row>
    <row r="113" spans="1:14" s="28" customFormat="1" x14ac:dyDescent="0.3">
      <c r="A113" s="198"/>
      <c r="B113" s="21">
        <v>94</v>
      </c>
      <c r="C113" s="22" t="s">
        <v>799</v>
      </c>
      <c r="D113" s="24" t="s">
        <v>800</v>
      </c>
      <c r="E113" s="24"/>
      <c r="F113" s="24" t="s">
        <v>629</v>
      </c>
      <c r="G113" s="24" t="s">
        <v>17</v>
      </c>
      <c r="H113" s="265">
        <v>30</v>
      </c>
      <c r="I113" s="68">
        <v>0</v>
      </c>
      <c r="J113" s="26">
        <f t="shared" si="2"/>
        <v>0</v>
      </c>
      <c r="K113" s="54"/>
      <c r="L113" s="55"/>
      <c r="M113" s="55"/>
      <c r="N113" s="55"/>
    </row>
    <row r="114" spans="1:14" s="28" customFormat="1" x14ac:dyDescent="0.3">
      <c r="A114" s="198"/>
      <c r="B114" s="21">
        <v>95</v>
      </c>
      <c r="C114" s="22" t="s">
        <v>801</v>
      </c>
      <c r="D114" s="24" t="s">
        <v>802</v>
      </c>
      <c r="E114" s="24"/>
      <c r="F114" s="24" t="s">
        <v>88</v>
      </c>
      <c r="G114" s="24" t="s">
        <v>25</v>
      </c>
      <c r="H114" s="265">
        <v>493</v>
      </c>
      <c r="I114" s="68">
        <v>0</v>
      </c>
      <c r="J114" s="26">
        <f t="shared" si="2"/>
        <v>0</v>
      </c>
      <c r="K114" s="54"/>
      <c r="L114" s="55"/>
      <c r="M114" s="55"/>
      <c r="N114" s="55"/>
    </row>
    <row r="115" spans="1:14" s="28" customFormat="1" x14ac:dyDescent="0.3">
      <c r="A115" s="263"/>
      <c r="B115" s="21">
        <v>96</v>
      </c>
      <c r="C115" s="22" t="s">
        <v>803</v>
      </c>
      <c r="D115" s="24" t="s">
        <v>804</v>
      </c>
      <c r="E115" s="24" t="s">
        <v>793</v>
      </c>
      <c r="F115" s="24" t="s">
        <v>629</v>
      </c>
      <c r="G115" s="24" t="s">
        <v>17</v>
      </c>
      <c r="H115" s="265">
        <v>177</v>
      </c>
      <c r="I115" s="68">
        <v>0</v>
      </c>
      <c r="J115" s="26">
        <f t="shared" si="2"/>
        <v>0</v>
      </c>
      <c r="K115" s="54"/>
      <c r="L115" s="55"/>
      <c r="M115" s="55"/>
      <c r="N115" s="55"/>
    </row>
    <row r="116" spans="1:14" s="28" customFormat="1" x14ac:dyDescent="0.3">
      <c r="A116" s="198"/>
      <c r="B116" s="21">
        <v>97</v>
      </c>
      <c r="C116" s="73" t="s">
        <v>805</v>
      </c>
      <c r="D116" s="24" t="s">
        <v>806</v>
      </c>
      <c r="E116" s="24" t="s">
        <v>793</v>
      </c>
      <c r="F116" s="24" t="s">
        <v>629</v>
      </c>
      <c r="G116" s="24" t="s">
        <v>17</v>
      </c>
      <c r="H116" s="265">
        <v>5</v>
      </c>
      <c r="I116" s="68">
        <v>0</v>
      </c>
      <c r="J116" s="26">
        <f t="shared" ref="J116:J138" si="3">+H116*I116</f>
        <v>0</v>
      </c>
      <c r="K116" s="54"/>
      <c r="L116" s="55"/>
      <c r="M116" s="55"/>
      <c r="N116" s="55"/>
    </row>
    <row r="117" spans="1:14" s="28" customFormat="1" x14ac:dyDescent="0.3">
      <c r="A117" s="198"/>
      <c r="B117" s="21">
        <v>98</v>
      </c>
      <c r="C117" s="22" t="s">
        <v>807</v>
      </c>
      <c r="D117" s="24" t="s">
        <v>808</v>
      </c>
      <c r="E117" s="24" t="s">
        <v>793</v>
      </c>
      <c r="F117" s="24" t="s">
        <v>629</v>
      </c>
      <c r="G117" s="24" t="s">
        <v>17</v>
      </c>
      <c r="H117" s="265">
        <v>18</v>
      </c>
      <c r="I117" s="68">
        <v>0</v>
      </c>
      <c r="J117" s="26">
        <f t="shared" si="3"/>
        <v>0</v>
      </c>
      <c r="K117" s="54"/>
      <c r="L117" s="55"/>
      <c r="M117" s="55"/>
      <c r="N117" s="55"/>
    </row>
    <row r="118" spans="1:14" s="28" customFormat="1" x14ac:dyDescent="0.3">
      <c r="A118" s="263"/>
      <c r="B118" s="21">
        <v>99</v>
      </c>
      <c r="C118" s="22" t="s">
        <v>809</v>
      </c>
      <c r="D118" s="24" t="s">
        <v>810</v>
      </c>
      <c r="E118" s="24" t="s">
        <v>793</v>
      </c>
      <c r="F118" s="24" t="s">
        <v>629</v>
      </c>
      <c r="G118" s="24" t="s">
        <v>17</v>
      </c>
      <c r="H118" s="265">
        <v>25</v>
      </c>
      <c r="I118" s="68">
        <v>0</v>
      </c>
      <c r="J118" s="26">
        <f t="shared" si="3"/>
        <v>0</v>
      </c>
      <c r="K118" s="54"/>
      <c r="L118" s="55"/>
      <c r="M118" s="55"/>
      <c r="N118" s="55"/>
    </row>
    <row r="119" spans="1:14" s="28" customFormat="1" x14ac:dyDescent="0.3">
      <c r="A119" s="263"/>
      <c r="B119" s="21">
        <v>100</v>
      </c>
      <c r="C119" s="73" t="s">
        <v>811</v>
      </c>
      <c r="D119" s="24" t="s">
        <v>812</v>
      </c>
      <c r="E119" s="24"/>
      <c r="F119" s="24" t="s">
        <v>727</v>
      </c>
      <c r="G119" s="24" t="s">
        <v>25</v>
      </c>
      <c r="H119" s="265">
        <v>5</v>
      </c>
      <c r="I119" s="68">
        <v>0</v>
      </c>
      <c r="J119" s="26">
        <f t="shared" si="3"/>
        <v>0</v>
      </c>
      <c r="K119" s="54"/>
      <c r="L119" s="55"/>
      <c r="M119" s="55"/>
      <c r="N119" s="55"/>
    </row>
    <row r="120" spans="1:14" s="28" customFormat="1" x14ac:dyDescent="0.3">
      <c r="A120" s="263"/>
      <c r="B120" s="21">
        <v>101</v>
      </c>
      <c r="C120" s="22" t="s">
        <v>813</v>
      </c>
      <c r="D120" s="24" t="s">
        <v>814</v>
      </c>
      <c r="E120" s="24"/>
      <c r="F120" s="24" t="s">
        <v>815</v>
      </c>
      <c r="G120" s="24" t="s">
        <v>25</v>
      </c>
      <c r="H120" s="265">
        <v>3</v>
      </c>
      <c r="I120" s="68">
        <v>0</v>
      </c>
      <c r="J120" s="26">
        <f t="shared" si="3"/>
        <v>0</v>
      </c>
      <c r="K120" s="54"/>
      <c r="L120" s="55"/>
      <c r="M120" s="55"/>
      <c r="N120" s="55"/>
    </row>
    <row r="121" spans="1:14" s="28" customFormat="1" x14ac:dyDescent="0.3">
      <c r="A121" s="198"/>
      <c r="B121" s="21">
        <v>102</v>
      </c>
      <c r="C121" s="22" t="s">
        <v>816</v>
      </c>
      <c r="D121" s="24" t="s">
        <v>817</v>
      </c>
      <c r="E121" s="24"/>
      <c r="F121" s="24" t="s">
        <v>815</v>
      </c>
      <c r="G121" s="24" t="s">
        <v>25</v>
      </c>
      <c r="H121" s="265">
        <v>8</v>
      </c>
      <c r="I121" s="68">
        <v>0</v>
      </c>
      <c r="J121" s="26">
        <f t="shared" si="3"/>
        <v>0</v>
      </c>
      <c r="K121" s="54"/>
      <c r="L121" s="55"/>
      <c r="M121" s="55"/>
      <c r="N121" s="55"/>
    </row>
    <row r="122" spans="1:14" s="28" customFormat="1" x14ac:dyDescent="0.3">
      <c r="A122" s="198"/>
      <c r="B122" s="21">
        <v>103</v>
      </c>
      <c r="C122" s="275" t="s">
        <v>818</v>
      </c>
      <c r="D122" s="269" t="s">
        <v>819</v>
      </c>
      <c r="E122" s="269"/>
      <c r="F122" s="269" t="s">
        <v>88</v>
      </c>
      <c r="G122" s="269" t="s">
        <v>25</v>
      </c>
      <c r="H122" s="308">
        <v>45</v>
      </c>
      <c r="I122" s="280">
        <v>0</v>
      </c>
      <c r="J122" s="272">
        <f t="shared" si="3"/>
        <v>0</v>
      </c>
      <c r="K122" s="273" t="s">
        <v>23</v>
      </c>
      <c r="L122" s="273" t="s">
        <v>23</v>
      </c>
      <c r="M122" s="273" t="s">
        <v>23</v>
      </c>
      <c r="N122" s="273" t="s">
        <v>23</v>
      </c>
    </row>
    <row r="123" spans="1:14" s="28" customFormat="1" x14ac:dyDescent="0.3">
      <c r="A123" s="263"/>
      <c r="B123" s="21">
        <v>104</v>
      </c>
      <c r="C123" s="22" t="s">
        <v>820</v>
      </c>
      <c r="D123" s="24" t="s">
        <v>821</v>
      </c>
      <c r="E123" s="24"/>
      <c r="F123" s="24" t="s">
        <v>122</v>
      </c>
      <c r="G123" s="24" t="s">
        <v>25</v>
      </c>
      <c r="H123" s="265">
        <v>28</v>
      </c>
      <c r="I123" s="68">
        <v>0</v>
      </c>
      <c r="J123" s="26">
        <f t="shared" si="3"/>
        <v>0</v>
      </c>
      <c r="K123" s="54"/>
      <c r="L123" s="55"/>
      <c r="M123" s="55"/>
      <c r="N123" s="55"/>
    </row>
    <row r="124" spans="1:14" s="28" customFormat="1" x14ac:dyDescent="0.3">
      <c r="A124" s="198"/>
      <c r="B124" s="21">
        <v>105</v>
      </c>
      <c r="C124" s="22" t="s">
        <v>822</v>
      </c>
      <c r="D124" s="24" t="s">
        <v>823</v>
      </c>
      <c r="E124" s="24"/>
      <c r="F124" s="24" t="s">
        <v>88</v>
      </c>
      <c r="G124" s="24" t="s">
        <v>25</v>
      </c>
      <c r="H124" s="265">
        <v>3</v>
      </c>
      <c r="I124" s="68">
        <v>0</v>
      </c>
      <c r="J124" s="26">
        <f t="shared" si="3"/>
        <v>0</v>
      </c>
      <c r="K124" s="54"/>
      <c r="L124" s="55"/>
      <c r="M124" s="55"/>
      <c r="N124" s="55"/>
    </row>
    <row r="125" spans="1:14" s="28" customFormat="1" x14ac:dyDescent="0.3">
      <c r="A125" s="198"/>
      <c r="B125" s="21">
        <v>106</v>
      </c>
      <c r="C125" s="22" t="s">
        <v>824</v>
      </c>
      <c r="D125" s="24" t="s">
        <v>825</v>
      </c>
      <c r="E125" s="24" t="s">
        <v>826</v>
      </c>
      <c r="F125" s="24" t="s">
        <v>88</v>
      </c>
      <c r="G125" s="24" t="s">
        <v>25</v>
      </c>
      <c r="H125" s="265">
        <v>13</v>
      </c>
      <c r="I125" s="68">
        <v>0</v>
      </c>
      <c r="J125" s="26">
        <f t="shared" si="3"/>
        <v>0</v>
      </c>
      <c r="K125" s="54"/>
      <c r="L125" s="55"/>
      <c r="M125" s="55"/>
      <c r="N125" s="55"/>
    </row>
    <row r="126" spans="1:14" s="28" customFormat="1" x14ac:dyDescent="0.3">
      <c r="A126" s="198"/>
      <c r="B126" s="21">
        <v>107</v>
      </c>
      <c r="C126" s="22" t="s">
        <v>827</v>
      </c>
      <c r="D126" s="24" t="s">
        <v>828</v>
      </c>
      <c r="E126" s="24" t="s">
        <v>826</v>
      </c>
      <c r="F126" s="24" t="s">
        <v>88</v>
      </c>
      <c r="G126" s="24" t="s">
        <v>25</v>
      </c>
      <c r="H126" s="265">
        <v>13</v>
      </c>
      <c r="I126" s="68">
        <v>0</v>
      </c>
      <c r="J126" s="26">
        <f t="shared" si="3"/>
        <v>0</v>
      </c>
      <c r="K126" s="54"/>
      <c r="L126" s="55"/>
      <c r="M126" s="55"/>
      <c r="N126" s="55"/>
    </row>
    <row r="127" spans="1:14" s="28" customFormat="1" x14ac:dyDescent="0.3">
      <c r="A127" s="198"/>
      <c r="B127" s="21">
        <v>108</v>
      </c>
      <c r="C127" s="22" t="s">
        <v>829</v>
      </c>
      <c r="D127" s="24" t="s">
        <v>830</v>
      </c>
      <c r="E127" s="24" t="s">
        <v>826</v>
      </c>
      <c r="F127" s="24" t="s">
        <v>88</v>
      </c>
      <c r="G127" s="24" t="s">
        <v>25</v>
      </c>
      <c r="H127" s="265">
        <v>13</v>
      </c>
      <c r="I127" s="68">
        <v>0</v>
      </c>
      <c r="J127" s="26">
        <f t="shared" si="3"/>
        <v>0</v>
      </c>
      <c r="K127" s="54"/>
      <c r="L127" s="55"/>
      <c r="M127" s="55"/>
      <c r="N127" s="55"/>
    </row>
    <row r="128" spans="1:14" s="28" customFormat="1" x14ac:dyDescent="0.3">
      <c r="A128" s="198"/>
      <c r="B128" s="21">
        <v>109</v>
      </c>
      <c r="C128" s="22" t="s">
        <v>831</v>
      </c>
      <c r="D128" s="24" t="s">
        <v>832</v>
      </c>
      <c r="E128" s="24" t="s">
        <v>826</v>
      </c>
      <c r="F128" s="24" t="s">
        <v>88</v>
      </c>
      <c r="G128" s="24" t="s">
        <v>25</v>
      </c>
      <c r="H128" s="265">
        <v>13</v>
      </c>
      <c r="I128" s="68">
        <v>0</v>
      </c>
      <c r="J128" s="26">
        <f t="shared" si="3"/>
        <v>0</v>
      </c>
      <c r="K128" s="54"/>
      <c r="L128" s="55"/>
      <c r="M128" s="55"/>
      <c r="N128" s="55"/>
    </row>
    <row r="129" spans="1:14" s="28" customFormat="1" x14ac:dyDescent="0.3">
      <c r="A129" s="198"/>
      <c r="B129" s="21">
        <v>110</v>
      </c>
      <c r="C129" s="22" t="s">
        <v>833</v>
      </c>
      <c r="D129" s="24" t="s">
        <v>834</v>
      </c>
      <c r="E129" s="24" t="s">
        <v>826</v>
      </c>
      <c r="F129" s="24" t="s">
        <v>88</v>
      </c>
      <c r="G129" s="24" t="s">
        <v>25</v>
      </c>
      <c r="H129" s="265">
        <v>10</v>
      </c>
      <c r="I129" s="68">
        <v>0</v>
      </c>
      <c r="J129" s="26">
        <f t="shared" si="3"/>
        <v>0</v>
      </c>
      <c r="K129" s="54"/>
      <c r="L129" s="55"/>
      <c r="M129" s="55"/>
      <c r="N129" s="55"/>
    </row>
    <row r="130" spans="1:14" s="28" customFormat="1" x14ac:dyDescent="0.3">
      <c r="A130" s="198"/>
      <c r="B130" s="21">
        <v>111</v>
      </c>
      <c r="C130" s="22" t="s">
        <v>835</v>
      </c>
      <c r="D130" s="24" t="s">
        <v>836</v>
      </c>
      <c r="E130" s="24"/>
      <c r="F130" s="24" t="s">
        <v>122</v>
      </c>
      <c r="G130" s="24" t="s">
        <v>25</v>
      </c>
      <c r="H130" s="265">
        <v>13</v>
      </c>
      <c r="I130" s="68">
        <v>0</v>
      </c>
      <c r="J130" s="26">
        <f t="shared" si="3"/>
        <v>0</v>
      </c>
      <c r="K130" s="54"/>
      <c r="L130" s="55"/>
      <c r="M130" s="55"/>
      <c r="N130" s="55"/>
    </row>
    <row r="131" spans="1:14" s="28" customFormat="1" x14ac:dyDescent="0.3">
      <c r="A131" s="198"/>
      <c r="B131" s="21">
        <v>112</v>
      </c>
      <c r="C131" s="22" t="s">
        <v>837</v>
      </c>
      <c r="D131" s="24" t="s">
        <v>838</v>
      </c>
      <c r="E131" s="24"/>
      <c r="F131" s="24" t="s">
        <v>727</v>
      </c>
      <c r="G131" s="24" t="s">
        <v>25</v>
      </c>
      <c r="H131" s="265">
        <v>25</v>
      </c>
      <c r="I131" s="68">
        <v>0</v>
      </c>
      <c r="J131" s="26">
        <f t="shared" si="3"/>
        <v>0</v>
      </c>
      <c r="K131" s="54"/>
      <c r="L131" s="55"/>
      <c r="M131" s="55"/>
      <c r="N131" s="55"/>
    </row>
    <row r="132" spans="1:14" s="28" customFormat="1" x14ac:dyDescent="0.3">
      <c r="A132" s="198"/>
      <c r="B132" s="21">
        <v>113</v>
      </c>
      <c r="C132" s="22" t="s">
        <v>839</v>
      </c>
      <c r="D132" s="24" t="s">
        <v>840</v>
      </c>
      <c r="E132" s="24"/>
      <c r="F132" s="24" t="s">
        <v>629</v>
      </c>
      <c r="G132" s="24" t="s">
        <v>17</v>
      </c>
      <c r="H132" s="265">
        <v>13</v>
      </c>
      <c r="I132" s="68">
        <v>0</v>
      </c>
      <c r="J132" s="26">
        <f t="shared" si="3"/>
        <v>0</v>
      </c>
      <c r="K132" s="54"/>
      <c r="L132" s="55"/>
      <c r="M132" s="55"/>
      <c r="N132" s="55"/>
    </row>
    <row r="133" spans="1:14" s="28" customFormat="1" x14ac:dyDescent="0.3">
      <c r="A133" s="198"/>
      <c r="B133" s="21">
        <v>114</v>
      </c>
      <c r="C133" s="22" t="s">
        <v>841</v>
      </c>
      <c r="D133" s="24" t="s">
        <v>842</v>
      </c>
      <c r="E133" s="24" t="s">
        <v>843</v>
      </c>
      <c r="F133" s="24" t="s">
        <v>629</v>
      </c>
      <c r="G133" s="24" t="s">
        <v>17</v>
      </c>
      <c r="H133" s="265">
        <v>25</v>
      </c>
      <c r="I133" s="68">
        <v>0</v>
      </c>
      <c r="J133" s="26">
        <f t="shared" si="3"/>
        <v>0</v>
      </c>
      <c r="K133" s="54"/>
      <c r="L133" s="55"/>
      <c r="M133" s="55"/>
      <c r="N133" s="55"/>
    </row>
    <row r="134" spans="1:14" s="28" customFormat="1" x14ac:dyDescent="0.3">
      <c r="A134" s="198"/>
      <c r="B134" s="21">
        <v>115</v>
      </c>
      <c r="C134" s="22" t="s">
        <v>844</v>
      </c>
      <c r="D134" s="24" t="s">
        <v>845</v>
      </c>
      <c r="E134" s="24" t="s">
        <v>843</v>
      </c>
      <c r="F134" s="24" t="s">
        <v>39</v>
      </c>
      <c r="G134" s="24" t="s">
        <v>17</v>
      </c>
      <c r="H134" s="265">
        <v>152</v>
      </c>
      <c r="I134" s="68">
        <v>0</v>
      </c>
      <c r="J134" s="26">
        <f t="shared" si="3"/>
        <v>0</v>
      </c>
      <c r="K134" s="54"/>
      <c r="L134" s="55"/>
      <c r="M134" s="55"/>
      <c r="N134" s="55"/>
    </row>
    <row r="135" spans="1:14" s="28" customFormat="1" x14ac:dyDescent="0.3">
      <c r="A135" s="198"/>
      <c r="B135" s="21">
        <v>116</v>
      </c>
      <c r="C135" s="22" t="s">
        <v>846</v>
      </c>
      <c r="D135" s="24" t="s">
        <v>847</v>
      </c>
      <c r="E135" s="24" t="s">
        <v>843</v>
      </c>
      <c r="F135" s="24" t="s">
        <v>629</v>
      </c>
      <c r="G135" s="24" t="s">
        <v>17</v>
      </c>
      <c r="H135" s="265">
        <v>51</v>
      </c>
      <c r="I135" s="68">
        <v>0</v>
      </c>
      <c r="J135" s="26">
        <f t="shared" si="3"/>
        <v>0</v>
      </c>
      <c r="K135" s="54"/>
      <c r="L135" s="55"/>
      <c r="M135" s="55"/>
      <c r="N135" s="55"/>
    </row>
    <row r="136" spans="1:14" s="28" customFormat="1" x14ac:dyDescent="0.3">
      <c r="A136" s="198"/>
      <c r="B136" s="21">
        <v>117</v>
      </c>
      <c r="C136" s="22" t="s">
        <v>848</v>
      </c>
      <c r="D136" s="24" t="s">
        <v>849</v>
      </c>
      <c r="E136" s="24"/>
      <c r="F136" s="24" t="s">
        <v>629</v>
      </c>
      <c r="G136" s="24" t="s">
        <v>17</v>
      </c>
      <c r="H136" s="265">
        <v>134</v>
      </c>
      <c r="I136" s="68">
        <v>0</v>
      </c>
      <c r="J136" s="26">
        <f t="shared" si="3"/>
        <v>0</v>
      </c>
      <c r="K136" s="54"/>
      <c r="L136" s="54"/>
      <c r="M136" s="55"/>
      <c r="N136" s="55"/>
    </row>
    <row r="137" spans="1:14" s="28" customFormat="1" x14ac:dyDescent="0.3">
      <c r="A137" s="198"/>
      <c r="B137" s="21">
        <v>118</v>
      </c>
      <c r="C137" s="22" t="s">
        <v>850</v>
      </c>
      <c r="D137" s="24" t="s">
        <v>851</v>
      </c>
      <c r="E137" s="24"/>
      <c r="F137" s="24" t="s">
        <v>852</v>
      </c>
      <c r="G137" s="24" t="s">
        <v>25</v>
      </c>
      <c r="H137" s="265">
        <v>13</v>
      </c>
      <c r="I137" s="68">
        <v>0</v>
      </c>
      <c r="J137" s="26">
        <f t="shared" si="3"/>
        <v>0</v>
      </c>
      <c r="K137" s="54"/>
      <c r="L137" s="55"/>
      <c r="M137" s="55"/>
      <c r="N137" s="55"/>
    </row>
    <row r="138" spans="1:14" s="28" customFormat="1" ht="43.2" x14ac:dyDescent="0.3">
      <c r="A138" s="198"/>
      <c r="B138" s="21">
        <v>119</v>
      </c>
      <c r="C138" s="264" t="s">
        <v>853</v>
      </c>
      <c r="D138" s="24" t="s">
        <v>854</v>
      </c>
      <c r="E138" s="24"/>
      <c r="F138" s="24" t="s">
        <v>122</v>
      </c>
      <c r="G138" s="24" t="s">
        <v>855</v>
      </c>
      <c r="H138" s="265">
        <v>20</v>
      </c>
      <c r="I138" s="68">
        <v>0</v>
      </c>
      <c r="J138" s="26">
        <f t="shared" si="3"/>
        <v>0</v>
      </c>
      <c r="K138" s="54"/>
      <c r="L138" s="55"/>
      <c r="M138" s="55"/>
      <c r="N138" s="55"/>
    </row>
    <row r="139" spans="1:14" s="4" customFormat="1" x14ac:dyDescent="0.3">
      <c r="A139" s="198"/>
      <c r="B139" s="70"/>
      <c r="C139" s="70"/>
      <c r="D139" s="71"/>
      <c r="E139" s="71"/>
      <c r="F139" s="71"/>
      <c r="G139" s="71"/>
      <c r="H139" s="95"/>
      <c r="I139" s="72" t="s">
        <v>939</v>
      </c>
      <c r="J139" s="34">
        <f>SUM(J20:J138)</f>
        <v>0</v>
      </c>
    </row>
    <row r="140" spans="1:14" x14ac:dyDescent="0.3">
      <c r="A140" s="200"/>
      <c r="B140" s="133"/>
      <c r="E140" s="182"/>
      <c r="F140" s="170"/>
      <c r="K140" s="133"/>
      <c r="L140" s="133"/>
    </row>
    <row r="141" spans="1:14" x14ac:dyDescent="0.3">
      <c r="B141" s="133"/>
      <c r="E141" s="182"/>
      <c r="F141" s="170"/>
      <c r="K141" s="133"/>
      <c r="L141" s="133"/>
    </row>
    <row r="142" spans="1:14" s="4" customFormat="1" x14ac:dyDescent="0.3">
      <c r="A142" s="200"/>
      <c r="B142" s="6"/>
      <c r="C142" s="6"/>
      <c r="D142" s="1"/>
      <c r="E142" s="1"/>
      <c r="F142" s="1"/>
      <c r="G142" s="1"/>
      <c r="H142" s="8"/>
      <c r="I142" s="66"/>
      <c r="J142" s="1"/>
    </row>
    <row r="143" spans="1:14" s="4" customFormat="1" x14ac:dyDescent="0.3">
      <c r="A143" s="200"/>
      <c r="B143" s="1"/>
      <c r="C143" s="64"/>
      <c r="D143" s="9"/>
      <c r="E143" s="9"/>
      <c r="F143" s="9"/>
      <c r="G143" s="9"/>
      <c r="H143" s="8"/>
      <c r="I143" s="66"/>
      <c r="J143" s="1"/>
    </row>
    <row r="144" spans="1:14" s="4" customFormat="1" x14ac:dyDescent="0.3">
      <c r="A144" s="200"/>
      <c r="B144" s="35" t="s">
        <v>73</v>
      </c>
      <c r="D144" s="1"/>
      <c r="E144" s="1"/>
      <c r="F144" s="1"/>
      <c r="G144" s="36"/>
      <c r="H144" s="8"/>
      <c r="I144" s="66"/>
      <c r="J144" s="36"/>
      <c r="L144" s="65"/>
      <c r="N144" s="65" t="s">
        <v>74</v>
      </c>
    </row>
    <row r="145" spans="1:14" x14ac:dyDescent="0.3">
      <c r="A145" s="200"/>
      <c r="B145" s="183"/>
      <c r="C145" s="183"/>
      <c r="K145" s="189"/>
      <c r="L145" s="189"/>
      <c r="M145" s="183"/>
      <c r="N145" s="183"/>
    </row>
    <row r="146" spans="1:14" x14ac:dyDescent="0.3">
      <c r="B146" s="183"/>
      <c r="C146" s="183"/>
      <c r="K146" s="189"/>
      <c r="L146" s="189"/>
      <c r="M146" s="183"/>
      <c r="N146" s="183"/>
    </row>
    <row r="148" spans="1:14" x14ac:dyDescent="0.3">
      <c r="B148" s="183"/>
    </row>
    <row r="149" spans="1:14" x14ac:dyDescent="0.3">
      <c r="B149" s="183"/>
    </row>
    <row r="150" spans="1:14" x14ac:dyDescent="0.3">
      <c r="B150" s="183"/>
    </row>
    <row r="151" spans="1:14" x14ac:dyDescent="0.3">
      <c r="B151" s="183"/>
      <c r="K151" s="133"/>
      <c r="L151" s="133"/>
    </row>
    <row r="152" spans="1:14" x14ac:dyDescent="0.3">
      <c r="B152" s="183"/>
      <c r="K152" s="133"/>
      <c r="L152" s="133"/>
    </row>
  </sheetData>
  <autoFilter ref="B19:J19" xr:uid="{00000000-0001-0000-0A00-000000000000}">
    <sortState xmlns:xlrd2="http://schemas.microsoft.com/office/spreadsheetml/2017/richdata2" ref="B20:J144">
      <sortCondition ref="B19"/>
    </sortState>
  </autoFilter>
  <phoneticPr fontId="11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60" fitToWidth="0" fitToHeight="0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C20" sqref="C20"/>
    </sheetView>
  </sheetViews>
  <sheetFormatPr defaultRowHeight="14.4" x14ac:dyDescent="0.3"/>
  <cols>
    <col min="1" max="1" width="97.5546875" customWidth="1"/>
    <col min="2" max="2" width="17.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14</vt:i4>
      </vt:variant>
    </vt:vector>
  </HeadingPairs>
  <TitlesOfParts>
    <vt:vector size="2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List1</vt:lpstr>
      <vt:lpstr>'SKLOP 1'!Področje_tiskanja</vt:lpstr>
      <vt:lpstr>'SKLOP 2'!Področje_tiskanja</vt:lpstr>
      <vt:lpstr>'SKLOP 3'!Področje_tiskanja</vt:lpstr>
      <vt:lpstr>'SKLOP 4'!Področje_tiskanja</vt:lpstr>
      <vt:lpstr>'SKLOP 7'!Področje_tiskanja</vt:lpstr>
      <vt:lpstr>'SKLOP 8'!Področje_tiskanja</vt:lpstr>
      <vt:lpstr>'SKLOP 1'!Tiskanje_naslovov</vt:lpstr>
      <vt:lpstr>'SKLOP 2'!Tiskanje_naslovov</vt:lpstr>
      <vt:lpstr>'SKLOP 3'!Tiskanje_naslovov</vt:lpstr>
      <vt:lpstr>'SKLOP 4'!Tiskanje_naslovov</vt:lpstr>
      <vt:lpstr>'SKLOP 5'!Tiskanje_naslovov</vt:lpstr>
      <vt:lpstr>'SKLOP 6'!Tiskanje_naslovov</vt:lpstr>
      <vt:lpstr>'SKLOP 7'!Tiskanje_naslovov</vt:lpstr>
      <vt:lpstr>'SKLOP 8'!Tiskanje_naslovov</vt:lpstr>
    </vt:vector>
  </TitlesOfParts>
  <Manager/>
  <Company>Univerza na Primorskem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Alen</dc:creator>
  <cp:keywords/>
  <dc:description/>
  <cp:lastModifiedBy>Jasmina Guštin Vatovec</cp:lastModifiedBy>
  <cp:revision/>
  <cp:lastPrinted>2026-06-29T10:33:32Z</cp:lastPrinted>
  <dcterms:created xsi:type="dcterms:W3CDTF">2011-10-14T05:52:29Z</dcterms:created>
  <dcterms:modified xsi:type="dcterms:W3CDTF">2026-06-29T10:34:28Z</dcterms:modified>
  <cp:category/>
  <cp:contentStatus/>
</cp:coreProperties>
</file>