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580"/>
  </bookViews>
  <sheets>
    <sheet name="Sheet1" sheetId="1" r:id="rId1"/>
  </sheets>
  <definedNames>
    <definedName name="_GoBack" localSheetId="0">Sheet1!#REF!</definedName>
  </definedNames>
  <calcPr calcId="125725"/>
</workbook>
</file>

<file path=xl/calcChain.xml><?xml version="1.0" encoding="utf-8"?>
<calcChain xmlns="http://schemas.openxmlformats.org/spreadsheetml/2006/main">
  <c r="K17" i="1"/>
  <c r="L17"/>
  <c r="L12"/>
  <c r="L13"/>
  <c r="L14"/>
  <c r="K12"/>
  <c r="K13"/>
  <c r="K14"/>
  <c r="J12"/>
  <c r="J13"/>
  <c r="J14"/>
  <c r="K16"/>
  <c r="J16"/>
  <c r="L16" s="1"/>
  <c r="K15" l="1"/>
  <c r="J15"/>
  <c r="L15" s="1"/>
  <c r="K11"/>
  <c r="J11"/>
  <c r="L11" s="1"/>
</calcChain>
</file>

<file path=xl/sharedStrings.xml><?xml version="1.0" encoding="utf-8"?>
<sst xmlns="http://schemas.openxmlformats.org/spreadsheetml/2006/main" count="34" uniqueCount="31">
  <si>
    <t>Predmet</t>
  </si>
  <si>
    <t>EM</t>
  </si>
  <si>
    <t>Št.</t>
  </si>
  <si>
    <t>SKUPAJ:</t>
  </si>
  <si>
    <t>PREDRAČUN ŠT.:________________________________</t>
  </si>
  <si>
    <t>Datum:</t>
  </si>
  <si>
    <t>Žig:</t>
  </si>
  <si>
    <t>Podpis:</t>
  </si>
  <si>
    <t>Cena v EUR na enoto brez DDV</t>
  </si>
  <si>
    <t>Cena na enoto v EUR z DDV</t>
  </si>
  <si>
    <t>Vrednost skupaj v EUR  brez DDV</t>
  </si>
  <si>
    <t>Vrednost skupaj v EUR z DDV</t>
  </si>
  <si>
    <t>Stopnja DDV v%</t>
  </si>
  <si>
    <t>storitev</t>
  </si>
  <si>
    <t>kpl</t>
  </si>
  <si>
    <t>Preventivno vzdrževanje aparata**</t>
  </si>
  <si>
    <t>Servisno vzdrževanje aparata ***</t>
  </si>
  <si>
    <t xml:space="preserve">Količina  </t>
  </si>
  <si>
    <t>set</t>
  </si>
  <si>
    <t>Sekvenator nove generacije v kavaliteti kot MiSeq i100 proizvajalca Ilumina ali enakovredno</t>
  </si>
  <si>
    <t>Opomba:  v ceni morajo biti zajeti vsi stroški kot so npr. dobava, potni in ostali stroški.  Cene so za obdobje trajanja pogodbe fiksne, naročnik naknadno ne bo priznaval nobenih stroškov, ki niso zajeti v ponudbeno vrednost.</t>
  </si>
  <si>
    <t xml:space="preserve">JN 6/2026 - Nakup sekvenatorja nove generacije z vključenimi kemikalijami, potrošnim materialom ter vzdrževanjem </t>
  </si>
  <si>
    <t>** v tej postavki so zajeti redno letno vzdrževanje v času garancijske dobe 12 mesecv in še 3 leta po koncu garancijske dobe po protokolu proizvajalca</t>
  </si>
  <si>
    <t xml:space="preserve">** v tej postavki je zajeto servisno vzdrževanje po koncu garacijske dobe 12 mesecev, ki vključuje menjavo rezervnih delov in reagentov ob napaki aparata, vse kritične in nekritične  nadgradnje sistema in programske opreme, vsi potni stroški in stroški dela  </t>
  </si>
  <si>
    <r>
      <t>Phix Control v3 ali enakovredno-  t.j set DNA kontrol za platformo sekvencioniranja proizvajalca Ilumina ali enakovredno. Združljiv z enojnimi (single-end) in parnimi (paired-end) branji do dolžine 300 baznih parov ali enakovredno.</t>
    </r>
    <r>
      <rPr>
        <b/>
        <sz val="10"/>
        <rFont val="Arial"/>
        <family val="2"/>
        <charset val="238"/>
      </rPr>
      <t xml:space="preserve"> </t>
    </r>
    <r>
      <rPr>
        <sz val="10"/>
        <rFont val="Arial"/>
        <family val="2"/>
        <charset val="238"/>
      </rPr>
      <t>DNA kontrole dodamo pri vsakem zagonu aparata.</t>
    </r>
    <r>
      <rPr>
        <b/>
        <sz val="10"/>
        <rFont val="Arial"/>
        <family val="2"/>
        <charset val="238"/>
      </rPr>
      <t xml:space="preserve"> Količina: 2 kosa za 1 leto (tj. za 136 zagonov aparata/ leto) oz. 8 kosov za 4 leta ali enakovredno </t>
    </r>
  </si>
  <si>
    <t>OPOMBA ZA KEMIKALIJE IN POTROŠNI MATERIAL:V kolikor ponudnik v okviru posameznega seta (postavke od 2 do 4) nudi več artiklov  k obrazcu predračuna priloži specifikacijo kemikalij in potrošnega materiala za 4 leta, kjer navede število posameznih artiklov v okviru ene postavke (postavke od 2 do 4) za  4 leta in ceno v EUR brez DDV za posamezni artikel.  V obrazcu predračuna pa navedene v stolpcu G (za postavke od 2 do 4) skupno  količino setov  za  celotno število preiskav  za 4 leta. V kolikor kakšen potrošni material v okviru ponujenega aparata ni potreben, se navedene v predračunu cena 0.</t>
  </si>
  <si>
    <t>* v tej postavki so zajeti stroški nakupa in dostave  aparata s celotno opremo za delovanje aparata (t.j. vsa pripadajoča računalniška in programska oprema), kvalifikacija aparata, šolanje za delo z novim aparatom.</t>
  </si>
  <si>
    <t>Serijska /kataloška številka</t>
  </si>
  <si>
    <t>GTIN  (če obstaja)</t>
  </si>
  <si>
    <r>
      <t xml:space="preserve">Komplet kemikalij 5M MiSeq i100 Series ali enakovredno, t.j. set kemikalij, ki  nanašajo na komplete za 300 ciklov, ki omogočajo dvosmerno sekvenciranje 2 × 150 bp, oziroma na enakovredne komplete drugega proizvajalca, ki zagotavljajo primerljivo zmogljivost. Komplet vključuje naslednje komponente: suha kartuša s pretočno celico 5M, mokra kartuša, epruveta Resuspension Buffer (RSB) in epruveta za denaturacijski pufer knjižnice (KLD) za aparat  MiSeq i100 proizvajalca Illumina ali enakovredno. Komplet kemikalij mora omogočati pripravo in sekvenciranje približno 6–50 vzorcev na posamezen zagon, pri čemer je kapaciteta odvisna od vrste aplikacije (HLA tipizacija, določanje dd-cf DNA), zahtevane globine sekvenciranja itd. </t>
    </r>
    <r>
      <rPr>
        <b/>
        <sz val="10"/>
        <rFont val="Arial"/>
        <family val="2"/>
        <charset val="238"/>
      </rPr>
      <t>Količina: 128 kosov za 1 leto (tj. za 128 zagonov aparata/ leto) oz. 512 kosov za 4 leta ali enakovredno.</t>
    </r>
  </si>
  <si>
    <r>
      <t>Komplet kemikalij 25M MiSeq i100 Series ali enakovredno, t.j. set kemikalij, ki ki nanašajo na komplete za 300 ciklov, ki omogočajo dvosmerno sekvenciranje 2 × 150 bp, oziroma na enakovredne komplete drugega proizvajalca, ki zagotavljajo primerljivo zmogljivost. Komplet vključuje naslednje komponente: suha kartuša s pretočno celico 25M, mokra kartuša, epruveta Resuspension Buffer (RSB) in epruveta za denaturacijski pufer knjižnice (KLD) za aparat  MiSeq i100 proizvajalca Illumina ali enakovredno. Komplet kemikalij mora omogočati pripravo in sekvenciranje približno 24–200 vzorcev  na posamezen zagon, pri čemer je kapaciteta odvisna od vrste aplikacije (HLA tipizacija, določanje dd-cf DNA), zahtevane globine sekvenciranja itd.</t>
    </r>
    <r>
      <rPr>
        <b/>
        <sz val="10"/>
        <rFont val="Arial"/>
        <family val="2"/>
        <charset val="238"/>
      </rPr>
      <t xml:space="preserve"> Količina: 8 kosov za 1 leto (tj. za 8 zagonov aparata/ leto) oz. 32 kosov za 4 leta ali enakovredno.</t>
    </r>
  </si>
</sst>
</file>

<file path=xl/styles.xml><?xml version="1.0" encoding="utf-8"?>
<styleSheet xmlns="http://schemas.openxmlformats.org/spreadsheetml/2006/main">
  <fonts count="16">
    <font>
      <sz val="11"/>
      <color theme="1"/>
      <name val="Calibri"/>
      <family val="2"/>
      <charset val="238"/>
      <scheme val="minor"/>
    </font>
    <font>
      <b/>
      <sz val="11"/>
      <color theme="1"/>
      <name val="Calibri"/>
      <family val="2"/>
      <charset val="238"/>
      <scheme val="minor"/>
    </font>
    <font>
      <b/>
      <sz val="10"/>
      <color theme="1"/>
      <name val="Arial"/>
      <family val="2"/>
      <charset val="238"/>
    </font>
    <font>
      <sz val="10"/>
      <color theme="1"/>
      <name val="Arial"/>
      <family val="2"/>
      <charset val="238"/>
    </font>
    <font>
      <i/>
      <sz val="11"/>
      <color theme="1"/>
      <name val="Calibri"/>
      <family val="2"/>
      <charset val="238"/>
      <scheme val="minor"/>
    </font>
    <font>
      <sz val="11"/>
      <color rgb="FFFF0000"/>
      <name val="Calibri"/>
      <family val="2"/>
      <charset val="238"/>
      <scheme val="minor"/>
    </font>
    <font>
      <sz val="11"/>
      <color theme="1"/>
      <name val="Times New Roman"/>
      <family val="1"/>
      <charset val="238"/>
    </font>
    <font>
      <b/>
      <sz val="11"/>
      <color theme="1"/>
      <name val="Arial"/>
      <family val="2"/>
      <charset val="238"/>
    </font>
    <font>
      <sz val="10"/>
      <name val="Arial"/>
      <family val="2"/>
      <charset val="238"/>
    </font>
    <font>
      <sz val="12"/>
      <color rgb="FF333333"/>
      <name val="Arial"/>
      <family val="2"/>
      <charset val="238"/>
    </font>
    <font>
      <sz val="11"/>
      <color rgb="FF666666"/>
      <name val="Arial"/>
      <family val="2"/>
      <charset val="238"/>
    </font>
    <font>
      <b/>
      <sz val="9"/>
      <color rgb="FFFF0000"/>
      <name val="Arial"/>
      <family val="2"/>
      <charset val="238"/>
    </font>
    <font>
      <sz val="9"/>
      <color theme="1"/>
      <name val="Arial"/>
      <family val="2"/>
      <charset val="238"/>
    </font>
    <font>
      <b/>
      <sz val="9"/>
      <name val="Arial"/>
      <family val="2"/>
      <charset val="238"/>
    </font>
    <font>
      <b/>
      <sz val="10"/>
      <name val="Arial"/>
      <family val="2"/>
      <charset val="238"/>
    </font>
    <font>
      <sz val="10"/>
      <color rgb="FFFF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s>
  <borders count="23">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88">
    <xf numFmtId="0" fontId="0" fillId="0" borderId="0" xfId="0"/>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0" fontId="0" fillId="0" borderId="0" xfId="0" applyFont="1" applyAlignment="1">
      <alignment horizontal="left" vertical="center" indent="1"/>
    </xf>
    <xf numFmtId="0" fontId="0" fillId="0" borderId="0" xfId="0" applyAlignment="1">
      <alignment horizontal="left" vertical="center" indent="1"/>
    </xf>
    <xf numFmtId="4" fontId="0" fillId="0" borderId="0" xfId="0" applyNumberFormat="1" applyAlignment="1">
      <alignment vertical="center"/>
    </xf>
    <xf numFmtId="4" fontId="1" fillId="0" borderId="3" xfId="0" applyNumberFormat="1" applyFont="1" applyBorder="1" applyAlignment="1">
      <alignment vertical="center"/>
    </xf>
    <xf numFmtId="4" fontId="1" fillId="0" borderId="4" xfId="0" applyNumberFormat="1" applyFont="1" applyBorder="1" applyAlignment="1">
      <alignment vertical="center"/>
    </xf>
    <xf numFmtId="0" fontId="1" fillId="0" borderId="0" xfId="0" applyFont="1" applyAlignment="1">
      <alignment horizontal="left" vertical="center" indent="1"/>
    </xf>
    <xf numFmtId="0" fontId="3" fillId="0" borderId="0" xfId="0" applyFont="1" applyFill="1" applyBorder="1" applyAlignment="1">
      <alignment vertical="center" wrapText="1"/>
    </xf>
    <xf numFmtId="0" fontId="2" fillId="0" borderId="0" xfId="0" applyFont="1" applyBorder="1" applyAlignment="1">
      <alignment horizontal="center" vertical="center" wrapText="1"/>
    </xf>
    <xf numFmtId="4" fontId="1" fillId="0" borderId="0" xfId="0" applyNumberFormat="1" applyFont="1" applyBorder="1" applyAlignment="1">
      <alignment vertical="center"/>
    </xf>
    <xf numFmtId="4" fontId="1" fillId="0" borderId="0" xfId="0" applyNumberFormat="1" applyFont="1" applyAlignment="1">
      <alignment vertical="center"/>
    </xf>
    <xf numFmtId="4" fontId="2" fillId="0" borderId="0" xfId="0" applyNumberFormat="1" applyFont="1" applyBorder="1" applyAlignment="1">
      <alignment horizontal="center" vertical="center" wrapText="1"/>
    </xf>
    <xf numFmtId="0" fontId="5" fillId="0" borderId="0" xfId="0" applyFont="1" applyAlignment="1">
      <alignment vertical="center"/>
    </xf>
    <xf numFmtId="4" fontId="5" fillId="0" borderId="0" xfId="0" applyNumberFormat="1" applyFont="1" applyAlignment="1">
      <alignment vertical="center"/>
    </xf>
    <xf numFmtId="4" fontId="3" fillId="0" borderId="0" xfId="0" applyNumberFormat="1"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vertical="center" wrapText="1"/>
    </xf>
    <xf numFmtId="0" fontId="4" fillId="0" borderId="0" xfId="0" applyFont="1" applyAlignment="1">
      <alignment vertical="center" wrapText="1"/>
    </xf>
    <xf numFmtId="0" fontId="9" fillId="0" borderId="0" xfId="0" applyFont="1" applyAlignment="1">
      <alignment horizontal="left" wrapText="1" indent="5"/>
    </xf>
    <xf numFmtId="0" fontId="10" fillId="0" borderId="0" xfId="0" applyFont="1" applyAlignment="1">
      <alignment wrapText="1"/>
    </xf>
    <xf numFmtId="0" fontId="3" fillId="0" borderId="10" xfId="0" applyFont="1" applyBorder="1" applyAlignment="1">
      <alignment horizontal="center" vertical="center" wrapText="1"/>
    </xf>
    <xf numFmtId="4" fontId="3" fillId="0" borderId="10" xfId="0" applyNumberFormat="1" applyFont="1" applyBorder="1" applyAlignment="1">
      <alignment horizontal="right" vertical="center" wrapText="1"/>
    </xf>
    <xf numFmtId="4" fontId="3" fillId="0" borderId="12" xfId="0" applyNumberFormat="1" applyFont="1" applyBorder="1" applyAlignment="1">
      <alignment horizontal="right" vertical="center" wrapText="1"/>
    </xf>
    <xf numFmtId="0" fontId="3" fillId="0" borderId="13"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4" xfId="0" applyFont="1" applyBorder="1" applyAlignment="1">
      <alignment horizontal="center" vertical="center" wrapText="1"/>
    </xf>
    <xf numFmtId="4" fontId="3" fillId="2" borderId="14" xfId="0" applyNumberFormat="1" applyFont="1" applyFill="1" applyBorder="1" applyAlignment="1">
      <alignment horizontal="right" vertical="center" wrapText="1"/>
    </xf>
    <xf numFmtId="4" fontId="3" fillId="0" borderId="14" xfId="0" applyNumberFormat="1" applyFont="1" applyBorder="1" applyAlignment="1">
      <alignment horizontal="right" vertical="center" wrapText="1"/>
    </xf>
    <xf numFmtId="4" fontId="3" fillId="0" borderId="15" xfId="0" applyNumberFormat="1" applyFont="1" applyBorder="1" applyAlignment="1">
      <alignment horizontal="right" vertical="center" wrapText="1"/>
    </xf>
    <xf numFmtId="49" fontId="3" fillId="3" borderId="14" xfId="0" applyNumberFormat="1" applyFont="1" applyFill="1" applyBorder="1" applyAlignment="1">
      <alignment horizontal="justify" vertical="center" wrapText="1"/>
    </xf>
    <xf numFmtId="0" fontId="3" fillId="3" borderId="14" xfId="0" applyFont="1" applyFill="1" applyBorder="1" applyAlignment="1">
      <alignment horizontal="justify" vertical="center" wrapText="1"/>
    </xf>
    <xf numFmtId="0" fontId="12" fillId="0" borderId="0" xfId="0" applyFont="1" applyBorder="1" applyAlignment="1">
      <alignment vertical="center" wrapText="1"/>
    </xf>
    <xf numFmtId="0" fontId="11" fillId="0" borderId="0" xfId="0" applyFont="1" applyAlignment="1">
      <alignment vertical="center" wrapText="1"/>
    </xf>
    <xf numFmtId="0" fontId="13" fillId="0" borderId="0" xfId="0" applyNumberFormat="1" applyFont="1" applyAlignment="1">
      <alignment vertical="center" wrapText="1"/>
    </xf>
    <xf numFmtId="0" fontId="8" fillId="0" borderId="10" xfId="0" applyFont="1" applyBorder="1" applyAlignment="1">
      <alignment horizontal="justify" vertical="center" wrapText="1"/>
    </xf>
    <xf numFmtId="0" fontId="15" fillId="0" borderId="10" xfId="0" applyFont="1" applyBorder="1" applyAlignment="1">
      <alignment horizontal="justify" vertical="center" wrapText="1"/>
    </xf>
    <xf numFmtId="4" fontId="15" fillId="2" borderId="10" xfId="0" applyNumberFormat="1" applyFont="1" applyFill="1" applyBorder="1" applyAlignment="1">
      <alignment horizontal="right" vertical="center" wrapText="1"/>
    </xf>
    <xf numFmtId="0" fontId="8"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4" fontId="3" fillId="2" borderId="8" xfId="0" applyNumberFormat="1" applyFont="1" applyFill="1" applyBorder="1" applyAlignment="1">
      <alignment horizontal="right" vertical="center" wrapText="1"/>
    </xf>
    <xf numFmtId="4" fontId="3" fillId="0" borderId="8" xfId="0" applyNumberFormat="1" applyFont="1" applyBorder="1" applyAlignment="1">
      <alignment horizontal="right" vertical="center" wrapText="1"/>
    </xf>
    <xf numFmtId="4" fontId="3" fillId="0" borderId="9" xfId="0" applyNumberFormat="1" applyFont="1" applyBorder="1" applyAlignment="1">
      <alignment horizontal="right" vertical="center" wrapText="1"/>
    </xf>
    <xf numFmtId="0" fontId="8" fillId="0" borderId="16" xfId="0" applyFont="1" applyBorder="1" applyAlignment="1">
      <alignment horizontal="justify" vertical="center" wrapText="1"/>
    </xf>
    <xf numFmtId="0" fontId="15" fillId="0" borderId="16" xfId="0" applyFont="1" applyBorder="1" applyAlignment="1">
      <alignment horizontal="justify" vertical="center" wrapText="1"/>
    </xf>
    <xf numFmtId="0" fontId="3" fillId="0" borderId="16" xfId="0" applyFont="1" applyBorder="1" applyAlignment="1">
      <alignment horizontal="center" vertical="center" wrapText="1"/>
    </xf>
    <xf numFmtId="4" fontId="15" fillId="2" borderId="16" xfId="0" applyNumberFormat="1" applyFont="1" applyFill="1" applyBorder="1" applyAlignment="1">
      <alignment horizontal="right" vertical="center" wrapText="1"/>
    </xf>
    <xf numFmtId="0" fontId="3" fillId="0" borderId="7" xfId="0" applyFont="1" applyBorder="1" applyAlignment="1">
      <alignment horizontal="center" vertical="center" wrapText="1"/>
    </xf>
    <xf numFmtId="4" fontId="3" fillId="0" borderId="17" xfId="0" applyNumberFormat="1" applyFont="1" applyBorder="1" applyAlignment="1">
      <alignment horizontal="right" vertical="center" wrapText="1"/>
    </xf>
    <xf numFmtId="0" fontId="8" fillId="0" borderId="14" xfId="0" applyFont="1" applyBorder="1" applyAlignment="1">
      <alignment vertical="center" wrapText="1"/>
    </xf>
    <xf numFmtId="0" fontId="6" fillId="0" borderId="14" xfId="0" applyFont="1" applyBorder="1"/>
    <xf numFmtId="0" fontId="3" fillId="0" borderId="18" xfId="0" applyFont="1" applyBorder="1" applyAlignment="1">
      <alignment horizontal="center" vertical="center" wrapText="1"/>
    </xf>
    <xf numFmtId="0" fontId="3" fillId="0" borderId="19" xfId="0" applyFont="1" applyBorder="1" applyAlignment="1">
      <alignment horizontal="justify" vertical="center" wrapText="1"/>
    </xf>
    <xf numFmtId="49" fontId="3" fillId="3" borderId="19" xfId="0" applyNumberFormat="1" applyFont="1" applyFill="1" applyBorder="1" applyAlignment="1">
      <alignment horizontal="justify" vertical="center" wrapText="1"/>
    </xf>
    <xf numFmtId="0" fontId="3" fillId="3" borderId="19" xfId="0" applyFont="1" applyFill="1" applyBorder="1" applyAlignment="1">
      <alignment horizontal="justify" vertical="center" wrapText="1"/>
    </xf>
    <xf numFmtId="0" fontId="3" fillId="0" borderId="19" xfId="0" applyFont="1" applyBorder="1" applyAlignment="1">
      <alignment horizontal="center" vertical="center" wrapText="1"/>
    </xf>
    <xf numFmtId="4" fontId="3" fillId="2" borderId="19" xfId="0" applyNumberFormat="1" applyFont="1" applyFill="1" applyBorder="1" applyAlignment="1">
      <alignment horizontal="right" vertical="center" wrapText="1"/>
    </xf>
    <xf numFmtId="4" fontId="3" fillId="0" borderId="19" xfId="0" applyNumberFormat="1" applyFont="1" applyBorder="1" applyAlignment="1">
      <alignment horizontal="right" vertical="center" wrapText="1"/>
    </xf>
    <xf numFmtId="4" fontId="3" fillId="0" borderId="20" xfId="0" applyNumberFormat="1" applyFont="1" applyBorder="1" applyAlignment="1">
      <alignment horizontal="right" vertical="center" wrapText="1"/>
    </xf>
    <xf numFmtId="4" fontId="3" fillId="0" borderId="16" xfId="0" applyNumberFormat="1" applyFont="1" applyBorder="1" applyAlignment="1">
      <alignment horizontal="right"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4" fontId="3" fillId="0" borderId="22" xfId="0" applyNumberFormat="1" applyFont="1" applyBorder="1" applyAlignment="1">
      <alignment horizontal="right" vertical="center" wrapText="1"/>
    </xf>
    <xf numFmtId="0" fontId="12" fillId="0" borderId="0" xfId="0" applyFont="1" applyAlignment="1">
      <alignment horizontal="left" vertical="center" wrapText="1"/>
    </xf>
    <xf numFmtId="3" fontId="8" fillId="0" borderId="8"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3:R29"/>
  <sheetViews>
    <sheetView tabSelected="1" zoomScale="110" zoomScaleNormal="110" workbookViewId="0">
      <selection activeCell="F18" sqref="F18"/>
    </sheetView>
  </sheetViews>
  <sheetFormatPr defaultRowHeight="15"/>
  <cols>
    <col min="1" max="1" width="9.140625" style="3"/>
    <col min="2" max="2" width="4.28515625" style="3" customWidth="1"/>
    <col min="3" max="3" width="66.28515625" style="33" customWidth="1"/>
    <col min="4" max="5" width="18.140625" style="3" customWidth="1"/>
    <col min="6" max="6" width="10.7109375" style="3" customWidth="1"/>
    <col min="7" max="7" width="8.7109375" style="3" customWidth="1"/>
    <col min="8" max="8" width="15.7109375" style="8" customWidth="1"/>
    <col min="9" max="9" width="11.7109375" style="3" customWidth="1"/>
    <col min="10" max="10" width="15.7109375" style="8" customWidth="1"/>
    <col min="11" max="11" width="16.5703125" style="8" customWidth="1"/>
    <col min="12" max="12" width="15.7109375" style="8" customWidth="1"/>
    <col min="13" max="16384" width="9.140625" style="3"/>
  </cols>
  <sheetData>
    <row r="3" spans="2:12">
      <c r="C3" s="29"/>
      <c r="D3" s="5"/>
      <c r="E3" s="5"/>
    </row>
    <row r="4" spans="2:12" ht="30">
      <c r="C4" s="30" t="s">
        <v>21</v>
      </c>
      <c r="D4" s="11"/>
      <c r="E4" s="11"/>
      <c r="F4" s="5"/>
      <c r="G4" s="5"/>
      <c r="H4" s="15"/>
      <c r="I4" s="5"/>
    </row>
    <row r="5" spans="2:12">
      <c r="C5" s="31"/>
      <c r="D5" s="7"/>
      <c r="E5" s="7"/>
    </row>
    <row r="6" spans="2:12">
      <c r="C6" s="32" t="s">
        <v>4</v>
      </c>
      <c r="D6" s="6"/>
      <c r="E6" s="6"/>
    </row>
    <row r="7" spans="2:12">
      <c r="C7" s="32"/>
      <c r="D7" s="6"/>
      <c r="E7" s="6"/>
    </row>
    <row r="8" spans="2:12">
      <c r="C8" s="32" t="s">
        <v>5</v>
      </c>
      <c r="D8" s="6"/>
      <c r="E8" s="6"/>
    </row>
    <row r="9" spans="2:12" ht="15.75" thickBot="1"/>
    <row r="10" spans="2:12" ht="42" customHeight="1" thickBot="1">
      <c r="B10" s="21" t="s">
        <v>2</v>
      </c>
      <c r="C10" s="22" t="s">
        <v>0</v>
      </c>
      <c r="D10" s="20" t="s">
        <v>27</v>
      </c>
      <c r="E10" s="28" t="s">
        <v>28</v>
      </c>
      <c r="F10" s="23" t="s">
        <v>1</v>
      </c>
      <c r="G10" s="24" t="s">
        <v>17</v>
      </c>
      <c r="H10" s="25" t="s">
        <v>8</v>
      </c>
      <c r="I10" s="23" t="s">
        <v>12</v>
      </c>
      <c r="J10" s="26" t="s">
        <v>9</v>
      </c>
      <c r="K10" s="26" t="s">
        <v>10</v>
      </c>
      <c r="L10" s="27" t="s">
        <v>11</v>
      </c>
    </row>
    <row r="11" spans="2:12" ht="36.75" customHeight="1" thickBot="1">
      <c r="B11" s="64">
        <v>1</v>
      </c>
      <c r="C11" s="54" t="s">
        <v>19</v>
      </c>
      <c r="D11" s="55"/>
      <c r="E11" s="55"/>
      <c r="F11" s="56" t="s">
        <v>14</v>
      </c>
      <c r="G11" s="81">
        <v>1</v>
      </c>
      <c r="H11" s="57"/>
      <c r="I11" s="57"/>
      <c r="J11" s="58">
        <f>H11*(1+I11/100)</f>
        <v>0</v>
      </c>
      <c r="K11" s="59">
        <f>G11*H11</f>
        <v>0</v>
      </c>
      <c r="L11" s="65">
        <f>G11*J11</f>
        <v>0</v>
      </c>
    </row>
    <row r="12" spans="2:12" s="17" customFormat="1" ht="161.25" customHeight="1">
      <c r="B12" s="77">
        <v>2</v>
      </c>
      <c r="C12" s="51" t="s">
        <v>29</v>
      </c>
      <c r="D12" s="52"/>
      <c r="E12" s="52"/>
      <c r="F12" s="37" t="s">
        <v>18</v>
      </c>
      <c r="G12" s="82"/>
      <c r="H12" s="53"/>
      <c r="I12" s="53"/>
      <c r="J12" s="38">
        <f t="shared" ref="J12:J14" si="0">H12*(1+I12/100)</f>
        <v>0</v>
      </c>
      <c r="K12" s="38">
        <f t="shared" ref="K12:K14" si="1">G12*H12</f>
        <v>0</v>
      </c>
      <c r="L12" s="39">
        <f t="shared" ref="L12:L14" si="2">G12*J12</f>
        <v>0</v>
      </c>
    </row>
    <row r="13" spans="2:12" s="17" customFormat="1" ht="161.25" customHeight="1">
      <c r="B13" s="78">
        <v>3</v>
      </c>
      <c r="C13" s="60" t="s">
        <v>30</v>
      </c>
      <c r="D13" s="61"/>
      <c r="E13" s="61"/>
      <c r="F13" s="62" t="s">
        <v>18</v>
      </c>
      <c r="G13" s="83"/>
      <c r="H13" s="63"/>
      <c r="I13" s="63"/>
      <c r="J13" s="76">
        <f t="shared" si="0"/>
        <v>0</v>
      </c>
      <c r="K13" s="76">
        <f t="shared" si="1"/>
        <v>0</v>
      </c>
      <c r="L13" s="79">
        <f t="shared" si="2"/>
        <v>0</v>
      </c>
    </row>
    <row r="14" spans="2:12" ht="81" customHeight="1" thickBot="1">
      <c r="B14" s="40">
        <v>4</v>
      </c>
      <c r="C14" s="66" t="s">
        <v>24</v>
      </c>
      <c r="D14" s="67"/>
      <c r="E14" s="67"/>
      <c r="F14" s="42" t="s">
        <v>18</v>
      </c>
      <c r="G14" s="84"/>
      <c r="H14" s="43"/>
      <c r="I14" s="43"/>
      <c r="J14" s="44">
        <f t="shared" si="0"/>
        <v>0</v>
      </c>
      <c r="K14" s="44">
        <f t="shared" si="1"/>
        <v>0</v>
      </c>
      <c r="L14" s="45">
        <f t="shared" si="2"/>
        <v>0</v>
      </c>
    </row>
    <row r="15" spans="2:12">
      <c r="B15" s="68">
        <v>5</v>
      </c>
      <c r="C15" s="69" t="s">
        <v>15</v>
      </c>
      <c r="D15" s="70"/>
      <c r="E15" s="71"/>
      <c r="F15" s="72" t="s">
        <v>13</v>
      </c>
      <c r="G15" s="85">
        <v>4</v>
      </c>
      <c r="H15" s="73"/>
      <c r="I15" s="73"/>
      <c r="J15" s="74">
        <f t="shared" ref="J15:J16" si="3">H15*(1+I15/100)</f>
        <v>0</v>
      </c>
      <c r="K15" s="74">
        <f t="shared" ref="K15:K16" si="4">G15*H15</f>
        <v>0</v>
      </c>
      <c r="L15" s="75">
        <f t="shared" ref="L15:L16" si="5">G15*J15</f>
        <v>0</v>
      </c>
    </row>
    <row r="16" spans="2:12" ht="15.75" thickBot="1">
      <c r="B16" s="40">
        <v>6</v>
      </c>
      <c r="C16" s="41" t="s">
        <v>16</v>
      </c>
      <c r="D16" s="46"/>
      <c r="E16" s="47"/>
      <c r="F16" s="42" t="s">
        <v>13</v>
      </c>
      <c r="G16" s="84">
        <v>3</v>
      </c>
      <c r="H16" s="43"/>
      <c r="I16" s="43"/>
      <c r="J16" s="44">
        <f t="shared" si="3"/>
        <v>0</v>
      </c>
      <c r="K16" s="44">
        <f t="shared" si="4"/>
        <v>0</v>
      </c>
      <c r="L16" s="45">
        <f t="shared" si="5"/>
        <v>0</v>
      </c>
    </row>
    <row r="17" spans="2:18" ht="15.75" thickBot="1">
      <c r="B17" s="1"/>
      <c r="C17" s="2"/>
      <c r="D17" s="2"/>
      <c r="E17" s="2"/>
      <c r="F17" s="1"/>
      <c r="G17" s="1"/>
      <c r="H17" s="86" t="s">
        <v>3</v>
      </c>
      <c r="I17" s="87"/>
      <c r="J17" s="87"/>
      <c r="K17" s="9">
        <f>SUM(K11:K16)</f>
        <v>0</v>
      </c>
      <c r="L17" s="10">
        <f>SUM(L11:L16)</f>
        <v>0</v>
      </c>
    </row>
    <row r="18" spans="2:18" ht="134.25" customHeight="1">
      <c r="B18" s="1"/>
      <c r="C18" s="50" t="s">
        <v>25</v>
      </c>
      <c r="D18" s="2"/>
      <c r="E18" s="2"/>
      <c r="F18" s="1"/>
      <c r="G18" s="1"/>
      <c r="H18" s="13"/>
      <c r="I18" s="13"/>
      <c r="J18" s="13"/>
      <c r="K18" s="14"/>
      <c r="L18" s="14"/>
    </row>
    <row r="19" spans="2:18" hidden="1">
      <c r="B19" s="1"/>
      <c r="C19" s="48"/>
      <c r="D19" s="2"/>
      <c r="E19" s="2"/>
      <c r="F19" s="1"/>
      <c r="G19" s="1"/>
      <c r="H19" s="16"/>
      <c r="I19" s="13"/>
      <c r="J19" s="16"/>
      <c r="K19" s="14"/>
      <c r="L19" s="14"/>
    </row>
    <row r="20" spans="2:18" ht="45" customHeight="1">
      <c r="C20" s="80" t="s">
        <v>26</v>
      </c>
    </row>
    <row r="21" spans="2:18" ht="30" customHeight="1">
      <c r="C21" s="80" t="s">
        <v>22</v>
      </c>
    </row>
    <row r="22" spans="2:18" ht="48">
      <c r="C22" s="80" t="s">
        <v>23</v>
      </c>
    </row>
    <row r="23" spans="2:18" ht="45" customHeight="1">
      <c r="C23" s="49" t="s">
        <v>20</v>
      </c>
      <c r="D23" s="17"/>
      <c r="E23" s="17"/>
      <c r="F23" s="17"/>
      <c r="G23" s="17"/>
      <c r="H23" s="18"/>
      <c r="I23" s="17"/>
      <c r="J23" s="18"/>
      <c r="K23" s="18"/>
      <c r="L23" s="18"/>
      <c r="M23" s="17"/>
      <c r="N23" s="17"/>
      <c r="O23" s="17"/>
      <c r="P23" s="17"/>
      <c r="Q23" s="17"/>
      <c r="R23" s="17"/>
    </row>
    <row r="24" spans="2:18">
      <c r="C24" s="34"/>
      <c r="D24" s="4"/>
      <c r="E24" s="4"/>
    </row>
    <row r="25" spans="2:18">
      <c r="C25" s="12"/>
      <c r="D25" s="12"/>
      <c r="E25" s="12"/>
      <c r="K25" s="19" t="s">
        <v>6</v>
      </c>
    </row>
    <row r="27" spans="2:18">
      <c r="K27" s="8" t="s">
        <v>7</v>
      </c>
    </row>
    <row r="28" spans="2:18">
      <c r="C28" s="35"/>
    </row>
    <row r="29" spans="2:18">
      <c r="C29" s="36"/>
    </row>
  </sheetData>
  <mergeCells count="1">
    <mergeCell ref="H17:J17"/>
  </mergeCells>
  <pageMargins left="0.70866141732283472" right="0.70866141732283472" top="0.74803149606299213" bottom="0.74803149606299213"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manuel_sterlek</dc:creator>
  <cp:lastModifiedBy>barbara_cerkvenik</cp:lastModifiedBy>
  <cp:lastPrinted>2026-06-29T09:27:43Z</cp:lastPrinted>
  <dcterms:created xsi:type="dcterms:W3CDTF">2021-11-19T10:12:53Z</dcterms:created>
  <dcterms:modified xsi:type="dcterms:W3CDTF">2026-06-30T08:44:13Z</dcterms:modified>
</cp:coreProperties>
</file>