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kclj-my.sharepoint.com/personal/50035_kclj_si/Documents/Dokumenti/02Y-26 Vzdrževanje ventilatorjev/RD priprava/"/>
    </mc:Choice>
  </mc:AlternateContent>
  <xr:revisionPtr revIDLastSave="24" documentId="8_{AAC31FF3-F22E-4044-A239-2A35F7826AFF}" xr6:coauthVersionLast="47" xr6:coauthVersionMax="47" xr10:uidLastSave="{FFFED8BF-B3B3-49DF-BE38-04BA4151808B}"/>
  <bookViews>
    <workbookView xWindow="300" yWindow="330" windowWidth="28050" windowHeight="16305" tabRatio="896" xr2:uid="{1BB66D2F-600C-40F8-BC58-2E069C2BBE5B}"/>
  </bookViews>
  <sheets>
    <sheet name="Rekapitulacija sklopov" sheetId="3" r:id="rId1"/>
    <sheet name="SKLOP 1" sheetId="2" r:id="rId2"/>
    <sheet name="SKLOP 2" sheetId="53" r:id="rId3"/>
    <sheet name="SKLOP 3" sheetId="57" r:id="rId4"/>
    <sheet name="SKLOP 4" sheetId="62" r:id="rId5"/>
    <sheet name="SKLOP 5" sheetId="65" r:id="rId6"/>
    <sheet name="SKLOP 6" sheetId="67" r:id="rId7"/>
    <sheet name="SKLOP 7" sheetId="69" r:id="rId8"/>
    <sheet name="SKLOP 8" sheetId="70" r:id="rId9"/>
    <sheet name="SKLOP 9" sheetId="71" r:id="rId10"/>
    <sheet name="SKLOP 10" sheetId="73" r:id="rId11"/>
    <sheet name="SKLOP 11" sheetId="75" r:id="rId12"/>
    <sheet name="SKLOP 12" sheetId="76" r:id="rId13"/>
    <sheet name="SKLOP 13" sheetId="77" r:id="rId14"/>
    <sheet name="SKLOP 14" sheetId="81" r:id="rId15"/>
    <sheet name="SKLOP 15" sheetId="82" r:id="rId16"/>
  </sheets>
  <definedNames>
    <definedName name="_xlnm._FilterDatabase" localSheetId="0" hidden="1">'Rekapitulacija sklopov'!$A$5:$C$20</definedName>
    <definedName name="_xlnm._FilterDatabase" localSheetId="1" hidden="1">'SKLOP 1'!$A$5:$S$25</definedName>
    <definedName name="_xlnm._FilterDatabase" localSheetId="10" hidden="1">'SKLOP 10'!$A$5:$M$10</definedName>
    <definedName name="_xlnm._FilterDatabase" localSheetId="11" hidden="1">'SKLOP 11'!$A$5:$T$10</definedName>
    <definedName name="_xlnm._FilterDatabase" localSheetId="12" hidden="1">'SKLOP 12'!$A$5:$M$9</definedName>
    <definedName name="_xlnm._FilterDatabase" localSheetId="13" hidden="1">'SKLOP 13'!$A$5:$M$8</definedName>
    <definedName name="_xlnm._FilterDatabase" localSheetId="14" hidden="1">'SKLOP 14'!$A$5:$T$140</definedName>
    <definedName name="_xlnm._FilterDatabase" localSheetId="15" hidden="1">'SKLOP 15'!$A$5:$T$29</definedName>
    <definedName name="_xlnm._FilterDatabase" localSheetId="2" hidden="1">'SKLOP 2'!$A$5:$T$39</definedName>
    <definedName name="_xlnm._FilterDatabase" localSheetId="3" hidden="1">'SKLOP 3'!$A$5:$T$112</definedName>
    <definedName name="_xlnm._FilterDatabase" localSheetId="4" hidden="1">'SKLOP 4'!$A$5:$M$18</definedName>
    <definedName name="_xlnm._FilterDatabase" localSheetId="5" hidden="1">'SKLOP 5'!$A$5:$T$41</definedName>
    <definedName name="_xlnm._FilterDatabase" localSheetId="6" hidden="1">'SKLOP 6'!$A$5:$M$8</definedName>
    <definedName name="_xlnm._FilterDatabase" localSheetId="7" hidden="1">'SKLOP 7'!$A$5:$M$10</definedName>
    <definedName name="_xlnm._FilterDatabase" localSheetId="8" hidden="1">'SKLOP 8'!$A$5:$T$9</definedName>
    <definedName name="_xlnm._FilterDatabase" localSheetId="9" hidden="1">'SKLOP 9'!$A$5:$T$16</definedName>
    <definedName name="_xlnm.Print_Area" localSheetId="1">'SKLOP 1'!$A$1:$L$33</definedName>
    <definedName name="_xlnm.Print_Area" localSheetId="10">'SKLOP 10'!$A$1:$L$18</definedName>
    <definedName name="_xlnm.Print_Area" localSheetId="11">'SKLOP 11'!$A$1:$L$18</definedName>
    <definedName name="_xlnm.Print_Area" localSheetId="12">'SKLOP 12'!$A$1:$L$17</definedName>
    <definedName name="_xlnm.Print_Area" localSheetId="13">'SKLOP 13'!$A$1:$L$16</definedName>
    <definedName name="_xlnm.Print_Area" localSheetId="14">'SKLOP 14'!$A$1:$L$148</definedName>
    <definedName name="_xlnm.Print_Area" localSheetId="15">'SKLOP 15'!$A$1:$L$37</definedName>
    <definedName name="_xlnm.Print_Area" localSheetId="2">'SKLOP 2'!$A$1:$L$47</definedName>
    <definedName name="_xlnm.Print_Area" localSheetId="3">'SKLOP 3'!$A$1:$L$120</definedName>
    <definedName name="_xlnm.Print_Area" localSheetId="4">'SKLOP 4'!$A$1:$L$26</definedName>
    <definedName name="_xlnm.Print_Area" localSheetId="5">'SKLOP 5'!$A$1:$L$49</definedName>
    <definedName name="_xlnm.Print_Area" localSheetId="6">'SKLOP 6'!$A$1:$L$16</definedName>
    <definedName name="_xlnm.Print_Area" localSheetId="7">'SKLOP 7'!$A$1:$L$18</definedName>
    <definedName name="_xlnm.Print_Area" localSheetId="8">'SKLOP 8'!$A$1:$L$17</definedName>
    <definedName name="_xlnm.Print_Area" localSheetId="9">'SKLOP 9'!$A$1:$L$24</definedName>
    <definedName name="_xlnm.Print_Titles" localSheetId="1">'SKLOP 1'!$5:$5</definedName>
    <definedName name="_xlnm.Print_Titles" localSheetId="10">'SKLOP 10'!$5:$5</definedName>
    <definedName name="_xlnm.Print_Titles" localSheetId="11">'SKLOP 11'!$5:$5</definedName>
    <definedName name="_xlnm.Print_Titles" localSheetId="12">'SKLOP 12'!$5:$5</definedName>
    <definedName name="_xlnm.Print_Titles" localSheetId="13">'SKLOP 13'!$5:$5</definedName>
    <definedName name="_xlnm.Print_Titles" localSheetId="14">'SKLOP 14'!$5:$5</definedName>
    <definedName name="_xlnm.Print_Titles" localSheetId="15">'SKLOP 15'!$5:$5</definedName>
    <definedName name="_xlnm.Print_Titles" localSheetId="2">'SKLOP 2'!$5:$5</definedName>
    <definedName name="_xlnm.Print_Titles" localSheetId="3">'SKLOP 3'!$5:$5</definedName>
    <definedName name="_xlnm.Print_Titles" localSheetId="4">'SKLOP 4'!$5:$5</definedName>
    <definedName name="_xlnm.Print_Titles" localSheetId="5">'SKLOP 5'!$5:$5</definedName>
    <definedName name="_xlnm.Print_Titles" localSheetId="6">'SKLOP 6'!$5:$5</definedName>
    <definedName name="_xlnm.Print_Titles" localSheetId="7">'SKLOP 7'!$5:$5</definedName>
    <definedName name="_xlnm.Print_Titles" localSheetId="8">'SKLOP 8'!$5:$5</definedName>
    <definedName name="_xlnm.Print_Titles" localSheetId="9">'SKLOP 9'!$5:$5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82" l="1"/>
  <c r="I28" i="82" s="1"/>
  <c r="H27" i="82"/>
  <c r="I27" i="82" s="1"/>
  <c r="H26" i="82"/>
  <c r="I26" i="82" s="1"/>
  <c r="H25" i="82"/>
  <c r="I25" i="82" s="1"/>
  <c r="H24" i="82"/>
  <c r="I24" i="82" s="1"/>
  <c r="H23" i="82"/>
  <c r="I23" i="82" s="1"/>
  <c r="H22" i="82"/>
  <c r="I22" i="82" s="1"/>
  <c r="H21" i="82"/>
  <c r="I21" i="82" s="1"/>
  <c r="H20" i="82"/>
  <c r="I20" i="82" s="1"/>
  <c r="H19" i="82"/>
  <c r="I19" i="82" s="1"/>
  <c r="H18" i="82"/>
  <c r="I18" i="82" s="1"/>
  <c r="H17" i="82"/>
  <c r="I17" i="82" s="1"/>
  <c r="H16" i="82"/>
  <c r="I16" i="82" s="1"/>
  <c r="H15" i="82"/>
  <c r="I15" i="82" s="1"/>
  <c r="H14" i="82"/>
  <c r="I14" i="82" s="1"/>
  <c r="H13" i="82"/>
  <c r="I13" i="82" s="1"/>
  <c r="H12" i="82"/>
  <c r="I12" i="82" s="1"/>
  <c r="H11" i="82"/>
  <c r="I11" i="82" s="1"/>
  <c r="H10" i="82"/>
  <c r="I10" i="82" s="1"/>
  <c r="H9" i="82"/>
  <c r="I9" i="82" s="1"/>
  <c r="H8" i="82"/>
  <c r="I8" i="82" s="1"/>
  <c r="H7" i="82"/>
  <c r="H29" i="82" l="1"/>
  <c r="I7" i="82"/>
  <c r="I29" i="82" s="1"/>
  <c r="C21" i="3" s="1"/>
  <c r="H121" i="81" l="1"/>
  <c r="I121" i="81" s="1"/>
  <c r="H122" i="81"/>
  <c r="I122" i="81" s="1"/>
  <c r="H8" i="81"/>
  <c r="I8" i="81" s="1"/>
  <c r="H9" i="81"/>
  <c r="I9" i="81" s="1"/>
  <c r="H10" i="81"/>
  <c r="I10" i="81" s="1"/>
  <c r="H11" i="81"/>
  <c r="I11" i="81" s="1"/>
  <c r="H12" i="81"/>
  <c r="I12" i="81" s="1"/>
  <c r="H13" i="81"/>
  <c r="I13" i="81" s="1"/>
  <c r="H14" i="81"/>
  <c r="I14" i="81" s="1"/>
  <c r="H15" i="81"/>
  <c r="I15" i="81" s="1"/>
  <c r="H16" i="81"/>
  <c r="I16" i="81" s="1"/>
  <c r="H17" i="81"/>
  <c r="I17" i="81" s="1"/>
  <c r="H18" i="81"/>
  <c r="I18" i="81" s="1"/>
  <c r="H19" i="81"/>
  <c r="I19" i="81" s="1"/>
  <c r="H20" i="81"/>
  <c r="I20" i="81" s="1"/>
  <c r="H21" i="81"/>
  <c r="I21" i="81" s="1"/>
  <c r="H22" i="81"/>
  <c r="I22" i="81" s="1"/>
  <c r="H23" i="81"/>
  <c r="I23" i="81" s="1"/>
  <c r="H24" i="81"/>
  <c r="I24" i="81"/>
  <c r="H25" i="81"/>
  <c r="I25" i="81" s="1"/>
  <c r="H26" i="81"/>
  <c r="I26" i="81" s="1"/>
  <c r="H27" i="81"/>
  <c r="I27" i="81" s="1"/>
  <c r="H28" i="81"/>
  <c r="I28" i="81" s="1"/>
  <c r="H29" i="81"/>
  <c r="I29" i="81" s="1"/>
  <c r="H30" i="81"/>
  <c r="I30" i="81" s="1"/>
  <c r="H31" i="81"/>
  <c r="I31" i="81" s="1"/>
  <c r="H32" i="81"/>
  <c r="I32" i="81" s="1"/>
  <c r="H33" i="81"/>
  <c r="I33" i="81" s="1"/>
  <c r="H34" i="81"/>
  <c r="I34" i="81" s="1"/>
  <c r="H35" i="81"/>
  <c r="I35" i="81" s="1"/>
  <c r="H36" i="81"/>
  <c r="I36" i="81" s="1"/>
  <c r="H37" i="81"/>
  <c r="I37" i="81" s="1"/>
  <c r="H38" i="81"/>
  <c r="I38" i="81" s="1"/>
  <c r="H39" i="81"/>
  <c r="I39" i="81" s="1"/>
  <c r="H40" i="81"/>
  <c r="I40" i="81"/>
  <c r="H41" i="81"/>
  <c r="I41" i="81" s="1"/>
  <c r="H42" i="81"/>
  <c r="I42" i="81" s="1"/>
  <c r="H43" i="81"/>
  <c r="I43" i="81" s="1"/>
  <c r="H44" i="81"/>
  <c r="I44" i="81" s="1"/>
  <c r="H45" i="81"/>
  <c r="I45" i="81" s="1"/>
  <c r="H46" i="81"/>
  <c r="I46" i="81" s="1"/>
  <c r="H47" i="81"/>
  <c r="I47" i="81"/>
  <c r="H48" i="81"/>
  <c r="I48" i="81" s="1"/>
  <c r="H49" i="81"/>
  <c r="I49" i="81" s="1"/>
  <c r="H50" i="81"/>
  <c r="I50" i="81" s="1"/>
  <c r="H51" i="81"/>
  <c r="I51" i="81" s="1"/>
  <c r="H52" i="81"/>
  <c r="I52" i="81" s="1"/>
  <c r="H53" i="81"/>
  <c r="I53" i="81" s="1"/>
  <c r="H54" i="81"/>
  <c r="I54" i="81" s="1"/>
  <c r="H55" i="81"/>
  <c r="I55" i="81" s="1"/>
  <c r="H56" i="81"/>
  <c r="I56" i="81" s="1"/>
  <c r="H57" i="81"/>
  <c r="I57" i="81" s="1"/>
  <c r="H58" i="81"/>
  <c r="I58" i="81" s="1"/>
  <c r="H59" i="81"/>
  <c r="I59" i="81" s="1"/>
  <c r="H60" i="81"/>
  <c r="I60" i="81" s="1"/>
  <c r="H61" i="81"/>
  <c r="I61" i="81" s="1"/>
  <c r="H62" i="81"/>
  <c r="I62" i="81" s="1"/>
  <c r="H63" i="81"/>
  <c r="I63" i="81" s="1"/>
  <c r="H64" i="81"/>
  <c r="I64" i="81" s="1"/>
  <c r="H65" i="81"/>
  <c r="I65" i="81" s="1"/>
  <c r="H66" i="81"/>
  <c r="I66" i="81" s="1"/>
  <c r="H67" i="81"/>
  <c r="I67" i="81" s="1"/>
  <c r="H68" i="81"/>
  <c r="I68" i="81" s="1"/>
  <c r="H69" i="81"/>
  <c r="I69" i="81" s="1"/>
  <c r="H70" i="81"/>
  <c r="I70" i="81" s="1"/>
  <c r="H71" i="81"/>
  <c r="I71" i="81" s="1"/>
  <c r="H72" i="81"/>
  <c r="I72" i="81" s="1"/>
  <c r="H73" i="81"/>
  <c r="I73" i="81" s="1"/>
  <c r="H74" i="81"/>
  <c r="I74" i="81" s="1"/>
  <c r="H75" i="81"/>
  <c r="I75" i="81" s="1"/>
  <c r="H76" i="81"/>
  <c r="I76" i="81" s="1"/>
  <c r="H77" i="81"/>
  <c r="I77" i="81" s="1"/>
  <c r="H78" i="81"/>
  <c r="I78" i="81" s="1"/>
  <c r="H79" i="81"/>
  <c r="I79" i="81" s="1"/>
  <c r="H80" i="81"/>
  <c r="I80" i="81" s="1"/>
  <c r="H81" i="81"/>
  <c r="I81" i="81" s="1"/>
  <c r="H82" i="81"/>
  <c r="I82" i="81" s="1"/>
  <c r="H83" i="81"/>
  <c r="I83" i="81" s="1"/>
  <c r="H84" i="81"/>
  <c r="I84" i="81" s="1"/>
  <c r="H85" i="81"/>
  <c r="I85" i="81" s="1"/>
  <c r="H86" i="81"/>
  <c r="I86" i="81" s="1"/>
  <c r="H87" i="81"/>
  <c r="I87" i="81" s="1"/>
  <c r="H88" i="81"/>
  <c r="I88" i="81" s="1"/>
  <c r="H89" i="81"/>
  <c r="I89" i="81" s="1"/>
  <c r="H90" i="81"/>
  <c r="I90" i="81" s="1"/>
  <c r="H91" i="81"/>
  <c r="I91" i="81" s="1"/>
  <c r="H92" i="81"/>
  <c r="I92" i="81" s="1"/>
  <c r="H93" i="81"/>
  <c r="I93" i="81" s="1"/>
  <c r="H94" i="81"/>
  <c r="I94" i="81" s="1"/>
  <c r="H95" i="81"/>
  <c r="I95" i="81" s="1"/>
  <c r="H96" i="81"/>
  <c r="I96" i="81" s="1"/>
  <c r="H97" i="81"/>
  <c r="I97" i="81" s="1"/>
  <c r="H98" i="81"/>
  <c r="I98" i="81" s="1"/>
  <c r="H99" i="81"/>
  <c r="I99" i="81" s="1"/>
  <c r="H100" i="81"/>
  <c r="I100" i="81" s="1"/>
  <c r="H101" i="81"/>
  <c r="I101" i="81" s="1"/>
  <c r="H102" i="81"/>
  <c r="I102" i="81" s="1"/>
  <c r="H103" i="81"/>
  <c r="I103" i="81" s="1"/>
  <c r="H104" i="81"/>
  <c r="I104" i="81" s="1"/>
  <c r="H105" i="81"/>
  <c r="I105" i="81" s="1"/>
  <c r="H106" i="81"/>
  <c r="I106" i="81" s="1"/>
  <c r="H107" i="81"/>
  <c r="I107" i="81" s="1"/>
  <c r="H108" i="81"/>
  <c r="I108" i="81" s="1"/>
  <c r="H109" i="81"/>
  <c r="I109" i="81" s="1"/>
  <c r="H110" i="81"/>
  <c r="I110" i="81" s="1"/>
  <c r="H111" i="81"/>
  <c r="I111" i="81" s="1"/>
  <c r="H33" i="65" l="1"/>
  <c r="I33" i="65" s="1"/>
  <c r="H32" i="65"/>
  <c r="I32" i="65" s="1"/>
  <c r="H31" i="65"/>
  <c r="I31" i="65" s="1"/>
  <c r="H30" i="65"/>
  <c r="I30" i="65" s="1"/>
  <c r="H29" i="65"/>
  <c r="I29" i="65" s="1"/>
  <c r="H28" i="65"/>
  <c r="I28" i="65" s="1"/>
  <c r="H10" i="57" l="1"/>
  <c r="I10" i="57" s="1"/>
  <c r="H11" i="57"/>
  <c r="I11" i="57" s="1"/>
  <c r="H12" i="57"/>
  <c r="I12" i="57" s="1"/>
  <c r="H13" i="57"/>
  <c r="I13" i="57" s="1"/>
  <c r="H113" i="81" l="1"/>
  <c r="I113" i="81" s="1"/>
  <c r="H114" i="81"/>
  <c r="I114" i="81" s="1"/>
  <c r="H115" i="81"/>
  <c r="I115" i="81" s="1"/>
  <c r="H116" i="81"/>
  <c r="I116" i="81" s="1"/>
  <c r="H117" i="81"/>
  <c r="I117" i="81" s="1"/>
  <c r="H118" i="81"/>
  <c r="I118" i="81" s="1"/>
  <c r="H119" i="81"/>
  <c r="I119" i="81" s="1"/>
  <c r="H120" i="81"/>
  <c r="I120" i="81" s="1"/>
  <c r="H139" i="81"/>
  <c r="I139" i="81" s="1"/>
  <c r="H127" i="81"/>
  <c r="I127" i="81" s="1"/>
  <c r="H128" i="81"/>
  <c r="I128" i="81" s="1"/>
  <c r="H129" i="81"/>
  <c r="I129" i="81" s="1"/>
  <c r="H130" i="81"/>
  <c r="I130" i="81" s="1"/>
  <c r="H131" i="81"/>
  <c r="I131" i="81" s="1"/>
  <c r="H132" i="81"/>
  <c r="I132" i="81" s="1"/>
  <c r="H125" i="81"/>
  <c r="I125" i="81" s="1"/>
  <c r="H126" i="81"/>
  <c r="I126" i="81" s="1"/>
  <c r="H7" i="81"/>
  <c r="I7" i="81" s="1"/>
  <c r="H124" i="81"/>
  <c r="I124" i="81" s="1"/>
  <c r="H9" i="57"/>
  <c r="I9" i="57" s="1"/>
  <c r="H7" i="57"/>
  <c r="I7" i="57" s="1"/>
  <c r="H8" i="57"/>
  <c r="I8" i="57" s="1"/>
  <c r="H123" i="81"/>
  <c r="I123" i="81" s="1"/>
  <c r="H112" i="81"/>
  <c r="I112" i="81" s="1"/>
  <c r="H7" i="77"/>
  <c r="H7" i="76"/>
  <c r="I7" i="76" s="1"/>
  <c r="H9" i="75"/>
  <c r="H7" i="75"/>
  <c r="H9" i="73"/>
  <c r="I9" i="73" s="1"/>
  <c r="H7" i="73"/>
  <c r="H7" i="71"/>
  <c r="H7" i="70"/>
  <c r="H9" i="69"/>
  <c r="I9" i="69" s="1"/>
  <c r="H7" i="69"/>
  <c r="I7" i="69" s="1"/>
  <c r="H7" i="67"/>
  <c r="H8" i="67" s="1"/>
  <c r="H10" i="65"/>
  <c r="I10" i="65" s="1"/>
  <c r="H7" i="65"/>
  <c r="H15" i="62"/>
  <c r="H7" i="62"/>
  <c r="H19" i="57"/>
  <c r="I19" i="57" s="1"/>
  <c r="H23" i="57"/>
  <c r="I23" i="57" s="1"/>
  <c r="H14" i="57"/>
  <c r="H37" i="53"/>
  <c r="I37" i="53" s="1"/>
  <c r="H10" i="53"/>
  <c r="I10" i="53" s="1"/>
  <c r="H7" i="53"/>
  <c r="H8" i="2"/>
  <c r="H22" i="2"/>
  <c r="H7" i="2"/>
  <c r="I7" i="77"/>
  <c r="H8" i="76"/>
  <c r="I8" i="76" s="1"/>
  <c r="I9" i="75"/>
  <c r="H8" i="75"/>
  <c r="I8" i="75" s="1"/>
  <c r="H8" i="73"/>
  <c r="I8" i="73" s="1"/>
  <c r="H15" i="71"/>
  <c r="I15" i="71" s="1"/>
  <c r="H14" i="71"/>
  <c r="I14" i="71" s="1"/>
  <c r="H13" i="71"/>
  <c r="I13" i="71" s="1"/>
  <c r="H12" i="71"/>
  <c r="I12" i="71" s="1"/>
  <c r="H11" i="71"/>
  <c r="I11" i="71" s="1"/>
  <c r="H10" i="71"/>
  <c r="I10" i="71" s="1"/>
  <c r="H9" i="71"/>
  <c r="I9" i="71" s="1"/>
  <c r="H8" i="71"/>
  <c r="I8" i="71" s="1"/>
  <c r="H8" i="70"/>
  <c r="I8" i="70" s="1"/>
  <c r="H8" i="69"/>
  <c r="I8" i="69" s="1"/>
  <c r="H25" i="65"/>
  <c r="I25" i="65" s="1"/>
  <c r="H26" i="65"/>
  <c r="I26" i="65" s="1"/>
  <c r="H27" i="65"/>
  <c r="I27" i="65" s="1"/>
  <c r="H34" i="65"/>
  <c r="I34" i="65" s="1"/>
  <c r="H35" i="65"/>
  <c r="I35" i="65" s="1"/>
  <c r="H36" i="65"/>
  <c r="I36" i="65" s="1"/>
  <c r="H37" i="65"/>
  <c r="I37" i="65" s="1"/>
  <c r="H38" i="65"/>
  <c r="I38" i="65" s="1"/>
  <c r="H39" i="65"/>
  <c r="I39" i="65" s="1"/>
  <c r="H40" i="65"/>
  <c r="I40" i="65" s="1"/>
  <c r="H24" i="65"/>
  <c r="I24" i="65" s="1"/>
  <c r="H23" i="65"/>
  <c r="I23" i="65" s="1"/>
  <c r="H22" i="65"/>
  <c r="I22" i="65" s="1"/>
  <c r="H21" i="65"/>
  <c r="I21" i="65" s="1"/>
  <c r="H20" i="65"/>
  <c r="I20" i="65" s="1"/>
  <c r="H19" i="65"/>
  <c r="I19" i="65" s="1"/>
  <c r="H18" i="65"/>
  <c r="I18" i="65" s="1"/>
  <c r="H17" i="65"/>
  <c r="I17" i="65" s="1"/>
  <c r="H16" i="65"/>
  <c r="I16" i="65" s="1"/>
  <c r="H15" i="65"/>
  <c r="I15" i="65" s="1"/>
  <c r="H14" i="65"/>
  <c r="I14" i="65" s="1"/>
  <c r="H13" i="65"/>
  <c r="I13" i="65" s="1"/>
  <c r="H12" i="65"/>
  <c r="I12" i="65" s="1"/>
  <c r="H11" i="65"/>
  <c r="I11" i="65" s="1"/>
  <c r="H9" i="65"/>
  <c r="I9" i="65" s="1"/>
  <c r="H8" i="65"/>
  <c r="I8" i="65" s="1"/>
  <c r="H17" i="62"/>
  <c r="I17" i="62" s="1"/>
  <c r="H16" i="62"/>
  <c r="I16" i="62" s="1"/>
  <c r="I15" i="62"/>
  <c r="H14" i="62"/>
  <c r="I14" i="62" s="1"/>
  <c r="H13" i="62"/>
  <c r="I13" i="62" s="1"/>
  <c r="H12" i="62"/>
  <c r="I12" i="62" s="1"/>
  <c r="H11" i="62"/>
  <c r="I11" i="62" s="1"/>
  <c r="H10" i="62"/>
  <c r="I10" i="62" s="1"/>
  <c r="H9" i="62"/>
  <c r="I9" i="62" s="1"/>
  <c r="H8" i="62"/>
  <c r="I8" i="62" s="1"/>
  <c r="H14" i="2"/>
  <c r="I14" i="2" s="1"/>
  <c r="H15" i="2"/>
  <c r="I15" i="2" s="1"/>
  <c r="H16" i="2"/>
  <c r="I16" i="2" s="1"/>
  <c r="H17" i="2"/>
  <c r="I17" i="2" s="1"/>
  <c r="H18" i="2"/>
  <c r="I18" i="2" s="1"/>
  <c r="H19" i="2"/>
  <c r="I19" i="2" s="1"/>
  <c r="H20" i="2"/>
  <c r="I20" i="2" s="1"/>
  <c r="H21" i="2"/>
  <c r="I21" i="2" s="1"/>
  <c r="H33" i="57"/>
  <c r="I33" i="57" s="1"/>
  <c r="H34" i="57"/>
  <c r="I34" i="57" s="1"/>
  <c r="H35" i="57"/>
  <c r="I35" i="57" s="1"/>
  <c r="H36" i="57"/>
  <c r="I36" i="57" s="1"/>
  <c r="H37" i="57"/>
  <c r="I37" i="57" s="1"/>
  <c r="H38" i="57"/>
  <c r="I38" i="57" s="1"/>
  <c r="H39" i="57"/>
  <c r="I39" i="57" s="1"/>
  <c r="H40" i="57"/>
  <c r="I40" i="57" s="1"/>
  <c r="H41" i="57"/>
  <c r="I41" i="57" s="1"/>
  <c r="H42" i="57"/>
  <c r="I42" i="57" s="1"/>
  <c r="H43" i="57"/>
  <c r="I43" i="57" s="1"/>
  <c r="H44" i="57"/>
  <c r="I44" i="57" s="1"/>
  <c r="H45" i="57"/>
  <c r="I45" i="57" s="1"/>
  <c r="H46" i="57"/>
  <c r="I46" i="57" s="1"/>
  <c r="H47" i="57"/>
  <c r="I47" i="57" s="1"/>
  <c r="H48" i="57"/>
  <c r="I48" i="57" s="1"/>
  <c r="H49" i="57"/>
  <c r="I49" i="57" s="1"/>
  <c r="H50" i="57"/>
  <c r="I50" i="57" s="1"/>
  <c r="H51" i="57"/>
  <c r="I51" i="57" s="1"/>
  <c r="H52" i="57"/>
  <c r="I52" i="57" s="1"/>
  <c r="H53" i="57"/>
  <c r="I53" i="57" s="1"/>
  <c r="H54" i="57"/>
  <c r="I54" i="57" s="1"/>
  <c r="H55" i="57"/>
  <c r="I55" i="57" s="1"/>
  <c r="H56" i="57"/>
  <c r="I56" i="57" s="1"/>
  <c r="H57" i="57"/>
  <c r="I57" i="57" s="1"/>
  <c r="H58" i="57"/>
  <c r="I58" i="57" s="1"/>
  <c r="H59" i="57"/>
  <c r="I59" i="57" s="1"/>
  <c r="H60" i="57"/>
  <c r="I60" i="57" s="1"/>
  <c r="H61" i="57"/>
  <c r="I61" i="57" s="1"/>
  <c r="H62" i="57"/>
  <c r="I62" i="57" s="1"/>
  <c r="H63" i="57"/>
  <c r="I63" i="57" s="1"/>
  <c r="H64" i="57"/>
  <c r="I64" i="57" s="1"/>
  <c r="H65" i="57"/>
  <c r="I65" i="57" s="1"/>
  <c r="H66" i="57"/>
  <c r="I66" i="57" s="1"/>
  <c r="H67" i="57"/>
  <c r="I67" i="57" s="1"/>
  <c r="H68" i="57"/>
  <c r="I68" i="57" s="1"/>
  <c r="H69" i="57"/>
  <c r="I69" i="57" s="1"/>
  <c r="H70" i="57"/>
  <c r="I70" i="57" s="1"/>
  <c r="H71" i="57"/>
  <c r="I71" i="57" s="1"/>
  <c r="H72" i="57"/>
  <c r="I72" i="57" s="1"/>
  <c r="H73" i="57"/>
  <c r="I73" i="57" s="1"/>
  <c r="H74" i="57"/>
  <c r="I74" i="57" s="1"/>
  <c r="H75" i="57"/>
  <c r="I75" i="57" s="1"/>
  <c r="H76" i="57"/>
  <c r="I76" i="57" s="1"/>
  <c r="H77" i="57"/>
  <c r="I77" i="57" s="1"/>
  <c r="H78" i="57"/>
  <c r="I78" i="57" s="1"/>
  <c r="H79" i="57"/>
  <c r="I79" i="57" s="1"/>
  <c r="H80" i="57"/>
  <c r="I80" i="57" s="1"/>
  <c r="H81" i="57"/>
  <c r="I81" i="57" s="1"/>
  <c r="H82" i="57"/>
  <c r="I82" i="57" s="1"/>
  <c r="H83" i="57"/>
  <c r="I83" i="57" s="1"/>
  <c r="H84" i="57"/>
  <c r="I84" i="57" s="1"/>
  <c r="H85" i="57"/>
  <c r="I85" i="57" s="1"/>
  <c r="H86" i="57"/>
  <c r="I86" i="57" s="1"/>
  <c r="H87" i="57"/>
  <c r="I87" i="57" s="1"/>
  <c r="H88" i="57"/>
  <c r="I88" i="57" s="1"/>
  <c r="H89" i="57"/>
  <c r="I89" i="57" s="1"/>
  <c r="H90" i="57"/>
  <c r="I90" i="57" s="1"/>
  <c r="H91" i="57"/>
  <c r="I91" i="57" s="1"/>
  <c r="H92" i="57"/>
  <c r="I92" i="57" s="1"/>
  <c r="H93" i="57"/>
  <c r="I93" i="57" s="1"/>
  <c r="H94" i="57"/>
  <c r="I94" i="57" s="1"/>
  <c r="H95" i="57"/>
  <c r="I95" i="57" s="1"/>
  <c r="H96" i="57"/>
  <c r="I96" i="57" s="1"/>
  <c r="H97" i="57"/>
  <c r="I97" i="57" s="1"/>
  <c r="H98" i="57"/>
  <c r="I98" i="57" s="1"/>
  <c r="H99" i="57"/>
  <c r="I99" i="57" s="1"/>
  <c r="H100" i="57"/>
  <c r="I100" i="57" s="1"/>
  <c r="H101" i="57"/>
  <c r="I101" i="57" s="1"/>
  <c r="H102" i="57"/>
  <c r="I102" i="57" s="1"/>
  <c r="H103" i="57"/>
  <c r="I103" i="57" s="1"/>
  <c r="H104" i="57"/>
  <c r="I104" i="57" s="1"/>
  <c r="H105" i="57"/>
  <c r="I105" i="57" s="1"/>
  <c r="H106" i="57"/>
  <c r="I106" i="57" s="1"/>
  <c r="H107" i="57"/>
  <c r="I107" i="57" s="1"/>
  <c r="H108" i="57"/>
  <c r="I108" i="57" s="1"/>
  <c r="H109" i="57"/>
  <c r="I109" i="57" s="1"/>
  <c r="H110" i="57"/>
  <c r="I110" i="57" s="1"/>
  <c r="H111" i="57"/>
  <c r="I111" i="57" s="1"/>
  <c r="H15" i="57"/>
  <c r="I15" i="57" s="1"/>
  <c r="H16" i="57"/>
  <c r="I16" i="57" s="1"/>
  <c r="H17" i="57"/>
  <c r="I17" i="57" s="1"/>
  <c r="H18" i="57"/>
  <c r="I18" i="57" s="1"/>
  <c r="H20" i="57"/>
  <c r="I20" i="57" s="1"/>
  <c r="H23" i="53"/>
  <c r="I23" i="53" s="1"/>
  <c r="H24" i="53"/>
  <c r="I24" i="53" s="1"/>
  <c r="H25" i="53"/>
  <c r="I25" i="53" s="1"/>
  <c r="H26" i="53"/>
  <c r="I26" i="53" s="1"/>
  <c r="H27" i="53"/>
  <c r="I27" i="53" s="1"/>
  <c r="H28" i="53"/>
  <c r="I28" i="53" s="1"/>
  <c r="H29" i="53"/>
  <c r="I29" i="53" s="1"/>
  <c r="H30" i="53"/>
  <c r="I30" i="53" s="1"/>
  <c r="H31" i="53"/>
  <c r="I31" i="53" s="1"/>
  <c r="H32" i="53"/>
  <c r="I32" i="53" s="1"/>
  <c r="H33" i="53"/>
  <c r="I33" i="53" s="1"/>
  <c r="H34" i="53"/>
  <c r="I34" i="53" s="1"/>
  <c r="H35" i="53"/>
  <c r="I35" i="53" s="1"/>
  <c r="H36" i="53"/>
  <c r="I36" i="53" s="1"/>
  <c r="H38" i="53"/>
  <c r="I38" i="53" s="1"/>
  <c r="H9" i="53"/>
  <c r="I9" i="53" s="1"/>
  <c r="H11" i="53"/>
  <c r="I11" i="53" s="1"/>
  <c r="H12" i="53"/>
  <c r="I12" i="53" s="1"/>
  <c r="H13" i="53"/>
  <c r="I13" i="53" s="1"/>
  <c r="H14" i="53"/>
  <c r="I14" i="53" s="1"/>
  <c r="H15" i="53"/>
  <c r="I15" i="53" s="1"/>
  <c r="H16" i="53"/>
  <c r="I16" i="53" s="1"/>
  <c r="H17" i="53"/>
  <c r="I17" i="53" s="1"/>
  <c r="H18" i="53"/>
  <c r="I18" i="53" s="1"/>
  <c r="H19" i="53"/>
  <c r="I19" i="53" s="1"/>
  <c r="H20" i="53"/>
  <c r="I20" i="53" s="1"/>
  <c r="H21" i="53"/>
  <c r="I21" i="53" s="1"/>
  <c r="H22" i="53"/>
  <c r="I22" i="53" s="1"/>
  <c r="H8" i="53"/>
  <c r="I8" i="53" s="1"/>
  <c r="H32" i="57"/>
  <c r="I32" i="57" s="1"/>
  <c r="H31" i="57"/>
  <c r="I31" i="57" s="1"/>
  <c r="H30" i="57"/>
  <c r="I30" i="57" s="1"/>
  <c r="H29" i="57"/>
  <c r="I29" i="57" s="1"/>
  <c r="H28" i="57"/>
  <c r="I28" i="57" s="1"/>
  <c r="H27" i="57"/>
  <c r="I27" i="57" s="1"/>
  <c r="H26" i="57"/>
  <c r="I26" i="57" s="1"/>
  <c r="H25" i="57"/>
  <c r="I25" i="57" s="1"/>
  <c r="H24" i="57"/>
  <c r="I24" i="57" s="1"/>
  <c r="H22" i="57"/>
  <c r="I22" i="57" s="1"/>
  <c r="H21" i="57"/>
  <c r="I21" i="57" s="1"/>
  <c r="H18" i="62" l="1"/>
  <c r="I7" i="62"/>
  <c r="I18" i="62" s="1"/>
  <c r="C10" i="3" s="1"/>
  <c r="H9" i="76"/>
  <c r="H8" i="77"/>
  <c r="I9" i="76"/>
  <c r="C18" i="3" s="1"/>
  <c r="H10" i="69"/>
  <c r="H41" i="65"/>
  <c r="I140" i="81"/>
  <c r="C20" i="3" s="1"/>
  <c r="H140" i="81"/>
  <c r="H10" i="75"/>
  <c r="I8" i="77"/>
  <c r="C19" i="3" s="1"/>
  <c r="H10" i="73"/>
  <c r="I7" i="73"/>
  <c r="I10" i="73" s="1"/>
  <c r="C16" i="3" s="1"/>
  <c r="I7" i="75"/>
  <c r="I10" i="75" s="1"/>
  <c r="C17" i="3" s="1"/>
  <c r="H16" i="71"/>
  <c r="H9" i="70"/>
  <c r="I7" i="71"/>
  <c r="I16" i="71" s="1"/>
  <c r="C15" i="3" s="1"/>
  <c r="I7" i="70"/>
  <c r="I9" i="70" s="1"/>
  <c r="C14" i="3" s="1"/>
  <c r="I10" i="69"/>
  <c r="C13" i="3" s="1"/>
  <c r="I7" i="67"/>
  <c r="I8" i="67" s="1"/>
  <c r="C12" i="3" s="1"/>
  <c r="I7" i="65"/>
  <c r="I41" i="65" s="1"/>
  <c r="C11" i="3" s="1"/>
  <c r="H39" i="53"/>
  <c r="H112" i="57"/>
  <c r="I14" i="57"/>
  <c r="I112" i="57" s="1"/>
  <c r="C9" i="3" s="1"/>
  <c r="I7" i="53"/>
  <c r="I39" i="53" s="1"/>
  <c r="C8" i="3" s="1"/>
  <c r="I22" i="2"/>
  <c r="H23" i="2"/>
  <c r="I23" i="2" s="1"/>
  <c r="H24" i="2"/>
  <c r="I24" i="2" s="1"/>
  <c r="H9" i="2"/>
  <c r="I9" i="2" s="1"/>
  <c r="H10" i="2"/>
  <c r="I10" i="2" s="1"/>
  <c r="H11" i="2"/>
  <c r="I11" i="2" s="1"/>
  <c r="H12" i="2"/>
  <c r="I12" i="2" s="1"/>
  <c r="H13" i="2"/>
  <c r="I13" i="2" s="1"/>
  <c r="I8" i="2"/>
  <c r="I7" i="2"/>
  <c r="I25" i="2" l="1"/>
  <c r="C7" i="3" s="1"/>
  <c r="H25" i="2"/>
</calcChain>
</file>

<file path=xl/sharedStrings.xml><?xml version="1.0" encoding="utf-8"?>
<sst xmlns="http://schemas.openxmlformats.org/spreadsheetml/2006/main" count="3634" uniqueCount="572">
  <si>
    <t>SKLOP</t>
  </si>
  <si>
    <t>Naziv proizvajalca</t>
  </si>
  <si>
    <t>Tip proizvoda</t>
  </si>
  <si>
    <t>Serijska številka</t>
  </si>
  <si>
    <t>Datum:</t>
  </si>
  <si>
    <t>Številka:</t>
  </si>
  <si>
    <t>Ponudnik:</t>
  </si>
  <si>
    <t>Šifra predmeta vzdrževanja</t>
  </si>
  <si>
    <t>I. Preventivno vzdrževanje</t>
  </si>
  <si>
    <t>Zap. št.</t>
  </si>
  <si>
    <t>Enota mere</t>
  </si>
  <si>
    <t xml:space="preserve">Število enot na leto </t>
  </si>
  <si>
    <t xml:space="preserve">Število enot v času trajanja pogodbe </t>
  </si>
  <si>
    <t>Cena na enoto mere (brez DDV)</t>
  </si>
  <si>
    <t>Vrednost 
(brez DDV)</t>
  </si>
  <si>
    <t>Vrednost 
(z DDV)</t>
  </si>
  <si>
    <t>Opis</t>
  </si>
  <si>
    <t>PONUDBENI PREDRAČUN</t>
  </si>
  <si>
    <t>REKAPITULACIJA SKLOPOV</t>
  </si>
  <si>
    <t>Predmet naročila</t>
  </si>
  <si>
    <t>Skupna ponudbena cena v EUR z 22 % DDV</t>
  </si>
  <si>
    <t>Opombe:</t>
  </si>
  <si>
    <t>V ceni rednega letnega pregleda so zajeti tudi stroški dobave in vgradnje oziroma zamenjave vseh rezervnih delov, potrošnega materiala in tehničnega blaga, stroški dela, potni in transportni stroški ter eventualni drugi stroški izvajalca.</t>
  </si>
  <si>
    <t>SKUPNA PONUDBENA VREDNOST SKLOP 1.9</t>
  </si>
  <si>
    <t>Respirator - ventilator</t>
  </si>
  <si>
    <t>Aparat za respiracijsko terapijo CPAP</t>
  </si>
  <si>
    <t>BENNETT 808</t>
  </si>
  <si>
    <t>COVIDIEN</t>
  </si>
  <si>
    <t>15900A AERODYNE</t>
  </si>
  <si>
    <t>5900A01442</t>
  </si>
  <si>
    <t>5900A01443</t>
  </si>
  <si>
    <t>5900A01444</t>
  </si>
  <si>
    <t>Vlažilec za respirator - aparat ventilator dihalni</t>
  </si>
  <si>
    <t>Ventilator za odrasle</t>
  </si>
  <si>
    <t>COVIDENT BENNETT</t>
  </si>
  <si>
    <t>NPB 840</t>
  </si>
  <si>
    <t>BENNET</t>
  </si>
  <si>
    <t>NPB-840</t>
  </si>
  <si>
    <t>T0001298</t>
  </si>
  <si>
    <t>TRILOGY 100</t>
  </si>
  <si>
    <t>TV114081252</t>
  </si>
  <si>
    <t>Ventilator otroški</t>
  </si>
  <si>
    <t>Ventilator za transport</t>
  </si>
  <si>
    <t>37150103</t>
  </si>
  <si>
    <t>37150104</t>
  </si>
  <si>
    <t>37150102</t>
  </si>
  <si>
    <t>37150098</t>
  </si>
  <si>
    <t>37140073</t>
  </si>
  <si>
    <t>HEINEN LOWENSTEIN</t>
  </si>
  <si>
    <t>ALPHA 302</t>
  </si>
  <si>
    <t>20232000823</t>
  </si>
  <si>
    <t>LOWENSTEIN MEDICAL</t>
  </si>
  <si>
    <t>AIRCON GEN 2</t>
  </si>
  <si>
    <t>Elisa 800</t>
  </si>
  <si>
    <t>Elisa 800VIT</t>
  </si>
  <si>
    <t>ELISA 600</t>
  </si>
  <si>
    <t>ELISA</t>
  </si>
  <si>
    <t>VENTILOGIC LS</t>
  </si>
  <si>
    <t>ELISA 800</t>
  </si>
  <si>
    <t>ELISA 30</t>
  </si>
  <si>
    <t>0400600hul06184448</t>
  </si>
  <si>
    <t>08160097</t>
  </si>
  <si>
    <t>08170170</t>
  </si>
  <si>
    <t>06150030</t>
  </si>
  <si>
    <t>3211970</t>
  </si>
  <si>
    <t>O217004HUL12400366</t>
  </si>
  <si>
    <t>0217004HUL28401011</t>
  </si>
  <si>
    <t>0217004HUL17400774</t>
  </si>
  <si>
    <t>0217004 HUL17400818</t>
  </si>
  <si>
    <t>0217004HUL61501874</t>
  </si>
  <si>
    <t>10100026</t>
  </si>
  <si>
    <t>10100027</t>
  </si>
  <si>
    <t>0217004HUL56602409</t>
  </si>
  <si>
    <t>0217004HUL56602412</t>
  </si>
  <si>
    <t>0217004HUL56602406</t>
  </si>
  <si>
    <t>0217004HUL56602383</t>
  </si>
  <si>
    <t>0217004HUL56602407</t>
  </si>
  <si>
    <t>0217004HUL56602382</t>
  </si>
  <si>
    <t>0217004HUL56602368</t>
  </si>
  <si>
    <t>0217004HUL56602376</t>
  </si>
  <si>
    <t>0217004HUL56602380</t>
  </si>
  <si>
    <t>LEONI PLUS</t>
  </si>
  <si>
    <t>WILAMED AIRCON 2010000357</t>
  </si>
  <si>
    <t>LEONI PLUS TR</t>
  </si>
  <si>
    <t>LEONI PLUS HFO</t>
  </si>
  <si>
    <t>0400810hul08174030</t>
  </si>
  <si>
    <t>0400800hul08179010</t>
  </si>
  <si>
    <t>0400600hul06174242</t>
  </si>
  <si>
    <t>5190107</t>
  </si>
  <si>
    <t>30981</t>
  </si>
  <si>
    <t>20192000500</t>
  </si>
  <si>
    <t>WILAMED</t>
  </si>
  <si>
    <t>AIRCON GEN2</t>
  </si>
  <si>
    <t>T0001636</t>
  </si>
  <si>
    <t>T0001843</t>
  </si>
  <si>
    <t>T0001844</t>
  </si>
  <si>
    <t>T0001845</t>
  </si>
  <si>
    <t>T0001846</t>
  </si>
  <si>
    <t>T0001847</t>
  </si>
  <si>
    <t>T0001817</t>
  </si>
  <si>
    <t>T0001835</t>
  </si>
  <si>
    <t>T0001836</t>
  </si>
  <si>
    <t>2015000199</t>
  </si>
  <si>
    <t>2015001309</t>
  </si>
  <si>
    <t>2015001096</t>
  </si>
  <si>
    <t>2015001090</t>
  </si>
  <si>
    <t>2015001098</t>
  </si>
  <si>
    <t>2015000255</t>
  </si>
  <si>
    <t>2017300333</t>
  </si>
  <si>
    <t>2015001099</t>
  </si>
  <si>
    <t>2018300122</t>
  </si>
  <si>
    <t>20192001466</t>
  </si>
  <si>
    <t>20192001287</t>
  </si>
  <si>
    <t>20192001425</t>
  </si>
  <si>
    <t>20192001300</t>
  </si>
  <si>
    <t>20192001294</t>
  </si>
  <si>
    <t>20192001442</t>
  </si>
  <si>
    <t>20192001293</t>
  </si>
  <si>
    <t>20192001292</t>
  </si>
  <si>
    <t>20192001448</t>
  </si>
  <si>
    <t>20192001437</t>
  </si>
  <si>
    <t>20192001301</t>
  </si>
  <si>
    <t>2018301474</t>
  </si>
  <si>
    <t>2018301717</t>
  </si>
  <si>
    <t>20192001464</t>
  </si>
  <si>
    <t>20192001295</t>
  </si>
  <si>
    <t>20192001463</t>
  </si>
  <si>
    <t>20192001318</t>
  </si>
  <si>
    <t>20192001441</t>
  </si>
  <si>
    <t>20192001471</t>
  </si>
  <si>
    <t>20192001297</t>
  </si>
  <si>
    <t>20192001317</t>
  </si>
  <si>
    <t>20192001298</t>
  </si>
  <si>
    <t>20192001447</t>
  </si>
  <si>
    <t>20192001291</t>
  </si>
  <si>
    <t>20192001299</t>
  </si>
  <si>
    <t>2016300622</t>
  </si>
  <si>
    <t>20192001316</t>
  </si>
  <si>
    <t>20192000122</t>
  </si>
  <si>
    <t>20202000366</t>
  </si>
  <si>
    <t>20202000370</t>
  </si>
  <si>
    <t>20202000382</t>
  </si>
  <si>
    <t>20202000383</t>
  </si>
  <si>
    <t>20202000377</t>
  </si>
  <si>
    <t>20202000502</t>
  </si>
  <si>
    <t>20202000501</t>
  </si>
  <si>
    <t>20202000401</t>
  </si>
  <si>
    <t>20202000395</t>
  </si>
  <si>
    <t>20202000369</t>
  </si>
  <si>
    <t>20202000542</t>
  </si>
  <si>
    <t>20202000550</t>
  </si>
  <si>
    <t>20202000537</t>
  </si>
  <si>
    <t>20202000547</t>
  </si>
  <si>
    <t>20202000540</t>
  </si>
  <si>
    <t>20202000541</t>
  </si>
  <si>
    <t>20202000536</t>
  </si>
  <si>
    <t>20202000549</t>
  </si>
  <si>
    <t>20202000539</t>
  </si>
  <si>
    <t>20202000548</t>
  </si>
  <si>
    <t>20202000656</t>
  </si>
  <si>
    <t>20202000637</t>
  </si>
  <si>
    <t>20202000661</t>
  </si>
  <si>
    <t>20202000652</t>
  </si>
  <si>
    <t>20202000660</t>
  </si>
  <si>
    <t>20202000645</t>
  </si>
  <si>
    <t>20202000644</t>
  </si>
  <si>
    <t>20202000642</t>
  </si>
  <si>
    <t>20202000667</t>
  </si>
  <si>
    <t>20202001144</t>
  </si>
  <si>
    <t>20202001138</t>
  </si>
  <si>
    <t>20202001124</t>
  </si>
  <si>
    <t>20202001143</t>
  </si>
  <si>
    <t>20202001120</t>
  </si>
  <si>
    <t>20202001136</t>
  </si>
  <si>
    <t>20202001126</t>
  </si>
  <si>
    <t>20202001129</t>
  </si>
  <si>
    <t>20202001127</t>
  </si>
  <si>
    <t>20202001131</t>
  </si>
  <si>
    <t>20202001121</t>
  </si>
  <si>
    <t>20202002163</t>
  </si>
  <si>
    <t>20202002060</t>
  </si>
  <si>
    <t>20202002148</t>
  </si>
  <si>
    <t>20202002066</t>
  </si>
  <si>
    <t>20202002058</t>
  </si>
  <si>
    <t>20202002151</t>
  </si>
  <si>
    <t>20202002055</t>
  </si>
  <si>
    <t>20202002045</t>
  </si>
  <si>
    <t>20202002129</t>
  </si>
  <si>
    <t>20202002075</t>
  </si>
  <si>
    <t>20202002069</t>
  </si>
  <si>
    <t>20202002056</t>
  </si>
  <si>
    <t>20202002102</t>
  </si>
  <si>
    <t>20202002074</t>
  </si>
  <si>
    <t>AIRCON</t>
  </si>
  <si>
    <t>AIRcon</t>
  </si>
  <si>
    <t xml:space="preserve"> AIRCON GEN2</t>
  </si>
  <si>
    <t>VILAMED AIRCON GEN2</t>
  </si>
  <si>
    <t>VISIANO 10-1 P S 10</t>
  </si>
  <si>
    <t>WILAMED AIRCON GEN2</t>
  </si>
  <si>
    <t>GEN2</t>
  </si>
  <si>
    <t>WFEKBZEZEKZ</t>
  </si>
  <si>
    <t>WFEKBZEZEZH</t>
  </si>
  <si>
    <t>WFEKBZEJCZC</t>
  </si>
  <si>
    <t>WFEKBZAJAJI</t>
  </si>
  <si>
    <t>WFEKBZEZEKB</t>
  </si>
  <si>
    <t>WFEKBZEJCJI</t>
  </si>
  <si>
    <t>WILAFLOW ELITE</t>
  </si>
  <si>
    <t>PURITAN BENNET</t>
  </si>
  <si>
    <t>30901038</t>
  </si>
  <si>
    <t>30901859</t>
  </si>
  <si>
    <t>30901741</t>
  </si>
  <si>
    <t>30902761</t>
  </si>
  <si>
    <t>30903627</t>
  </si>
  <si>
    <t>30903626</t>
  </si>
  <si>
    <t>30904276</t>
  </si>
  <si>
    <t>30904278</t>
  </si>
  <si>
    <t>30904277</t>
  </si>
  <si>
    <t>MEDIN MEDICAL INNOVATIONS</t>
  </si>
  <si>
    <t>MEDIN-CNO,REF3090</t>
  </si>
  <si>
    <t>CNO A1</t>
  </si>
  <si>
    <t>MEDIN CNO</t>
  </si>
  <si>
    <t>30903913</t>
  </si>
  <si>
    <t>30903912</t>
  </si>
  <si>
    <t>CNO</t>
  </si>
  <si>
    <t>10872</t>
  </si>
  <si>
    <t>10281</t>
  </si>
  <si>
    <t>WEIMANN</t>
  </si>
  <si>
    <t>MEDUMAT VARIABEL</t>
  </si>
  <si>
    <t>MEDUMAT COMPACT</t>
  </si>
  <si>
    <t>8449902</t>
  </si>
  <si>
    <t>T0001711</t>
  </si>
  <si>
    <t>6153</t>
  </si>
  <si>
    <t>9486 - 09</t>
  </si>
  <si>
    <t>8484 - 09</t>
  </si>
  <si>
    <t>7431</t>
  </si>
  <si>
    <t>7432</t>
  </si>
  <si>
    <t>7436</t>
  </si>
  <si>
    <t>6534</t>
  </si>
  <si>
    <t>6532</t>
  </si>
  <si>
    <t>8904</t>
  </si>
  <si>
    <t>8908</t>
  </si>
  <si>
    <t>8901</t>
  </si>
  <si>
    <t>8909</t>
  </si>
  <si>
    <t>8905</t>
  </si>
  <si>
    <t>8903</t>
  </si>
  <si>
    <t>9682</t>
  </si>
  <si>
    <t>7971</t>
  </si>
  <si>
    <t>6776,2694,11867</t>
  </si>
  <si>
    <t>3479</t>
  </si>
  <si>
    <t>8923</t>
  </si>
  <si>
    <t>13908</t>
  </si>
  <si>
    <t>20501</t>
  </si>
  <si>
    <t>22189</t>
  </si>
  <si>
    <t>23024</t>
  </si>
  <si>
    <t>WEINMANN</t>
  </si>
  <si>
    <t>LIFE BASE MINI II</t>
  </si>
  <si>
    <t>MINI II 8200</t>
  </si>
  <si>
    <t>LB3NG</t>
  </si>
  <si>
    <t>Medumat</t>
  </si>
  <si>
    <t>LIFEBASE II MINI</t>
  </si>
  <si>
    <t>MEDUMAT</t>
  </si>
  <si>
    <t>LIFEBASE III</t>
  </si>
  <si>
    <t>MEDUMAT TRANSPORT</t>
  </si>
  <si>
    <t>MEDUMAT STANDARD 2</t>
  </si>
  <si>
    <t>MEDUMAT STANDARD A</t>
  </si>
  <si>
    <t>STANDARD 2</t>
  </si>
  <si>
    <t>MEDUMAT STANDARD2</t>
  </si>
  <si>
    <t>CBRU02907</t>
  </si>
  <si>
    <t>GE HEALTHCARE</t>
  </si>
  <si>
    <t>CARESCAPE R860</t>
  </si>
  <si>
    <t>SERVO-U</t>
  </si>
  <si>
    <t>IMT MEDICAL</t>
  </si>
  <si>
    <t>BELLAVISTA 1000</t>
  </si>
  <si>
    <t>MB104341</t>
  </si>
  <si>
    <t>MB104339</t>
  </si>
  <si>
    <t>MB104340</t>
  </si>
  <si>
    <t>MAQUET</t>
  </si>
  <si>
    <t>20730</t>
  </si>
  <si>
    <t>134941</t>
  </si>
  <si>
    <t>SERVO-i</t>
  </si>
  <si>
    <t>PHILIPS RESPIRONICS</t>
  </si>
  <si>
    <t>TRILOGY EVO</t>
  </si>
  <si>
    <t>H35797396C1BA</t>
  </si>
  <si>
    <t>H357976909D31</t>
  </si>
  <si>
    <t>H35797617274E</t>
  </si>
  <si>
    <t>H29009345908B</t>
  </si>
  <si>
    <t>H8001630529BC</t>
  </si>
  <si>
    <t>H327274939AE6</t>
  </si>
  <si>
    <t>H32750202ED53</t>
  </si>
  <si>
    <t>T0003627</t>
  </si>
  <si>
    <t>H255384784969</t>
  </si>
  <si>
    <t>PHILIPS</t>
  </si>
  <si>
    <t>6020460777</t>
  </si>
  <si>
    <t>6020460778</t>
  </si>
  <si>
    <t>6020460776</t>
  </si>
  <si>
    <t>SLE</t>
  </si>
  <si>
    <t>SLE6000</t>
  </si>
  <si>
    <t>SKUPNA PONUDBENA VREDNOST SKLOP 1.26</t>
  </si>
  <si>
    <t>IV 16301</t>
  </si>
  <si>
    <t>IV30549</t>
  </si>
  <si>
    <t>IV18333</t>
  </si>
  <si>
    <t>VERSAMED</t>
  </si>
  <si>
    <t>INVENT 201 AB</t>
  </si>
  <si>
    <t>IVENT 201 IC/AB</t>
  </si>
  <si>
    <t>ANDIC MEDICAL SYSTEM</t>
  </si>
  <si>
    <t>EVE TR</t>
  </si>
  <si>
    <t>S07018400010100</t>
  </si>
  <si>
    <t>S07018400010101</t>
  </si>
  <si>
    <t>STEPHAN</t>
  </si>
  <si>
    <t>EVE NEO</t>
  </si>
  <si>
    <t>S0702142000277</t>
  </si>
  <si>
    <t>Respiratorji in ventilatorji proizvajalca COVIDIEN</t>
  </si>
  <si>
    <t>Respiratorji in ventilatorji proizvajalca LOWENSTEIN</t>
  </si>
  <si>
    <t>Respiratorji in ventilatorji proizvajalca WILAMED</t>
  </si>
  <si>
    <t>Respiratorji in ventilatorji proizvajalca MEDIN MEDICAL INNOVATIONS</t>
  </si>
  <si>
    <t>Respiratorji in ventilatorji proizvajalca GE HEALTHCARE</t>
  </si>
  <si>
    <t>Respiratorji in ventilatorji proizvajalca IMT MEDICAL</t>
  </si>
  <si>
    <t>Respiratorji in ventilatorji proizvajalca MAQUET</t>
  </si>
  <si>
    <t>Respiratorji in ventilatorji proizvajalca PHILIPS</t>
  </si>
  <si>
    <t>Respiratorji in ventilatorji proizvajalca SLE</t>
  </si>
  <si>
    <t>Respiratorji in ventilatorji proizvajalca VERSAMED</t>
  </si>
  <si>
    <t>Respiratorji in ventilatorji proizvajalca ANDIC MEDICAL SYSTEM</t>
  </si>
  <si>
    <t>Respiratorji in ventilatorji proizvajalca STEPHAN</t>
  </si>
  <si>
    <t>Id organizacijske enote</t>
  </si>
  <si>
    <t>Id organiz. enote snah.</t>
  </si>
  <si>
    <t>Nahajališče (Klinika, nadstropje, oddelek)</t>
  </si>
  <si>
    <t>Odgovorna oseba</t>
  </si>
  <si>
    <t>Skrbnik opreme (na katerega se ob sklenitvi pogodbe za vzdrževanje obračajo serviserji)</t>
  </si>
  <si>
    <t>Se oprema nahaja na navedenem oddelku (DA/NE)</t>
  </si>
  <si>
    <t>Opombe</t>
  </si>
  <si>
    <t>0232806</t>
  </si>
  <si>
    <t>023280626</t>
  </si>
  <si>
    <t>2274406</t>
  </si>
  <si>
    <t>227440626</t>
  </si>
  <si>
    <t>1256506</t>
  </si>
  <si>
    <t>125650621</t>
  </si>
  <si>
    <t>1256523</t>
  </si>
  <si>
    <t>125652313</t>
  </si>
  <si>
    <t>4413001</t>
  </si>
  <si>
    <t>441300121</t>
  </si>
  <si>
    <t>4413606</t>
  </si>
  <si>
    <t>441360621</t>
  </si>
  <si>
    <t>1256508</t>
  </si>
  <si>
    <t>125650851</t>
  </si>
  <si>
    <t>0239611</t>
  </si>
  <si>
    <t>023961131</t>
  </si>
  <si>
    <t>1254806</t>
  </si>
  <si>
    <t>7212806</t>
  </si>
  <si>
    <t>721280626</t>
  </si>
  <si>
    <t>1255401</t>
  </si>
  <si>
    <t>0232906</t>
  </si>
  <si>
    <t>0232601</t>
  </si>
  <si>
    <t>3396406</t>
  </si>
  <si>
    <t>125540101</t>
  </si>
  <si>
    <t>339640627</t>
  </si>
  <si>
    <t>4413628</t>
  </si>
  <si>
    <t>441362896</t>
  </si>
  <si>
    <t>4413901</t>
  </si>
  <si>
    <t>441390121</t>
  </si>
  <si>
    <t>0239601</t>
  </si>
  <si>
    <t>023960101</t>
  </si>
  <si>
    <t>1255301</t>
  </si>
  <si>
    <t>125530121</t>
  </si>
  <si>
    <t>7211001</t>
  </si>
  <si>
    <t>721100101</t>
  </si>
  <si>
    <t>023290626</t>
  </si>
  <si>
    <t>023260101</t>
  </si>
  <si>
    <t>844990202</t>
  </si>
  <si>
    <t>8449999</t>
  </si>
  <si>
    <t>844999999</t>
  </si>
  <si>
    <t>8449905</t>
  </si>
  <si>
    <t>844990505</t>
  </si>
  <si>
    <t>8449906</t>
  </si>
  <si>
    <t>844990606</t>
  </si>
  <si>
    <t>0233501</t>
  </si>
  <si>
    <t>023350101</t>
  </si>
  <si>
    <t>2274722</t>
  </si>
  <si>
    <t>227472288</t>
  </si>
  <si>
    <t>ne</t>
  </si>
  <si>
    <t>da</t>
  </si>
  <si>
    <t>nova porodnišnica 1 nadstropje</t>
  </si>
  <si>
    <t>mirjam marn</t>
  </si>
  <si>
    <t>Respiratorji in ventilatorji proizvajalca HAMILTON MEDICAL</t>
  </si>
  <si>
    <t>HAMILTON MEDICAL</t>
  </si>
  <si>
    <t>C3</t>
  </si>
  <si>
    <t>28610</t>
  </si>
  <si>
    <t>H900</t>
  </si>
  <si>
    <t>Interna klinika, KO za hematologijo</t>
  </si>
  <si>
    <t>Boštjan Jovan, Julija Grlj</t>
  </si>
  <si>
    <t>DA</t>
  </si>
  <si>
    <t>Aparat grelec in vlažilec dihalnih poti</t>
  </si>
  <si>
    <t>2018301473</t>
  </si>
  <si>
    <t>2018301493</t>
  </si>
  <si>
    <t>2018301510</t>
  </si>
  <si>
    <t>26070</t>
  </si>
  <si>
    <t>Mešalec zraka in kisika</t>
  </si>
  <si>
    <t>BX1956044</t>
  </si>
  <si>
    <t>BIO-MED DEVICES</t>
  </si>
  <si>
    <t>2004F7015EU</t>
  </si>
  <si>
    <t>27049</t>
  </si>
  <si>
    <t>27056</t>
  </si>
  <si>
    <t>H-900</t>
  </si>
  <si>
    <t>21488</t>
  </si>
  <si>
    <t>27941</t>
  </si>
  <si>
    <t>24942</t>
  </si>
  <si>
    <t>26064</t>
  </si>
  <si>
    <t>24086</t>
  </si>
  <si>
    <t>24083</t>
  </si>
  <si>
    <t>27043</t>
  </si>
  <si>
    <t>C6</t>
  </si>
  <si>
    <t>IK, PRITLIČJE, IPP</t>
  </si>
  <si>
    <t>SELIMOVIĆ ADNAN</t>
  </si>
  <si>
    <t>HITI ANJA, HOMAR MOJCA</t>
  </si>
  <si>
    <t>NE</t>
  </si>
  <si>
    <t>IK, PRITLIČJE, SNMP</t>
  </si>
  <si>
    <t>JANEŽIČ METKA</t>
  </si>
  <si>
    <t>INTERNA KLINIKA, 1. NADSTROPJE, DTS HALA A, KOIIM</t>
  </si>
  <si>
    <t>SUZANA ROZMAN</t>
  </si>
  <si>
    <t>DAMJANA PLANINŠEK</t>
  </si>
  <si>
    <t>DONACIJSKA POGODBA 2020-3797</t>
  </si>
  <si>
    <t>IK, KO ZA HIPERTENZIJO, 2. nadstr</t>
  </si>
  <si>
    <t>Nada Kovačević, dipl. ms., gms</t>
  </si>
  <si>
    <t>na KOK ga ni</t>
  </si>
  <si>
    <t>9694</t>
  </si>
  <si>
    <t>G5</t>
  </si>
  <si>
    <t>T1</t>
  </si>
  <si>
    <t>IK, 1. NADSTROPJE, KOIIM</t>
  </si>
  <si>
    <t>2018301515</t>
  </si>
  <si>
    <t>2018301512</t>
  </si>
  <si>
    <t>2018301513</t>
  </si>
  <si>
    <t>2018301514</t>
  </si>
  <si>
    <t>DTS- hala D</t>
  </si>
  <si>
    <t>Janja Perme Hajdinjak</t>
  </si>
  <si>
    <t>Miha lapajne</t>
  </si>
  <si>
    <t>ni na KIBVS</t>
  </si>
  <si>
    <t>Miha Lapajne</t>
  </si>
  <si>
    <t>predano tehničnim službam leta 2022</t>
  </si>
  <si>
    <t>DTS-D</t>
  </si>
  <si>
    <t>VRAZOV TRG 1 NAD.</t>
  </si>
  <si>
    <t>oprema se nahaja na 721280626</t>
  </si>
  <si>
    <t>dts- hala E</t>
  </si>
  <si>
    <t>Respiratorji in ventilatorji proizvajalca WIENMANN</t>
  </si>
  <si>
    <t>S1</t>
  </si>
  <si>
    <t>C2</t>
  </si>
  <si>
    <t>DTS ZAL.7, D, KLET, 5</t>
  </si>
  <si>
    <t>UKC ZAL.7, C JUG, 06, HODNIK 6 C JUG 1</t>
  </si>
  <si>
    <t>ZAL.7 DTS, G1, I. NADSTROPJE, 2</t>
  </si>
  <si>
    <t>UKC ZAL.7, B, 01, SKLADIŠČE 1</t>
  </si>
  <si>
    <t>DTS ZAL.7., F, PRITLIČJE, 93</t>
  </si>
  <si>
    <t>UKC ZAL.7, B, 03, SKLADIŠČE</t>
  </si>
  <si>
    <t>UKC ZAL.7, C SEVER, 06, HODNIK 6 C SEVER 1</t>
  </si>
  <si>
    <t>ZAL.7 DTS, G1, I. NADSTROPJE, 1</t>
  </si>
  <si>
    <t>UKC ZAL.7, C SREDINA, 06, NEČISTI PROSTOR 2</t>
  </si>
  <si>
    <t>Respirator</t>
  </si>
  <si>
    <t>MEDUMAT STANDARD</t>
  </si>
  <si>
    <t>ZAL 025, OBJ. REŠEVALNE POSTAJE, 00PR393000</t>
  </si>
  <si>
    <t>BOH 020, OBJ.PEDIATRIČNA KLINIKA, 02NAA</t>
  </si>
  <si>
    <t>Zal.2a, Nevrološka,N1,B,NB 139</t>
  </si>
  <si>
    <t>Zal.2a, Nevrološka,N1,B,NB 113</t>
  </si>
  <si>
    <t>Zal.2a, Nevrološka,N1,A,NA 118</t>
  </si>
  <si>
    <t>UKC ZAL.7, C SEVER, 04, BOLNIŠKA SOBA INTENZIVNA 1</t>
  </si>
  <si>
    <t>ŠLA. 4, GK NOVA, 1. NADSTROPJE, SOBA NEGA 4 IT</t>
  </si>
  <si>
    <t>UKC ZAL.7, C SEVER, 07, BOLNIŠKA SOBA INTENZIVNA</t>
  </si>
  <si>
    <t>UKC ZAL.7, C SEVER, PRITLIČJE, SHRAMBA1</t>
  </si>
  <si>
    <t>VRA 001, NEGOVALNA BOL., C, I. NAD, 7</t>
  </si>
  <si>
    <t>ZAL.7 DTS, G1, II. NADSTROPJE, 6</t>
  </si>
  <si>
    <t>VRA 001, NEGOVALNA BOL., C, I. NAD, 6</t>
  </si>
  <si>
    <t>DTS, ZAL. 7, G, COB, I. NADSTROPJE, 66</t>
  </si>
  <si>
    <t>ZAL.7 DTS, G1, I. NADSTROPJE, 13</t>
  </si>
  <si>
    <t>Zal.2a, Nevrološka,N2,B,NB 242</t>
  </si>
  <si>
    <t>Zal.2a, Nevrološka,N2,B,NB 240</t>
  </si>
  <si>
    <t>Zal.2a, Nevrološka,N2,B,NB 241</t>
  </si>
  <si>
    <t>BOH 020, OBJ.PEDIATRIČNA KLINIKA, 10</t>
  </si>
  <si>
    <t>ZAL.7 DTS, G1, I. NADSTROPJE, 14</t>
  </si>
  <si>
    <t>Zal.2a, Nevrološka,N2,B,NB 236a</t>
  </si>
  <si>
    <t>BOH 020, OBJ.PEDIATRIČNA KLINIKA, 12</t>
  </si>
  <si>
    <t>Zal.2a, Nevrološka,N2,B,NB 239a</t>
  </si>
  <si>
    <t>HAMILTON-MR1</t>
  </si>
  <si>
    <t>ZAL.7 DTS, G1, I. NADSTROPJE, 6</t>
  </si>
  <si>
    <t>Ventilator za odrasle transportni</t>
  </si>
  <si>
    <t>ZAL.7 DTS, G1, I. NADSTROPJE, 20</t>
  </si>
  <si>
    <t>VOD 062, OBJ. BOLNIŠNICE DR. PETRA DRŽAJA V ŠIŠKI (GL OBJ), 02NA180102</t>
  </si>
  <si>
    <t>Zal.2a Nevrološka,N2,B,NB 231d</t>
  </si>
  <si>
    <t>Zal.2a, Nevrološka,P0,B,PB 016</t>
  </si>
  <si>
    <t>DTS, ZAL. 7, G UB, PRITLIČJE, 119</t>
  </si>
  <si>
    <t>DTS, ZAL. 7, G UB, PRITLIČJE, 138</t>
  </si>
  <si>
    <t>UKC ZAL.7, C SREDINA, 01, PROSTOR ZA ZAPOSLENE 1</t>
  </si>
  <si>
    <t>UKC ZAL.7, C SREDINA, 03, ČISTI PROSTOR 1</t>
  </si>
  <si>
    <t>DTS, ZAL. 7, G, COB, II. NADSTROPJE, 24</t>
  </si>
  <si>
    <t>BOH 020, OBJ.PEDIATRIČNA KLINIKA, 21</t>
  </si>
  <si>
    <t>VRA 001, NEGOVALNA BOL., C, I. NAD, 3</t>
  </si>
  <si>
    <t>NO-A</t>
  </si>
  <si>
    <t>NOAE004335</t>
  </si>
  <si>
    <t>NOAE107488</t>
  </si>
  <si>
    <t>NOAE539937</t>
  </si>
  <si>
    <t>NOAE041423</t>
  </si>
  <si>
    <t>NOAE041424</t>
  </si>
  <si>
    <t>NOAE041425</t>
  </si>
  <si>
    <t>NOAE120528</t>
  </si>
  <si>
    <t>NOAE143562</t>
  </si>
  <si>
    <t>NOAE004334</t>
  </si>
  <si>
    <t>NOAE023383</t>
  </si>
  <si>
    <t>NOAE120538</t>
  </si>
  <si>
    <t>NOAE041426 (3)</t>
  </si>
  <si>
    <t>NOAE120539</t>
  </si>
  <si>
    <t>NOAE107489</t>
  </si>
  <si>
    <t>NOAE529075</t>
  </si>
  <si>
    <t>NOAE741200</t>
  </si>
  <si>
    <t>NOAE741199</t>
  </si>
  <si>
    <t>NOAE843246 (1)</t>
  </si>
  <si>
    <t>NOAE404008 (2)</t>
  </si>
  <si>
    <t>NOAE004337</t>
  </si>
  <si>
    <t>NOAE004330</t>
  </si>
  <si>
    <t>NOAE004331</t>
  </si>
  <si>
    <t>Aparat za dovajanje in spremljanje terapije z INO</t>
  </si>
  <si>
    <t>KK-CIT-Centralna intenzivna terapija</t>
  </si>
  <si>
    <t>KK-KO za kir.srca in ožilja-Oddelek za intenzivno terapijo</t>
  </si>
  <si>
    <t>IK-KO za intenzivno interno med.-Hospitalni oddelki</t>
  </si>
  <si>
    <t>KIBVS/COVID19/HOSPITALNI ODDELEK</t>
  </si>
  <si>
    <t>GK-KO za perinatalogijo-Enota za intenz.terap.novorojenčkov</t>
  </si>
  <si>
    <t>KIBVS - Center za int.ter.-Int.terap. za otroke in odrasle</t>
  </si>
  <si>
    <t>PK/KO-Intenzivne terapije otrok/Bolnišnična dejavnost</t>
  </si>
  <si>
    <t>Aparati za dovajanje in spremljanje terapije z INO proizvajalca EKU ELEKTRONIC</t>
  </si>
  <si>
    <t>EKU Elektronic</t>
  </si>
  <si>
    <t>preventivno in kurativno vzdrževanje</t>
  </si>
  <si>
    <t>I. vzdrževanje</t>
  </si>
  <si>
    <t>V ceni vzdrževanja so zajeti tudi stroški dobave in vgradnje oziroma zamenjave vseh rezervnih delov, potrošnega materiala in tehničnega blaga, stroški dela, potni in transportni stroški ter eventualni drugi stroški izvajalca.</t>
  </si>
  <si>
    <t>Respiratorji (ventilatorji) in aparati za dovajanje INO</t>
  </si>
  <si>
    <t>1</t>
  </si>
  <si>
    <t>2</t>
  </si>
  <si>
    <t>3</t>
  </si>
  <si>
    <t>4</t>
  </si>
  <si>
    <t>5</t>
  </si>
  <si>
    <t>6</t>
  </si>
  <si>
    <t>7</t>
  </si>
  <si>
    <t>8</t>
  </si>
  <si>
    <t>9</t>
  </si>
  <si>
    <t>10</t>
  </si>
  <si>
    <t>11</t>
  </si>
  <si>
    <t>12</t>
  </si>
  <si>
    <t>13</t>
  </si>
  <si>
    <t>14</t>
  </si>
  <si>
    <t>15</t>
  </si>
  <si>
    <t>Javno naročilo: Vzdrževanje respiratorjev (ventilatorjev) in aparatov za dovajanje INO</t>
  </si>
  <si>
    <t>SKLOP 1: Vzdrževanje respiratorjev in ventilatorjev proizvajalca COVIDIEN</t>
  </si>
  <si>
    <t>SKLOP 2: Vzdrževanje respiratorjev in ventilatorjev proizvajalca LOWENSTEIN</t>
  </si>
  <si>
    <t xml:space="preserve">SKUPNA PONUDBENA VREDNOST SKLOP 1  </t>
  </si>
  <si>
    <t>SKUPNA PONUDBENA VREDNOST SKLOP 2</t>
  </si>
  <si>
    <t>SKUPNA PONUDBENA VREDNOST SKLOP 3</t>
  </si>
  <si>
    <t>SKLOP 3: Vzdrževanje respiratorjev in ventilatorjev proizvajalca WILAMED</t>
  </si>
  <si>
    <t>SKLOP 4: Vzdrževanje respiratorjev in ventilatorjev proizvajalca MEDIN MEDICAL INNOVATIONS</t>
  </si>
  <si>
    <t>SKUPNA PONUDBENA VREDNOST SKLOP 4</t>
  </si>
  <si>
    <t>SKLOP 5: Vzdrževanje respiratorjev in ventilatorjev proizvajalca WEINMANN</t>
  </si>
  <si>
    <t>SKUPNA PONUDBENA VREDNOST SKLOP 5</t>
  </si>
  <si>
    <t>SKLOP 6: Vzdrževanje respiratorjev in ventilatorjev proizvajalca GE HEALTHCARE</t>
  </si>
  <si>
    <t>SKUPNA PONUDBENA VREDNOST SKLOP 6</t>
  </si>
  <si>
    <t>SKLOP 7: Vzdrževanje respiratorjev in ventilatorjev proizvajalca IMT MEDICAL</t>
  </si>
  <si>
    <t>SKLOP 8: Vzdrževanje respiratorjev in ventilatorjev proizvajalca MAQUET</t>
  </si>
  <si>
    <t>SKUPNA PONUDBENA VREDNOST SKLOP 8</t>
  </si>
  <si>
    <t>SKLOP 9: Vzdrževanje respiratorjev in ventilatorjev proizvajalca PHILIPS</t>
  </si>
  <si>
    <t>SKUPNA PONUDBENA VREDNOST SKLOP 9</t>
  </si>
  <si>
    <t>SKLOP 10: Vzdrževanje respiratorjev in ventilatorjev proizvajalca SLE</t>
  </si>
  <si>
    <t>SKUPNA PONUDBENA VREDNOST SKLOP 10</t>
  </si>
  <si>
    <t>SKLOP 11: Vzdrževanje respiratorjev in ventilatorjev proizvajalca VERSAMED</t>
  </si>
  <si>
    <t>SKUPNA PONUDBENA VREDNOST SKLOP 11</t>
  </si>
  <si>
    <t>SKLOP 12: Vzdrževanje respiratorjev in ventilatorjev proizvajalca ANDIC MEDICAL SYSTEM</t>
  </si>
  <si>
    <t>SKLOP 13: Vzdrževanje respiratorjev in ventilatorjev proizvajalca STEPHAN</t>
  </si>
  <si>
    <t>SKUPNA PONUDBENA VREDNOST SKLOP 13</t>
  </si>
  <si>
    <t>SKUPNA PONUDBENA VREDNOST SKLOP 14</t>
  </si>
  <si>
    <t>SKLOP 14: Vzdrževanje respiratorjev in ventilatorjev proizvajalca HAMILTON MEDICAL</t>
  </si>
  <si>
    <t>SKLOP 15: Aparati za dovajanje in spremljanje terapije z INO proizvajalca EKU ELEKTRONIC</t>
  </si>
  <si>
    <t>SKUPNA PONUDBENA VREDNOST SKLOP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</si>
</sst>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424]General"/>
  </numFmts>
  <fonts count="32" x14ac:knownFonts="1">
    <font>
      <sz val="11"/>
      <color theme="1"/>
      <name val="Calibri"/>
      <family val="2"/>
      <charset val="238"/>
      <scheme val="minor"/>
    </font>
    <font>
      <b/>
      <sz val="10"/>
      <color theme="1"/>
      <name val="Arial Narrow"/>
      <family val="2"/>
      <charset val="238"/>
    </font>
    <font>
      <sz val="10"/>
      <color theme="1"/>
      <name val="Arial Narrow"/>
      <family val="2"/>
      <charset val="238"/>
    </font>
    <font>
      <sz val="8"/>
      <name val="Calibri"/>
      <family val="2"/>
      <charset val="238"/>
      <scheme val="minor"/>
    </font>
    <font>
      <sz val="10"/>
      <color rgb="FFFF0000"/>
      <name val="Arial Narrow"/>
      <family val="2"/>
      <charset val="238"/>
    </font>
    <font>
      <b/>
      <sz val="11"/>
      <color theme="1"/>
      <name val="Arial Narrow"/>
      <family val="2"/>
      <charset val="238"/>
    </font>
    <font>
      <sz val="11"/>
      <color theme="1"/>
      <name val="Arial Narrow"/>
      <family val="2"/>
      <charset val="238"/>
    </font>
    <font>
      <b/>
      <sz val="10"/>
      <name val="Arial Narrow"/>
      <family val="2"/>
      <charset val="238"/>
    </font>
    <font>
      <b/>
      <sz val="11"/>
      <color rgb="FF000000"/>
      <name val="Arial Narrow"/>
      <family val="2"/>
      <charset val="238"/>
    </font>
    <font>
      <sz val="11"/>
      <color theme="1"/>
      <name val="Calibri"/>
      <family val="2"/>
      <charset val="238"/>
      <scheme val="minor"/>
    </font>
    <font>
      <b/>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Narrow"/>
      <family val="2"/>
      <charset val="238"/>
    </font>
    <font>
      <b/>
      <sz val="11"/>
      <color rgb="FF3F3F3F"/>
      <name val="Calibri"/>
      <family val="2"/>
      <charset val="238"/>
    </font>
    <font>
      <sz val="11"/>
      <color rgb="FFFF0000"/>
      <name val="Arial Narrow"/>
      <family val="2"/>
      <charset val="238"/>
    </font>
    <font>
      <b/>
      <sz val="11"/>
      <color rgb="FF0070C0"/>
      <name val="Calibri"/>
      <family val="2"/>
      <charset val="238"/>
      <scheme val="minor"/>
    </font>
    <font>
      <sz val="11"/>
      <name val="Calibri"/>
      <family val="2"/>
      <charset val="238"/>
      <scheme val="minor"/>
    </font>
    <font>
      <sz val="10"/>
      <name val="Calibri"/>
      <family val="2"/>
      <charset val="238"/>
      <scheme val="minor"/>
    </font>
  </fonts>
  <fills count="41">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rgb="FFEAF3FA"/>
        <bgColor indexed="64"/>
      </patternFill>
    </fill>
    <fill>
      <patternFill patternType="solid">
        <fgColor rgb="FFFFE48F"/>
        <bgColor indexed="64"/>
      </patternFill>
    </fill>
    <fill>
      <patternFill patternType="solid">
        <fgColor rgb="FFFFFFD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2F2F2"/>
        <bgColor rgb="FFF2F2F2"/>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9" fillId="13" borderId="20" applyNumberFormat="0" applyFont="0" applyAlignment="0" applyProtection="0"/>
    <xf numFmtId="0" fontId="11" fillId="0" borderId="0" applyNumberFormat="0" applyFill="0" applyBorder="0" applyAlignment="0" applyProtection="0"/>
    <xf numFmtId="0" fontId="12" fillId="0" borderId="13" applyNumberFormat="0" applyFill="0" applyAlignment="0" applyProtection="0"/>
    <xf numFmtId="0" fontId="13" fillId="0" borderId="14" applyNumberFormat="0" applyFill="0" applyAlignment="0" applyProtection="0"/>
    <xf numFmtId="0" fontId="14" fillId="0" borderId="15" applyNumberFormat="0" applyFill="0" applyAlignment="0" applyProtection="0"/>
    <xf numFmtId="0" fontId="14" fillId="0" borderId="0" applyNumberFormat="0" applyFill="0" applyBorder="0" applyAlignment="0" applyProtection="0"/>
    <xf numFmtId="0" fontId="15" fillId="7" borderId="0" applyNumberFormat="0" applyBorder="0" applyAlignment="0" applyProtection="0"/>
    <xf numFmtId="0" fontId="16" fillId="8" borderId="0" applyNumberFormat="0" applyBorder="0" applyAlignment="0" applyProtection="0"/>
    <xf numFmtId="0" fontId="17" fillId="9" borderId="0" applyNumberFormat="0" applyBorder="0" applyAlignment="0" applyProtection="0"/>
    <xf numFmtId="0" fontId="18" fillId="10" borderId="16" applyNumberFormat="0" applyAlignment="0" applyProtection="0"/>
    <xf numFmtId="0" fontId="19" fillId="11" borderId="17" applyNumberFormat="0" applyAlignment="0" applyProtection="0"/>
    <xf numFmtId="0" fontId="20" fillId="11" borderId="16" applyNumberFormat="0" applyAlignment="0" applyProtection="0"/>
    <xf numFmtId="0" fontId="21" fillId="0" borderId="18" applyNumberFormat="0" applyFill="0" applyAlignment="0" applyProtection="0"/>
    <xf numFmtId="0" fontId="22" fillId="12" borderId="19"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0" fillId="0" borderId="21" applyNumberFormat="0" applyFill="0" applyAlignment="0" applyProtection="0"/>
    <xf numFmtId="0" fontId="25"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5"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25"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25"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25"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25"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9" fillId="37" borderId="0" applyNumberFormat="0" applyBorder="0" applyAlignment="0" applyProtection="0"/>
    <xf numFmtId="165" fontId="27" fillId="39" borderId="17" applyProtection="0"/>
  </cellStyleXfs>
  <cellXfs count="67">
    <xf numFmtId="0" fontId="0" fillId="0" borderId="0" xfId="0"/>
    <xf numFmtId="0" fontId="0" fillId="0" borderId="0" xfId="0"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center" vertical="center"/>
    </xf>
    <xf numFmtId="164" fontId="2" fillId="0" borderId="1"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49" fontId="1" fillId="0" borderId="6" xfId="0" applyNumberFormat="1" applyFont="1" applyBorder="1" applyAlignment="1">
      <alignment horizontal="center" vertical="center"/>
    </xf>
    <xf numFmtId="0" fontId="1" fillId="0" borderId="6" xfId="0" applyFont="1" applyBorder="1" applyAlignment="1">
      <alignment horizontal="center" vertical="center"/>
    </xf>
    <xf numFmtId="0" fontId="2" fillId="0" borderId="6" xfId="0" applyFont="1" applyBorder="1" applyAlignment="1">
      <alignment horizontal="center" vertical="center"/>
    </xf>
    <xf numFmtId="164" fontId="2" fillId="0" borderId="6" xfId="0" applyNumberFormat="1" applyFont="1" applyBorder="1" applyAlignment="1">
      <alignment horizontal="center" vertical="center"/>
    </xf>
    <xf numFmtId="0" fontId="5" fillId="0" borderId="0" xfId="0" applyFont="1" applyAlignment="1">
      <alignment horizontal="left" vertical="center"/>
    </xf>
    <xf numFmtId="0" fontId="6" fillId="0" borderId="0" xfId="0" applyFont="1" applyAlignment="1">
      <alignment horizontal="center" vertical="center"/>
    </xf>
    <xf numFmtId="0" fontId="7" fillId="2" borderId="1" xfId="0" applyFont="1" applyFill="1" applyBorder="1" applyAlignment="1">
      <alignment horizontal="center" vertical="center" wrapText="1"/>
    </xf>
    <xf numFmtId="0" fontId="1" fillId="0" borderId="0" xfId="0" applyFont="1" applyAlignment="1">
      <alignment horizontal="left" vertical="center"/>
    </xf>
    <xf numFmtId="164" fontId="2" fillId="3" borderId="6"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right" vertical="center"/>
    </xf>
    <xf numFmtId="14" fontId="6" fillId="4" borderId="2"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164" fontId="1" fillId="2" borderId="1" xfId="0" applyNumberFormat="1" applyFont="1" applyFill="1" applyBorder="1" applyAlignment="1">
      <alignment horizontal="center" vertical="center"/>
    </xf>
    <xf numFmtId="0" fontId="6" fillId="0" borderId="0" xfId="0" applyFont="1"/>
    <xf numFmtId="0" fontId="5" fillId="0" borderId="0" xfId="0" applyFont="1"/>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2" fillId="0" borderId="0" xfId="0" applyFont="1"/>
    <xf numFmtId="0" fontId="4" fillId="0" borderId="0" xfId="0" applyFont="1" applyAlignment="1">
      <alignment horizontal="center" vertical="center"/>
    </xf>
    <xf numFmtId="49" fontId="1" fillId="0" borderId="4" xfId="0" applyNumberFormat="1" applyFont="1" applyBorder="1" applyAlignment="1">
      <alignment vertical="center"/>
    </xf>
    <xf numFmtId="49" fontId="1" fillId="0" borderId="3" xfId="0" applyNumberFormat="1" applyFont="1" applyBorder="1" applyAlignment="1">
      <alignment vertical="center"/>
    </xf>
    <xf numFmtId="49" fontId="1" fillId="0" borderId="5" xfId="0" applyNumberFormat="1" applyFont="1" applyBorder="1" applyAlignment="1">
      <alignment vertical="center"/>
    </xf>
    <xf numFmtId="0" fontId="6" fillId="4" borderId="2" xfId="0" applyFont="1" applyFill="1" applyBorder="1" applyAlignment="1">
      <alignment vertical="center"/>
    </xf>
    <xf numFmtId="0" fontId="5" fillId="0" borderId="0" xfId="0" applyFont="1" applyAlignment="1">
      <alignment vertical="center"/>
    </xf>
    <xf numFmtId="0" fontId="26" fillId="0" borderId="1" xfId="0" applyFont="1" applyBorder="1" applyAlignment="1">
      <alignment horizontal="center" vertical="center"/>
    </xf>
    <xf numFmtId="49" fontId="5" fillId="0" borderId="9" xfId="0" applyNumberFormat="1" applyFont="1" applyBorder="1" applyAlignment="1">
      <alignment horizontal="center" vertical="center" wrapText="1"/>
    </xf>
    <xf numFmtId="164" fontId="5" fillId="0" borderId="11" xfId="0" applyNumberFormat="1" applyFont="1" applyBorder="1" applyAlignment="1">
      <alignment horizontal="center" vertical="center" wrapText="1"/>
    </xf>
    <xf numFmtId="49" fontId="1" fillId="0" borderId="0" xfId="0" applyNumberFormat="1" applyFont="1" applyAlignment="1">
      <alignment vertical="center"/>
    </xf>
    <xf numFmtId="0" fontId="0" fillId="0" borderId="1" xfId="0" applyBorder="1" applyAlignment="1">
      <alignment horizontal="center" vertical="center"/>
    </xf>
    <xf numFmtId="0" fontId="0" fillId="38" borderId="1" xfId="0" applyFill="1" applyBorder="1" applyAlignment="1">
      <alignment horizontal="center" vertical="center"/>
    </xf>
    <xf numFmtId="0" fontId="2" fillId="38" borderId="1" xfId="0" applyFont="1" applyFill="1" applyBorder="1" applyAlignment="1">
      <alignment horizontal="center" vertical="center"/>
    </xf>
    <xf numFmtId="0" fontId="28" fillId="0" borderId="0" xfId="0" applyFont="1"/>
    <xf numFmtId="0" fontId="29" fillId="0" borderId="1" xfId="0" applyFont="1" applyBorder="1" applyAlignment="1">
      <alignment horizontal="center" vertical="center"/>
    </xf>
    <xf numFmtId="49" fontId="6" fillId="38" borderId="11" xfId="0" applyNumberFormat="1" applyFont="1" applyFill="1" applyBorder="1" applyAlignment="1">
      <alignment horizontal="justify" vertical="center" wrapText="1"/>
    </xf>
    <xf numFmtId="0" fontId="2" fillId="40" borderId="1" xfId="0" applyFont="1" applyFill="1" applyBorder="1" applyAlignment="1">
      <alignment horizontal="center" vertical="center"/>
    </xf>
    <xf numFmtId="0" fontId="0" fillId="40" borderId="1" xfId="0" applyFill="1" applyBorder="1" applyAlignment="1">
      <alignment horizontal="center" vertical="center"/>
    </xf>
    <xf numFmtId="0" fontId="26" fillId="40" borderId="1" xfId="0" applyFont="1" applyFill="1" applyBorder="1" applyAlignment="1">
      <alignment horizontal="center" vertical="center"/>
    </xf>
    <xf numFmtId="0" fontId="30" fillId="40" borderId="1" xfId="0" applyFont="1" applyFill="1" applyBorder="1" applyAlignment="1">
      <alignment horizontal="center" vertical="center"/>
    </xf>
    <xf numFmtId="0" fontId="30" fillId="0" borderId="1" xfId="0" applyFont="1" applyBorder="1" applyAlignment="1">
      <alignment horizontal="center" vertical="center"/>
    </xf>
    <xf numFmtId="0" fontId="0" fillId="0" borderId="1" xfId="0" applyBorder="1" applyAlignment="1">
      <alignment horizontal="left" vertical="center"/>
    </xf>
    <xf numFmtId="0" fontId="30" fillId="0" borderId="1" xfId="0" applyFont="1" applyBorder="1" applyAlignment="1">
      <alignment horizontal="left" vertical="center"/>
    </xf>
    <xf numFmtId="0" fontId="2" fillId="0" borderId="1" xfId="0" applyFont="1" applyBorder="1" applyAlignment="1">
      <alignment horizontal="left" vertical="center"/>
    </xf>
    <xf numFmtId="0" fontId="7" fillId="0" borderId="6" xfId="0" applyFont="1" applyBorder="1" applyAlignment="1">
      <alignment horizontal="center" vertical="center"/>
    </xf>
    <xf numFmtId="0" fontId="26" fillId="0" borderId="6" xfId="0" applyFont="1" applyBorder="1" applyAlignment="1">
      <alignment horizontal="center" vertical="center"/>
    </xf>
    <xf numFmtId="0" fontId="26" fillId="0" borderId="1" xfId="0" applyFont="1" applyBorder="1" applyAlignment="1">
      <alignment horizontal="left" vertical="center"/>
    </xf>
    <xf numFmtId="0" fontId="30" fillId="0" borderId="0" xfId="0" applyFont="1" applyAlignment="1">
      <alignment horizontal="center" vertical="center"/>
    </xf>
    <xf numFmtId="164" fontId="26" fillId="0" borderId="1" xfId="0" applyNumberFormat="1" applyFont="1" applyBorder="1" applyAlignment="1">
      <alignment horizontal="center" vertical="center"/>
    </xf>
    <xf numFmtId="0" fontId="2" fillId="0" borderId="6" xfId="0" applyFont="1" applyBorder="1" applyAlignment="1">
      <alignment horizontal="center" vertical="center" wrapText="1"/>
    </xf>
    <xf numFmtId="0" fontId="31" fillId="0" borderId="1" xfId="0" applyFont="1" applyBorder="1" applyAlignment="1">
      <alignment horizontal="center" vertical="center"/>
    </xf>
    <xf numFmtId="49" fontId="6" fillId="0" borderId="11" xfId="0" applyNumberFormat="1" applyFont="1" applyBorder="1" applyAlignment="1">
      <alignment horizontal="justify" vertical="center" wrapText="1"/>
    </xf>
    <xf numFmtId="0" fontId="8" fillId="6" borderId="12" xfId="0" applyFont="1" applyFill="1" applyBorder="1" applyAlignment="1">
      <alignment vertical="center" wrapText="1"/>
    </xf>
    <xf numFmtId="0" fontId="8" fillId="6" borderId="10" xfId="0" applyFont="1" applyFill="1" applyBorder="1" applyAlignment="1">
      <alignment vertical="center" wrapText="1"/>
    </xf>
    <xf numFmtId="0" fontId="1" fillId="2" borderId="4" xfId="0" applyFont="1" applyFill="1" applyBorder="1" applyAlignment="1">
      <alignment horizontal="right" vertical="center"/>
    </xf>
    <xf numFmtId="0" fontId="1" fillId="2" borderId="3" xfId="0" applyFont="1" applyFill="1" applyBorder="1" applyAlignment="1">
      <alignment horizontal="right" vertical="center"/>
    </xf>
    <xf numFmtId="0" fontId="1" fillId="2" borderId="5" xfId="0" applyFont="1" applyFill="1" applyBorder="1" applyAlignment="1">
      <alignment horizontal="right" vertical="center"/>
    </xf>
  </cellXfs>
  <cellStyles count="43">
    <cellStyle name="20 % – Poudarek1 2" xfId="19" xr:uid="{A29CCEA5-EFFE-4745-BCC3-B9133979027D}"/>
    <cellStyle name="20 % – Poudarek2 2" xfId="23" xr:uid="{5C020422-3E7C-4DE8-A3F2-9214833DA74F}"/>
    <cellStyle name="20 % – Poudarek3 2" xfId="27" xr:uid="{55785BD9-C730-4972-B2CD-EE787C8B5B96}"/>
    <cellStyle name="20 % – Poudarek4 2" xfId="31" xr:uid="{2D072142-B2C3-413E-892A-C58B225807E7}"/>
    <cellStyle name="20 % – Poudarek5 2" xfId="35" xr:uid="{1E537FC8-1317-401D-99B7-BBB81FA880E9}"/>
    <cellStyle name="20 % – Poudarek6 2" xfId="39" xr:uid="{41E94404-CAA9-44E5-826A-F1D211124BC0}"/>
    <cellStyle name="40 % – Poudarek1 2" xfId="20" xr:uid="{B5C2297C-B2ED-4562-8ABF-C121BE852CE0}"/>
    <cellStyle name="40 % – Poudarek2 2" xfId="24" xr:uid="{597DDD7F-368C-4EFE-A513-C93E459C768D}"/>
    <cellStyle name="40 % – Poudarek3 2" xfId="28" xr:uid="{578D5BBC-9086-43B3-9B73-4ADB3555F4C2}"/>
    <cellStyle name="40 % – Poudarek4 2" xfId="32" xr:uid="{1AD8A685-D524-40F5-8BF8-E5B859074960}"/>
    <cellStyle name="40 % – Poudarek5 2" xfId="36" xr:uid="{AD7A4841-EB50-41C0-BD4C-61EE80735EC3}"/>
    <cellStyle name="40 % – Poudarek6 2" xfId="40" xr:uid="{DF5313B4-8186-4FC8-A5B8-7ABEDFAB95B7}"/>
    <cellStyle name="60 % – Poudarek1 2" xfId="21" xr:uid="{9FA8A29C-91CC-4A7F-8C53-7D7CB28A8820}"/>
    <cellStyle name="60 % – Poudarek2 2" xfId="25" xr:uid="{FBE1CC57-BF8F-4B0B-A840-D7099B21F69C}"/>
    <cellStyle name="60 % – Poudarek3 2" xfId="29" xr:uid="{3A062328-671B-4CC2-ABAF-C6B83D8897F3}"/>
    <cellStyle name="60 % – Poudarek4 2" xfId="33" xr:uid="{0BE833BF-4966-49CB-80BC-8B7217E589AC}"/>
    <cellStyle name="60 % – Poudarek5 2" xfId="37" xr:uid="{BA0E4D6E-8AE8-46EB-AAEC-40BC42FEDF96}"/>
    <cellStyle name="60 % – Poudarek6 2" xfId="41" xr:uid="{93A66972-FBB4-4A71-B869-770BC888B937}"/>
    <cellStyle name="Dobro 2" xfId="7" xr:uid="{284AA71E-0BDD-402E-A84D-F87D616D599C}"/>
    <cellStyle name="Excel Built-in Output" xfId="42" xr:uid="{6D034DD8-B686-4D3A-A426-4DAB1A58252D}"/>
    <cellStyle name="Izhod 2" xfId="11" xr:uid="{571FC4CC-EDE9-4395-949F-B95073BF7641}"/>
    <cellStyle name="Naslov 1 2" xfId="3" xr:uid="{A6E78BA0-91D2-4165-8670-14A2CB367515}"/>
    <cellStyle name="Naslov 2 2" xfId="4" xr:uid="{6C8B218C-3BBB-46C9-83C9-7BC48481662E}"/>
    <cellStyle name="Naslov 3 2" xfId="5" xr:uid="{038AFA70-BA79-40FF-AA85-1AA5B0C2858F}"/>
    <cellStyle name="Naslov 4 2" xfId="6" xr:uid="{E2E3F97F-0EFA-4D6E-BAC6-88C120D026D7}"/>
    <cellStyle name="Naslov 5" xfId="2" xr:uid="{3C13C7D9-4113-4B39-AE57-48F2A83E0713}"/>
    <cellStyle name="Navadno" xfId="0" builtinId="0"/>
    <cellStyle name="Nevtralno 2" xfId="9" xr:uid="{1D0A3146-2E7B-416D-9966-B73B71CB7727}"/>
    <cellStyle name="Opomba" xfId="1" builtinId="10" customBuiltin="1"/>
    <cellStyle name="Opozorilo 2" xfId="15" xr:uid="{329DB740-E018-43F0-A161-FEF159166F51}"/>
    <cellStyle name="Pojasnjevalno besedilo 2" xfId="16" xr:uid="{B2CD5137-2638-46C3-814F-D14D517CDFBB}"/>
    <cellStyle name="Poudarek1 2" xfId="18" xr:uid="{BFB57060-3CB5-45CA-9D2A-ADC411B102F7}"/>
    <cellStyle name="Poudarek2 2" xfId="22" xr:uid="{DE8EE7FB-12E1-47C8-94D5-8C00AA7BD82C}"/>
    <cellStyle name="Poudarek3 2" xfId="26" xr:uid="{CF7A8D11-2029-41DA-85EC-3665CD2B2144}"/>
    <cellStyle name="Poudarek4 2" xfId="30" xr:uid="{D0C6F15E-7749-42DB-8617-6EE8029B72B2}"/>
    <cellStyle name="Poudarek5 2" xfId="34" xr:uid="{2535C27C-9AD8-465B-8BCF-845C86547CD2}"/>
    <cellStyle name="Poudarek6 2" xfId="38" xr:uid="{31BAB164-0964-421F-93CC-40468CB63049}"/>
    <cellStyle name="Povezana celica 2" xfId="13" xr:uid="{F14B9E2D-FB07-4E3A-BAF1-AC78123B3803}"/>
    <cellStyle name="Preveri celico 2" xfId="14" xr:uid="{FE9E4F77-78A0-40ED-A7E9-D70EA9B35263}"/>
    <cellStyle name="Računanje 2" xfId="12" xr:uid="{0F827094-8EE7-479C-9B30-263AB696C3D8}"/>
    <cellStyle name="Slabo 2" xfId="8" xr:uid="{0A84D61E-E723-400D-A0B1-B821CC7DC504}"/>
    <cellStyle name="Vnos 2" xfId="10" xr:uid="{06E228BB-01D1-41FA-A8E7-10B753E14C44}"/>
    <cellStyle name="Vsota 2" xfId="17" xr:uid="{A9A9464E-CCBB-4FAF-B92A-9420FC822631}"/>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AF3FA"/>
      <color rgb="FFF2F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3B794-8F25-404D-9096-EC0CC552A7DE}">
  <sheetPr>
    <pageSetUpPr fitToPage="1"/>
  </sheetPr>
  <dimension ref="A1:C21"/>
  <sheetViews>
    <sheetView tabSelected="1" workbookViewId="0">
      <selection activeCell="A2" sqref="A2"/>
    </sheetView>
  </sheetViews>
  <sheetFormatPr defaultColWidth="9.140625" defaultRowHeight="16.5" x14ac:dyDescent="0.3"/>
  <cols>
    <col min="1" max="1" width="9.140625" style="24"/>
    <col min="2" max="2" width="97.5703125" style="24" customWidth="1"/>
    <col min="3" max="3" width="40.42578125" style="24" customWidth="1"/>
    <col min="4" max="16384" width="9.140625" style="24"/>
  </cols>
  <sheetData>
    <row r="1" spans="1:3" x14ac:dyDescent="0.3">
      <c r="A1" s="25" t="s">
        <v>543</v>
      </c>
    </row>
    <row r="3" spans="1:3" x14ac:dyDescent="0.3">
      <c r="A3" s="25" t="s">
        <v>18</v>
      </c>
      <c r="B3" s="25"/>
    </row>
    <row r="4" spans="1:3" ht="17.25" thickBot="1" x14ac:dyDescent="0.35"/>
    <row r="5" spans="1:3" ht="30.75" customHeight="1" thickBot="1" x14ac:dyDescent="0.35">
      <c r="A5" s="26" t="s">
        <v>0</v>
      </c>
      <c r="B5" s="27" t="s">
        <v>19</v>
      </c>
      <c r="C5" s="27" t="s">
        <v>20</v>
      </c>
    </row>
    <row r="6" spans="1:3" ht="17.25" thickBot="1" x14ac:dyDescent="0.35">
      <c r="A6" s="28"/>
      <c r="B6" s="62" t="s">
        <v>527</v>
      </c>
      <c r="C6" s="63"/>
    </row>
    <row r="7" spans="1:3" ht="17.25" thickBot="1" x14ac:dyDescent="0.35">
      <c r="A7" s="37" t="s">
        <v>528</v>
      </c>
      <c r="B7" s="61" t="s">
        <v>311</v>
      </c>
      <c r="C7" s="38">
        <f>'SKLOP 1'!I25</f>
        <v>0</v>
      </c>
    </row>
    <row r="8" spans="1:3" s="43" customFormat="1" ht="17.25" thickBot="1" x14ac:dyDescent="0.35">
      <c r="A8" s="37" t="s">
        <v>529</v>
      </c>
      <c r="B8" s="61" t="s">
        <v>312</v>
      </c>
      <c r="C8" s="38">
        <f>'SKLOP 2'!I39</f>
        <v>0</v>
      </c>
    </row>
    <row r="9" spans="1:3" s="43" customFormat="1" ht="17.25" thickBot="1" x14ac:dyDescent="0.35">
      <c r="A9" s="37" t="s">
        <v>530</v>
      </c>
      <c r="B9" s="61" t="s">
        <v>313</v>
      </c>
      <c r="C9" s="38">
        <f>'SKLOP 3'!I112</f>
        <v>0</v>
      </c>
    </row>
    <row r="10" spans="1:3" s="43" customFormat="1" ht="17.25" thickBot="1" x14ac:dyDescent="0.35">
      <c r="A10" s="37" t="s">
        <v>531</v>
      </c>
      <c r="B10" s="61" t="s">
        <v>314</v>
      </c>
      <c r="C10" s="38">
        <f>'SKLOP 4'!I18</f>
        <v>0</v>
      </c>
    </row>
    <row r="11" spans="1:3" s="43" customFormat="1" ht="17.25" thickBot="1" x14ac:dyDescent="0.35">
      <c r="A11" s="37" t="s">
        <v>532</v>
      </c>
      <c r="B11" s="61" t="s">
        <v>441</v>
      </c>
      <c r="C11" s="38">
        <f>'SKLOP 5'!I41</f>
        <v>0</v>
      </c>
    </row>
    <row r="12" spans="1:3" s="43" customFormat="1" ht="17.25" thickBot="1" x14ac:dyDescent="0.35">
      <c r="A12" s="37" t="s">
        <v>533</v>
      </c>
      <c r="B12" s="61" t="s">
        <v>315</v>
      </c>
      <c r="C12" s="38">
        <f>'SKLOP 6'!I8</f>
        <v>0</v>
      </c>
    </row>
    <row r="13" spans="1:3" s="43" customFormat="1" ht="17.25" thickBot="1" x14ac:dyDescent="0.35">
      <c r="A13" s="37" t="s">
        <v>534</v>
      </c>
      <c r="B13" s="61" t="s">
        <v>316</v>
      </c>
      <c r="C13" s="38">
        <f>'SKLOP 7'!I10</f>
        <v>0</v>
      </c>
    </row>
    <row r="14" spans="1:3" s="43" customFormat="1" ht="17.25" thickBot="1" x14ac:dyDescent="0.35">
      <c r="A14" s="37" t="s">
        <v>535</v>
      </c>
      <c r="B14" s="61" t="s">
        <v>317</v>
      </c>
      <c r="C14" s="38">
        <f>'SKLOP 8'!I9</f>
        <v>0</v>
      </c>
    </row>
    <row r="15" spans="1:3" s="43" customFormat="1" ht="17.25" thickBot="1" x14ac:dyDescent="0.35">
      <c r="A15" s="37" t="s">
        <v>536</v>
      </c>
      <c r="B15" s="61" t="s">
        <v>318</v>
      </c>
      <c r="C15" s="38">
        <f>'SKLOP 9'!I16</f>
        <v>0</v>
      </c>
    </row>
    <row r="16" spans="1:3" s="43" customFormat="1" ht="17.25" thickBot="1" x14ac:dyDescent="0.35">
      <c r="A16" s="37" t="s">
        <v>537</v>
      </c>
      <c r="B16" s="61" t="s">
        <v>319</v>
      </c>
      <c r="C16" s="38">
        <f>'SKLOP 10'!I10</f>
        <v>0</v>
      </c>
    </row>
    <row r="17" spans="1:3" s="43" customFormat="1" ht="17.25" thickBot="1" x14ac:dyDescent="0.35">
      <c r="A17" s="37" t="s">
        <v>538</v>
      </c>
      <c r="B17" s="61" t="s">
        <v>320</v>
      </c>
      <c r="C17" s="38">
        <f>'SKLOP 11'!I10</f>
        <v>0</v>
      </c>
    </row>
    <row r="18" spans="1:3" s="43" customFormat="1" ht="17.25" thickBot="1" x14ac:dyDescent="0.35">
      <c r="A18" s="37" t="s">
        <v>539</v>
      </c>
      <c r="B18" s="61" t="s">
        <v>321</v>
      </c>
      <c r="C18" s="38">
        <f>'SKLOP 12'!I9</f>
        <v>0</v>
      </c>
    </row>
    <row r="19" spans="1:3" s="43" customFormat="1" ht="17.25" thickBot="1" x14ac:dyDescent="0.35">
      <c r="A19" s="37" t="s">
        <v>540</v>
      </c>
      <c r="B19" s="61" t="s">
        <v>322</v>
      </c>
      <c r="C19" s="38">
        <f>'SKLOP 13'!I8</f>
        <v>0</v>
      </c>
    </row>
    <row r="20" spans="1:3" s="43" customFormat="1" ht="17.25" thickBot="1" x14ac:dyDescent="0.35">
      <c r="A20" s="37" t="s">
        <v>541</v>
      </c>
      <c r="B20" s="61" t="s">
        <v>382</v>
      </c>
      <c r="C20" s="38">
        <f>'SKLOP 14'!I140</f>
        <v>0</v>
      </c>
    </row>
    <row r="21" spans="1:3" s="43" customFormat="1" ht="17.25" thickBot="1" x14ac:dyDescent="0.35">
      <c r="A21" s="37" t="s">
        <v>542</v>
      </c>
      <c r="B21" s="45" t="s">
        <v>522</v>
      </c>
      <c r="C21" s="38">
        <f>'SKLOP 15'!I29</f>
        <v>0</v>
      </c>
    </row>
  </sheetData>
  <mergeCells count="1">
    <mergeCell ref="B6:C6"/>
  </mergeCells>
  <phoneticPr fontId="3" type="noConversion"/>
  <pageMargins left="0.7" right="0.7" top="0.75" bottom="0.75" header="0.3" footer="0.3"/>
  <pageSetup paperSize="9" scale="8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17931-338B-4B89-B5E8-7F82493CBA14}">
  <sheetPr>
    <pageSetUpPr fitToPage="1"/>
  </sheetPr>
  <dimension ref="A1:S32"/>
  <sheetViews>
    <sheetView zoomScale="80" zoomScaleNormal="80" workbookViewId="0">
      <pane ySplit="5" topLeftCell="A6" activePane="bottomLeft" state="frozen"/>
      <selection pane="bottomLeft" activeCell="B3" sqref="B3"/>
    </sheetView>
  </sheetViews>
  <sheetFormatPr defaultColWidth="9.140625" defaultRowHeight="15" x14ac:dyDescent="0.25"/>
  <cols>
    <col min="1" max="2" width="9.140625" style="1"/>
    <col min="3" max="3" width="49.140625" style="1" bestFit="1" customWidth="1"/>
    <col min="4" max="4" width="17.42578125"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18.42578125" style="1" customWidth="1"/>
    <col min="12" max="12" width="18.28515625" style="1" bestFit="1" customWidth="1"/>
    <col min="13" max="13" width="12.5703125" style="1" customWidth="1"/>
    <col min="14" max="14" width="20.7109375" style="1" customWidth="1"/>
    <col min="15" max="15" width="52.28515625" style="1" bestFit="1" customWidth="1"/>
    <col min="16" max="16" width="20.7109375" style="1" customWidth="1"/>
    <col min="17" max="17" width="26.85546875" style="1" customWidth="1"/>
    <col min="18" max="19" width="20.7109375" style="1" customWidth="1"/>
    <col min="20" max="16384" width="9.140625" style="1"/>
  </cols>
  <sheetData>
    <row r="1" spans="1:19" ht="16.5" x14ac:dyDescent="0.25">
      <c r="A1" s="13" t="s">
        <v>544</v>
      </c>
      <c r="B1" s="14"/>
      <c r="C1" s="14"/>
    </row>
    <row r="2" spans="1:19" ht="16.5" x14ac:dyDescent="0.25">
      <c r="A2" s="13"/>
      <c r="B2" s="14"/>
      <c r="C2" s="14"/>
      <c r="H2" s="20" t="s">
        <v>4</v>
      </c>
      <c r="I2" s="21"/>
    </row>
    <row r="3" spans="1:19" ht="16.5" x14ac:dyDescent="0.25">
      <c r="A3" s="14"/>
      <c r="B3" s="14"/>
      <c r="C3" s="19"/>
      <c r="D3" s="35" t="s">
        <v>17</v>
      </c>
      <c r="E3" s="35"/>
      <c r="F3" s="35"/>
      <c r="H3" s="20" t="s">
        <v>5</v>
      </c>
      <c r="I3" s="22"/>
    </row>
    <row r="4" spans="1:19" x14ac:dyDescent="0.25">
      <c r="A4" s="16"/>
      <c r="B4" s="16"/>
      <c r="C4" s="4"/>
      <c r="D4" s="4"/>
      <c r="E4" s="4"/>
      <c r="F4" s="4"/>
      <c r="G4" s="4"/>
      <c r="H4" s="4"/>
      <c r="I4" s="4"/>
      <c r="J4" s="4"/>
      <c r="K4" s="4"/>
      <c r="L4" s="4"/>
      <c r="M4" s="4"/>
      <c r="N4" s="4"/>
    </row>
    <row r="5" spans="1:19"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325</v>
      </c>
      <c r="P5" s="15" t="s">
        <v>326</v>
      </c>
      <c r="Q5" s="15" t="s">
        <v>327</v>
      </c>
      <c r="R5" s="15" t="s">
        <v>328</v>
      </c>
      <c r="S5" s="15" t="s">
        <v>329</v>
      </c>
    </row>
    <row r="6" spans="1:19" ht="24.95" customHeight="1" x14ac:dyDescent="0.25">
      <c r="A6" s="31" t="s">
        <v>525</v>
      </c>
      <c r="B6" s="32"/>
      <c r="C6" s="32"/>
      <c r="D6" s="32"/>
      <c r="E6" s="32"/>
      <c r="F6" s="32"/>
      <c r="G6" s="32"/>
      <c r="H6" s="32"/>
      <c r="I6" s="32"/>
      <c r="J6" s="32"/>
      <c r="K6" s="32"/>
      <c r="L6" s="32"/>
      <c r="M6" s="33"/>
      <c r="N6" s="32"/>
      <c r="O6" s="39"/>
      <c r="P6" s="39"/>
      <c r="Q6" s="39"/>
    </row>
    <row r="7" spans="1:19" ht="27" customHeight="1" x14ac:dyDescent="0.25">
      <c r="A7" s="9" t="s">
        <v>528</v>
      </c>
      <c r="B7" s="10">
        <v>1</v>
      </c>
      <c r="C7" s="2" t="s">
        <v>24</v>
      </c>
      <c r="D7" s="59" t="s">
        <v>524</v>
      </c>
      <c r="E7" s="11">
        <v>1</v>
      </c>
      <c r="F7" s="11">
        <v>4</v>
      </c>
      <c r="G7" s="17">
        <v>0</v>
      </c>
      <c r="H7" s="12">
        <f t="shared" ref="H7:H24" si="0">F7*G7</f>
        <v>0</v>
      </c>
      <c r="I7" s="12">
        <f t="shared" ref="I7:I24" si="1">H7*1.22</f>
        <v>0</v>
      </c>
      <c r="J7" s="2">
        <v>4200073988</v>
      </c>
      <c r="K7" s="2" t="s">
        <v>27</v>
      </c>
      <c r="L7" s="2" t="s">
        <v>26</v>
      </c>
      <c r="M7" s="2">
        <v>123505</v>
      </c>
      <c r="N7" s="2">
        <v>8451501</v>
      </c>
      <c r="O7" s="48" t="s">
        <v>444</v>
      </c>
      <c r="P7" s="48"/>
      <c r="Q7" s="48"/>
      <c r="R7" s="49"/>
      <c r="S7" s="49"/>
    </row>
    <row r="8" spans="1:19" ht="24.95" customHeight="1" x14ac:dyDescent="0.25">
      <c r="A8" s="6" t="s">
        <v>528</v>
      </c>
      <c r="B8" s="3">
        <v>2</v>
      </c>
      <c r="C8" s="2" t="s">
        <v>41</v>
      </c>
      <c r="D8" s="59" t="s">
        <v>524</v>
      </c>
      <c r="E8" s="2">
        <v>1</v>
      </c>
      <c r="F8" s="2">
        <v>4</v>
      </c>
      <c r="G8" s="18">
        <v>0</v>
      </c>
      <c r="H8" s="5">
        <f t="shared" si="0"/>
        <v>0</v>
      </c>
      <c r="I8" s="5">
        <f t="shared" si="1"/>
        <v>0</v>
      </c>
      <c r="J8" s="2">
        <v>3510074783</v>
      </c>
      <c r="K8" s="2" t="s">
        <v>36</v>
      </c>
      <c r="L8" s="2" t="s">
        <v>37</v>
      </c>
      <c r="M8" s="2">
        <v>78330</v>
      </c>
      <c r="N8" s="2">
        <v>232701</v>
      </c>
      <c r="O8" s="49" t="s">
        <v>445</v>
      </c>
      <c r="P8" s="49"/>
      <c r="Q8" s="49"/>
      <c r="R8" s="49"/>
      <c r="S8" s="49"/>
    </row>
    <row r="9" spans="1:19" ht="24.95" customHeight="1" x14ac:dyDescent="0.25">
      <c r="A9" s="9" t="s">
        <v>528</v>
      </c>
      <c r="B9" s="10">
        <v>3</v>
      </c>
      <c r="C9" s="2" t="s">
        <v>33</v>
      </c>
      <c r="D9" s="59" t="s">
        <v>524</v>
      </c>
      <c r="E9" s="2">
        <v>1</v>
      </c>
      <c r="F9" s="2">
        <v>4</v>
      </c>
      <c r="G9" s="18">
        <v>0</v>
      </c>
      <c r="H9" s="5">
        <f t="shared" si="0"/>
        <v>0</v>
      </c>
      <c r="I9" s="5">
        <f t="shared" si="1"/>
        <v>0</v>
      </c>
      <c r="J9" s="2">
        <v>3510090667</v>
      </c>
      <c r="K9" s="2" t="s">
        <v>207</v>
      </c>
      <c r="L9" s="2" t="s">
        <v>35</v>
      </c>
      <c r="M9" s="2">
        <v>86494</v>
      </c>
      <c r="N9" s="2">
        <v>1256506</v>
      </c>
      <c r="O9" s="49" t="s">
        <v>446</v>
      </c>
      <c r="P9" s="49"/>
      <c r="Q9" s="49"/>
      <c r="R9" s="49"/>
      <c r="S9" s="49"/>
    </row>
    <row r="10" spans="1:19" ht="24.95" customHeight="1" x14ac:dyDescent="0.25">
      <c r="A10" s="6" t="s">
        <v>528</v>
      </c>
      <c r="B10" s="3">
        <v>4</v>
      </c>
      <c r="C10" s="2" t="s">
        <v>33</v>
      </c>
      <c r="D10" s="59" t="s">
        <v>524</v>
      </c>
      <c r="E10" s="2">
        <v>1</v>
      </c>
      <c r="F10" s="2">
        <v>4</v>
      </c>
      <c r="G10" s="18">
        <v>0</v>
      </c>
      <c r="H10" s="5">
        <f t="shared" si="0"/>
        <v>0</v>
      </c>
      <c r="I10" s="5">
        <f t="shared" si="1"/>
        <v>0</v>
      </c>
      <c r="J10" s="2">
        <v>3510090676</v>
      </c>
      <c r="K10" s="2" t="s">
        <v>207</v>
      </c>
      <c r="L10" s="2" t="s">
        <v>35</v>
      </c>
      <c r="M10" s="2">
        <v>86497</v>
      </c>
      <c r="N10" s="2">
        <v>1256506</v>
      </c>
      <c r="O10" s="49" t="s">
        <v>446</v>
      </c>
      <c r="P10" s="49"/>
      <c r="Q10" s="49"/>
      <c r="R10" s="49"/>
      <c r="S10" s="49"/>
    </row>
    <row r="11" spans="1:19" ht="24.95" customHeight="1" x14ac:dyDescent="0.25">
      <c r="A11" s="9" t="s">
        <v>528</v>
      </c>
      <c r="B11" s="10">
        <v>5</v>
      </c>
      <c r="C11" s="2" t="s">
        <v>33</v>
      </c>
      <c r="D11" s="59" t="s">
        <v>524</v>
      </c>
      <c r="E11" s="2">
        <v>1</v>
      </c>
      <c r="F11" s="2">
        <v>4</v>
      </c>
      <c r="G11" s="18">
        <v>0</v>
      </c>
      <c r="H11" s="5">
        <f t="shared" si="0"/>
        <v>0</v>
      </c>
      <c r="I11" s="5">
        <f t="shared" si="1"/>
        <v>0</v>
      </c>
      <c r="J11" s="2">
        <v>351009539</v>
      </c>
      <c r="K11" s="2" t="s">
        <v>207</v>
      </c>
      <c r="L11" s="2" t="s">
        <v>35</v>
      </c>
      <c r="M11" s="2">
        <v>86495</v>
      </c>
      <c r="N11" s="2">
        <v>1256506</v>
      </c>
      <c r="O11" s="49" t="s">
        <v>447</v>
      </c>
      <c r="P11" s="49"/>
      <c r="Q11" s="49"/>
      <c r="R11" s="49"/>
      <c r="S11" s="49"/>
    </row>
    <row r="12" spans="1:19" ht="24.95" customHeight="1" x14ac:dyDescent="0.25">
      <c r="A12" s="6" t="s">
        <v>528</v>
      </c>
      <c r="B12" s="3">
        <v>6</v>
      </c>
      <c r="C12" s="2" t="s">
        <v>33</v>
      </c>
      <c r="D12" s="59" t="s">
        <v>524</v>
      </c>
      <c r="E12" s="2">
        <v>1</v>
      </c>
      <c r="F12" s="2">
        <v>4</v>
      </c>
      <c r="G12" s="18">
        <v>0</v>
      </c>
      <c r="H12" s="5">
        <f t="shared" si="0"/>
        <v>0</v>
      </c>
      <c r="I12" s="5">
        <f t="shared" si="1"/>
        <v>0</v>
      </c>
      <c r="J12" s="2">
        <v>3510090515</v>
      </c>
      <c r="K12" s="2" t="s">
        <v>34</v>
      </c>
      <c r="L12" s="2" t="s">
        <v>35</v>
      </c>
      <c r="M12" s="2">
        <v>89068</v>
      </c>
      <c r="N12" s="2">
        <v>233021</v>
      </c>
      <c r="O12" s="49" t="s">
        <v>448</v>
      </c>
      <c r="P12" s="49"/>
      <c r="Q12" s="49"/>
      <c r="R12" s="49"/>
      <c r="S12" s="49"/>
    </row>
    <row r="13" spans="1:19" ht="24.95" customHeight="1" x14ac:dyDescent="0.25">
      <c r="A13" s="9" t="s">
        <v>528</v>
      </c>
      <c r="B13" s="10">
        <v>7</v>
      </c>
      <c r="C13" s="2" t="s">
        <v>33</v>
      </c>
      <c r="D13" s="59" t="s">
        <v>524</v>
      </c>
      <c r="E13" s="2">
        <v>1</v>
      </c>
      <c r="F13" s="2">
        <v>4</v>
      </c>
      <c r="G13" s="18">
        <v>0</v>
      </c>
      <c r="H13" s="5">
        <f t="shared" si="0"/>
        <v>0</v>
      </c>
      <c r="I13" s="5">
        <f t="shared" si="1"/>
        <v>0</v>
      </c>
      <c r="J13" s="2">
        <v>3510032220</v>
      </c>
      <c r="K13" s="2" t="s">
        <v>207</v>
      </c>
      <c r="L13" s="2" t="s">
        <v>35</v>
      </c>
      <c r="M13" s="2">
        <v>4811</v>
      </c>
      <c r="N13" s="2">
        <v>233001</v>
      </c>
      <c r="O13" s="49" t="s">
        <v>448</v>
      </c>
      <c r="P13" s="49"/>
      <c r="Q13" s="49"/>
      <c r="R13" s="49"/>
      <c r="S13" s="49"/>
    </row>
    <row r="14" spans="1:19" ht="24.95" customHeight="1" x14ac:dyDescent="0.25">
      <c r="A14" s="6" t="s">
        <v>528</v>
      </c>
      <c r="B14" s="3">
        <v>8</v>
      </c>
      <c r="C14" s="2" t="s">
        <v>33</v>
      </c>
      <c r="D14" s="59" t="s">
        <v>524</v>
      </c>
      <c r="E14" s="2">
        <v>1</v>
      </c>
      <c r="F14" s="2">
        <v>4</v>
      </c>
      <c r="G14" s="18">
        <v>0</v>
      </c>
      <c r="H14" s="5">
        <f t="shared" si="0"/>
        <v>0</v>
      </c>
      <c r="I14" s="5">
        <f t="shared" si="1"/>
        <v>0</v>
      </c>
      <c r="J14" s="2">
        <v>3510043965</v>
      </c>
      <c r="K14" s="2" t="s">
        <v>207</v>
      </c>
      <c r="L14" s="2" t="s">
        <v>35</v>
      </c>
      <c r="M14" s="2">
        <v>20578</v>
      </c>
      <c r="N14" s="2">
        <v>1256506</v>
      </c>
      <c r="O14" s="49" t="s">
        <v>446</v>
      </c>
      <c r="P14" s="49"/>
      <c r="Q14" s="49"/>
      <c r="R14" s="49"/>
      <c r="S14" s="49"/>
    </row>
    <row r="15" spans="1:19" ht="24.95" customHeight="1" x14ac:dyDescent="0.25">
      <c r="A15" s="9" t="s">
        <v>528</v>
      </c>
      <c r="B15" s="10">
        <v>9</v>
      </c>
      <c r="C15" s="2" t="s">
        <v>33</v>
      </c>
      <c r="D15" s="59" t="s">
        <v>524</v>
      </c>
      <c r="E15" s="2">
        <v>1</v>
      </c>
      <c r="F15" s="2">
        <v>4</v>
      </c>
      <c r="G15" s="18">
        <v>0</v>
      </c>
      <c r="H15" s="5">
        <f t="shared" si="0"/>
        <v>0</v>
      </c>
      <c r="I15" s="5">
        <f t="shared" si="1"/>
        <v>0</v>
      </c>
      <c r="J15" s="2">
        <v>3510051068</v>
      </c>
      <c r="K15" s="2" t="s">
        <v>36</v>
      </c>
      <c r="L15" s="2" t="s">
        <v>37</v>
      </c>
      <c r="M15" s="2">
        <v>20911</v>
      </c>
      <c r="N15" s="2">
        <v>1256506</v>
      </c>
      <c r="O15" s="49" t="s">
        <v>446</v>
      </c>
      <c r="P15" s="49"/>
      <c r="Q15" s="49"/>
      <c r="R15" s="49"/>
      <c r="S15" s="49"/>
    </row>
    <row r="16" spans="1:19" ht="24.95" customHeight="1" x14ac:dyDescent="0.25">
      <c r="A16" s="6" t="s">
        <v>528</v>
      </c>
      <c r="B16" s="3">
        <v>10</v>
      </c>
      <c r="C16" s="2" t="s">
        <v>33</v>
      </c>
      <c r="D16" s="59" t="s">
        <v>524</v>
      </c>
      <c r="E16" s="2">
        <v>1</v>
      </c>
      <c r="F16" s="2">
        <v>4</v>
      </c>
      <c r="G16" s="18">
        <v>0</v>
      </c>
      <c r="H16" s="5">
        <f t="shared" si="0"/>
        <v>0</v>
      </c>
      <c r="I16" s="5">
        <f t="shared" si="1"/>
        <v>0</v>
      </c>
      <c r="J16" s="2">
        <v>3510051127</v>
      </c>
      <c r="K16" s="2" t="s">
        <v>36</v>
      </c>
      <c r="L16" s="2" t="s">
        <v>37</v>
      </c>
      <c r="M16" s="2">
        <v>20912</v>
      </c>
      <c r="N16" s="2">
        <v>1256523</v>
      </c>
      <c r="O16" s="49" t="s">
        <v>449</v>
      </c>
      <c r="P16" s="49"/>
      <c r="Q16" s="49"/>
      <c r="R16" s="49"/>
      <c r="S16" s="49"/>
    </row>
    <row r="17" spans="1:19" ht="24.95" customHeight="1" x14ac:dyDescent="0.25">
      <c r="A17" s="9" t="s">
        <v>528</v>
      </c>
      <c r="B17" s="10">
        <v>11</v>
      </c>
      <c r="C17" s="2" t="s">
        <v>33</v>
      </c>
      <c r="D17" s="59" t="s">
        <v>524</v>
      </c>
      <c r="E17" s="2">
        <v>1</v>
      </c>
      <c r="F17" s="2">
        <v>4</v>
      </c>
      <c r="G17" s="18">
        <v>0</v>
      </c>
      <c r="H17" s="5">
        <f t="shared" si="0"/>
        <v>0</v>
      </c>
      <c r="I17" s="5">
        <f t="shared" si="1"/>
        <v>0</v>
      </c>
      <c r="J17" s="2">
        <v>3510090532</v>
      </c>
      <c r="K17" s="2" t="s">
        <v>207</v>
      </c>
      <c r="L17" s="2" t="s">
        <v>35</v>
      </c>
      <c r="M17" s="2">
        <v>88136</v>
      </c>
      <c r="N17" s="2">
        <v>232701</v>
      </c>
      <c r="O17" s="49" t="s">
        <v>450</v>
      </c>
      <c r="P17" s="49"/>
      <c r="Q17" s="49"/>
      <c r="R17" s="49"/>
      <c r="S17" s="49"/>
    </row>
    <row r="18" spans="1:19" ht="24.95" customHeight="1" x14ac:dyDescent="0.25">
      <c r="A18" s="6" t="s">
        <v>528</v>
      </c>
      <c r="B18" s="3">
        <v>12</v>
      </c>
      <c r="C18" s="2" t="s">
        <v>33</v>
      </c>
      <c r="D18" s="59" t="s">
        <v>524</v>
      </c>
      <c r="E18" s="2">
        <v>1</v>
      </c>
      <c r="F18" s="2">
        <v>4</v>
      </c>
      <c r="G18" s="18">
        <v>0</v>
      </c>
      <c r="H18" s="5">
        <f t="shared" si="0"/>
        <v>0</v>
      </c>
      <c r="I18" s="5">
        <f t="shared" si="1"/>
        <v>0</v>
      </c>
      <c r="J18" s="2">
        <v>3121120200</v>
      </c>
      <c r="K18" s="2" t="s">
        <v>34</v>
      </c>
      <c r="L18" s="2" t="s">
        <v>35</v>
      </c>
      <c r="M18" s="2">
        <v>111310</v>
      </c>
      <c r="N18" s="2">
        <v>232806</v>
      </c>
      <c r="O18" s="49" t="s">
        <v>451</v>
      </c>
      <c r="P18" s="49"/>
      <c r="Q18" s="49"/>
      <c r="R18" s="49"/>
      <c r="S18" s="49"/>
    </row>
    <row r="19" spans="1:19" ht="24.95" customHeight="1" x14ac:dyDescent="0.25">
      <c r="A19" s="9" t="s">
        <v>528</v>
      </c>
      <c r="B19" s="10">
        <v>13</v>
      </c>
      <c r="C19" s="2" t="s">
        <v>33</v>
      </c>
      <c r="D19" s="59" t="s">
        <v>524</v>
      </c>
      <c r="E19" s="2">
        <v>1</v>
      </c>
      <c r="F19" s="2">
        <v>4</v>
      </c>
      <c r="G19" s="18">
        <v>0</v>
      </c>
      <c r="H19" s="5">
        <f t="shared" si="0"/>
        <v>0</v>
      </c>
      <c r="I19" s="5">
        <f t="shared" si="1"/>
        <v>0</v>
      </c>
      <c r="J19" s="2">
        <v>3121119490</v>
      </c>
      <c r="K19" s="2" t="s">
        <v>34</v>
      </c>
      <c r="L19" s="2" t="s">
        <v>35</v>
      </c>
      <c r="M19" s="2">
        <v>111312</v>
      </c>
      <c r="N19" s="2">
        <v>232806</v>
      </c>
      <c r="O19" s="49" t="s">
        <v>451</v>
      </c>
      <c r="P19" s="49"/>
      <c r="Q19" s="49"/>
      <c r="R19" s="49"/>
      <c r="S19" s="49"/>
    </row>
    <row r="20" spans="1:19" ht="24.95" customHeight="1" x14ac:dyDescent="0.25">
      <c r="A20" s="6" t="s">
        <v>528</v>
      </c>
      <c r="B20" s="3">
        <v>14</v>
      </c>
      <c r="C20" s="2" t="s">
        <v>33</v>
      </c>
      <c r="D20" s="59" t="s">
        <v>524</v>
      </c>
      <c r="E20" s="2">
        <v>1</v>
      </c>
      <c r="F20" s="2">
        <v>4</v>
      </c>
      <c r="G20" s="18">
        <v>0</v>
      </c>
      <c r="H20" s="5">
        <f t="shared" si="0"/>
        <v>0</v>
      </c>
      <c r="I20" s="5">
        <f t="shared" si="1"/>
        <v>0</v>
      </c>
      <c r="J20" s="2">
        <v>3121120260</v>
      </c>
      <c r="K20" s="2" t="s">
        <v>34</v>
      </c>
      <c r="L20" s="2" t="s">
        <v>35</v>
      </c>
      <c r="M20" s="2">
        <v>111311</v>
      </c>
      <c r="N20" s="2">
        <v>232701</v>
      </c>
      <c r="O20" s="49" t="s">
        <v>452</v>
      </c>
      <c r="P20" s="49"/>
      <c r="Q20" s="49"/>
      <c r="R20" s="49"/>
      <c r="S20" s="49"/>
    </row>
    <row r="21" spans="1:19" ht="24.95" customHeight="1" x14ac:dyDescent="0.25">
      <c r="A21" s="9" t="s">
        <v>528</v>
      </c>
      <c r="B21" s="10">
        <v>15</v>
      </c>
      <c r="C21" s="2" t="s">
        <v>33</v>
      </c>
      <c r="D21" s="59" t="s">
        <v>524</v>
      </c>
      <c r="E21" s="2">
        <v>1</v>
      </c>
      <c r="F21" s="2">
        <v>4</v>
      </c>
      <c r="G21" s="18">
        <v>0</v>
      </c>
      <c r="H21" s="5">
        <f t="shared" si="0"/>
        <v>0</v>
      </c>
      <c r="I21" s="5">
        <f t="shared" si="1"/>
        <v>0</v>
      </c>
      <c r="J21" s="2">
        <v>3121120330</v>
      </c>
      <c r="K21" s="2" t="s">
        <v>34</v>
      </c>
      <c r="L21" s="2" t="s">
        <v>35</v>
      </c>
      <c r="M21" s="2">
        <v>111309</v>
      </c>
      <c r="N21" s="2">
        <v>232806</v>
      </c>
      <c r="O21" s="49" t="s">
        <v>451</v>
      </c>
      <c r="P21" s="49"/>
      <c r="Q21" s="49"/>
      <c r="R21" s="49"/>
      <c r="S21" s="49"/>
    </row>
    <row r="22" spans="1:19" ht="24.95" customHeight="1" x14ac:dyDescent="0.25">
      <c r="A22" s="6" t="s">
        <v>528</v>
      </c>
      <c r="B22" s="3">
        <v>16</v>
      </c>
      <c r="C22" s="2" t="s">
        <v>32</v>
      </c>
      <c r="D22" s="59" t="s">
        <v>524</v>
      </c>
      <c r="E22" s="2">
        <v>1</v>
      </c>
      <c r="F22" s="2">
        <v>4</v>
      </c>
      <c r="G22" s="18">
        <v>0</v>
      </c>
      <c r="H22" s="5">
        <f t="shared" si="0"/>
        <v>0</v>
      </c>
      <c r="I22" s="5">
        <f t="shared" si="1"/>
        <v>0</v>
      </c>
      <c r="J22" s="2" t="s">
        <v>29</v>
      </c>
      <c r="K22" s="2" t="s">
        <v>27</v>
      </c>
      <c r="L22" s="2" t="s">
        <v>28</v>
      </c>
      <c r="M22" s="2">
        <v>143188</v>
      </c>
      <c r="N22" s="2" t="s">
        <v>330</v>
      </c>
      <c r="O22" s="49" t="s">
        <v>416</v>
      </c>
      <c r="P22" s="49"/>
      <c r="Q22" s="49"/>
      <c r="R22" s="49"/>
      <c r="S22" s="49"/>
    </row>
    <row r="23" spans="1:19" ht="24.95" customHeight="1" x14ac:dyDescent="0.25">
      <c r="A23" s="9" t="s">
        <v>528</v>
      </c>
      <c r="B23" s="10">
        <v>17</v>
      </c>
      <c r="C23" s="2" t="s">
        <v>32</v>
      </c>
      <c r="D23" s="59" t="s">
        <v>524</v>
      </c>
      <c r="E23" s="2">
        <v>1</v>
      </c>
      <c r="F23" s="2">
        <v>4</v>
      </c>
      <c r="G23" s="18">
        <v>0</v>
      </c>
      <c r="H23" s="5">
        <f t="shared" si="0"/>
        <v>0</v>
      </c>
      <c r="I23" s="5">
        <f t="shared" si="1"/>
        <v>0</v>
      </c>
      <c r="J23" s="2" t="s">
        <v>30</v>
      </c>
      <c r="K23" s="2" t="s">
        <v>27</v>
      </c>
      <c r="L23" s="2" t="s">
        <v>28</v>
      </c>
      <c r="M23" s="2">
        <v>143189</v>
      </c>
      <c r="N23" s="2" t="s">
        <v>330</v>
      </c>
      <c r="O23" s="49" t="s">
        <v>416</v>
      </c>
      <c r="P23" s="49"/>
      <c r="Q23" s="49"/>
      <c r="R23" s="49"/>
      <c r="S23" s="49"/>
    </row>
    <row r="24" spans="1:19" ht="24.95" customHeight="1" x14ac:dyDescent="0.25">
      <c r="A24" s="6" t="s">
        <v>528</v>
      </c>
      <c r="B24" s="3">
        <v>18</v>
      </c>
      <c r="C24" s="2" t="s">
        <v>32</v>
      </c>
      <c r="D24" s="59" t="s">
        <v>524</v>
      </c>
      <c r="E24" s="2">
        <v>1</v>
      </c>
      <c r="F24" s="2">
        <v>4</v>
      </c>
      <c r="G24" s="18">
        <v>0</v>
      </c>
      <c r="H24" s="5">
        <f t="shared" si="0"/>
        <v>0</v>
      </c>
      <c r="I24" s="5">
        <f t="shared" si="1"/>
        <v>0</v>
      </c>
      <c r="J24" s="2" t="s">
        <v>31</v>
      </c>
      <c r="K24" s="2" t="s">
        <v>27</v>
      </c>
      <c r="L24" s="2" t="s">
        <v>28</v>
      </c>
      <c r="M24" s="2">
        <v>143190</v>
      </c>
      <c r="N24" s="2" t="s">
        <v>330</v>
      </c>
      <c r="O24" s="49" t="s">
        <v>416</v>
      </c>
      <c r="P24" s="49"/>
      <c r="Q24" s="49"/>
      <c r="R24" s="49"/>
      <c r="S24" s="49"/>
    </row>
    <row r="25" spans="1:19" ht="24.75" customHeight="1" x14ac:dyDescent="0.25">
      <c r="A25" s="64" t="s">
        <v>546</v>
      </c>
      <c r="B25" s="65"/>
      <c r="C25" s="65"/>
      <c r="D25" s="65"/>
      <c r="E25" s="65"/>
      <c r="F25" s="65"/>
      <c r="G25" s="66"/>
      <c r="H25" s="23">
        <f>SUM(H7:H24)</f>
        <v>0</v>
      </c>
      <c r="I25" s="23">
        <f>SUM(I7:I24)</f>
        <v>0</v>
      </c>
      <c r="J25" s="4"/>
      <c r="K25" s="4"/>
      <c r="L25" s="4"/>
      <c r="M25" s="4"/>
    </row>
    <row r="26" spans="1:19" x14ac:dyDescent="0.2">
      <c r="A26" s="4"/>
      <c r="B26" s="4"/>
      <c r="C26" s="29"/>
      <c r="D26" s="4"/>
      <c r="E26" s="4"/>
      <c r="F26" s="4"/>
      <c r="G26" s="4"/>
      <c r="H26" s="4"/>
      <c r="I26" s="4"/>
      <c r="J26" s="4"/>
      <c r="K26" s="4"/>
      <c r="L26" s="30"/>
      <c r="M26" s="4"/>
    </row>
    <row r="27" spans="1:19" x14ac:dyDescent="0.2">
      <c r="A27" s="8" t="s">
        <v>21</v>
      </c>
      <c r="B27" s="4"/>
      <c r="C27" s="29"/>
      <c r="D27" s="4"/>
      <c r="E27" s="4"/>
      <c r="F27" s="4"/>
      <c r="G27" s="4"/>
      <c r="H27" s="4"/>
      <c r="I27" s="4"/>
      <c r="J27" s="4"/>
      <c r="K27" s="4"/>
      <c r="L27" s="30"/>
      <c r="M27" s="4"/>
    </row>
    <row r="28" spans="1:19" x14ac:dyDescent="0.2">
      <c r="A28" s="8" t="s">
        <v>526</v>
      </c>
      <c r="B28" s="4"/>
      <c r="C28" s="29"/>
      <c r="D28" s="4"/>
      <c r="E28" s="4"/>
      <c r="F28" s="4"/>
      <c r="G28" s="4"/>
      <c r="H28" s="4"/>
      <c r="I28" s="4"/>
      <c r="J28" s="4"/>
      <c r="K28" s="4"/>
      <c r="L28" s="4"/>
      <c r="M28" s="8"/>
    </row>
    <row r="29" spans="1:19" x14ac:dyDescent="0.2">
      <c r="A29" s="29"/>
      <c r="B29" s="4"/>
      <c r="C29" s="29"/>
      <c r="D29" s="4"/>
      <c r="E29" s="4"/>
      <c r="F29" s="4"/>
      <c r="G29" s="4"/>
      <c r="H29" s="4"/>
      <c r="I29" s="4"/>
      <c r="J29" s="4"/>
      <c r="K29" s="4"/>
      <c r="L29" s="4"/>
      <c r="M29" s="8"/>
    </row>
    <row r="30" spans="1:19" x14ac:dyDescent="0.2">
      <c r="A30" s="8"/>
      <c r="B30" s="4"/>
      <c r="C30" s="29"/>
      <c r="D30" s="4"/>
      <c r="E30" s="4"/>
      <c r="F30" s="4"/>
      <c r="G30" s="4"/>
      <c r="H30" s="4"/>
      <c r="I30" s="4"/>
      <c r="J30" s="4"/>
      <c r="K30" s="4"/>
      <c r="L30" s="4"/>
      <c r="M30" s="8"/>
    </row>
    <row r="31" spans="1:19" x14ac:dyDescent="0.2">
      <c r="A31" s="4"/>
      <c r="B31" s="4"/>
      <c r="C31" s="29"/>
      <c r="D31" s="4"/>
      <c r="E31" s="4"/>
      <c r="F31" s="4"/>
      <c r="G31" s="4"/>
      <c r="H31" s="4"/>
      <c r="I31" s="4"/>
      <c r="J31" s="4"/>
      <c r="K31" s="4"/>
      <c r="L31" s="4"/>
      <c r="M31" s="8"/>
    </row>
    <row r="32" spans="1:19" ht="16.5" x14ac:dyDescent="0.25">
      <c r="C32"/>
      <c r="E32" s="20" t="s">
        <v>6</v>
      </c>
      <c r="F32" s="34"/>
      <c r="G32" s="34"/>
      <c r="H32" s="34"/>
      <c r="I32" s="34"/>
      <c r="M32" s="7"/>
    </row>
  </sheetData>
  <autoFilter ref="A5:S25" xr:uid="{DC617931-338B-4B89-B5E8-7F82493CBA14}"/>
  <sortState xmlns:xlrd2="http://schemas.microsoft.com/office/spreadsheetml/2017/richdata2" ref="A7:S24">
    <sortCondition ref="C7:C24"/>
  </sortState>
  <mergeCells count="1">
    <mergeCell ref="A25:G25"/>
  </mergeCells>
  <phoneticPr fontId="3" type="noConversion"/>
  <pageMargins left="0.70866141732283472" right="0.70866141732283472" top="0.74803149606299213" bottom="0.74803149606299213" header="0.31496062992125984" footer="0.31496062992125984"/>
  <pageSetup paperSize="9" scale="6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41563-A0D7-4C31-9C1F-9AD6C3C23818}">
  <sheetPr>
    <pageSetUpPr fitToPage="1"/>
  </sheetPr>
  <dimension ref="A1:T46"/>
  <sheetViews>
    <sheetView zoomScale="70" zoomScaleNormal="70" workbookViewId="0">
      <pane ySplit="5" topLeftCell="A11" activePane="bottomLeft" state="frozen"/>
      <selection activeCell="B3" sqref="B3"/>
      <selection pane="bottomLeft" activeCell="B3" sqref="B3"/>
    </sheetView>
  </sheetViews>
  <sheetFormatPr defaultColWidth="9.140625" defaultRowHeight="15" x14ac:dyDescent="0.25"/>
  <cols>
    <col min="1" max="2" width="9.140625" style="1"/>
    <col min="3" max="3" width="49.140625" style="1" bestFit="1" customWidth="1"/>
    <col min="4" max="4" width="16.28515625" style="1" customWidth="1"/>
    <col min="5" max="6" width="13" style="1" customWidth="1"/>
    <col min="7" max="7" width="16.140625" style="1" customWidth="1"/>
    <col min="8" max="8" width="17.140625" style="1" customWidth="1"/>
    <col min="9" max="9" width="14.7109375" style="1" customWidth="1"/>
    <col min="10" max="10" width="19.140625" style="1" customWidth="1"/>
    <col min="11" max="11" width="20.5703125" style="1" customWidth="1"/>
    <col min="12" max="12" width="16.85546875" style="1" bestFit="1" customWidth="1"/>
    <col min="13" max="13" width="12.5703125" style="1" customWidth="1"/>
    <col min="14" max="15" width="21.85546875" style="1" customWidth="1"/>
    <col min="16" max="16" width="21.140625" style="1" customWidth="1"/>
    <col min="17" max="17" width="19.42578125" style="1" customWidth="1"/>
    <col min="18" max="18" width="27.42578125" style="1" customWidth="1"/>
    <col min="19" max="19" width="21.7109375" style="1" customWidth="1"/>
    <col min="20" max="20" width="15.140625" style="1" customWidth="1"/>
    <col min="21" max="16384" width="9.140625" style="1"/>
  </cols>
  <sheetData>
    <row r="1" spans="1:20" ht="16.5" x14ac:dyDescent="0.25">
      <c r="A1" s="13" t="s">
        <v>545</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529</v>
      </c>
      <c r="B7" s="10">
        <v>1</v>
      </c>
      <c r="C7" s="2" t="s">
        <v>25</v>
      </c>
      <c r="D7" s="59" t="s">
        <v>524</v>
      </c>
      <c r="E7" s="11">
        <v>1</v>
      </c>
      <c r="F7" s="11">
        <v>4</v>
      </c>
      <c r="G7" s="17">
        <v>0</v>
      </c>
      <c r="H7" s="12">
        <f>F7*G7</f>
        <v>0</v>
      </c>
      <c r="I7" s="12">
        <f>H7*1.22</f>
        <v>0</v>
      </c>
      <c r="J7" s="2" t="s">
        <v>43</v>
      </c>
      <c r="K7" s="2" t="s">
        <v>48</v>
      </c>
      <c r="L7" s="2" t="s">
        <v>49</v>
      </c>
      <c r="M7" s="2">
        <v>129060</v>
      </c>
      <c r="N7" s="2" t="s">
        <v>336</v>
      </c>
      <c r="O7" s="2" t="s">
        <v>337</v>
      </c>
      <c r="P7" s="36"/>
      <c r="Q7" s="36"/>
      <c r="R7" s="36"/>
      <c r="S7" s="50"/>
      <c r="T7" s="50"/>
    </row>
    <row r="8" spans="1:20" ht="24.95" customHeight="1" x14ac:dyDescent="0.25">
      <c r="A8" s="9" t="s">
        <v>529</v>
      </c>
      <c r="B8" s="10">
        <v>2</v>
      </c>
      <c r="C8" s="2" t="s">
        <v>25</v>
      </c>
      <c r="D8" s="59" t="s">
        <v>524</v>
      </c>
      <c r="E8" s="11">
        <v>1</v>
      </c>
      <c r="F8" s="11">
        <v>4</v>
      </c>
      <c r="G8" s="17">
        <v>0</v>
      </c>
      <c r="H8" s="12">
        <f>F8*G8</f>
        <v>0</v>
      </c>
      <c r="I8" s="12">
        <f>H8*1.22</f>
        <v>0</v>
      </c>
      <c r="J8" s="2" t="s">
        <v>44</v>
      </c>
      <c r="K8" s="2" t="s">
        <v>48</v>
      </c>
      <c r="L8" s="2" t="s">
        <v>49</v>
      </c>
      <c r="M8" s="2">
        <v>129200</v>
      </c>
      <c r="N8" s="2" t="s">
        <v>336</v>
      </c>
      <c r="O8" s="2" t="s">
        <v>337</v>
      </c>
      <c r="P8" s="50"/>
      <c r="Q8" s="50"/>
      <c r="R8" s="50"/>
      <c r="S8" s="50"/>
      <c r="T8" s="50"/>
    </row>
    <row r="9" spans="1:20" ht="24.95" customHeight="1" x14ac:dyDescent="0.25">
      <c r="A9" s="9" t="s">
        <v>529</v>
      </c>
      <c r="B9" s="10">
        <v>3</v>
      </c>
      <c r="C9" s="2" t="s">
        <v>25</v>
      </c>
      <c r="D9" s="59" t="s">
        <v>524</v>
      </c>
      <c r="E9" s="11">
        <v>1</v>
      </c>
      <c r="F9" s="11">
        <v>4</v>
      </c>
      <c r="G9" s="17">
        <v>0</v>
      </c>
      <c r="H9" s="12">
        <f t="shared" ref="H9:H22" si="0">F9*G9</f>
        <v>0</v>
      </c>
      <c r="I9" s="12">
        <f t="shared" ref="I9:I38" si="1">H9*1.22</f>
        <v>0</v>
      </c>
      <c r="J9" s="2" t="s">
        <v>45</v>
      </c>
      <c r="K9" s="2" t="s">
        <v>48</v>
      </c>
      <c r="L9" s="2" t="s">
        <v>49</v>
      </c>
      <c r="M9" s="2">
        <v>129201</v>
      </c>
      <c r="N9" s="2" t="s">
        <v>336</v>
      </c>
      <c r="O9" s="2" t="s">
        <v>337</v>
      </c>
      <c r="P9" s="50"/>
      <c r="Q9" s="50"/>
      <c r="R9" s="50"/>
      <c r="S9" s="50"/>
      <c r="T9" s="50"/>
    </row>
    <row r="10" spans="1:20" ht="24.95" customHeight="1" x14ac:dyDescent="0.25">
      <c r="A10" s="9" t="s">
        <v>529</v>
      </c>
      <c r="B10" s="10">
        <v>4</v>
      </c>
      <c r="C10" s="2" t="s">
        <v>25</v>
      </c>
      <c r="D10" s="59" t="s">
        <v>524</v>
      </c>
      <c r="E10" s="11">
        <v>1</v>
      </c>
      <c r="F10" s="11">
        <v>4</v>
      </c>
      <c r="G10" s="17">
        <v>0</v>
      </c>
      <c r="H10" s="12">
        <f>F10*G10</f>
        <v>0</v>
      </c>
      <c r="I10" s="12">
        <f t="shared" si="1"/>
        <v>0</v>
      </c>
      <c r="J10" s="2" t="s">
        <v>46</v>
      </c>
      <c r="K10" s="2" t="s">
        <v>48</v>
      </c>
      <c r="L10" s="2" t="s">
        <v>49</v>
      </c>
      <c r="M10" s="2">
        <v>129202</v>
      </c>
      <c r="N10" s="2" t="s">
        <v>336</v>
      </c>
      <c r="O10" s="2" t="s">
        <v>337</v>
      </c>
      <c r="P10" s="50"/>
      <c r="Q10" s="50"/>
      <c r="R10" s="50"/>
      <c r="S10" s="50"/>
      <c r="T10" s="50"/>
    </row>
    <row r="11" spans="1:20" ht="24.95" customHeight="1" x14ac:dyDescent="0.25">
      <c r="A11" s="9" t="s">
        <v>529</v>
      </c>
      <c r="B11" s="10">
        <v>5</v>
      </c>
      <c r="C11" s="2" t="s">
        <v>25</v>
      </c>
      <c r="D11" s="59" t="s">
        <v>524</v>
      </c>
      <c r="E11" s="11">
        <v>1</v>
      </c>
      <c r="F11" s="11">
        <v>4</v>
      </c>
      <c r="G11" s="17">
        <v>0</v>
      </c>
      <c r="H11" s="12">
        <f t="shared" si="0"/>
        <v>0</v>
      </c>
      <c r="I11" s="12">
        <f t="shared" si="1"/>
        <v>0</v>
      </c>
      <c r="J11" s="2" t="s">
        <v>47</v>
      </c>
      <c r="K11" s="2" t="s">
        <v>48</v>
      </c>
      <c r="L11" s="2" t="s">
        <v>49</v>
      </c>
      <c r="M11" s="2">
        <v>129203</v>
      </c>
      <c r="N11" s="2" t="s">
        <v>336</v>
      </c>
      <c r="O11" s="2" t="s">
        <v>337</v>
      </c>
      <c r="P11" s="50"/>
      <c r="Q11" s="50"/>
      <c r="R11" s="50"/>
      <c r="S11" s="50"/>
      <c r="T11" s="50"/>
    </row>
    <row r="12" spans="1:20" ht="24.95" customHeight="1" x14ac:dyDescent="0.25">
      <c r="A12" s="9" t="s">
        <v>529</v>
      </c>
      <c r="B12" s="10">
        <v>6</v>
      </c>
      <c r="C12" s="2" t="s">
        <v>32</v>
      </c>
      <c r="D12" s="59" t="s">
        <v>524</v>
      </c>
      <c r="E12" s="11">
        <v>1</v>
      </c>
      <c r="F12" s="11">
        <v>4</v>
      </c>
      <c r="G12" s="17">
        <v>0</v>
      </c>
      <c r="H12" s="12">
        <f t="shared" si="0"/>
        <v>0</v>
      </c>
      <c r="I12" s="12">
        <f t="shared" si="1"/>
        <v>0</v>
      </c>
      <c r="J12" s="2" t="s">
        <v>50</v>
      </c>
      <c r="K12" s="2" t="s">
        <v>51</v>
      </c>
      <c r="L12" s="2" t="s">
        <v>52</v>
      </c>
      <c r="M12" s="2">
        <v>181408</v>
      </c>
      <c r="N12" s="2" t="s">
        <v>349</v>
      </c>
      <c r="O12" s="2" t="s">
        <v>353</v>
      </c>
      <c r="P12" s="50"/>
      <c r="Q12" s="50"/>
      <c r="R12" s="50"/>
      <c r="S12" s="50"/>
      <c r="T12" s="50"/>
    </row>
    <row r="13" spans="1:20" ht="24.95" customHeight="1" x14ac:dyDescent="0.25">
      <c r="A13" s="9" t="s">
        <v>529</v>
      </c>
      <c r="B13" s="10">
        <v>7</v>
      </c>
      <c r="C13" s="2" t="s">
        <v>33</v>
      </c>
      <c r="D13" s="59" t="s">
        <v>524</v>
      </c>
      <c r="E13" s="11">
        <v>1</v>
      </c>
      <c r="F13" s="11">
        <v>4</v>
      </c>
      <c r="G13" s="17">
        <v>0</v>
      </c>
      <c r="H13" s="12">
        <f t="shared" si="0"/>
        <v>0</v>
      </c>
      <c r="I13" s="12">
        <f t="shared" si="1"/>
        <v>0</v>
      </c>
      <c r="J13" s="2" t="s">
        <v>85</v>
      </c>
      <c r="K13" s="2" t="s">
        <v>48</v>
      </c>
      <c r="L13" s="2" t="s">
        <v>53</v>
      </c>
      <c r="M13" s="2">
        <v>138700</v>
      </c>
      <c r="N13" s="2" t="s">
        <v>332</v>
      </c>
      <c r="O13" s="2" t="s">
        <v>333</v>
      </c>
      <c r="P13" s="50"/>
      <c r="Q13" s="50"/>
      <c r="R13" s="50"/>
      <c r="S13" s="50"/>
      <c r="T13" s="50"/>
    </row>
    <row r="14" spans="1:20" ht="24.95" customHeight="1" x14ac:dyDescent="0.25">
      <c r="A14" s="9" t="s">
        <v>529</v>
      </c>
      <c r="B14" s="10">
        <v>8</v>
      </c>
      <c r="C14" s="2" t="s">
        <v>33</v>
      </c>
      <c r="D14" s="59" t="s">
        <v>524</v>
      </c>
      <c r="E14" s="11">
        <v>1</v>
      </c>
      <c r="F14" s="11">
        <v>4</v>
      </c>
      <c r="G14" s="17">
        <v>0</v>
      </c>
      <c r="H14" s="12">
        <f t="shared" si="0"/>
        <v>0</v>
      </c>
      <c r="I14" s="12">
        <f t="shared" si="1"/>
        <v>0</v>
      </c>
      <c r="J14" s="2" t="s">
        <v>86</v>
      </c>
      <c r="K14" s="2" t="s">
        <v>48</v>
      </c>
      <c r="L14" s="2" t="s">
        <v>54</v>
      </c>
      <c r="M14" s="2">
        <v>138701</v>
      </c>
      <c r="N14" s="2" t="s">
        <v>332</v>
      </c>
      <c r="O14" s="2" t="s">
        <v>333</v>
      </c>
      <c r="P14" s="50"/>
      <c r="Q14" s="50"/>
      <c r="R14" s="50"/>
      <c r="S14" s="50"/>
      <c r="T14" s="50"/>
    </row>
    <row r="15" spans="1:20" ht="24.95" customHeight="1" x14ac:dyDescent="0.25">
      <c r="A15" s="9" t="s">
        <v>529</v>
      </c>
      <c r="B15" s="10">
        <v>9</v>
      </c>
      <c r="C15" s="2" t="s">
        <v>33</v>
      </c>
      <c r="D15" s="59" t="s">
        <v>524</v>
      </c>
      <c r="E15" s="11">
        <v>1</v>
      </c>
      <c r="F15" s="11">
        <v>4</v>
      </c>
      <c r="G15" s="17">
        <v>0</v>
      </c>
      <c r="H15" s="12">
        <f t="shared" si="0"/>
        <v>0</v>
      </c>
      <c r="I15" s="12">
        <f t="shared" si="1"/>
        <v>0</v>
      </c>
      <c r="J15" s="2" t="s">
        <v>87</v>
      </c>
      <c r="K15" s="2" t="s">
        <v>48</v>
      </c>
      <c r="L15" s="2" t="s">
        <v>55</v>
      </c>
      <c r="M15" s="2">
        <v>142647</v>
      </c>
      <c r="N15" s="2" t="s">
        <v>344</v>
      </c>
      <c r="O15" s="2" t="s">
        <v>345</v>
      </c>
      <c r="P15" s="50" t="s">
        <v>410</v>
      </c>
      <c r="Q15" s="50" t="s">
        <v>411</v>
      </c>
      <c r="R15" s="50" t="s">
        <v>412</v>
      </c>
      <c r="S15" s="50" t="s">
        <v>389</v>
      </c>
      <c r="T15" s="50"/>
    </row>
    <row r="16" spans="1:20" ht="24.95" customHeight="1" x14ac:dyDescent="0.25">
      <c r="A16" s="9" t="s">
        <v>529</v>
      </c>
      <c r="B16" s="10">
        <v>10</v>
      </c>
      <c r="C16" s="2" t="s">
        <v>33</v>
      </c>
      <c r="D16" s="59" t="s">
        <v>524</v>
      </c>
      <c r="E16" s="11">
        <v>1</v>
      </c>
      <c r="F16" s="11">
        <v>4</v>
      </c>
      <c r="G16" s="17">
        <v>0</v>
      </c>
      <c r="H16" s="12">
        <f t="shared" si="0"/>
        <v>0</v>
      </c>
      <c r="I16" s="12">
        <f t="shared" si="1"/>
        <v>0</v>
      </c>
      <c r="J16" s="2" t="s">
        <v>88</v>
      </c>
      <c r="K16" s="2" t="s">
        <v>48</v>
      </c>
      <c r="L16" s="2" t="s">
        <v>56</v>
      </c>
      <c r="M16" s="2">
        <v>152646</v>
      </c>
      <c r="N16" s="2" t="s">
        <v>336</v>
      </c>
      <c r="O16" s="2" t="s">
        <v>337</v>
      </c>
      <c r="P16" s="50"/>
      <c r="Q16" s="50"/>
      <c r="R16" s="50"/>
      <c r="S16" s="50"/>
      <c r="T16" s="50"/>
    </row>
    <row r="17" spans="1:20" ht="24.95" customHeight="1" x14ac:dyDescent="0.25">
      <c r="A17" s="9" t="s">
        <v>529</v>
      </c>
      <c r="B17" s="10">
        <v>11</v>
      </c>
      <c r="C17" s="2" t="s">
        <v>33</v>
      </c>
      <c r="D17" s="59" t="s">
        <v>524</v>
      </c>
      <c r="E17" s="11">
        <v>1</v>
      </c>
      <c r="F17" s="11">
        <v>4</v>
      </c>
      <c r="G17" s="17">
        <v>0</v>
      </c>
      <c r="H17" s="12">
        <f t="shared" si="0"/>
        <v>0</v>
      </c>
      <c r="I17" s="12">
        <f t="shared" si="1"/>
        <v>0</v>
      </c>
      <c r="J17" s="2" t="s">
        <v>89</v>
      </c>
      <c r="K17" s="2" t="s">
        <v>48</v>
      </c>
      <c r="L17" s="2" t="s">
        <v>57</v>
      </c>
      <c r="M17" s="2">
        <v>152647</v>
      </c>
      <c r="N17" s="2" t="s">
        <v>336</v>
      </c>
      <c r="O17" s="2" t="s">
        <v>337</v>
      </c>
      <c r="P17" s="50"/>
      <c r="Q17" s="50"/>
      <c r="R17" s="50"/>
      <c r="S17" s="50"/>
      <c r="T17" s="50"/>
    </row>
    <row r="18" spans="1:20" ht="24.95" customHeight="1" x14ac:dyDescent="0.25">
      <c r="A18" s="9" t="s">
        <v>529</v>
      </c>
      <c r="B18" s="10">
        <v>12</v>
      </c>
      <c r="C18" s="2" t="s">
        <v>33</v>
      </c>
      <c r="D18" s="59" t="s">
        <v>524</v>
      </c>
      <c r="E18" s="11">
        <v>1</v>
      </c>
      <c r="F18" s="11">
        <v>4</v>
      </c>
      <c r="G18" s="17">
        <v>0</v>
      </c>
      <c r="H18" s="12">
        <f t="shared" si="0"/>
        <v>0</v>
      </c>
      <c r="I18" s="12">
        <f t="shared" si="1"/>
        <v>0</v>
      </c>
      <c r="J18" s="2" t="s">
        <v>60</v>
      </c>
      <c r="K18" s="2" t="s">
        <v>51</v>
      </c>
      <c r="L18" s="2" t="s">
        <v>55</v>
      </c>
      <c r="M18" s="2">
        <v>142497</v>
      </c>
      <c r="N18" s="2" t="s">
        <v>330</v>
      </c>
      <c r="O18" s="2" t="s">
        <v>331</v>
      </c>
      <c r="P18" s="50" t="s">
        <v>416</v>
      </c>
      <c r="Q18" s="50" t="s">
        <v>417</v>
      </c>
      <c r="R18" s="50" t="s">
        <v>418</v>
      </c>
      <c r="S18" s="50" t="s">
        <v>389</v>
      </c>
      <c r="T18" s="50"/>
    </row>
    <row r="19" spans="1:20" ht="24.95" customHeight="1" x14ac:dyDescent="0.25">
      <c r="A19" s="9" t="s">
        <v>529</v>
      </c>
      <c r="B19" s="10">
        <v>13</v>
      </c>
      <c r="C19" s="2" t="s">
        <v>33</v>
      </c>
      <c r="D19" s="59" t="s">
        <v>524</v>
      </c>
      <c r="E19" s="11">
        <v>1</v>
      </c>
      <c r="F19" s="11">
        <v>4</v>
      </c>
      <c r="G19" s="17">
        <v>0</v>
      </c>
      <c r="H19" s="12">
        <f t="shared" si="0"/>
        <v>0</v>
      </c>
      <c r="I19" s="12">
        <f t="shared" si="1"/>
        <v>0</v>
      </c>
      <c r="J19" s="2" t="s">
        <v>61</v>
      </c>
      <c r="K19" s="2" t="s">
        <v>51</v>
      </c>
      <c r="L19" s="2" t="s">
        <v>58</v>
      </c>
      <c r="M19" s="2">
        <v>154354</v>
      </c>
      <c r="N19" s="2" t="s">
        <v>347</v>
      </c>
      <c r="O19" s="2" t="s">
        <v>348</v>
      </c>
      <c r="P19" s="50" t="s">
        <v>431</v>
      </c>
      <c r="Q19" s="50" t="s">
        <v>432</v>
      </c>
      <c r="R19" s="50" t="s">
        <v>435</v>
      </c>
      <c r="S19" s="50" t="s">
        <v>379</v>
      </c>
      <c r="T19" s="50"/>
    </row>
    <row r="20" spans="1:20" ht="24.95" customHeight="1" x14ac:dyDescent="0.25">
      <c r="A20" s="9" t="s">
        <v>529</v>
      </c>
      <c r="B20" s="10">
        <v>14</v>
      </c>
      <c r="C20" s="2" t="s">
        <v>33</v>
      </c>
      <c r="D20" s="59" t="s">
        <v>524</v>
      </c>
      <c r="E20" s="11">
        <v>1</v>
      </c>
      <c r="F20" s="11">
        <v>4</v>
      </c>
      <c r="G20" s="17">
        <v>0</v>
      </c>
      <c r="H20" s="12">
        <f t="shared" si="0"/>
        <v>0</v>
      </c>
      <c r="I20" s="12">
        <f t="shared" si="1"/>
        <v>0</v>
      </c>
      <c r="J20" s="2" t="s">
        <v>62</v>
      </c>
      <c r="K20" s="2" t="s">
        <v>51</v>
      </c>
      <c r="L20" s="2" t="s">
        <v>58</v>
      </c>
      <c r="M20" s="2">
        <v>154355</v>
      </c>
      <c r="N20" s="2" t="s">
        <v>347</v>
      </c>
      <c r="O20" s="2" t="s">
        <v>348</v>
      </c>
      <c r="P20" s="50" t="s">
        <v>431</v>
      </c>
      <c r="Q20" s="50" t="s">
        <v>432</v>
      </c>
      <c r="R20" s="50" t="s">
        <v>435</v>
      </c>
      <c r="S20" s="50" t="s">
        <v>379</v>
      </c>
      <c r="T20" s="50"/>
    </row>
    <row r="21" spans="1:20" ht="24.95" customHeight="1" x14ac:dyDescent="0.25">
      <c r="A21" s="9" t="s">
        <v>529</v>
      </c>
      <c r="B21" s="10">
        <v>15</v>
      </c>
      <c r="C21" s="2" t="s">
        <v>33</v>
      </c>
      <c r="D21" s="59" t="s">
        <v>524</v>
      </c>
      <c r="E21" s="11">
        <v>1</v>
      </c>
      <c r="F21" s="11">
        <v>4</v>
      </c>
      <c r="G21" s="17">
        <v>0</v>
      </c>
      <c r="H21" s="12">
        <f t="shared" si="0"/>
        <v>0</v>
      </c>
      <c r="I21" s="12">
        <f t="shared" si="1"/>
        <v>0</v>
      </c>
      <c r="J21" s="2" t="s">
        <v>63</v>
      </c>
      <c r="K21" s="2" t="s">
        <v>51</v>
      </c>
      <c r="L21" s="2" t="s">
        <v>55</v>
      </c>
      <c r="M21" s="2">
        <v>154655</v>
      </c>
      <c r="N21" s="2" t="s">
        <v>347</v>
      </c>
      <c r="O21" s="2" t="s">
        <v>348</v>
      </c>
      <c r="P21" s="50" t="s">
        <v>431</v>
      </c>
      <c r="Q21" s="50" t="s">
        <v>432</v>
      </c>
      <c r="R21" s="50" t="s">
        <v>435</v>
      </c>
      <c r="S21" s="50" t="s">
        <v>379</v>
      </c>
      <c r="T21" s="50"/>
    </row>
    <row r="22" spans="1:20" ht="24.95" customHeight="1" x14ac:dyDescent="0.25">
      <c r="A22" s="9" t="s">
        <v>529</v>
      </c>
      <c r="B22" s="10">
        <v>16</v>
      </c>
      <c r="C22" s="2" t="s">
        <v>33</v>
      </c>
      <c r="D22" s="59" t="s">
        <v>524</v>
      </c>
      <c r="E22" s="11">
        <v>1</v>
      </c>
      <c r="F22" s="11">
        <v>4</v>
      </c>
      <c r="G22" s="17">
        <v>0</v>
      </c>
      <c r="H22" s="12">
        <f t="shared" si="0"/>
        <v>0</v>
      </c>
      <c r="I22" s="12">
        <f t="shared" si="1"/>
        <v>0</v>
      </c>
      <c r="J22" s="2" t="s">
        <v>64</v>
      </c>
      <c r="K22" s="2" t="s">
        <v>51</v>
      </c>
      <c r="L22" s="2" t="s">
        <v>59</v>
      </c>
      <c r="M22" s="2">
        <v>181407</v>
      </c>
      <c r="N22" s="2" t="s">
        <v>349</v>
      </c>
      <c r="O22" s="2" t="s">
        <v>353</v>
      </c>
      <c r="P22" s="50"/>
      <c r="Q22" s="50"/>
      <c r="R22" s="50"/>
      <c r="S22" s="50"/>
      <c r="T22" s="50"/>
    </row>
    <row r="23" spans="1:20" ht="24.95" customHeight="1" x14ac:dyDescent="0.25">
      <c r="A23" s="9" t="s">
        <v>529</v>
      </c>
      <c r="B23" s="10">
        <v>17</v>
      </c>
      <c r="C23" s="2" t="s">
        <v>41</v>
      </c>
      <c r="D23" s="59" t="s">
        <v>524</v>
      </c>
      <c r="E23" s="11">
        <v>1</v>
      </c>
      <c r="F23" s="11">
        <v>4</v>
      </c>
      <c r="G23" s="17">
        <v>0</v>
      </c>
      <c r="H23" s="12">
        <f t="shared" ref="H23:H38" si="2">F23*G23</f>
        <v>0</v>
      </c>
      <c r="I23" s="12">
        <f t="shared" si="1"/>
        <v>0</v>
      </c>
      <c r="J23" s="2" t="s">
        <v>65</v>
      </c>
      <c r="K23" s="2" t="s">
        <v>48</v>
      </c>
      <c r="L23" s="2" t="s">
        <v>81</v>
      </c>
      <c r="M23" s="2">
        <v>104028</v>
      </c>
      <c r="N23" s="2" t="s">
        <v>352</v>
      </c>
      <c r="O23" s="2" t="s">
        <v>354</v>
      </c>
      <c r="P23" s="60" t="s">
        <v>380</v>
      </c>
      <c r="Q23" s="50" t="s">
        <v>381</v>
      </c>
      <c r="R23" s="50" t="s">
        <v>381</v>
      </c>
      <c r="S23" s="50" t="s">
        <v>379</v>
      </c>
      <c r="T23" s="50"/>
    </row>
    <row r="24" spans="1:20" ht="24.95" customHeight="1" x14ac:dyDescent="0.25">
      <c r="A24" s="9" t="s">
        <v>529</v>
      </c>
      <c r="B24" s="10">
        <v>18</v>
      </c>
      <c r="C24" s="2" t="s">
        <v>41</v>
      </c>
      <c r="D24" s="59" t="s">
        <v>524</v>
      </c>
      <c r="E24" s="11">
        <v>1</v>
      </c>
      <c r="F24" s="11">
        <v>4</v>
      </c>
      <c r="G24" s="17">
        <v>0</v>
      </c>
      <c r="H24" s="12">
        <f t="shared" si="2"/>
        <v>0</v>
      </c>
      <c r="I24" s="12">
        <f t="shared" si="1"/>
        <v>0</v>
      </c>
      <c r="J24" s="2" t="s">
        <v>66</v>
      </c>
      <c r="K24" s="2" t="s">
        <v>48</v>
      </c>
      <c r="L24" s="2" t="s">
        <v>81</v>
      </c>
      <c r="M24" s="2">
        <v>117441</v>
      </c>
      <c r="N24" s="2" t="s">
        <v>352</v>
      </c>
      <c r="O24" s="2" t="s">
        <v>354</v>
      </c>
      <c r="P24" s="60" t="s">
        <v>380</v>
      </c>
      <c r="Q24" s="50" t="s">
        <v>381</v>
      </c>
      <c r="R24" s="50" t="s">
        <v>381</v>
      </c>
      <c r="S24" s="50" t="s">
        <v>379</v>
      </c>
      <c r="T24" s="50"/>
    </row>
    <row r="25" spans="1:20" ht="24.95" customHeight="1" x14ac:dyDescent="0.25">
      <c r="A25" s="9" t="s">
        <v>529</v>
      </c>
      <c r="B25" s="10">
        <v>19</v>
      </c>
      <c r="C25" s="2" t="s">
        <v>41</v>
      </c>
      <c r="D25" s="59" t="s">
        <v>524</v>
      </c>
      <c r="E25" s="11">
        <v>1</v>
      </c>
      <c r="F25" s="11">
        <v>4</v>
      </c>
      <c r="G25" s="17">
        <v>0</v>
      </c>
      <c r="H25" s="12">
        <f t="shared" si="2"/>
        <v>0</v>
      </c>
      <c r="I25" s="12">
        <f t="shared" si="1"/>
        <v>0</v>
      </c>
      <c r="J25" s="2" t="s">
        <v>67</v>
      </c>
      <c r="K25" s="2" t="s">
        <v>48</v>
      </c>
      <c r="L25" s="2" t="s">
        <v>82</v>
      </c>
      <c r="M25" s="2">
        <v>126579</v>
      </c>
      <c r="N25" s="2" t="s">
        <v>340</v>
      </c>
      <c r="O25" s="2" t="s">
        <v>341</v>
      </c>
      <c r="P25" s="50"/>
      <c r="Q25" s="50"/>
      <c r="R25" s="50"/>
      <c r="S25" s="50"/>
      <c r="T25" s="50"/>
    </row>
    <row r="26" spans="1:20" ht="24.95" customHeight="1" x14ac:dyDescent="0.25">
      <c r="A26" s="9" t="s">
        <v>529</v>
      </c>
      <c r="B26" s="10">
        <v>20</v>
      </c>
      <c r="C26" s="2" t="s">
        <v>41</v>
      </c>
      <c r="D26" s="59" t="s">
        <v>524</v>
      </c>
      <c r="E26" s="11">
        <v>1</v>
      </c>
      <c r="F26" s="11">
        <v>4</v>
      </c>
      <c r="G26" s="17">
        <v>0</v>
      </c>
      <c r="H26" s="12">
        <f t="shared" si="2"/>
        <v>0</v>
      </c>
      <c r="I26" s="12">
        <f t="shared" si="1"/>
        <v>0</v>
      </c>
      <c r="J26" s="2" t="s">
        <v>68</v>
      </c>
      <c r="K26" s="2" t="s">
        <v>48</v>
      </c>
      <c r="L26" s="2" t="s">
        <v>81</v>
      </c>
      <c r="M26" s="2">
        <v>132180</v>
      </c>
      <c r="N26" s="2" t="s">
        <v>352</v>
      </c>
      <c r="O26" s="2" t="s">
        <v>354</v>
      </c>
      <c r="P26" s="60" t="s">
        <v>380</v>
      </c>
      <c r="Q26" s="50" t="s">
        <v>381</v>
      </c>
      <c r="R26" s="50" t="s">
        <v>381</v>
      </c>
      <c r="S26" s="50" t="s">
        <v>379</v>
      </c>
      <c r="T26" s="50"/>
    </row>
    <row r="27" spans="1:20" ht="24.95" customHeight="1" x14ac:dyDescent="0.25">
      <c r="A27" s="9" t="s">
        <v>529</v>
      </c>
      <c r="B27" s="10">
        <v>21</v>
      </c>
      <c r="C27" s="2" t="s">
        <v>41</v>
      </c>
      <c r="D27" s="59" t="s">
        <v>524</v>
      </c>
      <c r="E27" s="11">
        <v>1</v>
      </c>
      <c r="F27" s="11">
        <v>4</v>
      </c>
      <c r="G27" s="17">
        <v>0</v>
      </c>
      <c r="H27" s="12">
        <f t="shared" si="2"/>
        <v>0</v>
      </c>
      <c r="I27" s="12">
        <f t="shared" si="1"/>
        <v>0</v>
      </c>
      <c r="J27" s="2" t="s">
        <v>69</v>
      </c>
      <c r="K27" s="2" t="s">
        <v>48</v>
      </c>
      <c r="L27" s="2" t="s">
        <v>81</v>
      </c>
      <c r="M27" s="2">
        <v>143164</v>
      </c>
      <c r="N27" s="2" t="s">
        <v>352</v>
      </c>
      <c r="O27" s="2" t="s">
        <v>354</v>
      </c>
      <c r="P27" s="60" t="s">
        <v>380</v>
      </c>
      <c r="Q27" s="50" t="s">
        <v>381</v>
      </c>
      <c r="R27" s="50" t="s">
        <v>381</v>
      </c>
      <c r="S27" s="50" t="s">
        <v>379</v>
      </c>
      <c r="T27" s="50"/>
    </row>
    <row r="28" spans="1:20" ht="24.95" customHeight="1" x14ac:dyDescent="0.25">
      <c r="A28" s="9" t="s">
        <v>529</v>
      </c>
      <c r="B28" s="10">
        <v>22</v>
      </c>
      <c r="C28" s="2" t="s">
        <v>41</v>
      </c>
      <c r="D28" s="59" t="s">
        <v>524</v>
      </c>
      <c r="E28" s="11">
        <v>1</v>
      </c>
      <c r="F28" s="11">
        <v>4</v>
      </c>
      <c r="G28" s="17">
        <v>0</v>
      </c>
      <c r="H28" s="12">
        <f t="shared" si="2"/>
        <v>0</v>
      </c>
      <c r="I28" s="12">
        <f t="shared" si="1"/>
        <v>0</v>
      </c>
      <c r="J28" s="2" t="s">
        <v>70</v>
      </c>
      <c r="K28" s="2" t="s">
        <v>51</v>
      </c>
      <c r="L28" s="2" t="s">
        <v>83</v>
      </c>
      <c r="M28" s="2">
        <v>145601</v>
      </c>
      <c r="N28" s="2" t="s">
        <v>355</v>
      </c>
      <c r="O28" s="2" t="s">
        <v>356</v>
      </c>
      <c r="P28" s="50"/>
      <c r="Q28" s="50"/>
      <c r="R28" s="50"/>
      <c r="S28" s="50"/>
      <c r="T28" s="50"/>
    </row>
    <row r="29" spans="1:20" ht="24.95" customHeight="1" x14ac:dyDescent="0.25">
      <c r="A29" s="9" t="s">
        <v>529</v>
      </c>
      <c r="B29" s="10">
        <v>23</v>
      </c>
      <c r="C29" s="2" t="s">
        <v>41</v>
      </c>
      <c r="D29" s="59" t="s">
        <v>524</v>
      </c>
      <c r="E29" s="11">
        <v>1</v>
      </c>
      <c r="F29" s="11">
        <v>4</v>
      </c>
      <c r="G29" s="17">
        <v>0</v>
      </c>
      <c r="H29" s="12">
        <f t="shared" si="2"/>
        <v>0</v>
      </c>
      <c r="I29" s="12">
        <f t="shared" si="1"/>
        <v>0</v>
      </c>
      <c r="J29" s="2" t="s">
        <v>71</v>
      </c>
      <c r="K29" s="2" t="s">
        <v>51</v>
      </c>
      <c r="L29" s="2" t="s">
        <v>83</v>
      </c>
      <c r="M29" s="2">
        <v>145602</v>
      </c>
      <c r="N29" s="2" t="s">
        <v>355</v>
      </c>
      <c r="O29" s="2" t="s">
        <v>356</v>
      </c>
      <c r="P29" s="50"/>
      <c r="Q29" s="50"/>
      <c r="R29" s="50"/>
      <c r="S29" s="50"/>
      <c r="T29" s="50"/>
    </row>
    <row r="30" spans="1:20" ht="24.95" customHeight="1" x14ac:dyDescent="0.25">
      <c r="A30" s="9" t="s">
        <v>529</v>
      </c>
      <c r="B30" s="10">
        <v>24</v>
      </c>
      <c r="C30" s="2" t="s">
        <v>41</v>
      </c>
      <c r="D30" s="59" t="s">
        <v>524</v>
      </c>
      <c r="E30" s="11">
        <v>1</v>
      </c>
      <c r="F30" s="11">
        <v>4</v>
      </c>
      <c r="G30" s="17">
        <v>0</v>
      </c>
      <c r="H30" s="12">
        <f t="shared" si="2"/>
        <v>0</v>
      </c>
      <c r="I30" s="12">
        <f t="shared" si="1"/>
        <v>0</v>
      </c>
      <c r="J30" s="2" t="s">
        <v>72</v>
      </c>
      <c r="K30" s="2" t="s">
        <v>51</v>
      </c>
      <c r="L30" s="2" t="s">
        <v>84</v>
      </c>
      <c r="M30" s="2">
        <v>148992</v>
      </c>
      <c r="N30" s="2" t="s">
        <v>352</v>
      </c>
      <c r="O30" s="2" t="s">
        <v>354</v>
      </c>
      <c r="P30" s="60" t="s">
        <v>380</v>
      </c>
      <c r="Q30" s="50" t="s">
        <v>381</v>
      </c>
      <c r="R30" s="50" t="s">
        <v>381</v>
      </c>
      <c r="S30" s="50" t="s">
        <v>379</v>
      </c>
      <c r="T30" s="50"/>
    </row>
    <row r="31" spans="1:20" ht="24.95" customHeight="1" x14ac:dyDescent="0.25">
      <c r="A31" s="9" t="s">
        <v>529</v>
      </c>
      <c r="B31" s="10">
        <v>25</v>
      </c>
      <c r="C31" s="2" t="s">
        <v>41</v>
      </c>
      <c r="D31" s="59" t="s">
        <v>524</v>
      </c>
      <c r="E31" s="11">
        <v>1</v>
      </c>
      <c r="F31" s="11">
        <v>4</v>
      </c>
      <c r="G31" s="17">
        <v>0</v>
      </c>
      <c r="H31" s="12">
        <f t="shared" si="2"/>
        <v>0</v>
      </c>
      <c r="I31" s="12">
        <f t="shared" si="1"/>
        <v>0</v>
      </c>
      <c r="J31" s="2" t="s">
        <v>73</v>
      </c>
      <c r="K31" s="2" t="s">
        <v>51</v>
      </c>
      <c r="L31" s="2" t="s">
        <v>84</v>
      </c>
      <c r="M31" s="2">
        <v>148993</v>
      </c>
      <c r="N31" s="2" t="s">
        <v>352</v>
      </c>
      <c r="O31" s="2" t="s">
        <v>354</v>
      </c>
      <c r="P31" s="60" t="s">
        <v>380</v>
      </c>
      <c r="Q31" s="50" t="s">
        <v>381</v>
      </c>
      <c r="R31" s="50" t="s">
        <v>381</v>
      </c>
      <c r="S31" s="50" t="s">
        <v>379</v>
      </c>
      <c r="T31" s="50"/>
    </row>
    <row r="32" spans="1:20" ht="24.95" customHeight="1" x14ac:dyDescent="0.25">
      <c r="A32" s="9" t="s">
        <v>529</v>
      </c>
      <c r="B32" s="10">
        <v>26</v>
      </c>
      <c r="C32" s="2" t="s">
        <v>41</v>
      </c>
      <c r="D32" s="59" t="s">
        <v>524</v>
      </c>
      <c r="E32" s="11">
        <v>1</v>
      </c>
      <c r="F32" s="11">
        <v>4</v>
      </c>
      <c r="G32" s="17">
        <v>0</v>
      </c>
      <c r="H32" s="12">
        <f t="shared" si="2"/>
        <v>0</v>
      </c>
      <c r="I32" s="12">
        <f t="shared" si="1"/>
        <v>0</v>
      </c>
      <c r="J32" s="2" t="s">
        <v>74</v>
      </c>
      <c r="K32" s="2" t="s">
        <v>51</v>
      </c>
      <c r="L32" s="2" t="s">
        <v>84</v>
      </c>
      <c r="M32" s="2">
        <v>148994</v>
      </c>
      <c r="N32" s="2" t="s">
        <v>340</v>
      </c>
      <c r="O32" s="2" t="s">
        <v>341</v>
      </c>
      <c r="P32" s="50"/>
      <c r="Q32" s="50"/>
      <c r="R32" s="50"/>
      <c r="S32" s="50"/>
      <c r="T32" s="50"/>
    </row>
    <row r="33" spans="1:20" ht="24.95" customHeight="1" x14ac:dyDescent="0.25">
      <c r="A33" s="9" t="s">
        <v>529</v>
      </c>
      <c r="B33" s="10">
        <v>27</v>
      </c>
      <c r="C33" s="2" t="s">
        <v>41</v>
      </c>
      <c r="D33" s="59" t="s">
        <v>524</v>
      </c>
      <c r="E33" s="11">
        <v>1</v>
      </c>
      <c r="F33" s="11">
        <v>4</v>
      </c>
      <c r="G33" s="17">
        <v>0</v>
      </c>
      <c r="H33" s="12">
        <f t="shared" si="2"/>
        <v>0</v>
      </c>
      <c r="I33" s="12">
        <f t="shared" si="1"/>
        <v>0</v>
      </c>
      <c r="J33" s="2" t="s">
        <v>75</v>
      </c>
      <c r="K33" s="2" t="s">
        <v>51</v>
      </c>
      <c r="L33" s="2" t="s">
        <v>84</v>
      </c>
      <c r="M33" s="2">
        <v>148995</v>
      </c>
      <c r="N33" s="2" t="s">
        <v>340</v>
      </c>
      <c r="O33" s="2" t="s">
        <v>341</v>
      </c>
      <c r="P33" s="50"/>
      <c r="Q33" s="50"/>
      <c r="R33" s="50"/>
      <c r="S33" s="50"/>
      <c r="T33" s="50"/>
    </row>
    <row r="34" spans="1:20" ht="24.95" customHeight="1" x14ac:dyDescent="0.25">
      <c r="A34" s="9" t="s">
        <v>529</v>
      </c>
      <c r="B34" s="10">
        <v>28</v>
      </c>
      <c r="C34" s="2" t="s">
        <v>41</v>
      </c>
      <c r="D34" s="59" t="s">
        <v>524</v>
      </c>
      <c r="E34" s="11">
        <v>1</v>
      </c>
      <c r="F34" s="11">
        <v>4</v>
      </c>
      <c r="G34" s="17">
        <v>0</v>
      </c>
      <c r="H34" s="12">
        <f t="shared" si="2"/>
        <v>0</v>
      </c>
      <c r="I34" s="12">
        <f t="shared" si="1"/>
        <v>0</v>
      </c>
      <c r="J34" s="2" t="s">
        <v>76</v>
      </c>
      <c r="K34" s="2" t="s">
        <v>51</v>
      </c>
      <c r="L34" s="2" t="s">
        <v>84</v>
      </c>
      <c r="M34" s="2">
        <v>148996</v>
      </c>
      <c r="N34" s="2" t="s">
        <v>340</v>
      </c>
      <c r="O34" s="2" t="s">
        <v>341</v>
      </c>
      <c r="P34" s="50"/>
      <c r="Q34" s="50"/>
      <c r="R34" s="50"/>
      <c r="S34" s="50"/>
      <c r="T34" s="50"/>
    </row>
    <row r="35" spans="1:20" ht="24.95" customHeight="1" x14ac:dyDescent="0.25">
      <c r="A35" s="9" t="s">
        <v>529</v>
      </c>
      <c r="B35" s="10">
        <v>29</v>
      </c>
      <c r="C35" s="2" t="s">
        <v>41</v>
      </c>
      <c r="D35" s="59" t="s">
        <v>524</v>
      </c>
      <c r="E35" s="11">
        <v>1</v>
      </c>
      <c r="F35" s="11">
        <v>4</v>
      </c>
      <c r="G35" s="17">
        <v>0</v>
      </c>
      <c r="H35" s="12">
        <f t="shared" si="2"/>
        <v>0</v>
      </c>
      <c r="I35" s="12">
        <f t="shared" si="1"/>
        <v>0</v>
      </c>
      <c r="J35" s="2" t="s">
        <v>77</v>
      </c>
      <c r="K35" s="2" t="s">
        <v>51</v>
      </c>
      <c r="L35" s="2" t="s">
        <v>84</v>
      </c>
      <c r="M35" s="2">
        <v>148997</v>
      </c>
      <c r="N35" s="2" t="s">
        <v>357</v>
      </c>
      <c r="O35" s="2" t="s">
        <v>358</v>
      </c>
      <c r="P35" s="50"/>
      <c r="Q35" s="50"/>
      <c r="R35" s="50"/>
      <c r="S35" s="50"/>
      <c r="T35" s="50"/>
    </row>
    <row r="36" spans="1:20" ht="24.95" customHeight="1" x14ac:dyDescent="0.25">
      <c r="A36" s="9" t="s">
        <v>529</v>
      </c>
      <c r="B36" s="10">
        <v>30</v>
      </c>
      <c r="C36" s="2" t="s">
        <v>41</v>
      </c>
      <c r="D36" s="59" t="s">
        <v>524</v>
      </c>
      <c r="E36" s="11">
        <v>1</v>
      </c>
      <c r="F36" s="11">
        <v>4</v>
      </c>
      <c r="G36" s="17">
        <v>0</v>
      </c>
      <c r="H36" s="12">
        <f t="shared" si="2"/>
        <v>0</v>
      </c>
      <c r="I36" s="12">
        <f t="shared" si="1"/>
        <v>0</v>
      </c>
      <c r="J36" s="2" t="s">
        <v>78</v>
      </c>
      <c r="K36" s="2" t="s">
        <v>51</v>
      </c>
      <c r="L36" s="2" t="s">
        <v>84</v>
      </c>
      <c r="M36" s="2">
        <v>148998</v>
      </c>
      <c r="N36" s="2" t="s">
        <v>357</v>
      </c>
      <c r="O36" s="2" t="s">
        <v>358</v>
      </c>
      <c r="P36" s="50"/>
      <c r="Q36" s="50"/>
      <c r="R36" s="50"/>
      <c r="S36" s="50"/>
      <c r="T36" s="50"/>
    </row>
    <row r="37" spans="1:20" ht="24.95" customHeight="1" x14ac:dyDescent="0.25">
      <c r="A37" s="9" t="s">
        <v>529</v>
      </c>
      <c r="B37" s="10">
        <v>31</v>
      </c>
      <c r="C37" s="2" t="s">
        <v>41</v>
      </c>
      <c r="D37" s="59" t="s">
        <v>524</v>
      </c>
      <c r="E37" s="11">
        <v>1</v>
      </c>
      <c r="F37" s="11">
        <v>4</v>
      </c>
      <c r="G37" s="17">
        <v>0</v>
      </c>
      <c r="H37" s="12">
        <f>F37*G37</f>
        <v>0</v>
      </c>
      <c r="I37" s="12">
        <f t="shared" si="1"/>
        <v>0</v>
      </c>
      <c r="J37" s="2" t="s">
        <v>79</v>
      </c>
      <c r="K37" s="2" t="s">
        <v>51</v>
      </c>
      <c r="L37" s="2" t="s">
        <v>84</v>
      </c>
      <c r="M37" s="2">
        <v>148999</v>
      </c>
      <c r="N37" s="2" t="s">
        <v>357</v>
      </c>
      <c r="O37" s="2" t="s">
        <v>358</v>
      </c>
      <c r="P37" s="50"/>
      <c r="Q37" s="50"/>
      <c r="R37" s="50"/>
      <c r="S37" s="50"/>
      <c r="T37" s="50"/>
    </row>
    <row r="38" spans="1:20" ht="24.95" customHeight="1" x14ac:dyDescent="0.25">
      <c r="A38" s="9" t="s">
        <v>529</v>
      </c>
      <c r="B38" s="10">
        <v>32</v>
      </c>
      <c r="C38" s="2" t="s">
        <v>41</v>
      </c>
      <c r="D38" s="59" t="s">
        <v>524</v>
      </c>
      <c r="E38" s="11">
        <v>1</v>
      </c>
      <c r="F38" s="11">
        <v>4</v>
      </c>
      <c r="G38" s="17">
        <v>0</v>
      </c>
      <c r="H38" s="12">
        <f t="shared" si="2"/>
        <v>0</v>
      </c>
      <c r="I38" s="12">
        <f t="shared" si="1"/>
        <v>0</v>
      </c>
      <c r="J38" s="2" t="s">
        <v>80</v>
      </c>
      <c r="K38" s="2" t="s">
        <v>51</v>
      </c>
      <c r="L38" s="2" t="s">
        <v>84</v>
      </c>
      <c r="M38" s="2">
        <v>149000</v>
      </c>
      <c r="N38" s="2" t="s">
        <v>357</v>
      </c>
      <c r="O38" s="2" t="s">
        <v>358</v>
      </c>
      <c r="P38" s="50"/>
      <c r="Q38" s="50"/>
      <c r="R38" s="50"/>
      <c r="S38" s="50"/>
      <c r="T38" s="50"/>
    </row>
    <row r="39" spans="1:20" ht="24.75" customHeight="1" x14ac:dyDescent="0.25">
      <c r="A39" s="64" t="s">
        <v>547</v>
      </c>
      <c r="B39" s="65"/>
      <c r="C39" s="65"/>
      <c r="D39" s="65"/>
      <c r="E39" s="65"/>
      <c r="F39" s="65"/>
      <c r="G39" s="66"/>
      <c r="H39" s="23">
        <f>SUM(H7:H38)</f>
        <v>0</v>
      </c>
      <c r="I39" s="23">
        <f>SUM(I7:I38)</f>
        <v>0</v>
      </c>
      <c r="J39" s="4"/>
      <c r="K39" s="4"/>
      <c r="L39" s="4"/>
      <c r="M39" s="4"/>
    </row>
    <row r="40" spans="1:20" x14ac:dyDescent="0.2">
      <c r="A40" s="4"/>
      <c r="B40" s="4"/>
      <c r="C40" s="29"/>
      <c r="D40" s="4"/>
      <c r="E40" s="4"/>
      <c r="F40" s="4"/>
      <c r="G40" s="4"/>
      <c r="H40" s="4"/>
      <c r="I40" s="4"/>
      <c r="J40" s="4"/>
      <c r="K40" s="4"/>
      <c r="L40" s="30"/>
      <c r="M40" s="4"/>
    </row>
    <row r="41" spans="1:20" x14ac:dyDescent="0.2">
      <c r="A41" s="8" t="s">
        <v>21</v>
      </c>
      <c r="B41" s="4"/>
      <c r="C41" s="29"/>
      <c r="D41" s="4"/>
      <c r="E41" s="4"/>
      <c r="F41" s="4"/>
      <c r="G41" s="4"/>
      <c r="H41" s="4"/>
      <c r="I41" s="4"/>
      <c r="J41" s="4"/>
      <c r="K41" s="4"/>
      <c r="L41" s="30"/>
      <c r="M41" s="4"/>
    </row>
    <row r="42" spans="1:20" x14ac:dyDescent="0.2">
      <c r="A42" s="8" t="s">
        <v>526</v>
      </c>
      <c r="B42" s="4"/>
      <c r="C42" s="29"/>
      <c r="D42" s="4"/>
      <c r="E42" s="4"/>
      <c r="F42" s="4"/>
      <c r="G42" s="4"/>
      <c r="H42" s="4"/>
      <c r="I42" s="4"/>
      <c r="J42" s="4"/>
      <c r="K42" s="4"/>
      <c r="L42" s="4"/>
      <c r="M42" s="8"/>
    </row>
    <row r="43" spans="1:20" x14ac:dyDescent="0.2">
      <c r="A43" s="29"/>
      <c r="B43" s="4"/>
      <c r="C43" s="29"/>
      <c r="D43" s="4"/>
      <c r="E43" s="4"/>
      <c r="F43" s="4"/>
      <c r="G43" s="4"/>
      <c r="H43" s="4"/>
      <c r="I43" s="4"/>
      <c r="J43" s="4"/>
      <c r="K43" s="4"/>
      <c r="L43" s="4"/>
      <c r="M43" s="8"/>
    </row>
    <row r="44" spans="1:20" x14ac:dyDescent="0.2">
      <c r="A44" s="8"/>
      <c r="B44" s="4"/>
      <c r="C44" s="29"/>
      <c r="D44" s="4"/>
      <c r="E44" s="4"/>
      <c r="F44" s="4"/>
      <c r="G44" s="4"/>
      <c r="H44" s="4"/>
      <c r="I44" s="4"/>
      <c r="J44" s="4"/>
      <c r="K44" s="4"/>
      <c r="L44" s="4"/>
      <c r="M44" s="8"/>
    </row>
    <row r="45" spans="1:20" x14ac:dyDescent="0.2">
      <c r="A45" s="4"/>
      <c r="B45" s="4"/>
      <c r="C45" s="29"/>
      <c r="D45" s="4"/>
      <c r="E45" s="4"/>
      <c r="F45" s="4"/>
      <c r="G45" s="4"/>
      <c r="H45" s="4"/>
      <c r="I45" s="4"/>
      <c r="J45" s="4"/>
      <c r="K45" s="4"/>
      <c r="L45" s="4"/>
      <c r="M45" s="8"/>
    </row>
    <row r="46" spans="1:20" ht="16.5" x14ac:dyDescent="0.25">
      <c r="C46"/>
      <c r="E46" s="20" t="s">
        <v>6</v>
      </c>
      <c r="F46" s="34"/>
      <c r="G46" s="34"/>
      <c r="H46" s="34"/>
      <c r="I46" s="34"/>
      <c r="M46" s="7"/>
    </row>
  </sheetData>
  <autoFilter ref="A5:T39" xr:uid="{35B41563-A0D7-4C31-9C1F-9AD6C3C23818}"/>
  <mergeCells count="1">
    <mergeCell ref="A39:G39"/>
  </mergeCells>
  <phoneticPr fontId="3" type="noConversion"/>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4654B-355E-4ED4-A7F5-E79F39C378D4}">
  <sheetPr>
    <pageSetUpPr fitToPage="1"/>
  </sheetPr>
  <dimension ref="A1:T119"/>
  <sheetViews>
    <sheetView zoomScale="80" zoomScaleNormal="80" workbookViewId="0">
      <pane ySplit="5" topLeftCell="A6" activePane="bottomLeft" state="frozen"/>
      <selection activeCell="B3" sqref="B3"/>
      <selection pane="bottomLeft" activeCell="B3" sqref="B3"/>
    </sheetView>
  </sheetViews>
  <sheetFormatPr defaultColWidth="9.140625" defaultRowHeight="15" x14ac:dyDescent="0.25"/>
  <cols>
    <col min="1" max="2" width="9.140625" style="1"/>
    <col min="3" max="3" width="49.140625" style="1" bestFit="1" customWidth="1"/>
    <col min="4" max="4" width="17.85546875"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15.7109375" style="1" customWidth="1"/>
    <col min="12" max="12" width="16.85546875" style="1" bestFit="1" customWidth="1"/>
    <col min="13" max="13" width="12.5703125" style="1" customWidth="1"/>
    <col min="14" max="15" width="21.85546875" style="1" customWidth="1"/>
    <col min="16" max="16" width="21.140625" style="1" customWidth="1"/>
    <col min="17" max="17" width="17.42578125" style="1" customWidth="1"/>
    <col min="18" max="18" width="27.42578125" style="1" customWidth="1"/>
    <col min="19" max="19" width="21.7109375" style="1" customWidth="1"/>
    <col min="20" max="20" width="38.85546875" style="1" bestFit="1" customWidth="1"/>
    <col min="21" max="16384" width="9.140625" style="1"/>
  </cols>
  <sheetData>
    <row r="1" spans="1:20" ht="16.5" x14ac:dyDescent="0.25">
      <c r="A1" s="13" t="s">
        <v>549</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530</v>
      </c>
      <c r="B7" s="3">
        <v>1</v>
      </c>
      <c r="C7" s="2" t="s">
        <v>390</v>
      </c>
      <c r="D7" s="59" t="s">
        <v>524</v>
      </c>
      <c r="E7" s="11">
        <v>1</v>
      </c>
      <c r="F7" s="11">
        <v>4</v>
      </c>
      <c r="G7" s="17">
        <v>0</v>
      </c>
      <c r="H7" s="12">
        <f t="shared" ref="H7:H38" si="0">F7*G7</f>
        <v>0</v>
      </c>
      <c r="I7" s="12">
        <f t="shared" ref="I7:I38" si="1">H7*1.22</f>
        <v>0</v>
      </c>
      <c r="J7" s="2" t="s">
        <v>391</v>
      </c>
      <c r="K7" s="2" t="s">
        <v>91</v>
      </c>
      <c r="L7" s="2" t="s">
        <v>193</v>
      </c>
      <c r="M7" s="2">
        <v>149008</v>
      </c>
      <c r="N7" s="2" t="s">
        <v>340</v>
      </c>
      <c r="O7" s="2" t="s">
        <v>341</v>
      </c>
      <c r="P7" s="49"/>
      <c r="Q7" s="49"/>
      <c r="R7" s="49"/>
      <c r="S7" s="49"/>
      <c r="T7" s="49"/>
    </row>
    <row r="8" spans="1:20" ht="24.95" customHeight="1" x14ac:dyDescent="0.25">
      <c r="A8" s="6" t="s">
        <v>530</v>
      </c>
      <c r="B8" s="3">
        <v>2</v>
      </c>
      <c r="C8" s="2" t="s">
        <v>390</v>
      </c>
      <c r="D8" s="59" t="s">
        <v>524</v>
      </c>
      <c r="E8" s="2">
        <v>1</v>
      </c>
      <c r="F8" s="2">
        <v>4</v>
      </c>
      <c r="G8" s="18">
        <v>0</v>
      </c>
      <c r="H8" s="5">
        <f t="shared" si="0"/>
        <v>0</v>
      </c>
      <c r="I8" s="5">
        <f t="shared" si="1"/>
        <v>0</v>
      </c>
      <c r="J8" s="2" t="s">
        <v>392</v>
      </c>
      <c r="K8" s="2" t="s">
        <v>91</v>
      </c>
      <c r="L8" s="2" t="s">
        <v>193</v>
      </c>
      <c r="M8" s="2">
        <v>149009</v>
      </c>
      <c r="N8" s="2" t="s">
        <v>340</v>
      </c>
      <c r="O8" s="2" t="s">
        <v>341</v>
      </c>
      <c r="P8" s="49"/>
      <c r="Q8" s="49"/>
      <c r="R8" s="49"/>
      <c r="S8" s="49"/>
      <c r="T8" s="49"/>
    </row>
    <row r="9" spans="1:20" ht="24.95" customHeight="1" x14ac:dyDescent="0.25">
      <c r="A9" s="9" t="s">
        <v>530</v>
      </c>
      <c r="B9" s="3">
        <v>3</v>
      </c>
      <c r="C9" s="2" t="s">
        <v>390</v>
      </c>
      <c r="D9" s="59" t="s">
        <v>524</v>
      </c>
      <c r="E9" s="2">
        <v>1</v>
      </c>
      <c r="F9" s="2">
        <v>4</v>
      </c>
      <c r="G9" s="18">
        <v>0</v>
      </c>
      <c r="H9" s="5">
        <f t="shared" si="0"/>
        <v>0</v>
      </c>
      <c r="I9" s="5">
        <f t="shared" si="1"/>
        <v>0</v>
      </c>
      <c r="J9" s="2" t="s">
        <v>393</v>
      </c>
      <c r="K9" s="2" t="s">
        <v>91</v>
      </c>
      <c r="L9" s="2" t="s">
        <v>193</v>
      </c>
      <c r="M9" s="2">
        <v>149010</v>
      </c>
      <c r="N9" s="2" t="s">
        <v>340</v>
      </c>
      <c r="O9" s="2" t="s">
        <v>341</v>
      </c>
      <c r="P9" s="49"/>
      <c r="Q9" s="49"/>
      <c r="R9" s="49"/>
      <c r="S9" s="49"/>
      <c r="T9" s="49"/>
    </row>
    <row r="10" spans="1:20" ht="24.95" customHeight="1" x14ac:dyDescent="0.25">
      <c r="A10" s="6" t="s">
        <v>530</v>
      </c>
      <c r="B10" s="3">
        <v>4</v>
      </c>
      <c r="C10" s="2" t="s">
        <v>390</v>
      </c>
      <c r="D10" s="59" t="s">
        <v>524</v>
      </c>
      <c r="E10" s="2">
        <v>1</v>
      </c>
      <c r="F10" s="2">
        <v>4</v>
      </c>
      <c r="G10" s="18">
        <v>0</v>
      </c>
      <c r="H10" s="5">
        <f t="shared" si="0"/>
        <v>0</v>
      </c>
      <c r="I10" s="5">
        <f t="shared" si="1"/>
        <v>0</v>
      </c>
      <c r="J10" s="2" t="s">
        <v>427</v>
      </c>
      <c r="K10" s="2" t="s">
        <v>91</v>
      </c>
      <c r="L10" s="2" t="s">
        <v>193</v>
      </c>
      <c r="M10" s="2">
        <v>149011</v>
      </c>
      <c r="N10" s="2" t="s">
        <v>357</v>
      </c>
      <c r="O10" s="2" t="s">
        <v>358</v>
      </c>
      <c r="P10" s="49"/>
      <c r="Q10" s="49"/>
      <c r="R10" s="49"/>
      <c r="S10" s="49"/>
      <c r="T10" s="49"/>
    </row>
    <row r="11" spans="1:20" ht="24.95" customHeight="1" x14ac:dyDescent="0.25">
      <c r="A11" s="9" t="s">
        <v>530</v>
      </c>
      <c r="B11" s="3">
        <v>5</v>
      </c>
      <c r="C11" s="2" t="s">
        <v>390</v>
      </c>
      <c r="D11" s="59" t="s">
        <v>524</v>
      </c>
      <c r="E11" s="2">
        <v>1</v>
      </c>
      <c r="F11" s="2">
        <v>4</v>
      </c>
      <c r="G11" s="18">
        <v>0</v>
      </c>
      <c r="H11" s="5">
        <f t="shared" si="0"/>
        <v>0</v>
      </c>
      <c r="I11" s="5">
        <f t="shared" si="1"/>
        <v>0</v>
      </c>
      <c r="J11" s="2" t="s">
        <v>428</v>
      </c>
      <c r="K11" s="2" t="s">
        <v>91</v>
      </c>
      <c r="L11" s="2" t="s">
        <v>193</v>
      </c>
      <c r="M11" s="2">
        <v>149012</v>
      </c>
      <c r="N11" s="2" t="s">
        <v>357</v>
      </c>
      <c r="O11" s="2" t="s">
        <v>358</v>
      </c>
      <c r="P11" s="49"/>
      <c r="Q11" s="49"/>
      <c r="R11" s="49"/>
      <c r="S11" s="49"/>
      <c r="T11" s="49"/>
    </row>
    <row r="12" spans="1:20" ht="24.95" customHeight="1" x14ac:dyDescent="0.25">
      <c r="A12" s="6" t="s">
        <v>530</v>
      </c>
      <c r="B12" s="3">
        <v>6</v>
      </c>
      <c r="C12" s="2" t="s">
        <v>390</v>
      </c>
      <c r="D12" s="59" t="s">
        <v>524</v>
      </c>
      <c r="E12" s="2">
        <v>1</v>
      </c>
      <c r="F12" s="2">
        <v>4</v>
      </c>
      <c r="G12" s="18">
        <v>0</v>
      </c>
      <c r="H12" s="5">
        <f t="shared" si="0"/>
        <v>0</v>
      </c>
      <c r="I12" s="5">
        <f t="shared" si="1"/>
        <v>0</v>
      </c>
      <c r="J12" s="2" t="s">
        <v>429</v>
      </c>
      <c r="K12" s="2" t="s">
        <v>91</v>
      </c>
      <c r="L12" s="2" t="s">
        <v>193</v>
      </c>
      <c r="M12" s="2">
        <v>149013</v>
      </c>
      <c r="N12" s="2" t="s">
        <v>357</v>
      </c>
      <c r="O12" s="2" t="s">
        <v>358</v>
      </c>
      <c r="P12" s="49"/>
      <c r="Q12" s="49"/>
      <c r="R12" s="49"/>
      <c r="S12" s="49"/>
      <c r="T12" s="49"/>
    </row>
    <row r="13" spans="1:20" ht="24.95" customHeight="1" x14ac:dyDescent="0.25">
      <c r="A13" s="9" t="s">
        <v>530</v>
      </c>
      <c r="B13" s="3">
        <v>7</v>
      </c>
      <c r="C13" s="2" t="s">
        <v>390</v>
      </c>
      <c r="D13" s="59" t="s">
        <v>524</v>
      </c>
      <c r="E13" s="2">
        <v>1</v>
      </c>
      <c r="F13" s="2">
        <v>4</v>
      </c>
      <c r="G13" s="18">
        <v>0</v>
      </c>
      <c r="H13" s="5">
        <f t="shared" si="0"/>
        <v>0</v>
      </c>
      <c r="I13" s="5">
        <f t="shared" si="1"/>
        <v>0</v>
      </c>
      <c r="J13" s="2" t="s">
        <v>430</v>
      </c>
      <c r="K13" s="2" t="s">
        <v>91</v>
      </c>
      <c r="L13" s="2" t="s">
        <v>193</v>
      </c>
      <c r="M13" s="2">
        <v>149014</v>
      </c>
      <c r="N13" s="2" t="s">
        <v>357</v>
      </c>
      <c r="O13" s="2" t="s">
        <v>358</v>
      </c>
      <c r="P13" s="49"/>
      <c r="Q13" s="49"/>
      <c r="R13" s="49"/>
      <c r="S13" s="49"/>
      <c r="T13" s="49"/>
    </row>
    <row r="14" spans="1:20" ht="24.95" customHeight="1" x14ac:dyDescent="0.25">
      <c r="A14" s="6" t="s">
        <v>530</v>
      </c>
      <c r="B14" s="3">
        <v>8</v>
      </c>
      <c r="C14" s="2" t="s">
        <v>25</v>
      </c>
      <c r="D14" s="59" t="s">
        <v>524</v>
      </c>
      <c r="E14" s="2">
        <v>1</v>
      </c>
      <c r="F14" s="2">
        <v>4</v>
      </c>
      <c r="G14" s="18">
        <v>0</v>
      </c>
      <c r="H14" s="5">
        <f t="shared" si="0"/>
        <v>0</v>
      </c>
      <c r="I14" s="5">
        <f t="shared" si="1"/>
        <v>0</v>
      </c>
      <c r="J14" s="2" t="s">
        <v>90</v>
      </c>
      <c r="K14" s="2" t="s">
        <v>91</v>
      </c>
      <c r="L14" s="2" t="s">
        <v>92</v>
      </c>
      <c r="M14" s="2">
        <v>151020</v>
      </c>
      <c r="N14" s="2" t="s">
        <v>359</v>
      </c>
      <c r="O14" s="2" t="s">
        <v>360</v>
      </c>
      <c r="P14" s="48" t="s">
        <v>410</v>
      </c>
      <c r="Q14" s="48" t="s">
        <v>411</v>
      </c>
      <c r="R14" s="48" t="s">
        <v>412</v>
      </c>
      <c r="S14" s="49"/>
      <c r="T14" s="49"/>
    </row>
    <row r="15" spans="1:20" ht="24.95" customHeight="1" x14ac:dyDescent="0.25">
      <c r="A15" s="9" t="s">
        <v>530</v>
      </c>
      <c r="B15" s="3">
        <v>9</v>
      </c>
      <c r="C15" s="2" t="s">
        <v>41</v>
      </c>
      <c r="D15" s="59" t="s">
        <v>524</v>
      </c>
      <c r="E15" s="2">
        <v>1</v>
      </c>
      <c r="F15" s="2">
        <v>4</v>
      </c>
      <c r="G15" s="18">
        <v>0</v>
      </c>
      <c r="H15" s="5">
        <f t="shared" si="0"/>
        <v>0</v>
      </c>
      <c r="I15" s="5">
        <f t="shared" si="1"/>
        <v>0</v>
      </c>
      <c r="J15" s="2" t="s">
        <v>200</v>
      </c>
      <c r="K15" s="2" t="s">
        <v>91</v>
      </c>
      <c r="L15" s="2" t="s">
        <v>206</v>
      </c>
      <c r="M15" s="2">
        <v>177834</v>
      </c>
      <c r="N15" s="2" t="s">
        <v>352</v>
      </c>
      <c r="O15" s="2" t="s">
        <v>354</v>
      </c>
      <c r="P15" s="49" t="s">
        <v>380</v>
      </c>
      <c r="Q15" s="49" t="s">
        <v>381</v>
      </c>
      <c r="R15" s="49" t="s">
        <v>381</v>
      </c>
      <c r="S15" s="49" t="s">
        <v>379</v>
      </c>
      <c r="T15" s="49"/>
    </row>
    <row r="16" spans="1:20" ht="24.95" customHeight="1" x14ac:dyDescent="0.25">
      <c r="A16" s="6" t="s">
        <v>530</v>
      </c>
      <c r="B16" s="3">
        <v>10</v>
      </c>
      <c r="C16" s="2" t="s">
        <v>41</v>
      </c>
      <c r="D16" s="59" t="s">
        <v>524</v>
      </c>
      <c r="E16" s="2">
        <v>1</v>
      </c>
      <c r="F16" s="2">
        <v>4</v>
      </c>
      <c r="G16" s="18">
        <v>0</v>
      </c>
      <c r="H16" s="5">
        <f t="shared" si="0"/>
        <v>0</v>
      </c>
      <c r="I16" s="5">
        <f t="shared" si="1"/>
        <v>0</v>
      </c>
      <c r="J16" s="2" t="s">
        <v>201</v>
      </c>
      <c r="K16" s="2" t="s">
        <v>91</v>
      </c>
      <c r="L16" s="2" t="s">
        <v>206</v>
      </c>
      <c r="M16" s="2">
        <v>177835</v>
      </c>
      <c r="N16" s="2" t="s">
        <v>352</v>
      </c>
      <c r="O16" s="2" t="s">
        <v>354</v>
      </c>
      <c r="P16" s="49" t="s">
        <v>380</v>
      </c>
      <c r="Q16" s="49" t="s">
        <v>381</v>
      </c>
      <c r="R16" s="49" t="s">
        <v>381</v>
      </c>
      <c r="S16" s="49" t="s">
        <v>379</v>
      </c>
      <c r="T16" s="49"/>
    </row>
    <row r="17" spans="1:20" ht="24.95" customHeight="1" x14ac:dyDescent="0.25">
      <c r="A17" s="9" t="s">
        <v>530</v>
      </c>
      <c r="B17" s="3">
        <v>11</v>
      </c>
      <c r="C17" s="2" t="s">
        <v>41</v>
      </c>
      <c r="D17" s="59" t="s">
        <v>524</v>
      </c>
      <c r="E17" s="2">
        <v>1</v>
      </c>
      <c r="F17" s="2">
        <v>4</v>
      </c>
      <c r="G17" s="18">
        <v>0</v>
      </c>
      <c r="H17" s="5">
        <f t="shared" si="0"/>
        <v>0</v>
      </c>
      <c r="I17" s="5">
        <f t="shared" si="1"/>
        <v>0</v>
      </c>
      <c r="J17" s="2" t="s">
        <v>202</v>
      </c>
      <c r="K17" s="2" t="s">
        <v>91</v>
      </c>
      <c r="L17" s="2" t="s">
        <v>206</v>
      </c>
      <c r="M17" s="2">
        <v>177860</v>
      </c>
      <c r="N17" s="2" t="s">
        <v>340</v>
      </c>
      <c r="O17" s="2" t="s">
        <v>341</v>
      </c>
      <c r="P17" s="49"/>
      <c r="Q17" s="49"/>
      <c r="R17" s="49"/>
      <c r="S17" s="49"/>
      <c r="T17" s="49"/>
    </row>
    <row r="18" spans="1:20" ht="24.95" customHeight="1" x14ac:dyDescent="0.25">
      <c r="A18" s="6" t="s">
        <v>530</v>
      </c>
      <c r="B18" s="3">
        <v>12</v>
      </c>
      <c r="C18" s="2" t="s">
        <v>41</v>
      </c>
      <c r="D18" s="59" t="s">
        <v>524</v>
      </c>
      <c r="E18" s="2">
        <v>1</v>
      </c>
      <c r="F18" s="2">
        <v>4</v>
      </c>
      <c r="G18" s="18">
        <v>0</v>
      </c>
      <c r="H18" s="5">
        <f t="shared" si="0"/>
        <v>0</v>
      </c>
      <c r="I18" s="5">
        <f t="shared" si="1"/>
        <v>0</v>
      </c>
      <c r="J18" s="2" t="s">
        <v>203</v>
      </c>
      <c r="K18" s="2" t="s">
        <v>91</v>
      </c>
      <c r="L18" s="2" t="s">
        <v>206</v>
      </c>
      <c r="M18" s="2">
        <v>177861</v>
      </c>
      <c r="N18" s="2" t="s">
        <v>340</v>
      </c>
      <c r="O18" s="2" t="s">
        <v>341</v>
      </c>
      <c r="P18" s="49"/>
      <c r="Q18" s="49"/>
      <c r="R18" s="49"/>
      <c r="S18" s="49"/>
      <c r="T18" s="49"/>
    </row>
    <row r="19" spans="1:20" ht="24.95" customHeight="1" x14ac:dyDescent="0.25">
      <c r="A19" s="9" t="s">
        <v>530</v>
      </c>
      <c r="B19" s="3">
        <v>13</v>
      </c>
      <c r="C19" s="2" t="s">
        <v>41</v>
      </c>
      <c r="D19" s="59" t="s">
        <v>524</v>
      </c>
      <c r="E19" s="2">
        <v>1</v>
      </c>
      <c r="F19" s="2">
        <v>4</v>
      </c>
      <c r="G19" s="18">
        <v>0</v>
      </c>
      <c r="H19" s="5">
        <f t="shared" si="0"/>
        <v>0</v>
      </c>
      <c r="I19" s="5">
        <f t="shared" si="1"/>
        <v>0</v>
      </c>
      <c r="J19" s="2" t="s">
        <v>204</v>
      </c>
      <c r="K19" s="2" t="s">
        <v>91</v>
      </c>
      <c r="L19" s="2" t="s">
        <v>206</v>
      </c>
      <c r="M19" s="2">
        <v>177858</v>
      </c>
      <c r="N19" s="2" t="s">
        <v>357</v>
      </c>
      <c r="O19" s="2" t="s">
        <v>358</v>
      </c>
      <c r="P19" s="49"/>
      <c r="Q19" s="49"/>
      <c r="R19" s="49"/>
      <c r="S19" s="49"/>
      <c r="T19" s="49"/>
    </row>
    <row r="20" spans="1:20" ht="24.95" customHeight="1" x14ac:dyDescent="0.25">
      <c r="A20" s="6" t="s">
        <v>530</v>
      </c>
      <c r="B20" s="3">
        <v>14</v>
      </c>
      <c r="C20" s="2" t="s">
        <v>41</v>
      </c>
      <c r="D20" s="59" t="s">
        <v>524</v>
      </c>
      <c r="E20" s="2">
        <v>1</v>
      </c>
      <c r="F20" s="2">
        <v>4</v>
      </c>
      <c r="G20" s="18">
        <v>0</v>
      </c>
      <c r="H20" s="5">
        <f t="shared" si="0"/>
        <v>0</v>
      </c>
      <c r="I20" s="5">
        <f t="shared" si="1"/>
        <v>0</v>
      </c>
      <c r="J20" s="2" t="s">
        <v>205</v>
      </c>
      <c r="K20" s="2" t="s">
        <v>91</v>
      </c>
      <c r="L20" s="2" t="s">
        <v>206</v>
      </c>
      <c r="M20" s="2">
        <v>177859</v>
      </c>
      <c r="N20" s="2" t="s">
        <v>357</v>
      </c>
      <c r="O20" s="2" t="s">
        <v>358</v>
      </c>
      <c r="P20" s="49"/>
      <c r="Q20" s="49"/>
      <c r="R20" s="49"/>
      <c r="S20" s="49"/>
      <c r="T20" s="49"/>
    </row>
    <row r="21" spans="1:20" ht="24.95" customHeight="1" x14ac:dyDescent="0.25">
      <c r="A21" s="9" t="s">
        <v>530</v>
      </c>
      <c r="B21" s="3">
        <v>15</v>
      </c>
      <c r="C21" s="2" t="s">
        <v>32</v>
      </c>
      <c r="D21" s="59" t="s">
        <v>524</v>
      </c>
      <c r="E21" s="2">
        <v>1</v>
      </c>
      <c r="F21" s="2">
        <v>4</v>
      </c>
      <c r="G21" s="18">
        <v>0</v>
      </c>
      <c r="H21" s="5">
        <f t="shared" si="0"/>
        <v>0</v>
      </c>
      <c r="I21" s="5">
        <f t="shared" si="1"/>
        <v>0</v>
      </c>
      <c r="J21" s="2" t="s">
        <v>102</v>
      </c>
      <c r="K21" s="2" t="s">
        <v>91</v>
      </c>
      <c r="L21" s="2" t="s">
        <v>193</v>
      </c>
      <c r="M21" s="2">
        <v>168038</v>
      </c>
      <c r="N21" s="2" t="s">
        <v>330</v>
      </c>
      <c r="O21" s="2" t="s">
        <v>331</v>
      </c>
      <c r="P21" s="49" t="s">
        <v>416</v>
      </c>
      <c r="Q21" s="49" t="s">
        <v>417</v>
      </c>
      <c r="R21" s="49" t="s">
        <v>418</v>
      </c>
      <c r="S21" s="49" t="s">
        <v>389</v>
      </c>
      <c r="T21" s="49"/>
    </row>
    <row r="22" spans="1:20" ht="24.95" customHeight="1" x14ac:dyDescent="0.25">
      <c r="A22" s="6" t="s">
        <v>530</v>
      </c>
      <c r="B22" s="3">
        <v>16</v>
      </c>
      <c r="C22" s="2" t="s">
        <v>32</v>
      </c>
      <c r="D22" s="59" t="s">
        <v>524</v>
      </c>
      <c r="E22" s="2">
        <v>1</v>
      </c>
      <c r="F22" s="2">
        <v>4</v>
      </c>
      <c r="G22" s="18">
        <v>0</v>
      </c>
      <c r="H22" s="5">
        <f t="shared" si="0"/>
        <v>0</v>
      </c>
      <c r="I22" s="5">
        <f t="shared" si="1"/>
        <v>0</v>
      </c>
      <c r="J22" s="2" t="s">
        <v>103</v>
      </c>
      <c r="K22" s="2" t="s">
        <v>91</v>
      </c>
      <c r="L22" s="2" t="s">
        <v>193</v>
      </c>
      <c r="M22" s="2">
        <v>168046</v>
      </c>
      <c r="N22" s="2" t="s">
        <v>330</v>
      </c>
      <c r="O22" s="2" t="s">
        <v>331</v>
      </c>
      <c r="P22" s="49" t="s">
        <v>416</v>
      </c>
      <c r="Q22" s="49" t="s">
        <v>417</v>
      </c>
      <c r="R22" s="49" t="s">
        <v>418</v>
      </c>
      <c r="S22" s="49" t="s">
        <v>389</v>
      </c>
      <c r="T22" s="49"/>
    </row>
    <row r="23" spans="1:20" ht="24.95" customHeight="1" x14ac:dyDescent="0.25">
      <c r="A23" s="9" t="s">
        <v>530</v>
      </c>
      <c r="B23" s="3">
        <v>17</v>
      </c>
      <c r="C23" s="2" t="s">
        <v>32</v>
      </c>
      <c r="D23" s="59" t="s">
        <v>524</v>
      </c>
      <c r="E23" s="2">
        <v>1</v>
      </c>
      <c r="F23" s="2">
        <v>4</v>
      </c>
      <c r="G23" s="18">
        <v>0</v>
      </c>
      <c r="H23" s="5">
        <f t="shared" si="0"/>
        <v>0</v>
      </c>
      <c r="I23" s="5">
        <f t="shared" si="1"/>
        <v>0</v>
      </c>
      <c r="J23" s="2" t="s">
        <v>104</v>
      </c>
      <c r="K23" s="2" t="s">
        <v>91</v>
      </c>
      <c r="L23" s="2" t="s">
        <v>193</v>
      </c>
      <c r="M23" s="2">
        <v>168047</v>
      </c>
      <c r="N23" s="2" t="s">
        <v>330</v>
      </c>
      <c r="O23" s="2" t="s">
        <v>331</v>
      </c>
      <c r="P23" s="49" t="s">
        <v>416</v>
      </c>
      <c r="Q23" s="49" t="s">
        <v>417</v>
      </c>
      <c r="R23" s="49" t="s">
        <v>418</v>
      </c>
      <c r="S23" s="49" t="s">
        <v>389</v>
      </c>
      <c r="T23" s="49"/>
    </row>
    <row r="24" spans="1:20" ht="24.95" customHeight="1" x14ac:dyDescent="0.25">
      <c r="A24" s="6" t="s">
        <v>530</v>
      </c>
      <c r="B24" s="3">
        <v>18</v>
      </c>
      <c r="C24" s="2" t="s">
        <v>32</v>
      </c>
      <c r="D24" s="59" t="s">
        <v>524</v>
      </c>
      <c r="E24" s="2">
        <v>1</v>
      </c>
      <c r="F24" s="2">
        <v>4</v>
      </c>
      <c r="G24" s="18">
        <v>0</v>
      </c>
      <c r="H24" s="5">
        <f t="shared" si="0"/>
        <v>0</v>
      </c>
      <c r="I24" s="5">
        <f t="shared" si="1"/>
        <v>0</v>
      </c>
      <c r="J24" s="2" t="s">
        <v>105</v>
      </c>
      <c r="K24" s="2" t="s">
        <v>91</v>
      </c>
      <c r="L24" s="2" t="s">
        <v>193</v>
      </c>
      <c r="M24" s="2">
        <v>168048</v>
      </c>
      <c r="N24" s="2" t="s">
        <v>330</v>
      </c>
      <c r="O24" s="2" t="s">
        <v>331</v>
      </c>
      <c r="P24" s="49" t="s">
        <v>416</v>
      </c>
      <c r="Q24" s="49" t="s">
        <v>417</v>
      </c>
      <c r="R24" s="49" t="s">
        <v>418</v>
      </c>
      <c r="S24" s="49" t="s">
        <v>389</v>
      </c>
      <c r="T24" s="49"/>
    </row>
    <row r="25" spans="1:20" ht="24.95" customHeight="1" x14ac:dyDescent="0.25">
      <c r="A25" s="9" t="s">
        <v>530</v>
      </c>
      <c r="B25" s="3">
        <v>19</v>
      </c>
      <c r="C25" s="2" t="s">
        <v>32</v>
      </c>
      <c r="D25" s="59" t="s">
        <v>524</v>
      </c>
      <c r="E25" s="2">
        <v>1</v>
      </c>
      <c r="F25" s="2">
        <v>4</v>
      </c>
      <c r="G25" s="18">
        <v>0</v>
      </c>
      <c r="H25" s="5">
        <f t="shared" si="0"/>
        <v>0</v>
      </c>
      <c r="I25" s="5">
        <f t="shared" si="1"/>
        <v>0</v>
      </c>
      <c r="J25" s="2" t="s">
        <v>106</v>
      </c>
      <c r="K25" s="2" t="s">
        <v>91</v>
      </c>
      <c r="L25" s="2" t="s">
        <v>193</v>
      </c>
      <c r="M25" s="2">
        <v>168049</v>
      </c>
      <c r="N25" s="2" t="s">
        <v>330</v>
      </c>
      <c r="O25" s="2" t="s">
        <v>331</v>
      </c>
      <c r="P25" s="49" t="s">
        <v>416</v>
      </c>
      <c r="Q25" s="49" t="s">
        <v>417</v>
      </c>
      <c r="R25" s="49" t="s">
        <v>418</v>
      </c>
      <c r="S25" s="49" t="s">
        <v>389</v>
      </c>
      <c r="T25" s="49"/>
    </row>
    <row r="26" spans="1:20" ht="24.95" customHeight="1" x14ac:dyDescent="0.25">
      <c r="A26" s="6" t="s">
        <v>530</v>
      </c>
      <c r="B26" s="3">
        <v>20</v>
      </c>
      <c r="C26" s="2" t="s">
        <v>32</v>
      </c>
      <c r="D26" s="59" t="s">
        <v>524</v>
      </c>
      <c r="E26" s="2">
        <v>1</v>
      </c>
      <c r="F26" s="2">
        <v>4</v>
      </c>
      <c r="G26" s="18">
        <v>0</v>
      </c>
      <c r="H26" s="5">
        <f t="shared" si="0"/>
        <v>0</v>
      </c>
      <c r="I26" s="5">
        <f t="shared" si="1"/>
        <v>0</v>
      </c>
      <c r="J26" s="2" t="s">
        <v>107</v>
      </c>
      <c r="K26" s="2" t="s">
        <v>91</v>
      </c>
      <c r="L26" s="2" t="s">
        <v>193</v>
      </c>
      <c r="M26" s="2">
        <v>168050</v>
      </c>
      <c r="N26" s="2" t="s">
        <v>330</v>
      </c>
      <c r="O26" s="2" t="s">
        <v>331</v>
      </c>
      <c r="P26" s="49" t="s">
        <v>416</v>
      </c>
      <c r="Q26" s="49" t="s">
        <v>417</v>
      </c>
      <c r="R26" s="49" t="s">
        <v>418</v>
      </c>
      <c r="S26" s="49" t="s">
        <v>389</v>
      </c>
      <c r="T26" s="49"/>
    </row>
    <row r="27" spans="1:20" ht="24.95" customHeight="1" x14ac:dyDescent="0.25">
      <c r="A27" s="9" t="s">
        <v>530</v>
      </c>
      <c r="B27" s="3">
        <v>21</v>
      </c>
      <c r="C27" s="2" t="s">
        <v>32</v>
      </c>
      <c r="D27" s="59" t="s">
        <v>524</v>
      </c>
      <c r="E27" s="2">
        <v>1</v>
      </c>
      <c r="F27" s="2">
        <v>4</v>
      </c>
      <c r="G27" s="18">
        <v>0</v>
      </c>
      <c r="H27" s="5">
        <f t="shared" si="0"/>
        <v>0</v>
      </c>
      <c r="I27" s="5">
        <f t="shared" si="1"/>
        <v>0</v>
      </c>
      <c r="J27" s="2" t="s">
        <v>108</v>
      </c>
      <c r="K27" s="2" t="s">
        <v>91</v>
      </c>
      <c r="L27" s="2" t="s">
        <v>193</v>
      </c>
      <c r="M27" s="2">
        <v>143163</v>
      </c>
      <c r="N27" s="2" t="s">
        <v>352</v>
      </c>
      <c r="O27" s="2" t="s">
        <v>354</v>
      </c>
      <c r="P27" s="49" t="s">
        <v>380</v>
      </c>
      <c r="Q27" s="49" t="s">
        <v>381</v>
      </c>
      <c r="R27" s="49" t="s">
        <v>381</v>
      </c>
      <c r="S27" s="49" t="s">
        <v>379</v>
      </c>
      <c r="T27" s="49"/>
    </row>
    <row r="28" spans="1:20" ht="24.95" customHeight="1" x14ac:dyDescent="0.25">
      <c r="A28" s="6" t="s">
        <v>530</v>
      </c>
      <c r="B28" s="3">
        <v>22</v>
      </c>
      <c r="C28" s="2" t="s">
        <v>32</v>
      </c>
      <c r="D28" s="59" t="s">
        <v>524</v>
      </c>
      <c r="E28" s="2">
        <v>1</v>
      </c>
      <c r="F28" s="2">
        <v>4</v>
      </c>
      <c r="G28" s="18">
        <v>0</v>
      </c>
      <c r="H28" s="5">
        <f t="shared" si="0"/>
        <v>0</v>
      </c>
      <c r="I28" s="5">
        <f t="shared" si="1"/>
        <v>0</v>
      </c>
      <c r="J28" s="2" t="s">
        <v>109</v>
      </c>
      <c r="K28" s="2" t="s">
        <v>91</v>
      </c>
      <c r="L28" s="2" t="s">
        <v>193</v>
      </c>
      <c r="M28" s="2" t="s">
        <v>93</v>
      </c>
      <c r="N28" s="2" t="s">
        <v>336</v>
      </c>
      <c r="O28" s="2" t="s">
        <v>337</v>
      </c>
      <c r="P28" s="49"/>
      <c r="Q28" s="49"/>
      <c r="R28" s="49"/>
      <c r="S28" s="49"/>
      <c r="T28" s="49"/>
    </row>
    <row r="29" spans="1:20" ht="24.95" customHeight="1" x14ac:dyDescent="0.25">
      <c r="A29" s="9" t="s">
        <v>530</v>
      </c>
      <c r="B29" s="3">
        <v>23</v>
      </c>
      <c r="C29" s="2" t="s">
        <v>32</v>
      </c>
      <c r="D29" s="59" t="s">
        <v>524</v>
      </c>
      <c r="E29" s="2">
        <v>1</v>
      </c>
      <c r="F29" s="2">
        <v>4</v>
      </c>
      <c r="G29" s="18">
        <v>0</v>
      </c>
      <c r="H29" s="5">
        <f t="shared" si="0"/>
        <v>0</v>
      </c>
      <c r="I29" s="5">
        <f t="shared" si="1"/>
        <v>0</v>
      </c>
      <c r="J29" s="2" t="s">
        <v>110</v>
      </c>
      <c r="K29" s="2" t="s">
        <v>91</v>
      </c>
      <c r="L29" s="2" t="s">
        <v>194</v>
      </c>
      <c r="M29" s="2">
        <v>142498</v>
      </c>
      <c r="N29" s="2" t="s">
        <v>330</v>
      </c>
      <c r="O29" s="2" t="s">
        <v>331</v>
      </c>
      <c r="P29" s="49" t="s">
        <v>416</v>
      </c>
      <c r="Q29" s="49" t="s">
        <v>417</v>
      </c>
      <c r="R29" s="49" t="s">
        <v>418</v>
      </c>
      <c r="S29" s="49" t="s">
        <v>389</v>
      </c>
      <c r="T29" s="49"/>
    </row>
    <row r="30" spans="1:20" ht="24.95" customHeight="1" x14ac:dyDescent="0.25">
      <c r="A30" s="6" t="s">
        <v>530</v>
      </c>
      <c r="B30" s="3">
        <v>24</v>
      </c>
      <c r="C30" s="2" t="s">
        <v>32</v>
      </c>
      <c r="D30" s="59" t="s">
        <v>524</v>
      </c>
      <c r="E30" s="2">
        <v>1</v>
      </c>
      <c r="F30" s="2">
        <v>4</v>
      </c>
      <c r="G30" s="18">
        <v>0</v>
      </c>
      <c r="H30" s="5">
        <f t="shared" si="0"/>
        <v>0</v>
      </c>
      <c r="I30" s="5">
        <f t="shared" si="1"/>
        <v>0</v>
      </c>
      <c r="J30" s="2" t="s">
        <v>111</v>
      </c>
      <c r="K30" s="2" t="s">
        <v>91</v>
      </c>
      <c r="L30" s="2" t="s">
        <v>195</v>
      </c>
      <c r="M30" s="46">
        <v>188744</v>
      </c>
      <c r="N30" s="2" t="s">
        <v>330</v>
      </c>
      <c r="O30" s="2" t="s">
        <v>331</v>
      </c>
      <c r="P30" s="49" t="s">
        <v>416</v>
      </c>
      <c r="Q30" s="49" t="s">
        <v>417</v>
      </c>
      <c r="R30" s="49" t="s">
        <v>418</v>
      </c>
      <c r="S30" s="49" t="s">
        <v>389</v>
      </c>
      <c r="T30" s="49" t="s">
        <v>419</v>
      </c>
    </row>
    <row r="31" spans="1:20" ht="24.95" customHeight="1" x14ac:dyDescent="0.25">
      <c r="A31" s="9" t="s">
        <v>530</v>
      </c>
      <c r="B31" s="3">
        <v>25</v>
      </c>
      <c r="C31" s="2" t="s">
        <v>32</v>
      </c>
      <c r="D31" s="59" t="s">
        <v>524</v>
      </c>
      <c r="E31" s="2">
        <v>1</v>
      </c>
      <c r="F31" s="2">
        <v>4</v>
      </c>
      <c r="G31" s="18">
        <v>0</v>
      </c>
      <c r="H31" s="5">
        <f t="shared" si="0"/>
        <v>0</v>
      </c>
      <c r="I31" s="5">
        <f t="shared" si="1"/>
        <v>0</v>
      </c>
      <c r="J31" s="2" t="s">
        <v>112</v>
      </c>
      <c r="K31" s="2" t="s">
        <v>91</v>
      </c>
      <c r="L31" s="2" t="s">
        <v>195</v>
      </c>
      <c r="M31" s="46">
        <v>188745</v>
      </c>
      <c r="N31" s="2" t="s">
        <v>330</v>
      </c>
      <c r="O31" s="2" t="s">
        <v>331</v>
      </c>
      <c r="P31" s="49" t="s">
        <v>416</v>
      </c>
      <c r="Q31" s="49" t="s">
        <v>417</v>
      </c>
      <c r="R31" s="49" t="s">
        <v>418</v>
      </c>
      <c r="S31" s="49" t="s">
        <v>389</v>
      </c>
      <c r="T31" s="49" t="s">
        <v>419</v>
      </c>
    </row>
    <row r="32" spans="1:20" ht="24.95" customHeight="1" x14ac:dyDescent="0.25">
      <c r="A32" s="6" t="s">
        <v>530</v>
      </c>
      <c r="B32" s="3">
        <v>26</v>
      </c>
      <c r="C32" s="2" t="s">
        <v>32</v>
      </c>
      <c r="D32" s="59" t="s">
        <v>524</v>
      </c>
      <c r="E32" s="2">
        <v>1</v>
      </c>
      <c r="F32" s="2">
        <v>4</v>
      </c>
      <c r="G32" s="18">
        <v>0</v>
      </c>
      <c r="H32" s="5">
        <f t="shared" si="0"/>
        <v>0</v>
      </c>
      <c r="I32" s="5">
        <f t="shared" si="1"/>
        <v>0</v>
      </c>
      <c r="J32" s="2" t="s">
        <v>113</v>
      </c>
      <c r="K32" s="2" t="s">
        <v>91</v>
      </c>
      <c r="L32" s="2" t="s">
        <v>195</v>
      </c>
      <c r="M32" s="46">
        <v>188746</v>
      </c>
      <c r="N32" s="2" t="s">
        <v>330</v>
      </c>
      <c r="O32" s="2" t="s">
        <v>331</v>
      </c>
      <c r="P32" s="49" t="s">
        <v>416</v>
      </c>
      <c r="Q32" s="49" t="s">
        <v>417</v>
      </c>
      <c r="R32" s="49" t="s">
        <v>418</v>
      </c>
      <c r="S32" s="49" t="s">
        <v>389</v>
      </c>
      <c r="T32" s="49" t="s">
        <v>419</v>
      </c>
    </row>
    <row r="33" spans="1:20" ht="24.95" customHeight="1" x14ac:dyDescent="0.25">
      <c r="A33" s="9" t="s">
        <v>530</v>
      </c>
      <c r="B33" s="3">
        <v>27</v>
      </c>
      <c r="C33" s="2" t="s">
        <v>32</v>
      </c>
      <c r="D33" s="59" t="s">
        <v>524</v>
      </c>
      <c r="E33" s="2">
        <v>1</v>
      </c>
      <c r="F33" s="2">
        <v>4</v>
      </c>
      <c r="G33" s="18">
        <v>0</v>
      </c>
      <c r="H33" s="5">
        <f t="shared" si="0"/>
        <v>0</v>
      </c>
      <c r="I33" s="5">
        <f t="shared" si="1"/>
        <v>0</v>
      </c>
      <c r="J33" s="2" t="s">
        <v>114</v>
      </c>
      <c r="K33" s="2" t="s">
        <v>91</v>
      </c>
      <c r="L33" s="2" t="s">
        <v>195</v>
      </c>
      <c r="M33" s="46">
        <v>188747</v>
      </c>
      <c r="N33" s="2" t="s">
        <v>330</v>
      </c>
      <c r="O33" s="2" t="s">
        <v>331</v>
      </c>
      <c r="P33" s="49" t="s">
        <v>416</v>
      </c>
      <c r="Q33" s="49" t="s">
        <v>417</v>
      </c>
      <c r="R33" s="49" t="s">
        <v>418</v>
      </c>
      <c r="S33" s="49" t="s">
        <v>389</v>
      </c>
      <c r="T33" s="49" t="s">
        <v>419</v>
      </c>
    </row>
    <row r="34" spans="1:20" ht="24.95" customHeight="1" x14ac:dyDescent="0.25">
      <c r="A34" s="6" t="s">
        <v>530</v>
      </c>
      <c r="B34" s="3">
        <v>28</v>
      </c>
      <c r="C34" s="2" t="s">
        <v>32</v>
      </c>
      <c r="D34" s="59" t="s">
        <v>524</v>
      </c>
      <c r="E34" s="2">
        <v>1</v>
      </c>
      <c r="F34" s="2">
        <v>4</v>
      </c>
      <c r="G34" s="18">
        <v>0</v>
      </c>
      <c r="H34" s="5">
        <f t="shared" si="0"/>
        <v>0</v>
      </c>
      <c r="I34" s="5">
        <f t="shared" si="1"/>
        <v>0</v>
      </c>
      <c r="J34" s="2" t="s">
        <v>115</v>
      </c>
      <c r="K34" s="2" t="s">
        <v>91</v>
      </c>
      <c r="L34" s="2" t="s">
        <v>195</v>
      </c>
      <c r="M34" s="46">
        <v>188748</v>
      </c>
      <c r="N34" s="2" t="s">
        <v>330</v>
      </c>
      <c r="O34" s="2" t="s">
        <v>331</v>
      </c>
      <c r="P34" s="49" t="s">
        <v>416</v>
      </c>
      <c r="Q34" s="49" t="s">
        <v>417</v>
      </c>
      <c r="R34" s="49" t="s">
        <v>418</v>
      </c>
      <c r="S34" s="49" t="s">
        <v>389</v>
      </c>
      <c r="T34" s="49" t="s">
        <v>419</v>
      </c>
    </row>
    <row r="35" spans="1:20" ht="24.95" customHeight="1" x14ac:dyDescent="0.25">
      <c r="A35" s="9" t="s">
        <v>530</v>
      </c>
      <c r="B35" s="3">
        <v>29</v>
      </c>
      <c r="C35" s="2" t="s">
        <v>32</v>
      </c>
      <c r="D35" s="59" t="s">
        <v>524</v>
      </c>
      <c r="E35" s="2">
        <v>1</v>
      </c>
      <c r="F35" s="2">
        <v>4</v>
      </c>
      <c r="G35" s="18">
        <v>0</v>
      </c>
      <c r="H35" s="5">
        <f t="shared" si="0"/>
        <v>0</v>
      </c>
      <c r="I35" s="5">
        <f t="shared" si="1"/>
        <v>0</v>
      </c>
      <c r="J35" s="2" t="s">
        <v>116</v>
      </c>
      <c r="K35" s="2" t="s">
        <v>91</v>
      </c>
      <c r="L35" s="2" t="s">
        <v>196</v>
      </c>
      <c r="M35" s="2" t="s">
        <v>94</v>
      </c>
      <c r="N35" s="2" t="s">
        <v>347</v>
      </c>
      <c r="O35" s="2" t="s">
        <v>348</v>
      </c>
      <c r="P35" s="49" t="s">
        <v>434</v>
      </c>
      <c r="Q35" s="49"/>
      <c r="R35" s="49"/>
      <c r="S35" s="49" t="s">
        <v>378</v>
      </c>
      <c r="T35" s="49" t="s">
        <v>436</v>
      </c>
    </row>
    <row r="36" spans="1:20" ht="24.95" customHeight="1" x14ac:dyDescent="0.25">
      <c r="A36" s="6" t="s">
        <v>530</v>
      </c>
      <c r="B36" s="3">
        <v>30</v>
      </c>
      <c r="C36" s="2" t="s">
        <v>32</v>
      </c>
      <c r="D36" s="59" t="s">
        <v>524</v>
      </c>
      <c r="E36" s="2">
        <v>1</v>
      </c>
      <c r="F36" s="2">
        <v>4</v>
      </c>
      <c r="G36" s="18">
        <v>0</v>
      </c>
      <c r="H36" s="5">
        <f t="shared" si="0"/>
        <v>0</v>
      </c>
      <c r="I36" s="5">
        <f t="shared" si="1"/>
        <v>0</v>
      </c>
      <c r="J36" s="2" t="s">
        <v>117</v>
      </c>
      <c r="K36" s="2" t="s">
        <v>91</v>
      </c>
      <c r="L36" s="2" t="s">
        <v>196</v>
      </c>
      <c r="M36" s="2" t="s">
        <v>95</v>
      </c>
      <c r="N36" s="2" t="s">
        <v>347</v>
      </c>
      <c r="O36" s="2" t="s">
        <v>348</v>
      </c>
      <c r="P36" s="49" t="s">
        <v>434</v>
      </c>
      <c r="Q36" s="49"/>
      <c r="R36" s="49"/>
      <c r="S36" s="49" t="s">
        <v>378</v>
      </c>
      <c r="T36" s="49" t="s">
        <v>436</v>
      </c>
    </row>
    <row r="37" spans="1:20" ht="24.95" customHeight="1" x14ac:dyDescent="0.25">
      <c r="A37" s="9" t="s">
        <v>530</v>
      </c>
      <c r="B37" s="3">
        <v>31</v>
      </c>
      <c r="C37" s="2" t="s">
        <v>32</v>
      </c>
      <c r="D37" s="59" t="s">
        <v>524</v>
      </c>
      <c r="E37" s="2">
        <v>1</v>
      </c>
      <c r="F37" s="2">
        <v>4</v>
      </c>
      <c r="G37" s="18">
        <v>0</v>
      </c>
      <c r="H37" s="5">
        <f t="shared" si="0"/>
        <v>0</v>
      </c>
      <c r="I37" s="5">
        <f t="shared" si="1"/>
        <v>0</v>
      </c>
      <c r="J37" s="2" t="s">
        <v>118</v>
      </c>
      <c r="K37" s="2" t="s">
        <v>91</v>
      </c>
      <c r="L37" s="2" t="s">
        <v>196</v>
      </c>
      <c r="M37" s="2" t="s">
        <v>96</v>
      </c>
      <c r="N37" s="2" t="s">
        <v>347</v>
      </c>
      <c r="O37" s="2" t="s">
        <v>348</v>
      </c>
      <c r="P37" s="49" t="s">
        <v>434</v>
      </c>
      <c r="Q37" s="49"/>
      <c r="R37" s="49"/>
      <c r="S37" s="49" t="s">
        <v>378</v>
      </c>
      <c r="T37" s="49" t="s">
        <v>436</v>
      </c>
    </row>
    <row r="38" spans="1:20" ht="24.95" customHeight="1" x14ac:dyDescent="0.25">
      <c r="A38" s="6" t="s">
        <v>530</v>
      </c>
      <c r="B38" s="3">
        <v>32</v>
      </c>
      <c r="C38" s="2" t="s">
        <v>32</v>
      </c>
      <c r="D38" s="59" t="s">
        <v>524</v>
      </c>
      <c r="E38" s="2">
        <v>1</v>
      </c>
      <c r="F38" s="2">
        <v>4</v>
      </c>
      <c r="G38" s="18">
        <v>0</v>
      </c>
      <c r="H38" s="5">
        <f t="shared" si="0"/>
        <v>0</v>
      </c>
      <c r="I38" s="5">
        <f t="shared" si="1"/>
        <v>0</v>
      </c>
      <c r="J38" s="2" t="s">
        <v>119</v>
      </c>
      <c r="K38" s="2" t="s">
        <v>91</v>
      </c>
      <c r="L38" s="2" t="s">
        <v>196</v>
      </c>
      <c r="M38" s="2" t="s">
        <v>97</v>
      </c>
      <c r="N38" s="2" t="s">
        <v>347</v>
      </c>
      <c r="O38" s="2" t="s">
        <v>348</v>
      </c>
      <c r="P38" s="49" t="s">
        <v>434</v>
      </c>
      <c r="Q38" s="49"/>
      <c r="R38" s="49"/>
      <c r="S38" s="49" t="s">
        <v>378</v>
      </c>
      <c r="T38" s="49" t="s">
        <v>436</v>
      </c>
    </row>
    <row r="39" spans="1:20" ht="24.95" customHeight="1" x14ac:dyDescent="0.25">
      <c r="A39" s="9" t="s">
        <v>530</v>
      </c>
      <c r="B39" s="3">
        <v>33</v>
      </c>
      <c r="C39" s="2" t="s">
        <v>32</v>
      </c>
      <c r="D39" s="59" t="s">
        <v>524</v>
      </c>
      <c r="E39" s="2">
        <v>1</v>
      </c>
      <c r="F39" s="2">
        <v>4</v>
      </c>
      <c r="G39" s="18">
        <v>0</v>
      </c>
      <c r="H39" s="5">
        <f t="shared" ref="H39:H70" si="2">F39*G39</f>
        <v>0</v>
      </c>
      <c r="I39" s="5">
        <f t="shared" ref="I39:I70" si="3">H39*1.22</f>
        <v>0</v>
      </c>
      <c r="J39" s="2" t="s">
        <v>120</v>
      </c>
      <c r="K39" s="2" t="s">
        <v>91</v>
      </c>
      <c r="L39" s="2" t="s">
        <v>196</v>
      </c>
      <c r="M39" s="2" t="s">
        <v>98</v>
      </c>
      <c r="N39" s="2" t="s">
        <v>347</v>
      </c>
      <c r="O39" s="2" t="s">
        <v>348</v>
      </c>
      <c r="P39" s="49" t="s">
        <v>434</v>
      </c>
      <c r="Q39" s="49"/>
      <c r="R39" s="49"/>
      <c r="S39" s="49" t="s">
        <v>378</v>
      </c>
      <c r="T39" s="49" t="s">
        <v>436</v>
      </c>
    </row>
    <row r="40" spans="1:20" ht="24.95" customHeight="1" x14ac:dyDescent="0.25">
      <c r="A40" s="6" t="s">
        <v>530</v>
      </c>
      <c r="B40" s="3">
        <v>34</v>
      </c>
      <c r="C40" s="2" t="s">
        <v>32</v>
      </c>
      <c r="D40" s="59" t="s">
        <v>524</v>
      </c>
      <c r="E40" s="2">
        <v>1</v>
      </c>
      <c r="F40" s="2">
        <v>4</v>
      </c>
      <c r="G40" s="18">
        <v>0</v>
      </c>
      <c r="H40" s="5">
        <f t="shared" si="2"/>
        <v>0</v>
      </c>
      <c r="I40" s="5">
        <f t="shared" si="3"/>
        <v>0</v>
      </c>
      <c r="J40" s="2" t="s">
        <v>121</v>
      </c>
      <c r="K40" s="2" t="s">
        <v>91</v>
      </c>
      <c r="L40" s="2" t="s">
        <v>193</v>
      </c>
      <c r="M40" s="2">
        <v>152451</v>
      </c>
      <c r="N40" s="2" t="s">
        <v>361</v>
      </c>
      <c r="O40" s="2" t="s">
        <v>362</v>
      </c>
      <c r="P40" s="49"/>
      <c r="Q40" s="49"/>
      <c r="R40" s="49"/>
      <c r="S40" s="49"/>
      <c r="T40" s="49"/>
    </row>
    <row r="41" spans="1:20" ht="24.95" customHeight="1" x14ac:dyDescent="0.25">
      <c r="A41" s="9" t="s">
        <v>530</v>
      </c>
      <c r="B41" s="3">
        <v>35</v>
      </c>
      <c r="C41" s="2" t="s">
        <v>32</v>
      </c>
      <c r="D41" s="59" t="s">
        <v>524</v>
      </c>
      <c r="E41" s="2">
        <v>1</v>
      </c>
      <c r="F41" s="2">
        <v>4</v>
      </c>
      <c r="G41" s="18">
        <v>0</v>
      </c>
      <c r="H41" s="5">
        <f t="shared" si="2"/>
        <v>0</v>
      </c>
      <c r="I41" s="5">
        <f t="shared" si="3"/>
        <v>0</v>
      </c>
      <c r="J41" s="2" t="s">
        <v>122</v>
      </c>
      <c r="K41" s="2" t="s">
        <v>91</v>
      </c>
      <c r="L41" s="2" t="s">
        <v>193</v>
      </c>
      <c r="M41" s="2">
        <v>152644</v>
      </c>
      <c r="N41" s="2" t="s">
        <v>336</v>
      </c>
      <c r="O41" s="2" t="s">
        <v>337</v>
      </c>
      <c r="P41" s="49"/>
      <c r="Q41" s="49"/>
      <c r="R41" s="49"/>
      <c r="S41" s="49"/>
      <c r="T41" s="49"/>
    </row>
    <row r="42" spans="1:20" ht="24.95" customHeight="1" x14ac:dyDescent="0.25">
      <c r="A42" s="6" t="s">
        <v>530</v>
      </c>
      <c r="B42" s="3">
        <v>36</v>
      </c>
      <c r="C42" s="2" t="s">
        <v>32</v>
      </c>
      <c r="D42" s="59" t="s">
        <v>524</v>
      </c>
      <c r="E42" s="2">
        <v>1</v>
      </c>
      <c r="F42" s="2">
        <v>4</v>
      </c>
      <c r="G42" s="18">
        <v>0</v>
      </c>
      <c r="H42" s="5">
        <f t="shared" si="2"/>
        <v>0</v>
      </c>
      <c r="I42" s="5">
        <f t="shared" si="3"/>
        <v>0</v>
      </c>
      <c r="J42" s="2" t="s">
        <v>123</v>
      </c>
      <c r="K42" s="2" t="s">
        <v>91</v>
      </c>
      <c r="L42" s="2" t="s">
        <v>197</v>
      </c>
      <c r="M42" s="2">
        <v>152645</v>
      </c>
      <c r="N42" s="2" t="s">
        <v>336</v>
      </c>
      <c r="O42" s="2" t="s">
        <v>337</v>
      </c>
      <c r="P42" s="49"/>
      <c r="Q42" s="49"/>
      <c r="R42" s="49"/>
      <c r="S42" s="49"/>
      <c r="T42" s="49"/>
    </row>
    <row r="43" spans="1:20" ht="24.95" customHeight="1" x14ac:dyDescent="0.25">
      <c r="A43" s="9" t="s">
        <v>530</v>
      </c>
      <c r="B43" s="3">
        <v>37</v>
      </c>
      <c r="C43" s="2" t="s">
        <v>32</v>
      </c>
      <c r="D43" s="59" t="s">
        <v>524</v>
      </c>
      <c r="E43" s="2">
        <v>1</v>
      </c>
      <c r="F43" s="2">
        <v>4</v>
      </c>
      <c r="G43" s="18">
        <v>0</v>
      </c>
      <c r="H43" s="5">
        <f t="shared" si="2"/>
        <v>0</v>
      </c>
      <c r="I43" s="5">
        <f t="shared" si="3"/>
        <v>0</v>
      </c>
      <c r="J43" s="2" t="s">
        <v>124</v>
      </c>
      <c r="K43" s="2" t="s">
        <v>91</v>
      </c>
      <c r="L43" s="2" t="s">
        <v>196</v>
      </c>
      <c r="M43" s="2">
        <v>188779</v>
      </c>
      <c r="N43" s="2" t="s">
        <v>334</v>
      </c>
      <c r="O43" s="2" t="s">
        <v>335</v>
      </c>
      <c r="P43" s="49"/>
      <c r="Q43" s="49"/>
      <c r="R43" s="49"/>
      <c r="S43" s="49"/>
      <c r="T43" s="49"/>
    </row>
    <row r="44" spans="1:20" ht="24.95" customHeight="1" x14ac:dyDescent="0.25">
      <c r="A44" s="6" t="s">
        <v>530</v>
      </c>
      <c r="B44" s="3">
        <v>38</v>
      </c>
      <c r="C44" s="2" t="s">
        <v>32</v>
      </c>
      <c r="D44" s="59" t="s">
        <v>524</v>
      </c>
      <c r="E44" s="2">
        <v>1</v>
      </c>
      <c r="F44" s="2">
        <v>4</v>
      </c>
      <c r="G44" s="18">
        <v>0</v>
      </c>
      <c r="H44" s="5">
        <f t="shared" si="2"/>
        <v>0</v>
      </c>
      <c r="I44" s="5">
        <f t="shared" si="3"/>
        <v>0</v>
      </c>
      <c r="J44" s="2" t="s">
        <v>125</v>
      </c>
      <c r="K44" s="2" t="s">
        <v>91</v>
      </c>
      <c r="L44" s="2" t="s">
        <v>196</v>
      </c>
      <c r="M44" s="2">
        <v>188782</v>
      </c>
      <c r="N44" s="2" t="s">
        <v>334</v>
      </c>
      <c r="O44" s="2" t="s">
        <v>335</v>
      </c>
      <c r="P44" s="49"/>
      <c r="Q44" s="49"/>
      <c r="R44" s="49"/>
      <c r="S44" s="49"/>
      <c r="T44" s="49"/>
    </row>
    <row r="45" spans="1:20" ht="24.95" customHeight="1" x14ac:dyDescent="0.25">
      <c r="A45" s="9" t="s">
        <v>530</v>
      </c>
      <c r="B45" s="3">
        <v>39</v>
      </c>
      <c r="C45" s="2" t="s">
        <v>32</v>
      </c>
      <c r="D45" s="59" t="s">
        <v>524</v>
      </c>
      <c r="E45" s="2">
        <v>1</v>
      </c>
      <c r="F45" s="2">
        <v>4</v>
      </c>
      <c r="G45" s="18">
        <v>0</v>
      </c>
      <c r="H45" s="5">
        <f t="shared" si="2"/>
        <v>0</v>
      </c>
      <c r="I45" s="5">
        <f t="shared" si="3"/>
        <v>0</v>
      </c>
      <c r="J45" s="2" t="s">
        <v>126</v>
      </c>
      <c r="K45" s="2" t="s">
        <v>91</v>
      </c>
      <c r="L45" s="2" t="s">
        <v>196</v>
      </c>
      <c r="M45" s="2">
        <v>188777</v>
      </c>
      <c r="N45" s="2" t="s">
        <v>334</v>
      </c>
      <c r="O45" s="2" t="s">
        <v>335</v>
      </c>
      <c r="P45" s="49"/>
      <c r="Q45" s="49"/>
      <c r="R45" s="49"/>
      <c r="S45" s="49"/>
      <c r="T45" s="49"/>
    </row>
    <row r="46" spans="1:20" ht="24.95" customHeight="1" x14ac:dyDescent="0.25">
      <c r="A46" s="6" t="s">
        <v>530</v>
      </c>
      <c r="B46" s="3">
        <v>40</v>
      </c>
      <c r="C46" s="2" t="s">
        <v>32</v>
      </c>
      <c r="D46" s="59" t="s">
        <v>524</v>
      </c>
      <c r="E46" s="2">
        <v>1</v>
      </c>
      <c r="F46" s="2">
        <v>4</v>
      </c>
      <c r="G46" s="18">
        <v>0</v>
      </c>
      <c r="H46" s="5">
        <f t="shared" si="2"/>
        <v>0</v>
      </c>
      <c r="I46" s="5">
        <f t="shared" si="3"/>
        <v>0</v>
      </c>
      <c r="J46" s="2" t="s">
        <v>127</v>
      </c>
      <c r="K46" s="2" t="s">
        <v>91</v>
      </c>
      <c r="L46" s="2" t="s">
        <v>196</v>
      </c>
      <c r="M46" s="2">
        <v>188775</v>
      </c>
      <c r="N46" s="2" t="s">
        <v>334</v>
      </c>
      <c r="O46" s="2" t="s">
        <v>335</v>
      </c>
      <c r="P46" s="49"/>
      <c r="Q46" s="49"/>
      <c r="R46" s="49"/>
      <c r="S46" s="49"/>
      <c r="T46" s="49"/>
    </row>
    <row r="47" spans="1:20" ht="24.95" customHeight="1" x14ac:dyDescent="0.25">
      <c r="A47" s="9" t="s">
        <v>530</v>
      </c>
      <c r="B47" s="3">
        <v>41</v>
      </c>
      <c r="C47" s="2" t="s">
        <v>32</v>
      </c>
      <c r="D47" s="59" t="s">
        <v>524</v>
      </c>
      <c r="E47" s="2">
        <v>1</v>
      </c>
      <c r="F47" s="2">
        <v>4</v>
      </c>
      <c r="G47" s="18">
        <v>0</v>
      </c>
      <c r="H47" s="5">
        <f t="shared" si="2"/>
        <v>0</v>
      </c>
      <c r="I47" s="5">
        <f t="shared" si="3"/>
        <v>0</v>
      </c>
      <c r="J47" s="2" t="s">
        <v>128</v>
      </c>
      <c r="K47" s="2" t="s">
        <v>91</v>
      </c>
      <c r="L47" s="2" t="s">
        <v>196</v>
      </c>
      <c r="M47" s="2">
        <v>188778</v>
      </c>
      <c r="N47" s="2" t="s">
        <v>334</v>
      </c>
      <c r="O47" s="2" t="s">
        <v>335</v>
      </c>
      <c r="P47" s="49"/>
      <c r="Q47" s="49"/>
      <c r="R47" s="49"/>
      <c r="S47" s="49"/>
      <c r="T47" s="49"/>
    </row>
    <row r="48" spans="1:20" ht="24.95" customHeight="1" x14ac:dyDescent="0.25">
      <c r="A48" s="6" t="s">
        <v>530</v>
      </c>
      <c r="B48" s="3">
        <v>42</v>
      </c>
      <c r="C48" s="2" t="s">
        <v>32</v>
      </c>
      <c r="D48" s="59" t="s">
        <v>524</v>
      </c>
      <c r="E48" s="2">
        <v>1</v>
      </c>
      <c r="F48" s="2">
        <v>4</v>
      </c>
      <c r="G48" s="18">
        <v>0</v>
      </c>
      <c r="H48" s="5">
        <f t="shared" si="2"/>
        <v>0</v>
      </c>
      <c r="I48" s="5">
        <f t="shared" si="3"/>
        <v>0</v>
      </c>
      <c r="J48" s="2" t="s">
        <v>129</v>
      </c>
      <c r="K48" s="2" t="s">
        <v>91</v>
      </c>
      <c r="L48" s="2" t="s">
        <v>196</v>
      </c>
      <c r="M48" s="2" t="s">
        <v>99</v>
      </c>
      <c r="N48" s="2" t="s">
        <v>334</v>
      </c>
      <c r="O48" s="2" t="s">
        <v>335</v>
      </c>
      <c r="P48" s="49"/>
      <c r="Q48" s="49"/>
      <c r="R48" s="49"/>
      <c r="S48" s="49"/>
      <c r="T48" s="49"/>
    </row>
    <row r="49" spans="1:20" ht="24.95" customHeight="1" x14ac:dyDescent="0.25">
      <c r="A49" s="9" t="s">
        <v>530</v>
      </c>
      <c r="B49" s="3">
        <v>43</v>
      </c>
      <c r="C49" s="2" t="s">
        <v>32</v>
      </c>
      <c r="D49" s="59" t="s">
        <v>524</v>
      </c>
      <c r="E49" s="2">
        <v>1</v>
      </c>
      <c r="F49" s="2">
        <v>4</v>
      </c>
      <c r="G49" s="18">
        <v>0</v>
      </c>
      <c r="H49" s="5">
        <f t="shared" si="2"/>
        <v>0</v>
      </c>
      <c r="I49" s="5">
        <f t="shared" si="3"/>
        <v>0</v>
      </c>
      <c r="J49" s="2" t="s">
        <v>130</v>
      </c>
      <c r="K49" s="2" t="s">
        <v>91</v>
      </c>
      <c r="L49" s="2" t="s">
        <v>196</v>
      </c>
      <c r="M49" s="2">
        <v>188780</v>
      </c>
      <c r="N49" s="2" t="s">
        <v>334</v>
      </c>
      <c r="O49" s="2" t="s">
        <v>335</v>
      </c>
      <c r="P49" s="49"/>
      <c r="Q49" s="49"/>
      <c r="R49" s="49"/>
      <c r="S49" s="49"/>
      <c r="T49" s="49"/>
    </row>
    <row r="50" spans="1:20" ht="24.95" customHeight="1" x14ac:dyDescent="0.25">
      <c r="A50" s="6" t="s">
        <v>530</v>
      </c>
      <c r="B50" s="3">
        <v>44</v>
      </c>
      <c r="C50" s="2" t="s">
        <v>32</v>
      </c>
      <c r="D50" s="59" t="s">
        <v>524</v>
      </c>
      <c r="E50" s="2">
        <v>1</v>
      </c>
      <c r="F50" s="2">
        <v>4</v>
      </c>
      <c r="G50" s="18">
        <v>0</v>
      </c>
      <c r="H50" s="5">
        <f t="shared" si="2"/>
        <v>0</v>
      </c>
      <c r="I50" s="5">
        <f t="shared" si="3"/>
        <v>0</v>
      </c>
      <c r="J50" s="2" t="s">
        <v>131</v>
      </c>
      <c r="K50" s="2" t="s">
        <v>91</v>
      </c>
      <c r="L50" s="2" t="s">
        <v>196</v>
      </c>
      <c r="M50" s="2">
        <v>188781</v>
      </c>
      <c r="N50" s="2" t="s">
        <v>334</v>
      </c>
      <c r="O50" s="2" t="s">
        <v>335</v>
      </c>
      <c r="P50" s="49"/>
      <c r="Q50" s="49"/>
      <c r="R50" s="49"/>
      <c r="S50" s="49"/>
      <c r="T50" s="49"/>
    </row>
    <row r="51" spans="1:20" ht="24.95" customHeight="1" x14ac:dyDescent="0.25">
      <c r="A51" s="9" t="s">
        <v>530</v>
      </c>
      <c r="B51" s="3">
        <v>45</v>
      </c>
      <c r="C51" s="2" t="s">
        <v>32</v>
      </c>
      <c r="D51" s="59" t="s">
        <v>524</v>
      </c>
      <c r="E51" s="2">
        <v>1</v>
      </c>
      <c r="F51" s="2">
        <v>4</v>
      </c>
      <c r="G51" s="18">
        <v>0</v>
      </c>
      <c r="H51" s="5">
        <f t="shared" si="2"/>
        <v>0</v>
      </c>
      <c r="I51" s="5">
        <f t="shared" si="3"/>
        <v>0</v>
      </c>
      <c r="J51" s="2" t="s">
        <v>132</v>
      </c>
      <c r="K51" s="2" t="s">
        <v>91</v>
      </c>
      <c r="L51" s="2" t="s">
        <v>198</v>
      </c>
      <c r="M51" s="2">
        <v>188755</v>
      </c>
      <c r="N51" s="2" t="s">
        <v>332</v>
      </c>
      <c r="O51" s="2" t="s">
        <v>333</v>
      </c>
      <c r="P51" s="49"/>
      <c r="Q51" s="49"/>
      <c r="R51" s="49"/>
      <c r="S51" s="49"/>
      <c r="T51" s="49"/>
    </row>
    <row r="52" spans="1:20" ht="24.95" customHeight="1" x14ac:dyDescent="0.25">
      <c r="A52" s="6" t="s">
        <v>530</v>
      </c>
      <c r="B52" s="3">
        <v>46</v>
      </c>
      <c r="C52" s="2" t="s">
        <v>32</v>
      </c>
      <c r="D52" s="59" t="s">
        <v>524</v>
      </c>
      <c r="E52" s="2">
        <v>1</v>
      </c>
      <c r="F52" s="2">
        <v>4</v>
      </c>
      <c r="G52" s="18">
        <v>0</v>
      </c>
      <c r="H52" s="5">
        <f t="shared" si="2"/>
        <v>0</v>
      </c>
      <c r="I52" s="5">
        <f t="shared" si="3"/>
        <v>0</v>
      </c>
      <c r="J52" s="2" t="s">
        <v>133</v>
      </c>
      <c r="K52" s="2" t="s">
        <v>91</v>
      </c>
      <c r="L52" s="2" t="s">
        <v>198</v>
      </c>
      <c r="M52" s="2" t="s">
        <v>100</v>
      </c>
      <c r="N52" s="2" t="s">
        <v>332</v>
      </c>
      <c r="O52" s="2" t="s">
        <v>333</v>
      </c>
      <c r="P52" s="49"/>
      <c r="Q52" s="49"/>
      <c r="R52" s="49"/>
      <c r="S52" s="49"/>
      <c r="T52" s="49"/>
    </row>
    <row r="53" spans="1:20" ht="24.95" customHeight="1" x14ac:dyDescent="0.25">
      <c r="A53" s="9" t="s">
        <v>530</v>
      </c>
      <c r="B53" s="3">
        <v>47</v>
      </c>
      <c r="C53" s="2" t="s">
        <v>32</v>
      </c>
      <c r="D53" s="59" t="s">
        <v>524</v>
      </c>
      <c r="E53" s="2">
        <v>1</v>
      </c>
      <c r="F53" s="2">
        <v>4</v>
      </c>
      <c r="G53" s="18">
        <v>0</v>
      </c>
      <c r="H53" s="5">
        <f t="shared" si="2"/>
        <v>0</v>
      </c>
      <c r="I53" s="5">
        <f t="shared" si="3"/>
        <v>0</v>
      </c>
      <c r="J53" s="2" t="s">
        <v>134</v>
      </c>
      <c r="K53" s="2" t="s">
        <v>91</v>
      </c>
      <c r="L53" s="2" t="s">
        <v>198</v>
      </c>
      <c r="M53" s="2" t="s">
        <v>101</v>
      </c>
      <c r="N53" s="2" t="s">
        <v>332</v>
      </c>
      <c r="O53" s="2" t="s">
        <v>333</v>
      </c>
      <c r="P53" s="49"/>
      <c r="Q53" s="49"/>
      <c r="R53" s="49"/>
      <c r="S53" s="49"/>
      <c r="T53" s="49"/>
    </row>
    <row r="54" spans="1:20" ht="24.95" customHeight="1" x14ac:dyDescent="0.25">
      <c r="A54" s="6" t="s">
        <v>530</v>
      </c>
      <c r="B54" s="3">
        <v>48</v>
      </c>
      <c r="C54" s="2" t="s">
        <v>32</v>
      </c>
      <c r="D54" s="59" t="s">
        <v>524</v>
      </c>
      <c r="E54" s="2">
        <v>1</v>
      </c>
      <c r="F54" s="2">
        <v>4</v>
      </c>
      <c r="G54" s="18">
        <v>0</v>
      </c>
      <c r="H54" s="5">
        <f t="shared" si="2"/>
        <v>0</v>
      </c>
      <c r="I54" s="5">
        <f t="shared" si="3"/>
        <v>0</v>
      </c>
      <c r="J54" s="2" t="s">
        <v>135</v>
      </c>
      <c r="K54" s="2" t="s">
        <v>91</v>
      </c>
      <c r="L54" s="2" t="s">
        <v>198</v>
      </c>
      <c r="M54" s="2">
        <v>188758</v>
      </c>
      <c r="N54" s="2" t="s">
        <v>332</v>
      </c>
      <c r="O54" s="2" t="s">
        <v>333</v>
      </c>
      <c r="P54" s="49"/>
      <c r="Q54" s="49"/>
      <c r="R54" s="49"/>
      <c r="S54" s="49"/>
      <c r="T54" s="49"/>
    </row>
    <row r="55" spans="1:20" ht="24.95" customHeight="1" x14ac:dyDescent="0.25">
      <c r="A55" s="9" t="s">
        <v>530</v>
      </c>
      <c r="B55" s="3">
        <v>49</v>
      </c>
      <c r="C55" s="2" t="s">
        <v>32</v>
      </c>
      <c r="D55" s="59" t="s">
        <v>524</v>
      </c>
      <c r="E55" s="2">
        <v>1</v>
      </c>
      <c r="F55" s="2">
        <v>4</v>
      </c>
      <c r="G55" s="18">
        <v>0</v>
      </c>
      <c r="H55" s="5">
        <f t="shared" si="2"/>
        <v>0</v>
      </c>
      <c r="I55" s="5">
        <f t="shared" si="3"/>
        <v>0</v>
      </c>
      <c r="J55" s="2" t="s">
        <v>136</v>
      </c>
      <c r="K55" s="2" t="s">
        <v>91</v>
      </c>
      <c r="L55" s="2" t="s">
        <v>199</v>
      </c>
      <c r="M55" s="2">
        <v>161841</v>
      </c>
      <c r="N55" s="2" t="s">
        <v>347</v>
      </c>
      <c r="O55" s="2" t="s">
        <v>348</v>
      </c>
      <c r="P55" s="49" t="s">
        <v>434</v>
      </c>
      <c r="Q55" s="49"/>
      <c r="R55" s="49"/>
      <c r="S55" s="49" t="s">
        <v>378</v>
      </c>
      <c r="T55" s="49" t="s">
        <v>436</v>
      </c>
    </row>
    <row r="56" spans="1:20" ht="24.95" customHeight="1" x14ac:dyDescent="0.25">
      <c r="A56" s="6" t="s">
        <v>530</v>
      </c>
      <c r="B56" s="3">
        <v>50</v>
      </c>
      <c r="C56" s="2" t="s">
        <v>32</v>
      </c>
      <c r="D56" s="59" t="s">
        <v>524</v>
      </c>
      <c r="E56" s="2">
        <v>1</v>
      </c>
      <c r="F56" s="2">
        <v>4</v>
      </c>
      <c r="G56" s="18">
        <v>0</v>
      </c>
      <c r="H56" s="5">
        <f t="shared" si="2"/>
        <v>0</v>
      </c>
      <c r="I56" s="5">
        <f t="shared" si="3"/>
        <v>0</v>
      </c>
      <c r="J56" s="2" t="s">
        <v>137</v>
      </c>
      <c r="K56" s="2" t="s">
        <v>91</v>
      </c>
      <c r="L56" s="2" t="s">
        <v>199</v>
      </c>
      <c r="M56" s="2">
        <v>161842</v>
      </c>
      <c r="N56" s="2" t="s">
        <v>347</v>
      </c>
      <c r="O56" s="2" t="s">
        <v>348</v>
      </c>
      <c r="P56" s="49" t="s">
        <v>434</v>
      </c>
      <c r="Q56" s="49"/>
      <c r="R56" s="49"/>
      <c r="S56" s="49" t="s">
        <v>378</v>
      </c>
      <c r="T56" s="49" t="s">
        <v>436</v>
      </c>
    </row>
    <row r="57" spans="1:20" ht="24.95" customHeight="1" x14ac:dyDescent="0.25">
      <c r="A57" s="9" t="s">
        <v>530</v>
      </c>
      <c r="B57" s="3">
        <v>51</v>
      </c>
      <c r="C57" s="2" t="s">
        <v>32</v>
      </c>
      <c r="D57" s="59" t="s">
        <v>524</v>
      </c>
      <c r="E57" s="2">
        <v>1</v>
      </c>
      <c r="F57" s="2">
        <v>4</v>
      </c>
      <c r="G57" s="18">
        <v>0</v>
      </c>
      <c r="H57" s="5">
        <f t="shared" si="2"/>
        <v>0</v>
      </c>
      <c r="I57" s="5">
        <f t="shared" si="3"/>
        <v>0</v>
      </c>
      <c r="J57" s="2" t="s">
        <v>138</v>
      </c>
      <c r="K57" s="2" t="s">
        <v>91</v>
      </c>
      <c r="L57" s="2" t="s">
        <v>199</v>
      </c>
      <c r="M57" s="2">
        <v>154656</v>
      </c>
      <c r="N57" s="2" t="s">
        <v>347</v>
      </c>
      <c r="O57" s="2" t="s">
        <v>348</v>
      </c>
      <c r="P57" s="49" t="s">
        <v>434</v>
      </c>
      <c r="Q57" s="49"/>
      <c r="R57" s="49"/>
      <c r="S57" s="49" t="s">
        <v>378</v>
      </c>
      <c r="T57" s="49" t="s">
        <v>436</v>
      </c>
    </row>
    <row r="58" spans="1:20" ht="24.95" customHeight="1" x14ac:dyDescent="0.25">
      <c r="A58" s="6" t="s">
        <v>530</v>
      </c>
      <c r="B58" s="3">
        <v>52</v>
      </c>
      <c r="C58" s="2" t="s">
        <v>32</v>
      </c>
      <c r="D58" s="59" t="s">
        <v>524</v>
      </c>
      <c r="E58" s="2">
        <v>1</v>
      </c>
      <c r="F58" s="2">
        <v>4</v>
      </c>
      <c r="G58" s="18">
        <v>0</v>
      </c>
      <c r="H58" s="5">
        <f t="shared" si="2"/>
        <v>0</v>
      </c>
      <c r="I58" s="5">
        <f t="shared" si="3"/>
        <v>0</v>
      </c>
      <c r="J58" s="2" t="s">
        <v>139</v>
      </c>
      <c r="K58" s="2" t="s">
        <v>91</v>
      </c>
      <c r="L58" s="2" t="s">
        <v>52</v>
      </c>
      <c r="M58" s="2">
        <v>154786</v>
      </c>
      <c r="N58" s="2" t="s">
        <v>352</v>
      </c>
      <c r="O58" s="2" t="s">
        <v>354</v>
      </c>
      <c r="P58" s="49" t="s">
        <v>380</v>
      </c>
      <c r="Q58" s="49" t="s">
        <v>381</v>
      </c>
      <c r="R58" s="49" t="s">
        <v>381</v>
      </c>
      <c r="S58" s="49" t="s">
        <v>379</v>
      </c>
      <c r="T58" s="49"/>
    </row>
    <row r="59" spans="1:20" ht="24.95" customHeight="1" x14ac:dyDescent="0.25">
      <c r="A59" s="9" t="s">
        <v>530</v>
      </c>
      <c r="B59" s="3">
        <v>53</v>
      </c>
      <c r="C59" s="2" t="s">
        <v>32</v>
      </c>
      <c r="D59" s="59" t="s">
        <v>524</v>
      </c>
      <c r="E59" s="2">
        <v>1</v>
      </c>
      <c r="F59" s="2">
        <v>4</v>
      </c>
      <c r="G59" s="18">
        <v>0</v>
      </c>
      <c r="H59" s="5">
        <f t="shared" si="2"/>
        <v>0</v>
      </c>
      <c r="I59" s="5">
        <f t="shared" si="3"/>
        <v>0</v>
      </c>
      <c r="J59" s="2" t="s">
        <v>140</v>
      </c>
      <c r="K59" s="2" t="s">
        <v>91</v>
      </c>
      <c r="L59" s="2" t="s">
        <v>52</v>
      </c>
      <c r="M59" s="2">
        <v>154787</v>
      </c>
      <c r="N59" s="2" t="s">
        <v>352</v>
      </c>
      <c r="O59" s="2" t="s">
        <v>354</v>
      </c>
      <c r="P59" s="49" t="s">
        <v>380</v>
      </c>
      <c r="Q59" s="49" t="s">
        <v>381</v>
      </c>
      <c r="R59" s="49" t="s">
        <v>381</v>
      </c>
      <c r="S59" s="49" t="s">
        <v>379</v>
      </c>
      <c r="T59" s="49"/>
    </row>
    <row r="60" spans="1:20" ht="24.95" customHeight="1" x14ac:dyDescent="0.25">
      <c r="A60" s="6" t="s">
        <v>530</v>
      </c>
      <c r="B60" s="3">
        <v>54</v>
      </c>
      <c r="C60" s="2" t="s">
        <v>32</v>
      </c>
      <c r="D60" s="59" t="s">
        <v>524</v>
      </c>
      <c r="E60" s="2">
        <v>1</v>
      </c>
      <c r="F60" s="2">
        <v>4</v>
      </c>
      <c r="G60" s="18">
        <v>0</v>
      </c>
      <c r="H60" s="5">
        <f t="shared" si="2"/>
        <v>0</v>
      </c>
      <c r="I60" s="5">
        <f t="shared" si="3"/>
        <v>0</v>
      </c>
      <c r="J60" s="2" t="s">
        <v>141</v>
      </c>
      <c r="K60" s="2" t="s">
        <v>91</v>
      </c>
      <c r="L60" s="2" t="s">
        <v>52</v>
      </c>
      <c r="M60" s="2">
        <v>154788</v>
      </c>
      <c r="N60" s="2" t="s">
        <v>352</v>
      </c>
      <c r="O60" s="2" t="s">
        <v>354</v>
      </c>
      <c r="P60" s="49" t="s">
        <v>380</v>
      </c>
      <c r="Q60" s="49" t="s">
        <v>381</v>
      </c>
      <c r="R60" s="49" t="s">
        <v>381</v>
      </c>
      <c r="S60" s="49" t="s">
        <v>379</v>
      </c>
      <c r="T60" s="49"/>
    </row>
    <row r="61" spans="1:20" ht="24.95" customHeight="1" x14ac:dyDescent="0.25">
      <c r="A61" s="9" t="s">
        <v>530</v>
      </c>
      <c r="B61" s="3">
        <v>55</v>
      </c>
      <c r="C61" s="2" t="s">
        <v>32</v>
      </c>
      <c r="D61" s="59" t="s">
        <v>524</v>
      </c>
      <c r="E61" s="2">
        <v>1</v>
      </c>
      <c r="F61" s="2">
        <v>4</v>
      </c>
      <c r="G61" s="18">
        <v>0</v>
      </c>
      <c r="H61" s="5">
        <f t="shared" si="2"/>
        <v>0</v>
      </c>
      <c r="I61" s="5">
        <f t="shared" si="3"/>
        <v>0</v>
      </c>
      <c r="J61" s="2" t="s">
        <v>142</v>
      </c>
      <c r="K61" s="2" t="s">
        <v>91</v>
      </c>
      <c r="L61" s="2" t="s">
        <v>52</v>
      </c>
      <c r="M61" s="2">
        <v>154790</v>
      </c>
      <c r="N61" s="2" t="s">
        <v>352</v>
      </c>
      <c r="O61" s="2" t="s">
        <v>354</v>
      </c>
      <c r="P61" s="49" t="s">
        <v>380</v>
      </c>
      <c r="Q61" s="49" t="s">
        <v>381</v>
      </c>
      <c r="R61" s="49" t="s">
        <v>381</v>
      </c>
      <c r="S61" s="49" t="s">
        <v>379</v>
      </c>
      <c r="T61" s="49"/>
    </row>
    <row r="62" spans="1:20" ht="24.95" customHeight="1" x14ac:dyDescent="0.25">
      <c r="A62" s="6" t="s">
        <v>530</v>
      </c>
      <c r="B62" s="3">
        <v>56</v>
      </c>
      <c r="C62" s="2" t="s">
        <v>32</v>
      </c>
      <c r="D62" s="59" t="s">
        <v>524</v>
      </c>
      <c r="E62" s="2">
        <v>1</v>
      </c>
      <c r="F62" s="2">
        <v>4</v>
      </c>
      <c r="G62" s="18">
        <v>0</v>
      </c>
      <c r="H62" s="5">
        <f t="shared" si="2"/>
        <v>0</v>
      </c>
      <c r="I62" s="5">
        <f t="shared" si="3"/>
        <v>0</v>
      </c>
      <c r="J62" s="2" t="s">
        <v>143</v>
      </c>
      <c r="K62" s="2" t="s">
        <v>91</v>
      </c>
      <c r="L62" s="2" t="s">
        <v>52</v>
      </c>
      <c r="M62" s="2">
        <v>154791</v>
      </c>
      <c r="N62" s="2" t="s">
        <v>352</v>
      </c>
      <c r="O62" s="2" t="s">
        <v>354</v>
      </c>
      <c r="P62" s="49" t="s">
        <v>380</v>
      </c>
      <c r="Q62" s="49" t="s">
        <v>381</v>
      </c>
      <c r="R62" s="49" t="s">
        <v>381</v>
      </c>
      <c r="S62" s="49" t="s">
        <v>379</v>
      </c>
      <c r="T62" s="49"/>
    </row>
    <row r="63" spans="1:20" ht="24.95" customHeight="1" x14ac:dyDescent="0.25">
      <c r="A63" s="9" t="s">
        <v>530</v>
      </c>
      <c r="B63" s="3">
        <v>57</v>
      </c>
      <c r="C63" s="2" t="s">
        <v>32</v>
      </c>
      <c r="D63" s="59" t="s">
        <v>524</v>
      </c>
      <c r="E63" s="2">
        <v>1</v>
      </c>
      <c r="F63" s="2">
        <v>4</v>
      </c>
      <c r="G63" s="18">
        <v>0</v>
      </c>
      <c r="H63" s="5">
        <f t="shared" si="2"/>
        <v>0</v>
      </c>
      <c r="I63" s="5">
        <f t="shared" si="3"/>
        <v>0</v>
      </c>
      <c r="J63" s="2" t="s">
        <v>144</v>
      </c>
      <c r="K63" s="2" t="s">
        <v>91</v>
      </c>
      <c r="L63" s="2" t="s">
        <v>52</v>
      </c>
      <c r="M63" s="2">
        <v>154792</v>
      </c>
      <c r="N63" s="2" t="s">
        <v>352</v>
      </c>
      <c r="O63" s="2" t="s">
        <v>354</v>
      </c>
      <c r="P63" s="49" t="s">
        <v>380</v>
      </c>
      <c r="Q63" s="49" t="s">
        <v>381</v>
      </c>
      <c r="R63" s="49" t="s">
        <v>381</v>
      </c>
      <c r="S63" s="49" t="s">
        <v>379</v>
      </c>
      <c r="T63" s="49"/>
    </row>
    <row r="64" spans="1:20" ht="24.95" customHeight="1" x14ac:dyDescent="0.25">
      <c r="A64" s="6" t="s">
        <v>530</v>
      </c>
      <c r="B64" s="3">
        <v>58</v>
      </c>
      <c r="C64" s="2" t="s">
        <v>32</v>
      </c>
      <c r="D64" s="59" t="s">
        <v>524</v>
      </c>
      <c r="E64" s="2">
        <v>1</v>
      </c>
      <c r="F64" s="2">
        <v>4</v>
      </c>
      <c r="G64" s="18">
        <v>0</v>
      </c>
      <c r="H64" s="5">
        <f t="shared" si="2"/>
        <v>0</v>
      </c>
      <c r="I64" s="5">
        <f t="shared" si="3"/>
        <v>0</v>
      </c>
      <c r="J64" s="2" t="s">
        <v>145</v>
      </c>
      <c r="K64" s="2" t="s">
        <v>91</v>
      </c>
      <c r="L64" s="2" t="s">
        <v>52</v>
      </c>
      <c r="M64" s="2">
        <v>154793</v>
      </c>
      <c r="N64" s="2" t="s">
        <v>352</v>
      </c>
      <c r="O64" s="2" t="s">
        <v>354</v>
      </c>
      <c r="P64" s="49" t="s">
        <v>380</v>
      </c>
      <c r="Q64" s="49" t="s">
        <v>381</v>
      </c>
      <c r="R64" s="49" t="s">
        <v>381</v>
      </c>
      <c r="S64" s="49" t="s">
        <v>379</v>
      </c>
      <c r="T64" s="49"/>
    </row>
    <row r="65" spans="1:20" ht="24.95" customHeight="1" x14ac:dyDescent="0.25">
      <c r="A65" s="9" t="s">
        <v>530</v>
      </c>
      <c r="B65" s="3">
        <v>59</v>
      </c>
      <c r="C65" s="2" t="s">
        <v>32</v>
      </c>
      <c r="D65" s="59" t="s">
        <v>524</v>
      </c>
      <c r="E65" s="2">
        <v>1</v>
      </c>
      <c r="F65" s="2">
        <v>4</v>
      </c>
      <c r="G65" s="18">
        <v>0</v>
      </c>
      <c r="H65" s="5">
        <f t="shared" si="2"/>
        <v>0</v>
      </c>
      <c r="I65" s="5">
        <f t="shared" si="3"/>
        <v>0</v>
      </c>
      <c r="J65" s="2" t="s">
        <v>146</v>
      </c>
      <c r="K65" s="2" t="s">
        <v>91</v>
      </c>
      <c r="L65" s="2" t="s">
        <v>52</v>
      </c>
      <c r="M65" s="2">
        <v>154789</v>
      </c>
      <c r="N65" s="2" t="s">
        <v>347</v>
      </c>
      <c r="O65" s="2" t="s">
        <v>348</v>
      </c>
      <c r="P65" s="49" t="s">
        <v>434</v>
      </c>
      <c r="Q65" s="49"/>
      <c r="R65" s="49"/>
      <c r="S65" s="49" t="s">
        <v>378</v>
      </c>
      <c r="T65" s="49" t="s">
        <v>436</v>
      </c>
    </row>
    <row r="66" spans="1:20" ht="24.95" customHeight="1" x14ac:dyDescent="0.25">
      <c r="A66" s="6" t="s">
        <v>530</v>
      </c>
      <c r="B66" s="3">
        <v>60</v>
      </c>
      <c r="C66" s="2" t="s">
        <v>32</v>
      </c>
      <c r="D66" s="59" t="s">
        <v>524</v>
      </c>
      <c r="E66" s="2">
        <v>1</v>
      </c>
      <c r="F66" s="2">
        <v>4</v>
      </c>
      <c r="G66" s="18">
        <v>0</v>
      </c>
      <c r="H66" s="5">
        <f t="shared" si="2"/>
        <v>0</v>
      </c>
      <c r="I66" s="5">
        <f t="shared" si="3"/>
        <v>0</v>
      </c>
      <c r="J66" s="2" t="s">
        <v>147</v>
      </c>
      <c r="K66" s="2" t="s">
        <v>91</v>
      </c>
      <c r="L66" s="2" t="s">
        <v>52</v>
      </c>
      <c r="M66" s="2">
        <v>154794</v>
      </c>
      <c r="N66" s="2" t="s">
        <v>347</v>
      </c>
      <c r="O66" s="2" t="s">
        <v>348</v>
      </c>
      <c r="P66" s="49" t="s">
        <v>434</v>
      </c>
      <c r="Q66" s="49"/>
      <c r="R66" s="49"/>
      <c r="S66" s="49" t="s">
        <v>378</v>
      </c>
      <c r="T66" s="49" t="s">
        <v>436</v>
      </c>
    </row>
    <row r="67" spans="1:20" ht="24.95" customHeight="1" x14ac:dyDescent="0.25">
      <c r="A67" s="9" t="s">
        <v>530</v>
      </c>
      <c r="B67" s="3">
        <v>61</v>
      </c>
      <c r="C67" s="2" t="s">
        <v>32</v>
      </c>
      <c r="D67" s="59" t="s">
        <v>524</v>
      </c>
      <c r="E67" s="2">
        <v>1</v>
      </c>
      <c r="F67" s="2">
        <v>4</v>
      </c>
      <c r="G67" s="18">
        <v>0</v>
      </c>
      <c r="H67" s="5">
        <f t="shared" si="2"/>
        <v>0</v>
      </c>
      <c r="I67" s="5">
        <f t="shared" si="3"/>
        <v>0</v>
      </c>
      <c r="J67" s="2" t="s">
        <v>148</v>
      </c>
      <c r="K67" s="2" t="s">
        <v>91</v>
      </c>
      <c r="L67" s="2" t="s">
        <v>52</v>
      </c>
      <c r="M67" s="2">
        <v>154795</v>
      </c>
      <c r="N67" s="2" t="s">
        <v>347</v>
      </c>
      <c r="O67" s="2" t="s">
        <v>348</v>
      </c>
      <c r="P67" s="49" t="s">
        <v>437</v>
      </c>
      <c r="Q67" s="49" t="s">
        <v>432</v>
      </c>
      <c r="R67" s="49" t="s">
        <v>433</v>
      </c>
      <c r="S67" s="49" t="s">
        <v>379</v>
      </c>
      <c r="T67" s="49"/>
    </row>
    <row r="68" spans="1:20" ht="24.95" customHeight="1" x14ac:dyDescent="0.25">
      <c r="A68" s="6" t="s">
        <v>530</v>
      </c>
      <c r="B68" s="3">
        <v>62</v>
      </c>
      <c r="C68" s="2" t="s">
        <v>32</v>
      </c>
      <c r="D68" s="59" t="s">
        <v>524</v>
      </c>
      <c r="E68" s="2">
        <v>1</v>
      </c>
      <c r="F68" s="2">
        <v>4</v>
      </c>
      <c r="G68" s="18">
        <v>0</v>
      </c>
      <c r="H68" s="5">
        <f t="shared" si="2"/>
        <v>0</v>
      </c>
      <c r="I68" s="5">
        <f t="shared" si="3"/>
        <v>0</v>
      </c>
      <c r="J68" s="2" t="s">
        <v>149</v>
      </c>
      <c r="K68" s="2" t="s">
        <v>91</v>
      </c>
      <c r="L68" s="2" t="s">
        <v>52</v>
      </c>
      <c r="M68" s="2">
        <v>155090</v>
      </c>
      <c r="N68" s="2" t="s">
        <v>336</v>
      </c>
      <c r="O68" s="2" t="s">
        <v>337</v>
      </c>
      <c r="P68" s="49"/>
      <c r="Q68" s="49"/>
      <c r="R68" s="49"/>
      <c r="S68" s="49"/>
      <c r="T68" s="49"/>
    </row>
    <row r="69" spans="1:20" ht="24.95" customHeight="1" x14ac:dyDescent="0.25">
      <c r="A69" s="9" t="s">
        <v>530</v>
      </c>
      <c r="B69" s="3">
        <v>63</v>
      </c>
      <c r="C69" s="2" t="s">
        <v>32</v>
      </c>
      <c r="D69" s="59" t="s">
        <v>524</v>
      </c>
      <c r="E69" s="2">
        <v>1</v>
      </c>
      <c r="F69" s="2">
        <v>4</v>
      </c>
      <c r="G69" s="18">
        <v>0</v>
      </c>
      <c r="H69" s="5">
        <f t="shared" si="2"/>
        <v>0</v>
      </c>
      <c r="I69" s="5">
        <f t="shared" si="3"/>
        <v>0</v>
      </c>
      <c r="J69" s="2" t="s">
        <v>150</v>
      </c>
      <c r="K69" s="2" t="s">
        <v>91</v>
      </c>
      <c r="L69" s="2" t="s">
        <v>52</v>
      </c>
      <c r="M69" s="2">
        <v>155091</v>
      </c>
      <c r="N69" s="2" t="s">
        <v>336</v>
      </c>
      <c r="O69" s="2" t="s">
        <v>337</v>
      </c>
      <c r="P69" s="49"/>
      <c r="Q69" s="49"/>
      <c r="R69" s="49"/>
      <c r="S69" s="49"/>
      <c r="T69" s="49"/>
    </row>
    <row r="70" spans="1:20" ht="24.95" customHeight="1" x14ac:dyDescent="0.25">
      <c r="A70" s="6" t="s">
        <v>530</v>
      </c>
      <c r="B70" s="3">
        <v>64</v>
      </c>
      <c r="C70" s="2" t="s">
        <v>32</v>
      </c>
      <c r="D70" s="59" t="s">
        <v>524</v>
      </c>
      <c r="E70" s="2">
        <v>1</v>
      </c>
      <c r="F70" s="2">
        <v>4</v>
      </c>
      <c r="G70" s="18">
        <v>0</v>
      </c>
      <c r="H70" s="5">
        <f t="shared" si="2"/>
        <v>0</v>
      </c>
      <c r="I70" s="5">
        <f t="shared" si="3"/>
        <v>0</v>
      </c>
      <c r="J70" s="2" t="s">
        <v>151</v>
      </c>
      <c r="K70" s="2" t="s">
        <v>91</v>
      </c>
      <c r="L70" s="2" t="s">
        <v>52</v>
      </c>
      <c r="M70" s="2">
        <v>155093</v>
      </c>
      <c r="N70" s="2" t="s">
        <v>336</v>
      </c>
      <c r="O70" s="2" t="s">
        <v>337</v>
      </c>
      <c r="P70" s="49"/>
      <c r="Q70" s="49"/>
      <c r="R70" s="49"/>
      <c r="S70" s="49"/>
      <c r="T70" s="49"/>
    </row>
    <row r="71" spans="1:20" ht="24.95" customHeight="1" x14ac:dyDescent="0.25">
      <c r="A71" s="9" t="s">
        <v>530</v>
      </c>
      <c r="B71" s="3">
        <v>65</v>
      </c>
      <c r="C71" s="2" t="s">
        <v>32</v>
      </c>
      <c r="D71" s="59" t="s">
        <v>524</v>
      </c>
      <c r="E71" s="2">
        <v>1</v>
      </c>
      <c r="F71" s="2">
        <v>4</v>
      </c>
      <c r="G71" s="18">
        <v>0</v>
      </c>
      <c r="H71" s="5">
        <f t="shared" ref="H71:H102" si="4">F71*G71</f>
        <v>0</v>
      </c>
      <c r="I71" s="5">
        <f t="shared" ref="I71:I102" si="5">H71*1.22</f>
        <v>0</v>
      </c>
      <c r="J71" s="2" t="s">
        <v>152</v>
      </c>
      <c r="K71" s="2" t="s">
        <v>91</v>
      </c>
      <c r="L71" s="2" t="s">
        <v>52</v>
      </c>
      <c r="M71" s="2">
        <v>155089</v>
      </c>
      <c r="N71" s="2" t="s">
        <v>347</v>
      </c>
      <c r="O71" s="2" t="s">
        <v>348</v>
      </c>
      <c r="P71" s="49" t="s">
        <v>434</v>
      </c>
      <c r="Q71" s="49"/>
      <c r="R71" s="49"/>
      <c r="S71" s="49" t="s">
        <v>378</v>
      </c>
      <c r="T71" s="49" t="s">
        <v>436</v>
      </c>
    </row>
    <row r="72" spans="1:20" ht="24.95" customHeight="1" x14ac:dyDescent="0.25">
      <c r="A72" s="6" t="s">
        <v>530</v>
      </c>
      <c r="B72" s="3">
        <v>66</v>
      </c>
      <c r="C72" s="2" t="s">
        <v>32</v>
      </c>
      <c r="D72" s="59" t="s">
        <v>524</v>
      </c>
      <c r="E72" s="2">
        <v>1</v>
      </c>
      <c r="F72" s="2">
        <v>4</v>
      </c>
      <c r="G72" s="18">
        <v>0</v>
      </c>
      <c r="H72" s="5">
        <f t="shared" si="4"/>
        <v>0</v>
      </c>
      <c r="I72" s="5">
        <f t="shared" si="5"/>
        <v>0</v>
      </c>
      <c r="J72" s="2" t="s">
        <v>153</v>
      </c>
      <c r="K72" s="2" t="s">
        <v>91</v>
      </c>
      <c r="L72" s="2" t="s">
        <v>52</v>
      </c>
      <c r="M72" s="2">
        <v>155092</v>
      </c>
      <c r="N72" s="2" t="s">
        <v>347</v>
      </c>
      <c r="O72" s="2" t="s">
        <v>348</v>
      </c>
      <c r="P72" s="49" t="s">
        <v>434</v>
      </c>
      <c r="Q72" s="49"/>
      <c r="R72" s="49"/>
      <c r="S72" s="49" t="s">
        <v>378</v>
      </c>
      <c r="T72" s="49" t="s">
        <v>436</v>
      </c>
    </row>
    <row r="73" spans="1:20" ht="24.95" customHeight="1" x14ac:dyDescent="0.25">
      <c r="A73" s="9" t="s">
        <v>530</v>
      </c>
      <c r="B73" s="3">
        <v>67</v>
      </c>
      <c r="C73" s="2" t="s">
        <v>32</v>
      </c>
      <c r="D73" s="59" t="s">
        <v>524</v>
      </c>
      <c r="E73" s="2">
        <v>1</v>
      </c>
      <c r="F73" s="2">
        <v>4</v>
      </c>
      <c r="G73" s="18">
        <v>0</v>
      </c>
      <c r="H73" s="5">
        <f t="shared" si="4"/>
        <v>0</v>
      </c>
      <c r="I73" s="5">
        <f t="shared" si="5"/>
        <v>0</v>
      </c>
      <c r="J73" s="2" t="s">
        <v>154</v>
      </c>
      <c r="K73" s="2" t="s">
        <v>91</v>
      </c>
      <c r="L73" s="2" t="s">
        <v>52</v>
      </c>
      <c r="M73" s="2">
        <v>155094</v>
      </c>
      <c r="N73" s="2" t="s">
        <v>347</v>
      </c>
      <c r="O73" s="2" t="s">
        <v>348</v>
      </c>
      <c r="P73" s="49" t="s">
        <v>437</v>
      </c>
      <c r="Q73" s="49" t="s">
        <v>432</v>
      </c>
      <c r="R73" s="49" t="s">
        <v>433</v>
      </c>
      <c r="S73" s="49" t="s">
        <v>379</v>
      </c>
      <c r="T73" s="49"/>
    </row>
    <row r="74" spans="1:20" ht="24.95" customHeight="1" x14ac:dyDescent="0.25">
      <c r="A74" s="6" t="s">
        <v>530</v>
      </c>
      <c r="B74" s="3">
        <v>68</v>
      </c>
      <c r="C74" s="2" t="s">
        <v>32</v>
      </c>
      <c r="D74" s="59" t="s">
        <v>524</v>
      </c>
      <c r="E74" s="2">
        <v>1</v>
      </c>
      <c r="F74" s="2">
        <v>4</v>
      </c>
      <c r="G74" s="18">
        <v>0</v>
      </c>
      <c r="H74" s="5">
        <f t="shared" si="4"/>
        <v>0</v>
      </c>
      <c r="I74" s="5">
        <f t="shared" si="5"/>
        <v>0</v>
      </c>
      <c r="J74" s="2" t="s">
        <v>155</v>
      </c>
      <c r="K74" s="2" t="s">
        <v>91</v>
      </c>
      <c r="L74" s="2" t="s">
        <v>52</v>
      </c>
      <c r="M74" s="2">
        <v>155095</v>
      </c>
      <c r="N74" s="2" t="s">
        <v>347</v>
      </c>
      <c r="O74" s="2" t="s">
        <v>348</v>
      </c>
      <c r="P74" s="49" t="s">
        <v>438</v>
      </c>
      <c r="Q74" s="49" t="s">
        <v>432</v>
      </c>
      <c r="R74" s="49" t="s">
        <v>433</v>
      </c>
      <c r="S74" s="49" t="s">
        <v>379</v>
      </c>
      <c r="T74" s="49"/>
    </row>
    <row r="75" spans="1:20" ht="24.95" customHeight="1" x14ac:dyDescent="0.25">
      <c r="A75" s="9" t="s">
        <v>530</v>
      </c>
      <c r="B75" s="3">
        <v>69</v>
      </c>
      <c r="C75" s="2" t="s">
        <v>32</v>
      </c>
      <c r="D75" s="59" t="s">
        <v>524</v>
      </c>
      <c r="E75" s="2">
        <v>1</v>
      </c>
      <c r="F75" s="2">
        <v>4</v>
      </c>
      <c r="G75" s="18">
        <v>0</v>
      </c>
      <c r="H75" s="5">
        <f t="shared" si="4"/>
        <v>0</v>
      </c>
      <c r="I75" s="5">
        <f t="shared" si="5"/>
        <v>0</v>
      </c>
      <c r="J75" s="2" t="s">
        <v>156</v>
      </c>
      <c r="K75" s="2" t="s">
        <v>91</v>
      </c>
      <c r="L75" s="2" t="s">
        <v>52</v>
      </c>
      <c r="M75" s="2">
        <v>155096</v>
      </c>
      <c r="N75" s="2" t="s">
        <v>347</v>
      </c>
      <c r="O75" s="2" t="s">
        <v>348</v>
      </c>
      <c r="P75" s="49" t="s">
        <v>434</v>
      </c>
      <c r="Q75" s="49"/>
      <c r="R75" s="49"/>
      <c r="S75" s="49" t="s">
        <v>378</v>
      </c>
      <c r="T75" s="49" t="s">
        <v>436</v>
      </c>
    </row>
    <row r="76" spans="1:20" ht="24.95" customHeight="1" x14ac:dyDescent="0.25">
      <c r="A76" s="6" t="s">
        <v>530</v>
      </c>
      <c r="B76" s="3">
        <v>70</v>
      </c>
      <c r="C76" s="2" t="s">
        <v>32</v>
      </c>
      <c r="D76" s="59" t="s">
        <v>524</v>
      </c>
      <c r="E76" s="2">
        <v>1</v>
      </c>
      <c r="F76" s="2">
        <v>4</v>
      </c>
      <c r="G76" s="18">
        <v>0</v>
      </c>
      <c r="H76" s="5">
        <f t="shared" si="4"/>
        <v>0</v>
      </c>
      <c r="I76" s="5">
        <f t="shared" si="5"/>
        <v>0</v>
      </c>
      <c r="J76" s="2" t="s">
        <v>157</v>
      </c>
      <c r="K76" s="2" t="s">
        <v>91</v>
      </c>
      <c r="L76" s="2" t="s">
        <v>52</v>
      </c>
      <c r="M76" s="2">
        <v>155097</v>
      </c>
      <c r="N76" s="2" t="s">
        <v>347</v>
      </c>
      <c r="O76" s="2" t="s">
        <v>348</v>
      </c>
      <c r="P76" s="49" t="s">
        <v>434</v>
      </c>
      <c r="Q76" s="49"/>
      <c r="R76" s="49"/>
      <c r="S76" s="49" t="s">
        <v>378</v>
      </c>
      <c r="T76" s="49" t="s">
        <v>436</v>
      </c>
    </row>
    <row r="77" spans="1:20" ht="24.95" customHeight="1" x14ac:dyDescent="0.25">
      <c r="A77" s="9" t="s">
        <v>530</v>
      </c>
      <c r="B77" s="3">
        <v>71</v>
      </c>
      <c r="C77" s="2" t="s">
        <v>32</v>
      </c>
      <c r="D77" s="59" t="s">
        <v>524</v>
      </c>
      <c r="E77" s="2">
        <v>1</v>
      </c>
      <c r="F77" s="2">
        <v>4</v>
      </c>
      <c r="G77" s="18">
        <v>0</v>
      </c>
      <c r="H77" s="5">
        <f t="shared" si="4"/>
        <v>0</v>
      </c>
      <c r="I77" s="5">
        <f t="shared" si="5"/>
        <v>0</v>
      </c>
      <c r="J77" s="2" t="s">
        <v>158</v>
      </c>
      <c r="K77" s="2" t="s">
        <v>91</v>
      </c>
      <c r="L77" s="2" t="s">
        <v>52</v>
      </c>
      <c r="M77" s="2">
        <v>155098</v>
      </c>
      <c r="N77" s="2" t="s">
        <v>347</v>
      </c>
      <c r="O77" s="2" t="s">
        <v>348</v>
      </c>
      <c r="P77" s="49" t="s">
        <v>434</v>
      </c>
      <c r="Q77" s="49"/>
      <c r="R77" s="49"/>
      <c r="S77" s="49" t="s">
        <v>378</v>
      </c>
      <c r="T77" s="49" t="s">
        <v>436</v>
      </c>
    </row>
    <row r="78" spans="1:20" ht="24.95" customHeight="1" x14ac:dyDescent="0.25">
      <c r="A78" s="6" t="s">
        <v>530</v>
      </c>
      <c r="B78" s="3">
        <v>72</v>
      </c>
      <c r="C78" s="2" t="s">
        <v>32</v>
      </c>
      <c r="D78" s="59" t="s">
        <v>524</v>
      </c>
      <c r="E78" s="2">
        <v>1</v>
      </c>
      <c r="F78" s="2">
        <v>4</v>
      </c>
      <c r="G78" s="18">
        <v>0</v>
      </c>
      <c r="H78" s="5">
        <f t="shared" si="4"/>
        <v>0</v>
      </c>
      <c r="I78" s="5">
        <f t="shared" si="5"/>
        <v>0</v>
      </c>
      <c r="J78" s="2" t="s">
        <v>159</v>
      </c>
      <c r="K78" s="2" t="s">
        <v>91</v>
      </c>
      <c r="L78" s="2" t="s">
        <v>52</v>
      </c>
      <c r="M78" s="2">
        <v>155377</v>
      </c>
      <c r="N78" s="2" t="s">
        <v>336</v>
      </c>
      <c r="O78" s="2" t="s">
        <v>337</v>
      </c>
      <c r="P78" s="49"/>
      <c r="Q78" s="49"/>
      <c r="R78" s="49"/>
      <c r="S78" s="49"/>
      <c r="T78" s="49"/>
    </row>
    <row r="79" spans="1:20" ht="24.95" customHeight="1" x14ac:dyDescent="0.25">
      <c r="A79" s="9" t="s">
        <v>530</v>
      </c>
      <c r="B79" s="3">
        <v>73</v>
      </c>
      <c r="C79" s="2" t="s">
        <v>32</v>
      </c>
      <c r="D79" s="59" t="s">
        <v>524</v>
      </c>
      <c r="E79" s="2">
        <v>1</v>
      </c>
      <c r="F79" s="2">
        <v>4</v>
      </c>
      <c r="G79" s="18">
        <v>0</v>
      </c>
      <c r="H79" s="5">
        <f t="shared" si="4"/>
        <v>0</v>
      </c>
      <c r="I79" s="5">
        <f t="shared" si="5"/>
        <v>0</v>
      </c>
      <c r="J79" s="2" t="s">
        <v>160</v>
      </c>
      <c r="K79" s="2" t="s">
        <v>91</v>
      </c>
      <c r="L79" s="2" t="s">
        <v>52</v>
      </c>
      <c r="M79" s="2">
        <v>155379</v>
      </c>
      <c r="N79" s="2" t="s">
        <v>336</v>
      </c>
      <c r="O79" s="2" t="s">
        <v>337</v>
      </c>
      <c r="P79" s="49"/>
      <c r="Q79" s="49"/>
      <c r="R79" s="49"/>
      <c r="S79" s="49"/>
      <c r="T79" s="49"/>
    </row>
    <row r="80" spans="1:20" ht="24.95" customHeight="1" x14ac:dyDescent="0.25">
      <c r="A80" s="6" t="s">
        <v>530</v>
      </c>
      <c r="B80" s="3">
        <v>74</v>
      </c>
      <c r="C80" s="2" t="s">
        <v>32</v>
      </c>
      <c r="D80" s="59" t="s">
        <v>524</v>
      </c>
      <c r="E80" s="2">
        <v>1</v>
      </c>
      <c r="F80" s="2">
        <v>4</v>
      </c>
      <c r="G80" s="18">
        <v>0</v>
      </c>
      <c r="H80" s="5">
        <f t="shared" si="4"/>
        <v>0</v>
      </c>
      <c r="I80" s="5">
        <f t="shared" si="5"/>
        <v>0</v>
      </c>
      <c r="J80" s="2" t="s">
        <v>161</v>
      </c>
      <c r="K80" s="2" t="s">
        <v>91</v>
      </c>
      <c r="L80" s="2" t="s">
        <v>52</v>
      </c>
      <c r="M80" s="2">
        <v>155376</v>
      </c>
      <c r="N80" s="2" t="s">
        <v>352</v>
      </c>
      <c r="O80" s="2" t="s">
        <v>354</v>
      </c>
      <c r="P80" s="49" t="s">
        <v>380</v>
      </c>
      <c r="Q80" s="49" t="s">
        <v>381</v>
      </c>
      <c r="R80" s="49" t="s">
        <v>381</v>
      </c>
      <c r="S80" s="49" t="s">
        <v>379</v>
      </c>
      <c r="T80" s="49"/>
    </row>
    <row r="81" spans="1:20" ht="24.95" customHeight="1" x14ac:dyDescent="0.25">
      <c r="A81" s="9" t="s">
        <v>530</v>
      </c>
      <c r="B81" s="3">
        <v>75</v>
      </c>
      <c r="C81" s="2" t="s">
        <v>32</v>
      </c>
      <c r="D81" s="59" t="s">
        <v>524</v>
      </c>
      <c r="E81" s="2">
        <v>1</v>
      </c>
      <c r="F81" s="2">
        <v>4</v>
      </c>
      <c r="G81" s="18">
        <v>0</v>
      </c>
      <c r="H81" s="5">
        <f t="shared" si="4"/>
        <v>0</v>
      </c>
      <c r="I81" s="5">
        <f t="shared" si="5"/>
        <v>0</v>
      </c>
      <c r="J81" s="2" t="s">
        <v>162</v>
      </c>
      <c r="K81" s="2" t="s">
        <v>91</v>
      </c>
      <c r="L81" s="2" t="s">
        <v>52</v>
      </c>
      <c r="M81" s="2">
        <v>155378</v>
      </c>
      <c r="N81" s="2" t="s">
        <v>347</v>
      </c>
      <c r="O81" s="2" t="s">
        <v>348</v>
      </c>
      <c r="P81" s="49" t="s">
        <v>434</v>
      </c>
      <c r="Q81" s="49"/>
      <c r="R81" s="49"/>
      <c r="S81" s="49" t="s">
        <v>378</v>
      </c>
      <c r="T81" s="49"/>
    </row>
    <row r="82" spans="1:20" ht="24.95" customHeight="1" x14ac:dyDescent="0.25">
      <c r="A82" s="6" t="s">
        <v>530</v>
      </c>
      <c r="B82" s="3">
        <v>76</v>
      </c>
      <c r="C82" s="2" t="s">
        <v>32</v>
      </c>
      <c r="D82" s="59" t="s">
        <v>524</v>
      </c>
      <c r="E82" s="2">
        <v>1</v>
      </c>
      <c r="F82" s="2">
        <v>4</v>
      </c>
      <c r="G82" s="18">
        <v>0</v>
      </c>
      <c r="H82" s="5">
        <f t="shared" si="4"/>
        <v>0</v>
      </c>
      <c r="I82" s="5">
        <f t="shared" si="5"/>
        <v>0</v>
      </c>
      <c r="J82" s="2" t="s">
        <v>163</v>
      </c>
      <c r="K82" s="2" t="s">
        <v>91</v>
      </c>
      <c r="L82" s="2" t="s">
        <v>52</v>
      </c>
      <c r="M82" s="2">
        <v>155380</v>
      </c>
      <c r="N82" s="2" t="s">
        <v>347</v>
      </c>
      <c r="O82" s="2" t="s">
        <v>348</v>
      </c>
      <c r="P82" s="49" t="s">
        <v>438</v>
      </c>
      <c r="Q82" s="49" t="s">
        <v>432</v>
      </c>
      <c r="R82" s="49" t="s">
        <v>433</v>
      </c>
      <c r="S82" s="49" t="s">
        <v>379</v>
      </c>
      <c r="T82" s="49"/>
    </row>
    <row r="83" spans="1:20" ht="24.95" customHeight="1" x14ac:dyDescent="0.25">
      <c r="A83" s="9" t="s">
        <v>530</v>
      </c>
      <c r="B83" s="3">
        <v>77</v>
      </c>
      <c r="C83" s="2" t="s">
        <v>32</v>
      </c>
      <c r="D83" s="59" t="s">
        <v>524</v>
      </c>
      <c r="E83" s="2">
        <v>1</v>
      </c>
      <c r="F83" s="2">
        <v>4</v>
      </c>
      <c r="G83" s="18">
        <v>0</v>
      </c>
      <c r="H83" s="5">
        <f t="shared" si="4"/>
        <v>0</v>
      </c>
      <c r="I83" s="5">
        <f t="shared" si="5"/>
        <v>0</v>
      </c>
      <c r="J83" s="2" t="s">
        <v>164</v>
      </c>
      <c r="K83" s="2" t="s">
        <v>91</v>
      </c>
      <c r="L83" s="2" t="s">
        <v>52</v>
      </c>
      <c r="M83" s="2">
        <v>155381</v>
      </c>
      <c r="N83" s="2" t="s">
        <v>347</v>
      </c>
      <c r="O83" s="2" t="s">
        <v>348</v>
      </c>
      <c r="P83" s="49" t="s">
        <v>434</v>
      </c>
      <c r="Q83" s="49"/>
      <c r="R83" s="49"/>
      <c r="S83" s="49" t="s">
        <v>378</v>
      </c>
      <c r="T83" s="49"/>
    </row>
    <row r="84" spans="1:20" ht="24.95" customHeight="1" x14ac:dyDescent="0.25">
      <c r="A84" s="6" t="s">
        <v>530</v>
      </c>
      <c r="B84" s="3">
        <v>78</v>
      </c>
      <c r="C84" s="2" t="s">
        <v>32</v>
      </c>
      <c r="D84" s="59" t="s">
        <v>524</v>
      </c>
      <c r="E84" s="2">
        <v>1</v>
      </c>
      <c r="F84" s="2">
        <v>4</v>
      </c>
      <c r="G84" s="18">
        <v>0</v>
      </c>
      <c r="H84" s="5">
        <f t="shared" si="4"/>
        <v>0</v>
      </c>
      <c r="I84" s="5">
        <f t="shared" si="5"/>
        <v>0</v>
      </c>
      <c r="J84" s="2" t="s">
        <v>165</v>
      </c>
      <c r="K84" s="2" t="s">
        <v>91</v>
      </c>
      <c r="L84" s="2" t="s">
        <v>52</v>
      </c>
      <c r="M84" s="2">
        <v>155382</v>
      </c>
      <c r="N84" s="2" t="s">
        <v>347</v>
      </c>
      <c r="O84" s="2" t="s">
        <v>348</v>
      </c>
      <c r="P84" s="49" t="s">
        <v>437</v>
      </c>
      <c r="Q84" s="49" t="s">
        <v>432</v>
      </c>
      <c r="R84" s="49" t="s">
        <v>433</v>
      </c>
      <c r="S84" s="49" t="s">
        <v>379</v>
      </c>
      <c r="T84" s="49"/>
    </row>
    <row r="85" spans="1:20" ht="24.95" customHeight="1" x14ac:dyDescent="0.25">
      <c r="A85" s="9" t="s">
        <v>530</v>
      </c>
      <c r="B85" s="3">
        <v>79</v>
      </c>
      <c r="C85" s="2" t="s">
        <v>32</v>
      </c>
      <c r="D85" s="59" t="s">
        <v>524</v>
      </c>
      <c r="E85" s="2">
        <v>1</v>
      </c>
      <c r="F85" s="2">
        <v>4</v>
      </c>
      <c r="G85" s="18">
        <v>0</v>
      </c>
      <c r="H85" s="5">
        <f t="shared" si="4"/>
        <v>0</v>
      </c>
      <c r="I85" s="5">
        <f t="shared" si="5"/>
        <v>0</v>
      </c>
      <c r="J85" s="2" t="s">
        <v>166</v>
      </c>
      <c r="K85" s="2" t="s">
        <v>91</v>
      </c>
      <c r="L85" s="2" t="s">
        <v>52</v>
      </c>
      <c r="M85" s="2">
        <v>155383</v>
      </c>
      <c r="N85" s="2" t="s">
        <v>347</v>
      </c>
      <c r="O85" s="2" t="s">
        <v>348</v>
      </c>
      <c r="P85" s="49" t="s">
        <v>434</v>
      </c>
      <c r="Q85" s="49"/>
      <c r="R85" s="49"/>
      <c r="S85" s="49" t="s">
        <v>413</v>
      </c>
      <c r="T85" s="49"/>
    </row>
    <row r="86" spans="1:20" ht="24.95" customHeight="1" x14ac:dyDescent="0.25">
      <c r="A86" s="6" t="s">
        <v>530</v>
      </c>
      <c r="B86" s="3">
        <v>80</v>
      </c>
      <c r="C86" s="2" t="s">
        <v>32</v>
      </c>
      <c r="D86" s="59" t="s">
        <v>524</v>
      </c>
      <c r="E86" s="2">
        <v>1</v>
      </c>
      <c r="F86" s="2">
        <v>4</v>
      </c>
      <c r="G86" s="18">
        <v>0</v>
      </c>
      <c r="H86" s="5">
        <f t="shared" si="4"/>
        <v>0</v>
      </c>
      <c r="I86" s="5">
        <f t="shared" si="5"/>
        <v>0</v>
      </c>
      <c r="J86" s="2" t="s">
        <v>167</v>
      </c>
      <c r="K86" s="2" t="s">
        <v>91</v>
      </c>
      <c r="L86" s="2" t="s">
        <v>52</v>
      </c>
      <c r="M86" s="2">
        <v>155384</v>
      </c>
      <c r="N86" s="2" t="s">
        <v>347</v>
      </c>
      <c r="O86" s="2" t="s">
        <v>348</v>
      </c>
      <c r="P86" s="49" t="s">
        <v>434</v>
      </c>
      <c r="Q86" s="49"/>
      <c r="R86" s="49"/>
      <c r="S86" s="49" t="s">
        <v>413</v>
      </c>
      <c r="T86" s="49"/>
    </row>
    <row r="87" spans="1:20" ht="24.95" customHeight="1" x14ac:dyDescent="0.25">
      <c r="A87" s="9" t="s">
        <v>530</v>
      </c>
      <c r="B87" s="3">
        <v>81</v>
      </c>
      <c r="C87" s="2" t="s">
        <v>32</v>
      </c>
      <c r="D87" s="59" t="s">
        <v>524</v>
      </c>
      <c r="E87" s="2">
        <v>1</v>
      </c>
      <c r="F87" s="2">
        <v>4</v>
      </c>
      <c r="G87" s="18">
        <v>0</v>
      </c>
      <c r="H87" s="5">
        <f t="shared" si="4"/>
        <v>0</v>
      </c>
      <c r="I87" s="5">
        <f t="shared" si="5"/>
        <v>0</v>
      </c>
      <c r="J87" s="2" t="s">
        <v>168</v>
      </c>
      <c r="K87" s="2" t="s">
        <v>91</v>
      </c>
      <c r="L87" s="2" t="s">
        <v>52</v>
      </c>
      <c r="M87" s="2">
        <v>155636</v>
      </c>
      <c r="N87" s="2" t="s">
        <v>330</v>
      </c>
      <c r="O87" s="2" t="s">
        <v>331</v>
      </c>
      <c r="P87" s="49" t="s">
        <v>416</v>
      </c>
      <c r="Q87" s="49" t="s">
        <v>417</v>
      </c>
      <c r="R87" s="49" t="s">
        <v>418</v>
      </c>
      <c r="S87" s="49" t="s">
        <v>389</v>
      </c>
      <c r="T87" s="49"/>
    </row>
    <row r="88" spans="1:20" ht="24.95" customHeight="1" x14ac:dyDescent="0.25">
      <c r="A88" s="6" t="s">
        <v>530</v>
      </c>
      <c r="B88" s="3">
        <v>82</v>
      </c>
      <c r="C88" s="2" t="s">
        <v>32</v>
      </c>
      <c r="D88" s="59" t="s">
        <v>524</v>
      </c>
      <c r="E88" s="2">
        <v>1</v>
      </c>
      <c r="F88" s="2">
        <v>4</v>
      </c>
      <c r="G88" s="18">
        <v>0</v>
      </c>
      <c r="H88" s="5">
        <f t="shared" si="4"/>
        <v>0</v>
      </c>
      <c r="I88" s="5">
        <f t="shared" si="5"/>
        <v>0</v>
      </c>
      <c r="J88" s="2" t="s">
        <v>169</v>
      </c>
      <c r="K88" s="2" t="s">
        <v>91</v>
      </c>
      <c r="L88" s="2" t="s">
        <v>52</v>
      </c>
      <c r="M88" s="2">
        <v>155646</v>
      </c>
      <c r="N88" s="2" t="s">
        <v>334</v>
      </c>
      <c r="O88" s="2" t="s">
        <v>335</v>
      </c>
      <c r="P88" s="49"/>
      <c r="Q88" s="49"/>
      <c r="R88" s="49"/>
      <c r="S88" s="49"/>
      <c r="T88" s="49"/>
    </row>
    <row r="89" spans="1:20" ht="24.95" customHeight="1" x14ac:dyDescent="0.25">
      <c r="A89" s="9" t="s">
        <v>530</v>
      </c>
      <c r="B89" s="3">
        <v>83</v>
      </c>
      <c r="C89" s="2" t="s">
        <v>32</v>
      </c>
      <c r="D89" s="59" t="s">
        <v>524</v>
      </c>
      <c r="E89" s="2">
        <v>1</v>
      </c>
      <c r="F89" s="2">
        <v>4</v>
      </c>
      <c r="G89" s="18">
        <v>0</v>
      </c>
      <c r="H89" s="5">
        <f t="shared" si="4"/>
        <v>0</v>
      </c>
      <c r="I89" s="5">
        <f t="shared" si="5"/>
        <v>0</v>
      </c>
      <c r="J89" s="2" t="s">
        <v>170</v>
      </c>
      <c r="K89" s="2" t="s">
        <v>91</v>
      </c>
      <c r="L89" s="2" t="s">
        <v>52</v>
      </c>
      <c r="M89" s="2">
        <v>155637</v>
      </c>
      <c r="N89" s="2" t="s">
        <v>363</v>
      </c>
      <c r="O89" s="2" t="s">
        <v>364</v>
      </c>
      <c r="P89" s="49" t="s">
        <v>434</v>
      </c>
      <c r="Q89" s="49"/>
      <c r="R89" s="49"/>
      <c r="S89" s="49"/>
      <c r="T89" s="49"/>
    </row>
    <row r="90" spans="1:20" ht="24.95" customHeight="1" x14ac:dyDescent="0.25">
      <c r="A90" s="6" t="s">
        <v>530</v>
      </c>
      <c r="B90" s="3">
        <v>84</v>
      </c>
      <c r="C90" s="2" t="s">
        <v>32</v>
      </c>
      <c r="D90" s="59" t="s">
        <v>524</v>
      </c>
      <c r="E90" s="2">
        <v>1</v>
      </c>
      <c r="F90" s="2">
        <v>4</v>
      </c>
      <c r="G90" s="18">
        <v>0</v>
      </c>
      <c r="H90" s="5">
        <f t="shared" si="4"/>
        <v>0</v>
      </c>
      <c r="I90" s="5">
        <f t="shared" si="5"/>
        <v>0</v>
      </c>
      <c r="J90" s="2" t="s">
        <v>171</v>
      </c>
      <c r="K90" s="2" t="s">
        <v>91</v>
      </c>
      <c r="L90" s="2" t="s">
        <v>52</v>
      </c>
      <c r="M90" s="2">
        <v>155638</v>
      </c>
      <c r="N90" s="2" t="s">
        <v>363</v>
      </c>
      <c r="O90" s="2" t="s">
        <v>364</v>
      </c>
      <c r="P90" s="49" t="s">
        <v>437</v>
      </c>
      <c r="Q90" s="49" t="s">
        <v>432</v>
      </c>
      <c r="R90" s="49" t="s">
        <v>433</v>
      </c>
      <c r="S90" s="49" t="s">
        <v>378</v>
      </c>
      <c r="T90" s="49" t="s">
        <v>439</v>
      </c>
    </row>
    <row r="91" spans="1:20" ht="24.95" customHeight="1" x14ac:dyDescent="0.25">
      <c r="A91" s="9" t="s">
        <v>530</v>
      </c>
      <c r="B91" s="3">
        <v>85</v>
      </c>
      <c r="C91" s="2" t="s">
        <v>32</v>
      </c>
      <c r="D91" s="59" t="s">
        <v>524</v>
      </c>
      <c r="E91" s="2">
        <v>1</v>
      </c>
      <c r="F91" s="2">
        <v>4</v>
      </c>
      <c r="G91" s="18">
        <v>0</v>
      </c>
      <c r="H91" s="5">
        <f t="shared" si="4"/>
        <v>0</v>
      </c>
      <c r="I91" s="5">
        <f t="shared" si="5"/>
        <v>0</v>
      </c>
      <c r="J91" s="2" t="s">
        <v>172</v>
      </c>
      <c r="K91" s="2" t="s">
        <v>91</v>
      </c>
      <c r="L91" s="2" t="s">
        <v>52</v>
      </c>
      <c r="M91" s="2">
        <v>155639</v>
      </c>
      <c r="N91" s="2" t="s">
        <v>363</v>
      </c>
      <c r="O91" s="36" t="s">
        <v>364</v>
      </c>
      <c r="P91" s="49" t="s">
        <v>434</v>
      </c>
      <c r="Q91" s="49"/>
      <c r="R91" s="49"/>
      <c r="S91" s="49"/>
      <c r="T91" s="49"/>
    </row>
    <row r="92" spans="1:20" ht="24.95" customHeight="1" x14ac:dyDescent="0.25">
      <c r="A92" s="6" t="s">
        <v>530</v>
      </c>
      <c r="B92" s="3">
        <v>86</v>
      </c>
      <c r="C92" s="2" t="s">
        <v>32</v>
      </c>
      <c r="D92" s="59" t="s">
        <v>524</v>
      </c>
      <c r="E92" s="2">
        <v>1</v>
      </c>
      <c r="F92" s="2">
        <v>4</v>
      </c>
      <c r="G92" s="18">
        <v>0</v>
      </c>
      <c r="H92" s="5">
        <f t="shared" si="4"/>
        <v>0</v>
      </c>
      <c r="I92" s="5">
        <f t="shared" si="5"/>
        <v>0</v>
      </c>
      <c r="J92" s="2" t="s">
        <v>173</v>
      </c>
      <c r="K92" s="2" t="s">
        <v>91</v>
      </c>
      <c r="L92" s="2" t="s">
        <v>52</v>
      </c>
      <c r="M92" s="2">
        <v>155640</v>
      </c>
      <c r="N92" s="2" t="s">
        <v>363</v>
      </c>
      <c r="O92" s="36" t="s">
        <v>364</v>
      </c>
      <c r="P92" s="49" t="s">
        <v>434</v>
      </c>
      <c r="Q92" s="49"/>
      <c r="R92" s="49"/>
      <c r="S92" s="49"/>
      <c r="T92" s="49"/>
    </row>
    <row r="93" spans="1:20" ht="24.95" customHeight="1" x14ac:dyDescent="0.25">
      <c r="A93" s="9" t="s">
        <v>530</v>
      </c>
      <c r="B93" s="3">
        <v>87</v>
      </c>
      <c r="C93" s="2" t="s">
        <v>32</v>
      </c>
      <c r="D93" s="59" t="s">
        <v>524</v>
      </c>
      <c r="E93" s="2">
        <v>1</v>
      </c>
      <c r="F93" s="2">
        <v>4</v>
      </c>
      <c r="G93" s="18">
        <v>0</v>
      </c>
      <c r="H93" s="5">
        <f t="shared" si="4"/>
        <v>0</v>
      </c>
      <c r="I93" s="5">
        <f t="shared" si="5"/>
        <v>0</v>
      </c>
      <c r="J93" s="2" t="s">
        <v>174</v>
      </c>
      <c r="K93" s="2" t="s">
        <v>91</v>
      </c>
      <c r="L93" s="2" t="s">
        <v>52</v>
      </c>
      <c r="M93" s="2">
        <v>155641</v>
      </c>
      <c r="N93" s="2" t="s">
        <v>363</v>
      </c>
      <c r="O93" s="36" t="s">
        <v>364</v>
      </c>
      <c r="P93" s="49" t="s">
        <v>434</v>
      </c>
      <c r="Q93" s="49"/>
      <c r="R93" s="49"/>
      <c r="S93" s="49"/>
      <c r="T93" s="49"/>
    </row>
    <row r="94" spans="1:20" ht="24.95" customHeight="1" x14ac:dyDescent="0.25">
      <c r="A94" s="6" t="s">
        <v>530</v>
      </c>
      <c r="B94" s="3">
        <v>88</v>
      </c>
      <c r="C94" s="2" t="s">
        <v>32</v>
      </c>
      <c r="D94" s="59" t="s">
        <v>524</v>
      </c>
      <c r="E94" s="2">
        <v>1</v>
      </c>
      <c r="F94" s="2">
        <v>4</v>
      </c>
      <c r="G94" s="18">
        <v>0</v>
      </c>
      <c r="H94" s="5">
        <f t="shared" si="4"/>
        <v>0</v>
      </c>
      <c r="I94" s="5">
        <f t="shared" si="5"/>
        <v>0</v>
      </c>
      <c r="J94" s="2" t="s">
        <v>175</v>
      </c>
      <c r="K94" s="2" t="s">
        <v>91</v>
      </c>
      <c r="L94" s="2" t="s">
        <v>52</v>
      </c>
      <c r="M94" s="2">
        <v>155642</v>
      </c>
      <c r="N94" s="2" t="s">
        <v>363</v>
      </c>
      <c r="O94" s="36" t="s">
        <v>364</v>
      </c>
      <c r="P94" s="49" t="s">
        <v>434</v>
      </c>
      <c r="Q94" s="49"/>
      <c r="R94" s="49"/>
      <c r="S94" s="49"/>
      <c r="T94" s="49"/>
    </row>
    <row r="95" spans="1:20" ht="24.95" customHeight="1" x14ac:dyDescent="0.25">
      <c r="A95" s="9" t="s">
        <v>530</v>
      </c>
      <c r="B95" s="3">
        <v>89</v>
      </c>
      <c r="C95" s="2" t="s">
        <v>32</v>
      </c>
      <c r="D95" s="59" t="s">
        <v>524</v>
      </c>
      <c r="E95" s="2">
        <v>1</v>
      </c>
      <c r="F95" s="2">
        <v>4</v>
      </c>
      <c r="G95" s="18">
        <v>0</v>
      </c>
      <c r="H95" s="5">
        <f t="shared" si="4"/>
        <v>0</v>
      </c>
      <c r="I95" s="5">
        <f t="shared" si="5"/>
        <v>0</v>
      </c>
      <c r="J95" s="2" t="s">
        <v>176</v>
      </c>
      <c r="K95" s="2" t="s">
        <v>91</v>
      </c>
      <c r="L95" s="2" t="s">
        <v>52</v>
      </c>
      <c r="M95" s="2">
        <v>155643</v>
      </c>
      <c r="N95" s="2" t="s">
        <v>363</v>
      </c>
      <c r="O95" s="36" t="s">
        <v>364</v>
      </c>
      <c r="P95" s="49" t="s">
        <v>434</v>
      </c>
      <c r="Q95" s="49"/>
      <c r="R95" s="49"/>
      <c r="S95" s="49"/>
      <c r="T95" s="49"/>
    </row>
    <row r="96" spans="1:20" ht="24.95" customHeight="1" x14ac:dyDescent="0.25">
      <c r="A96" s="6" t="s">
        <v>530</v>
      </c>
      <c r="B96" s="3">
        <v>90</v>
      </c>
      <c r="C96" s="2" t="s">
        <v>32</v>
      </c>
      <c r="D96" s="59" t="s">
        <v>524</v>
      </c>
      <c r="E96" s="2">
        <v>1</v>
      </c>
      <c r="F96" s="2">
        <v>4</v>
      </c>
      <c r="G96" s="18">
        <v>0</v>
      </c>
      <c r="H96" s="5">
        <f t="shared" si="4"/>
        <v>0</v>
      </c>
      <c r="I96" s="5">
        <f t="shared" si="5"/>
        <v>0</v>
      </c>
      <c r="J96" s="2" t="s">
        <v>177</v>
      </c>
      <c r="K96" s="2" t="s">
        <v>91</v>
      </c>
      <c r="L96" s="2" t="s">
        <v>52</v>
      </c>
      <c r="M96" s="2">
        <v>155644</v>
      </c>
      <c r="N96" s="2" t="s">
        <v>363</v>
      </c>
      <c r="O96" s="36" t="s">
        <v>364</v>
      </c>
      <c r="P96" s="49" t="s">
        <v>434</v>
      </c>
      <c r="Q96" s="49"/>
      <c r="R96" s="49"/>
      <c r="S96" s="49"/>
      <c r="T96" s="49"/>
    </row>
    <row r="97" spans="1:20" ht="24.95" customHeight="1" x14ac:dyDescent="0.25">
      <c r="A97" s="9" t="s">
        <v>530</v>
      </c>
      <c r="B97" s="3">
        <v>91</v>
      </c>
      <c r="C97" s="2" t="s">
        <v>32</v>
      </c>
      <c r="D97" s="59" t="s">
        <v>524</v>
      </c>
      <c r="E97" s="2">
        <v>1</v>
      </c>
      <c r="F97" s="2">
        <v>4</v>
      </c>
      <c r="G97" s="18">
        <v>0</v>
      </c>
      <c r="H97" s="5">
        <f t="shared" si="4"/>
        <v>0</v>
      </c>
      <c r="I97" s="5">
        <f t="shared" si="5"/>
        <v>0</v>
      </c>
      <c r="J97" s="2" t="s">
        <v>178</v>
      </c>
      <c r="K97" s="2" t="s">
        <v>91</v>
      </c>
      <c r="L97" s="2" t="s">
        <v>52</v>
      </c>
      <c r="M97" s="2">
        <v>155645</v>
      </c>
      <c r="N97" s="2" t="s">
        <v>363</v>
      </c>
      <c r="O97" s="36" t="s">
        <v>364</v>
      </c>
      <c r="P97" s="49" t="s">
        <v>434</v>
      </c>
      <c r="Q97" s="49"/>
      <c r="R97" s="49"/>
      <c r="S97" s="49"/>
      <c r="T97" s="49"/>
    </row>
    <row r="98" spans="1:20" ht="24.95" customHeight="1" x14ac:dyDescent="0.25">
      <c r="A98" s="6" t="s">
        <v>530</v>
      </c>
      <c r="B98" s="3">
        <v>92</v>
      </c>
      <c r="C98" s="2" t="s">
        <v>32</v>
      </c>
      <c r="D98" s="59" t="s">
        <v>524</v>
      </c>
      <c r="E98" s="2">
        <v>1</v>
      </c>
      <c r="F98" s="2">
        <v>4</v>
      </c>
      <c r="G98" s="18">
        <v>0</v>
      </c>
      <c r="H98" s="5">
        <f t="shared" si="4"/>
        <v>0</v>
      </c>
      <c r="I98" s="5">
        <f t="shared" si="5"/>
        <v>0</v>
      </c>
      <c r="J98" s="2" t="s">
        <v>179</v>
      </c>
      <c r="K98" s="2" t="s">
        <v>91</v>
      </c>
      <c r="L98" s="2" t="s">
        <v>52</v>
      </c>
      <c r="M98" s="2">
        <v>155797</v>
      </c>
      <c r="N98" s="2" t="s">
        <v>350</v>
      </c>
      <c r="O98" s="2" t="s">
        <v>365</v>
      </c>
      <c r="P98" s="49" t="s">
        <v>422</v>
      </c>
      <c r="Q98" s="49"/>
      <c r="R98" s="49"/>
      <c r="S98" s="49"/>
      <c r="T98" s="49"/>
    </row>
    <row r="99" spans="1:20" ht="24.95" customHeight="1" x14ac:dyDescent="0.25">
      <c r="A99" s="9" t="s">
        <v>530</v>
      </c>
      <c r="B99" s="3">
        <v>93</v>
      </c>
      <c r="C99" s="2" t="s">
        <v>32</v>
      </c>
      <c r="D99" s="59" t="s">
        <v>524</v>
      </c>
      <c r="E99" s="2">
        <v>1</v>
      </c>
      <c r="F99" s="2">
        <v>4</v>
      </c>
      <c r="G99" s="18">
        <v>0</v>
      </c>
      <c r="H99" s="5">
        <f t="shared" si="4"/>
        <v>0</v>
      </c>
      <c r="I99" s="5">
        <f t="shared" si="5"/>
        <v>0</v>
      </c>
      <c r="J99" s="2" t="s">
        <v>180</v>
      </c>
      <c r="K99" s="2" t="s">
        <v>91</v>
      </c>
      <c r="L99" s="2" t="s">
        <v>52</v>
      </c>
      <c r="M99" s="2">
        <v>155803</v>
      </c>
      <c r="N99" s="2" t="s">
        <v>352</v>
      </c>
      <c r="O99" s="2" t="s">
        <v>354</v>
      </c>
      <c r="P99" s="49" t="s">
        <v>380</v>
      </c>
      <c r="Q99" s="49" t="s">
        <v>381</v>
      </c>
      <c r="R99" s="49" t="s">
        <v>381</v>
      </c>
      <c r="S99" s="49" t="s">
        <v>379</v>
      </c>
      <c r="T99" s="49"/>
    </row>
    <row r="100" spans="1:20" ht="24.95" customHeight="1" x14ac:dyDescent="0.25">
      <c r="A100" s="6" t="s">
        <v>530</v>
      </c>
      <c r="B100" s="3">
        <v>94</v>
      </c>
      <c r="C100" s="2" t="s">
        <v>32</v>
      </c>
      <c r="D100" s="59" t="s">
        <v>524</v>
      </c>
      <c r="E100" s="2">
        <v>1</v>
      </c>
      <c r="F100" s="2">
        <v>4</v>
      </c>
      <c r="G100" s="18">
        <v>0</v>
      </c>
      <c r="H100" s="5">
        <f t="shared" si="4"/>
        <v>0</v>
      </c>
      <c r="I100" s="5">
        <f t="shared" si="5"/>
        <v>0</v>
      </c>
      <c r="J100" s="2" t="s">
        <v>181</v>
      </c>
      <c r="K100" s="2" t="s">
        <v>91</v>
      </c>
      <c r="L100" s="2" t="s">
        <v>52</v>
      </c>
      <c r="M100" s="2">
        <v>155805</v>
      </c>
      <c r="N100" s="2" t="s">
        <v>352</v>
      </c>
      <c r="O100" s="2" t="s">
        <v>354</v>
      </c>
      <c r="P100" s="49" t="s">
        <v>380</v>
      </c>
      <c r="Q100" s="49" t="s">
        <v>381</v>
      </c>
      <c r="R100" s="49" t="s">
        <v>381</v>
      </c>
      <c r="S100" s="49" t="s">
        <v>379</v>
      </c>
      <c r="T100" s="49"/>
    </row>
    <row r="101" spans="1:20" ht="24.95" customHeight="1" x14ac:dyDescent="0.25">
      <c r="A101" s="9" t="s">
        <v>530</v>
      </c>
      <c r="B101" s="3">
        <v>95</v>
      </c>
      <c r="C101" s="2" t="s">
        <v>32</v>
      </c>
      <c r="D101" s="59" t="s">
        <v>524</v>
      </c>
      <c r="E101" s="2">
        <v>1</v>
      </c>
      <c r="F101" s="2">
        <v>4</v>
      </c>
      <c r="G101" s="18">
        <v>0</v>
      </c>
      <c r="H101" s="5">
        <f t="shared" si="4"/>
        <v>0</v>
      </c>
      <c r="I101" s="5">
        <f t="shared" si="5"/>
        <v>0</v>
      </c>
      <c r="J101" s="2" t="s">
        <v>182</v>
      </c>
      <c r="K101" s="2" t="s">
        <v>91</v>
      </c>
      <c r="L101" s="2" t="s">
        <v>52</v>
      </c>
      <c r="M101" s="2">
        <v>155806</v>
      </c>
      <c r="N101" s="2" t="s">
        <v>352</v>
      </c>
      <c r="O101" s="2" t="s">
        <v>354</v>
      </c>
      <c r="P101" s="49" t="s">
        <v>380</v>
      </c>
      <c r="Q101" s="49" t="s">
        <v>381</v>
      </c>
      <c r="R101" s="49" t="s">
        <v>381</v>
      </c>
      <c r="S101" s="49" t="s">
        <v>379</v>
      </c>
      <c r="T101" s="49"/>
    </row>
    <row r="102" spans="1:20" ht="24.95" customHeight="1" x14ac:dyDescent="0.25">
      <c r="A102" s="6" t="s">
        <v>530</v>
      </c>
      <c r="B102" s="3">
        <v>96</v>
      </c>
      <c r="C102" s="2" t="s">
        <v>32</v>
      </c>
      <c r="D102" s="59" t="s">
        <v>524</v>
      </c>
      <c r="E102" s="2">
        <v>1</v>
      </c>
      <c r="F102" s="2">
        <v>4</v>
      </c>
      <c r="G102" s="18">
        <v>0</v>
      </c>
      <c r="H102" s="5">
        <f t="shared" si="4"/>
        <v>0</v>
      </c>
      <c r="I102" s="5">
        <f t="shared" si="5"/>
        <v>0</v>
      </c>
      <c r="J102" s="2" t="s">
        <v>183</v>
      </c>
      <c r="K102" s="2" t="s">
        <v>91</v>
      </c>
      <c r="L102" s="2" t="s">
        <v>52</v>
      </c>
      <c r="M102" s="2">
        <v>155807</v>
      </c>
      <c r="N102" s="2" t="s">
        <v>352</v>
      </c>
      <c r="O102" s="2" t="s">
        <v>354</v>
      </c>
      <c r="P102" s="49" t="s">
        <v>380</v>
      </c>
      <c r="Q102" s="49" t="s">
        <v>381</v>
      </c>
      <c r="R102" s="49" t="s">
        <v>381</v>
      </c>
      <c r="S102" s="49" t="s">
        <v>379</v>
      </c>
      <c r="T102" s="49"/>
    </row>
    <row r="103" spans="1:20" ht="24.95" customHeight="1" x14ac:dyDescent="0.25">
      <c r="A103" s="9" t="s">
        <v>530</v>
      </c>
      <c r="B103" s="3">
        <v>97</v>
      </c>
      <c r="C103" s="2" t="s">
        <v>32</v>
      </c>
      <c r="D103" s="59" t="s">
        <v>524</v>
      </c>
      <c r="E103" s="2">
        <v>1</v>
      </c>
      <c r="F103" s="2">
        <v>4</v>
      </c>
      <c r="G103" s="18">
        <v>0</v>
      </c>
      <c r="H103" s="5">
        <f t="shared" ref="H103:H111" si="6">F103*G103</f>
        <v>0</v>
      </c>
      <c r="I103" s="5">
        <f t="shared" ref="I103:I111" si="7">H103*1.22</f>
        <v>0</v>
      </c>
      <c r="J103" s="2" t="s">
        <v>184</v>
      </c>
      <c r="K103" s="2" t="s">
        <v>91</v>
      </c>
      <c r="L103" s="2" t="s">
        <v>52</v>
      </c>
      <c r="M103" s="2">
        <v>155802</v>
      </c>
      <c r="N103" s="2" t="s">
        <v>340</v>
      </c>
      <c r="O103" s="2" t="s">
        <v>341</v>
      </c>
      <c r="P103" s="49"/>
      <c r="Q103" s="49"/>
      <c r="R103" s="49"/>
      <c r="S103" s="49"/>
      <c r="T103" s="49"/>
    </row>
    <row r="104" spans="1:20" ht="24.95" customHeight="1" x14ac:dyDescent="0.25">
      <c r="A104" s="6" t="s">
        <v>530</v>
      </c>
      <c r="B104" s="3">
        <v>98</v>
      </c>
      <c r="C104" s="2" t="s">
        <v>32</v>
      </c>
      <c r="D104" s="59" t="s">
        <v>524</v>
      </c>
      <c r="E104" s="2">
        <v>1</v>
      </c>
      <c r="F104" s="2">
        <v>4</v>
      </c>
      <c r="G104" s="18">
        <v>0</v>
      </c>
      <c r="H104" s="5">
        <f t="shared" si="6"/>
        <v>0</v>
      </c>
      <c r="I104" s="5">
        <f t="shared" si="7"/>
        <v>0</v>
      </c>
      <c r="J104" s="2" t="s">
        <v>185</v>
      </c>
      <c r="K104" s="2" t="s">
        <v>91</v>
      </c>
      <c r="L104" s="2" t="s">
        <v>52</v>
      </c>
      <c r="M104" s="2">
        <v>155804</v>
      </c>
      <c r="N104" s="2" t="s">
        <v>340</v>
      </c>
      <c r="O104" s="2" t="s">
        <v>341</v>
      </c>
      <c r="P104" s="49"/>
      <c r="Q104" s="49"/>
      <c r="R104" s="49"/>
      <c r="S104" s="49"/>
      <c r="T104" s="49"/>
    </row>
    <row r="105" spans="1:20" ht="24.95" customHeight="1" x14ac:dyDescent="0.25">
      <c r="A105" s="9" t="s">
        <v>530</v>
      </c>
      <c r="B105" s="3">
        <v>99</v>
      </c>
      <c r="C105" s="2" t="s">
        <v>32</v>
      </c>
      <c r="D105" s="59" t="s">
        <v>524</v>
      </c>
      <c r="E105" s="2">
        <v>1</v>
      </c>
      <c r="F105" s="2">
        <v>4</v>
      </c>
      <c r="G105" s="18">
        <v>0</v>
      </c>
      <c r="H105" s="5">
        <f t="shared" si="6"/>
        <v>0</v>
      </c>
      <c r="I105" s="5">
        <f t="shared" si="7"/>
        <v>0</v>
      </c>
      <c r="J105" s="2" t="s">
        <v>186</v>
      </c>
      <c r="K105" s="2" t="s">
        <v>91</v>
      </c>
      <c r="L105" s="2" t="s">
        <v>52</v>
      </c>
      <c r="M105" s="2">
        <v>155795</v>
      </c>
      <c r="N105" s="2" t="s">
        <v>347</v>
      </c>
      <c r="O105" s="2" t="s">
        <v>348</v>
      </c>
      <c r="P105" s="49" t="s">
        <v>434</v>
      </c>
      <c r="Q105" s="49"/>
      <c r="R105" s="49"/>
      <c r="S105" s="49" t="s">
        <v>378</v>
      </c>
      <c r="T105" s="49" t="s">
        <v>436</v>
      </c>
    </row>
    <row r="106" spans="1:20" ht="24.95" customHeight="1" x14ac:dyDescent="0.25">
      <c r="A106" s="6" t="s">
        <v>530</v>
      </c>
      <c r="B106" s="3">
        <v>100</v>
      </c>
      <c r="C106" s="2" t="s">
        <v>32</v>
      </c>
      <c r="D106" s="59" t="s">
        <v>524</v>
      </c>
      <c r="E106" s="2">
        <v>1</v>
      </c>
      <c r="F106" s="2">
        <v>4</v>
      </c>
      <c r="G106" s="18">
        <v>0</v>
      </c>
      <c r="H106" s="5">
        <f t="shared" si="6"/>
        <v>0</v>
      </c>
      <c r="I106" s="5">
        <f t="shared" si="7"/>
        <v>0</v>
      </c>
      <c r="J106" s="2" t="s">
        <v>187</v>
      </c>
      <c r="K106" s="2" t="s">
        <v>91</v>
      </c>
      <c r="L106" s="2" t="s">
        <v>52</v>
      </c>
      <c r="M106" s="2">
        <v>155796</v>
      </c>
      <c r="N106" s="2" t="s">
        <v>347</v>
      </c>
      <c r="O106" s="2" t="s">
        <v>348</v>
      </c>
      <c r="P106" s="49" t="s">
        <v>434</v>
      </c>
      <c r="Q106" s="49"/>
      <c r="R106" s="49"/>
      <c r="S106" s="49" t="s">
        <v>378</v>
      </c>
      <c r="T106" s="49" t="s">
        <v>436</v>
      </c>
    </row>
    <row r="107" spans="1:20" ht="24.95" customHeight="1" x14ac:dyDescent="0.25">
      <c r="A107" s="9" t="s">
        <v>530</v>
      </c>
      <c r="B107" s="3">
        <v>101</v>
      </c>
      <c r="C107" s="2" t="s">
        <v>32</v>
      </c>
      <c r="D107" s="59" t="s">
        <v>524</v>
      </c>
      <c r="E107" s="2">
        <v>1</v>
      </c>
      <c r="F107" s="2">
        <v>4</v>
      </c>
      <c r="G107" s="18">
        <v>0</v>
      </c>
      <c r="H107" s="5">
        <f t="shared" si="6"/>
        <v>0</v>
      </c>
      <c r="I107" s="5">
        <f t="shared" si="7"/>
        <v>0</v>
      </c>
      <c r="J107" s="2" t="s">
        <v>188</v>
      </c>
      <c r="K107" s="2" t="s">
        <v>91</v>
      </c>
      <c r="L107" s="2" t="s">
        <v>52</v>
      </c>
      <c r="M107" s="2">
        <v>155798</v>
      </c>
      <c r="N107" s="2" t="s">
        <v>347</v>
      </c>
      <c r="O107" s="2" t="s">
        <v>348</v>
      </c>
      <c r="P107" s="49" t="s">
        <v>434</v>
      </c>
      <c r="Q107" s="49"/>
      <c r="R107" s="49"/>
      <c r="S107" s="49" t="s">
        <v>378</v>
      </c>
      <c r="T107" s="49" t="s">
        <v>436</v>
      </c>
    </row>
    <row r="108" spans="1:20" ht="24.95" customHeight="1" x14ac:dyDescent="0.25">
      <c r="A108" s="6" t="s">
        <v>530</v>
      </c>
      <c r="B108" s="3">
        <v>102</v>
      </c>
      <c r="C108" s="2" t="s">
        <v>32</v>
      </c>
      <c r="D108" s="59" t="s">
        <v>524</v>
      </c>
      <c r="E108" s="2">
        <v>1</v>
      </c>
      <c r="F108" s="2">
        <v>4</v>
      </c>
      <c r="G108" s="18">
        <v>0</v>
      </c>
      <c r="H108" s="5">
        <f t="shared" si="6"/>
        <v>0</v>
      </c>
      <c r="I108" s="5">
        <f t="shared" si="7"/>
        <v>0</v>
      </c>
      <c r="J108" s="2" t="s">
        <v>189</v>
      </c>
      <c r="K108" s="2" t="s">
        <v>91</v>
      </c>
      <c r="L108" s="2" t="s">
        <v>52</v>
      </c>
      <c r="M108" s="2">
        <v>155799</v>
      </c>
      <c r="N108" s="2" t="s">
        <v>347</v>
      </c>
      <c r="O108" s="2" t="s">
        <v>348</v>
      </c>
      <c r="P108" s="49" t="s">
        <v>434</v>
      </c>
      <c r="Q108" s="49"/>
      <c r="R108" s="49"/>
      <c r="S108" s="49" t="s">
        <v>378</v>
      </c>
      <c r="T108" s="49" t="s">
        <v>436</v>
      </c>
    </row>
    <row r="109" spans="1:20" ht="24.95" customHeight="1" x14ac:dyDescent="0.25">
      <c r="A109" s="9" t="s">
        <v>530</v>
      </c>
      <c r="B109" s="3">
        <v>103</v>
      </c>
      <c r="C109" s="2" t="s">
        <v>32</v>
      </c>
      <c r="D109" s="59" t="s">
        <v>524</v>
      </c>
      <c r="E109" s="2">
        <v>1</v>
      </c>
      <c r="F109" s="2">
        <v>4</v>
      </c>
      <c r="G109" s="18">
        <v>0</v>
      </c>
      <c r="H109" s="5">
        <f t="shared" si="6"/>
        <v>0</v>
      </c>
      <c r="I109" s="5">
        <f t="shared" si="7"/>
        <v>0</v>
      </c>
      <c r="J109" s="2" t="s">
        <v>190</v>
      </c>
      <c r="K109" s="2" t="s">
        <v>91</v>
      </c>
      <c r="L109" s="2" t="s">
        <v>52</v>
      </c>
      <c r="M109" s="2">
        <v>155800</v>
      </c>
      <c r="N109" s="2" t="s">
        <v>347</v>
      </c>
      <c r="O109" s="2" t="s">
        <v>348</v>
      </c>
      <c r="P109" s="49" t="s">
        <v>437</v>
      </c>
      <c r="Q109" s="49" t="s">
        <v>432</v>
      </c>
      <c r="R109" s="49" t="s">
        <v>433</v>
      </c>
      <c r="S109" s="49" t="s">
        <v>379</v>
      </c>
      <c r="T109" s="49"/>
    </row>
    <row r="110" spans="1:20" ht="24.95" customHeight="1" x14ac:dyDescent="0.25">
      <c r="A110" s="6" t="s">
        <v>530</v>
      </c>
      <c r="B110" s="3">
        <v>104</v>
      </c>
      <c r="C110" s="2" t="s">
        <v>32</v>
      </c>
      <c r="D110" s="59" t="s">
        <v>524</v>
      </c>
      <c r="E110" s="2">
        <v>1</v>
      </c>
      <c r="F110" s="2">
        <v>4</v>
      </c>
      <c r="G110" s="18">
        <v>0</v>
      </c>
      <c r="H110" s="5">
        <f t="shared" si="6"/>
        <v>0</v>
      </c>
      <c r="I110" s="5">
        <f t="shared" si="7"/>
        <v>0</v>
      </c>
      <c r="J110" s="2" t="s">
        <v>191</v>
      </c>
      <c r="K110" s="2" t="s">
        <v>91</v>
      </c>
      <c r="L110" s="2" t="s">
        <v>52</v>
      </c>
      <c r="M110" s="2">
        <v>155801</v>
      </c>
      <c r="N110" s="2" t="s">
        <v>347</v>
      </c>
      <c r="O110" s="2" t="s">
        <v>348</v>
      </c>
      <c r="P110" s="49" t="s">
        <v>434</v>
      </c>
      <c r="Q110" s="49"/>
      <c r="R110" s="49"/>
      <c r="S110" s="49" t="s">
        <v>378</v>
      </c>
      <c r="T110" s="49" t="s">
        <v>436</v>
      </c>
    </row>
    <row r="111" spans="1:20" ht="24.95" customHeight="1" x14ac:dyDescent="0.25">
      <c r="A111" s="9" t="s">
        <v>530</v>
      </c>
      <c r="B111" s="3">
        <v>105</v>
      </c>
      <c r="C111" s="2" t="s">
        <v>32</v>
      </c>
      <c r="D111" s="59" t="s">
        <v>524</v>
      </c>
      <c r="E111" s="2">
        <v>1</v>
      </c>
      <c r="F111" s="2">
        <v>4</v>
      </c>
      <c r="G111" s="18">
        <v>0</v>
      </c>
      <c r="H111" s="5">
        <f t="shared" si="6"/>
        <v>0</v>
      </c>
      <c r="I111" s="5">
        <f t="shared" si="7"/>
        <v>0</v>
      </c>
      <c r="J111" s="2" t="s">
        <v>192</v>
      </c>
      <c r="K111" s="2" t="s">
        <v>91</v>
      </c>
      <c r="L111" s="2" t="s">
        <v>52</v>
      </c>
      <c r="M111" s="2">
        <v>155808</v>
      </c>
      <c r="N111" s="2" t="s">
        <v>347</v>
      </c>
      <c r="O111" s="2" t="s">
        <v>348</v>
      </c>
      <c r="P111" s="49" t="s">
        <v>434</v>
      </c>
      <c r="Q111" s="49"/>
      <c r="R111" s="49"/>
      <c r="S111" s="49" t="s">
        <v>378</v>
      </c>
      <c r="T111" s="49" t="s">
        <v>436</v>
      </c>
    </row>
    <row r="112" spans="1:20" ht="24.75" customHeight="1" x14ac:dyDescent="0.25">
      <c r="A112" s="64" t="s">
        <v>548</v>
      </c>
      <c r="B112" s="65"/>
      <c r="C112" s="65"/>
      <c r="D112" s="65"/>
      <c r="E112" s="65"/>
      <c r="F112" s="65"/>
      <c r="G112" s="66"/>
      <c r="H112" s="23">
        <f>SUM(H7:H111)</f>
        <v>0</v>
      </c>
      <c r="I112" s="23">
        <f>SUM(I7:I111)</f>
        <v>0</v>
      </c>
      <c r="J112" s="4"/>
      <c r="K112" s="4"/>
      <c r="L112" s="4"/>
      <c r="M112" s="4"/>
    </row>
    <row r="113" spans="1:13" x14ac:dyDescent="0.2">
      <c r="A113" s="4"/>
      <c r="B113" s="4"/>
      <c r="C113" s="29"/>
      <c r="D113" s="4"/>
      <c r="E113" s="4"/>
      <c r="F113" s="4"/>
      <c r="G113" s="4"/>
      <c r="H113" s="4"/>
      <c r="I113" s="4"/>
      <c r="J113" s="4"/>
      <c r="K113" s="4"/>
      <c r="L113" s="30"/>
      <c r="M113" s="4"/>
    </row>
    <row r="114" spans="1:13" x14ac:dyDescent="0.2">
      <c r="A114" s="8" t="s">
        <v>21</v>
      </c>
      <c r="B114" s="4"/>
      <c r="C114" s="29"/>
      <c r="D114" s="4"/>
      <c r="E114" s="4"/>
      <c r="F114" s="4"/>
      <c r="G114" s="4"/>
      <c r="H114" s="4"/>
      <c r="I114" s="4"/>
      <c r="J114" s="4"/>
      <c r="K114" s="4"/>
      <c r="L114" s="30"/>
      <c r="M114" s="4"/>
    </row>
    <row r="115" spans="1:13" x14ac:dyDescent="0.2">
      <c r="A115" s="8" t="s">
        <v>22</v>
      </c>
      <c r="B115" s="4"/>
      <c r="C115" s="29"/>
      <c r="D115" s="4"/>
      <c r="E115" s="4"/>
      <c r="F115" s="4"/>
      <c r="G115" s="4"/>
      <c r="H115" s="4"/>
      <c r="I115" s="4"/>
      <c r="J115" s="4"/>
      <c r="K115" s="4"/>
      <c r="L115" s="4"/>
      <c r="M115" s="8"/>
    </row>
    <row r="116" spans="1:13" x14ac:dyDescent="0.2">
      <c r="A116" s="29"/>
      <c r="B116" s="4"/>
      <c r="C116" s="29"/>
      <c r="D116" s="4"/>
      <c r="E116" s="4"/>
      <c r="F116" s="4"/>
      <c r="G116" s="4"/>
      <c r="H116" s="4"/>
      <c r="I116" s="4"/>
      <c r="J116" s="4"/>
      <c r="K116" s="4"/>
      <c r="L116" s="4"/>
      <c r="M116" s="8"/>
    </row>
    <row r="117" spans="1:13" x14ac:dyDescent="0.2">
      <c r="A117" s="8"/>
      <c r="B117" s="4"/>
      <c r="C117" s="29"/>
      <c r="D117" s="4"/>
      <c r="E117" s="4"/>
      <c r="F117" s="4"/>
      <c r="G117" s="4"/>
      <c r="H117" s="4"/>
      <c r="I117" s="4"/>
      <c r="J117" s="4"/>
      <c r="K117" s="4"/>
      <c r="L117" s="4"/>
      <c r="M117" s="8"/>
    </row>
    <row r="118" spans="1:13" x14ac:dyDescent="0.2">
      <c r="A118" s="4"/>
      <c r="B118" s="4"/>
      <c r="C118" s="29"/>
      <c r="D118" s="4"/>
      <c r="E118" s="4"/>
      <c r="F118" s="4"/>
      <c r="G118" s="4"/>
      <c r="H118" s="4"/>
      <c r="I118" s="4"/>
      <c r="J118" s="4"/>
      <c r="K118" s="4"/>
      <c r="L118" s="4"/>
      <c r="M118" s="8"/>
    </row>
    <row r="119" spans="1:13" ht="16.5" x14ac:dyDescent="0.25">
      <c r="C119"/>
      <c r="E119" s="20" t="s">
        <v>6</v>
      </c>
      <c r="F119" s="34"/>
      <c r="G119" s="34"/>
      <c r="H119" s="34"/>
      <c r="I119" s="34"/>
      <c r="M119" s="7"/>
    </row>
  </sheetData>
  <autoFilter ref="A5:T112" xr:uid="{E3C4654B-355E-4ED4-A7F5-E79F39C378D4}"/>
  <sortState xmlns:xlrd2="http://schemas.microsoft.com/office/spreadsheetml/2017/richdata2" ref="A7:T111">
    <sortCondition ref="C7:C111"/>
  </sortState>
  <mergeCells count="1">
    <mergeCell ref="A112:G112"/>
  </mergeCells>
  <phoneticPr fontId="3" type="noConversion"/>
  <conditionalFormatting sqref="N22:N26">
    <cfRule type="containsText" dxfId="9" priority="6" operator="containsText" text="721">
      <formula>NOT(ISERROR(SEARCH("721",N22)))</formula>
    </cfRule>
  </conditionalFormatting>
  <conditionalFormatting sqref="N42:N44">
    <cfRule type="containsText" dxfId="8" priority="5" operator="containsText" text="721">
      <formula>NOT(ISERROR(SEARCH("721",N42)))</formula>
    </cfRule>
  </conditionalFormatting>
  <conditionalFormatting sqref="N52:N54 N58:N64">
    <cfRule type="containsText" dxfId="7" priority="4" operator="containsText" text="721">
      <formula>NOT(ISERROR(SEARCH("721",N52)))</formula>
    </cfRule>
  </conditionalFormatting>
  <conditionalFormatting sqref="N68:N70">
    <cfRule type="containsText" dxfId="6" priority="3" operator="containsText" text="721">
      <formula>NOT(ISERROR(SEARCH("721",N68)))</formula>
    </cfRule>
  </conditionalFormatting>
  <conditionalFormatting sqref="N78:N80">
    <cfRule type="containsText" dxfId="5" priority="2" operator="containsText" text="721">
      <formula>NOT(ISERROR(SEARCH("721",N78)))</formula>
    </cfRule>
  </conditionalFormatting>
  <conditionalFormatting sqref="N98">
    <cfRule type="containsText" dxfId="4" priority="1" operator="containsText" text="721">
      <formula>NOT(ISERROR(SEARCH("721",N98)))</formula>
    </cfRule>
  </conditionalFormatting>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D6846-208B-4057-A979-4CDEE29B78FA}">
  <sheetPr>
    <pageSetUpPr fitToPage="1"/>
  </sheetPr>
  <dimension ref="A1:T25"/>
  <sheetViews>
    <sheetView zoomScale="80" zoomScaleNormal="80" workbookViewId="0">
      <pane ySplit="5" topLeftCell="A6" activePane="bottomLeft" state="frozen"/>
      <selection activeCell="B3" sqref="B3"/>
      <selection pane="bottomLeft" activeCell="P7" sqref="P7"/>
    </sheetView>
  </sheetViews>
  <sheetFormatPr defaultColWidth="9.140625" defaultRowHeight="15" x14ac:dyDescent="0.25"/>
  <cols>
    <col min="1" max="2" width="9.140625" style="1"/>
    <col min="3" max="3" width="49.140625" style="1" bestFit="1" customWidth="1"/>
    <col min="4" max="4" width="24"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25.140625" style="1" bestFit="1" customWidth="1"/>
    <col min="12" max="12" width="18" style="1" customWidth="1"/>
    <col min="13" max="13" width="12.5703125" style="1" customWidth="1"/>
    <col min="14" max="15" width="21.85546875" style="1" customWidth="1"/>
    <col min="16" max="16" width="32.85546875" style="1" bestFit="1" customWidth="1"/>
    <col min="17" max="17" width="17.42578125" style="1" customWidth="1"/>
    <col min="18" max="18" width="27.42578125" style="1" customWidth="1"/>
    <col min="19" max="19" width="21.7109375" style="1" customWidth="1"/>
    <col min="20" max="20" width="15.140625" style="1" customWidth="1"/>
    <col min="21" max="16384" width="9.140625" style="1"/>
  </cols>
  <sheetData>
    <row r="1" spans="1:20" ht="16.5" x14ac:dyDescent="0.25">
      <c r="A1" s="13" t="s">
        <v>550</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531</v>
      </c>
      <c r="B7" s="10">
        <v>1</v>
      </c>
      <c r="C7" s="2" t="s">
        <v>25</v>
      </c>
      <c r="D7" s="59" t="s">
        <v>524</v>
      </c>
      <c r="E7" s="11">
        <v>1</v>
      </c>
      <c r="F7" s="11">
        <v>4</v>
      </c>
      <c r="G7" s="17">
        <v>0</v>
      </c>
      <c r="H7" s="12">
        <f>F7*G7</f>
        <v>0</v>
      </c>
      <c r="I7" s="12">
        <f>H7*1.22</f>
        <v>0</v>
      </c>
      <c r="J7" s="2" t="s">
        <v>208</v>
      </c>
      <c r="K7" s="2" t="s">
        <v>217</v>
      </c>
      <c r="L7" s="2" t="s">
        <v>218</v>
      </c>
      <c r="M7" s="2">
        <v>126841</v>
      </c>
      <c r="N7" s="2" t="s">
        <v>352</v>
      </c>
      <c r="O7" s="2" t="s">
        <v>354</v>
      </c>
      <c r="P7" s="47" t="s">
        <v>380</v>
      </c>
      <c r="Q7" s="47" t="s">
        <v>381</v>
      </c>
      <c r="R7" s="47" t="s">
        <v>381</v>
      </c>
      <c r="S7" s="47" t="s">
        <v>379</v>
      </c>
      <c r="T7" s="47"/>
    </row>
    <row r="8" spans="1:20" ht="24.95" customHeight="1" x14ac:dyDescent="0.25">
      <c r="A8" s="9" t="s">
        <v>531</v>
      </c>
      <c r="B8" s="10">
        <v>2</v>
      </c>
      <c r="C8" s="2" t="s">
        <v>25</v>
      </c>
      <c r="D8" s="59" t="s">
        <v>524</v>
      </c>
      <c r="E8" s="11">
        <v>1</v>
      </c>
      <c r="F8" s="11">
        <v>4</v>
      </c>
      <c r="G8" s="17">
        <v>0</v>
      </c>
      <c r="H8" s="12">
        <f>F8*G8</f>
        <v>0</v>
      </c>
      <c r="I8" s="12">
        <f>H8*1.22</f>
        <v>0</v>
      </c>
      <c r="J8" s="2" t="s">
        <v>209</v>
      </c>
      <c r="K8" s="2" t="s">
        <v>217</v>
      </c>
      <c r="L8" s="2" t="s">
        <v>219</v>
      </c>
      <c r="M8" s="2">
        <v>137079</v>
      </c>
      <c r="N8" s="2" t="s">
        <v>352</v>
      </c>
      <c r="O8" s="2" t="s">
        <v>354</v>
      </c>
      <c r="P8" s="47" t="s">
        <v>380</v>
      </c>
      <c r="Q8" s="47" t="s">
        <v>381</v>
      </c>
      <c r="R8" s="47" t="s">
        <v>381</v>
      </c>
      <c r="S8" s="47" t="s">
        <v>379</v>
      </c>
      <c r="T8" s="47"/>
    </row>
    <row r="9" spans="1:20" ht="24.95" customHeight="1" x14ac:dyDescent="0.25">
      <c r="A9" s="9" t="s">
        <v>531</v>
      </c>
      <c r="B9" s="10">
        <v>3</v>
      </c>
      <c r="C9" s="2" t="s">
        <v>25</v>
      </c>
      <c r="D9" s="59" t="s">
        <v>524</v>
      </c>
      <c r="E9" s="11">
        <v>1</v>
      </c>
      <c r="F9" s="11">
        <v>4</v>
      </c>
      <c r="G9" s="17">
        <v>0</v>
      </c>
      <c r="H9" s="12">
        <f t="shared" ref="H9:H17" si="0">F9*G9</f>
        <v>0</v>
      </c>
      <c r="I9" s="12">
        <f t="shared" ref="I9:I17" si="1">H9*1.22</f>
        <v>0</v>
      </c>
      <c r="J9" s="2" t="s">
        <v>210</v>
      </c>
      <c r="K9" s="2" t="s">
        <v>217</v>
      </c>
      <c r="L9" s="2" t="s">
        <v>220</v>
      </c>
      <c r="M9" s="2">
        <v>138843</v>
      </c>
      <c r="N9" s="2" t="s">
        <v>352</v>
      </c>
      <c r="O9" s="2" t="s">
        <v>354</v>
      </c>
      <c r="P9" s="47" t="s">
        <v>380</v>
      </c>
      <c r="Q9" s="47" t="s">
        <v>381</v>
      </c>
      <c r="R9" s="47" t="s">
        <v>381</v>
      </c>
      <c r="S9" s="47" t="s">
        <v>379</v>
      </c>
      <c r="T9" s="47"/>
    </row>
    <row r="10" spans="1:20" ht="24.95" customHeight="1" x14ac:dyDescent="0.25">
      <c r="A10" s="9" t="s">
        <v>531</v>
      </c>
      <c r="B10" s="10">
        <v>4</v>
      </c>
      <c r="C10" s="2" t="s">
        <v>25</v>
      </c>
      <c r="D10" s="59" t="s">
        <v>524</v>
      </c>
      <c r="E10" s="11">
        <v>1</v>
      </c>
      <c r="F10" s="11">
        <v>4</v>
      </c>
      <c r="G10" s="17">
        <v>0</v>
      </c>
      <c r="H10" s="12">
        <f t="shared" si="0"/>
        <v>0</v>
      </c>
      <c r="I10" s="12">
        <f t="shared" si="1"/>
        <v>0</v>
      </c>
      <c r="J10" s="2" t="s">
        <v>211</v>
      </c>
      <c r="K10" s="2" t="s">
        <v>217</v>
      </c>
      <c r="L10" s="2" t="s">
        <v>220</v>
      </c>
      <c r="M10" s="2">
        <v>151075</v>
      </c>
      <c r="N10" s="2" t="s">
        <v>352</v>
      </c>
      <c r="O10" s="2" t="s">
        <v>354</v>
      </c>
      <c r="P10" s="47" t="s">
        <v>380</v>
      </c>
      <c r="Q10" s="47" t="s">
        <v>381</v>
      </c>
      <c r="R10" s="47" t="s">
        <v>381</v>
      </c>
      <c r="S10" s="47" t="s">
        <v>379</v>
      </c>
      <c r="T10" s="47"/>
    </row>
    <row r="11" spans="1:20" ht="24.95" customHeight="1" x14ac:dyDescent="0.25">
      <c r="A11" s="9" t="s">
        <v>531</v>
      </c>
      <c r="B11" s="10">
        <v>5</v>
      </c>
      <c r="C11" s="2" t="s">
        <v>25</v>
      </c>
      <c r="D11" s="59" t="s">
        <v>524</v>
      </c>
      <c r="E11" s="11">
        <v>1</v>
      </c>
      <c r="F11" s="11">
        <v>4</v>
      </c>
      <c r="G11" s="17">
        <v>0</v>
      </c>
      <c r="H11" s="12">
        <f t="shared" si="0"/>
        <v>0</v>
      </c>
      <c r="I11" s="12">
        <f t="shared" si="1"/>
        <v>0</v>
      </c>
      <c r="J11" s="2" t="s">
        <v>212</v>
      </c>
      <c r="K11" s="2" t="s">
        <v>217</v>
      </c>
      <c r="L11" s="2" t="s">
        <v>220</v>
      </c>
      <c r="M11" s="2">
        <v>165020</v>
      </c>
      <c r="N11" s="2" t="s">
        <v>352</v>
      </c>
      <c r="O11" s="2" t="s">
        <v>354</v>
      </c>
      <c r="P11" s="47" t="s">
        <v>380</v>
      </c>
      <c r="Q11" s="47" t="s">
        <v>381</v>
      </c>
      <c r="R11" s="47" t="s">
        <v>381</v>
      </c>
      <c r="S11" s="47" t="s">
        <v>379</v>
      </c>
      <c r="T11" s="47"/>
    </row>
    <row r="12" spans="1:20" ht="24.95" customHeight="1" x14ac:dyDescent="0.25">
      <c r="A12" s="9" t="s">
        <v>531</v>
      </c>
      <c r="B12" s="10">
        <v>6</v>
      </c>
      <c r="C12" s="2" t="s">
        <v>25</v>
      </c>
      <c r="D12" s="59" t="s">
        <v>524</v>
      </c>
      <c r="E12" s="11">
        <v>1</v>
      </c>
      <c r="F12" s="11">
        <v>4</v>
      </c>
      <c r="G12" s="17">
        <v>0</v>
      </c>
      <c r="H12" s="12">
        <f t="shared" si="0"/>
        <v>0</v>
      </c>
      <c r="I12" s="12">
        <f t="shared" si="1"/>
        <v>0</v>
      </c>
      <c r="J12" s="2" t="s">
        <v>213</v>
      </c>
      <c r="K12" s="2" t="s">
        <v>217</v>
      </c>
      <c r="L12" s="2" t="s">
        <v>220</v>
      </c>
      <c r="M12" s="2">
        <v>165021</v>
      </c>
      <c r="N12" s="2" t="s">
        <v>352</v>
      </c>
      <c r="O12" s="2" t="s">
        <v>354</v>
      </c>
      <c r="P12" s="47" t="s">
        <v>380</v>
      </c>
      <c r="Q12" s="47" t="s">
        <v>381</v>
      </c>
      <c r="R12" s="47" t="s">
        <v>381</v>
      </c>
      <c r="S12" s="47" t="s">
        <v>379</v>
      </c>
      <c r="T12" s="47"/>
    </row>
    <row r="13" spans="1:20" ht="24.95" customHeight="1" x14ac:dyDescent="0.25">
      <c r="A13" s="9" t="s">
        <v>531</v>
      </c>
      <c r="B13" s="10">
        <v>7</v>
      </c>
      <c r="C13" s="2" t="s">
        <v>25</v>
      </c>
      <c r="D13" s="59" t="s">
        <v>524</v>
      </c>
      <c r="E13" s="11">
        <v>1</v>
      </c>
      <c r="F13" s="11">
        <v>4</v>
      </c>
      <c r="G13" s="17">
        <v>0</v>
      </c>
      <c r="H13" s="12">
        <f t="shared" si="0"/>
        <v>0</v>
      </c>
      <c r="I13" s="12">
        <f t="shared" si="1"/>
        <v>0</v>
      </c>
      <c r="J13" s="2" t="s">
        <v>214</v>
      </c>
      <c r="K13" s="2" t="s">
        <v>217</v>
      </c>
      <c r="L13" s="2" t="s">
        <v>220</v>
      </c>
      <c r="M13" s="2">
        <v>186259</v>
      </c>
      <c r="N13" s="2" t="s">
        <v>352</v>
      </c>
      <c r="O13" s="2" t="s">
        <v>354</v>
      </c>
      <c r="P13" s="47" t="s">
        <v>380</v>
      </c>
      <c r="Q13" s="47" t="s">
        <v>381</v>
      </c>
      <c r="R13" s="47" t="s">
        <v>381</v>
      </c>
      <c r="S13" s="47" t="s">
        <v>379</v>
      </c>
      <c r="T13" s="47"/>
    </row>
    <row r="14" spans="1:20" ht="24.95" customHeight="1" x14ac:dyDescent="0.25">
      <c r="A14" s="9" t="s">
        <v>531</v>
      </c>
      <c r="B14" s="10">
        <v>8</v>
      </c>
      <c r="C14" s="2" t="s">
        <v>25</v>
      </c>
      <c r="D14" s="59" t="s">
        <v>524</v>
      </c>
      <c r="E14" s="11">
        <v>1</v>
      </c>
      <c r="F14" s="11">
        <v>4</v>
      </c>
      <c r="G14" s="17">
        <v>0</v>
      </c>
      <c r="H14" s="12">
        <f t="shared" si="0"/>
        <v>0</v>
      </c>
      <c r="I14" s="12">
        <f t="shared" si="1"/>
        <v>0</v>
      </c>
      <c r="J14" s="2" t="s">
        <v>215</v>
      </c>
      <c r="K14" s="2" t="s">
        <v>217</v>
      </c>
      <c r="L14" s="2" t="s">
        <v>220</v>
      </c>
      <c r="M14" s="2">
        <v>186260</v>
      </c>
      <c r="N14" s="2" t="s">
        <v>352</v>
      </c>
      <c r="O14" s="2" t="s">
        <v>354</v>
      </c>
      <c r="P14" s="47" t="s">
        <v>380</v>
      </c>
      <c r="Q14" s="47" t="s">
        <v>381</v>
      </c>
      <c r="R14" s="47" t="s">
        <v>381</v>
      </c>
      <c r="S14" s="47" t="s">
        <v>379</v>
      </c>
      <c r="T14" s="47"/>
    </row>
    <row r="15" spans="1:20" ht="24.95" customHeight="1" x14ac:dyDescent="0.25">
      <c r="A15" s="9" t="s">
        <v>531</v>
      </c>
      <c r="B15" s="10">
        <v>9</v>
      </c>
      <c r="C15" s="2" t="s">
        <v>25</v>
      </c>
      <c r="D15" s="59" t="s">
        <v>524</v>
      </c>
      <c r="E15" s="11">
        <v>1</v>
      </c>
      <c r="F15" s="11">
        <v>4</v>
      </c>
      <c r="G15" s="17">
        <v>0</v>
      </c>
      <c r="H15" s="12">
        <f>F15*G15</f>
        <v>0</v>
      </c>
      <c r="I15" s="12">
        <f t="shared" si="1"/>
        <v>0</v>
      </c>
      <c r="J15" s="2" t="s">
        <v>216</v>
      </c>
      <c r="K15" s="2" t="s">
        <v>217</v>
      </c>
      <c r="L15" s="2" t="s">
        <v>220</v>
      </c>
      <c r="M15" s="2">
        <v>186261</v>
      </c>
      <c r="N15" s="2" t="s">
        <v>352</v>
      </c>
      <c r="O15" s="2" t="s">
        <v>354</v>
      </c>
      <c r="P15" s="47" t="s">
        <v>380</v>
      </c>
      <c r="Q15" s="47" t="s">
        <v>381</v>
      </c>
      <c r="R15" s="47" t="s">
        <v>381</v>
      </c>
      <c r="S15" s="47" t="s">
        <v>379</v>
      </c>
      <c r="T15" s="47"/>
    </row>
    <row r="16" spans="1:20" ht="24.95" customHeight="1" x14ac:dyDescent="0.25">
      <c r="A16" s="9" t="s">
        <v>531</v>
      </c>
      <c r="B16" s="10">
        <v>10</v>
      </c>
      <c r="C16" s="2" t="s">
        <v>41</v>
      </c>
      <c r="D16" s="59" t="s">
        <v>524</v>
      </c>
      <c r="E16" s="11">
        <v>1</v>
      </c>
      <c r="F16" s="11">
        <v>4</v>
      </c>
      <c r="G16" s="17">
        <v>0</v>
      </c>
      <c r="H16" s="12">
        <f t="shared" si="0"/>
        <v>0</v>
      </c>
      <c r="I16" s="12">
        <f t="shared" si="1"/>
        <v>0</v>
      </c>
      <c r="J16" s="2" t="s">
        <v>221</v>
      </c>
      <c r="K16" s="2" t="s">
        <v>217</v>
      </c>
      <c r="L16" s="2" t="s">
        <v>223</v>
      </c>
      <c r="M16" s="2">
        <v>177933</v>
      </c>
      <c r="N16" s="2" t="s">
        <v>352</v>
      </c>
      <c r="O16" s="2" t="s">
        <v>354</v>
      </c>
      <c r="P16" s="47" t="s">
        <v>380</v>
      </c>
      <c r="Q16" s="47" t="s">
        <v>381</v>
      </c>
      <c r="R16" s="47" t="s">
        <v>381</v>
      </c>
      <c r="S16" s="47" t="s">
        <v>379</v>
      </c>
      <c r="T16" s="47"/>
    </row>
    <row r="17" spans="1:20" ht="24.95" customHeight="1" x14ac:dyDescent="0.25">
      <c r="A17" s="9" t="s">
        <v>531</v>
      </c>
      <c r="B17" s="10">
        <v>11</v>
      </c>
      <c r="C17" s="2" t="s">
        <v>41</v>
      </c>
      <c r="D17" s="59" t="s">
        <v>524</v>
      </c>
      <c r="E17" s="11">
        <v>1</v>
      </c>
      <c r="F17" s="11">
        <v>4</v>
      </c>
      <c r="G17" s="17">
        <v>0</v>
      </c>
      <c r="H17" s="12">
        <f t="shared" si="0"/>
        <v>0</v>
      </c>
      <c r="I17" s="12">
        <f t="shared" si="1"/>
        <v>0</v>
      </c>
      <c r="J17" s="2" t="s">
        <v>222</v>
      </c>
      <c r="K17" s="2" t="s">
        <v>217</v>
      </c>
      <c r="L17" s="2" t="s">
        <v>223</v>
      </c>
      <c r="M17" s="2">
        <v>177934</v>
      </c>
      <c r="N17" s="2" t="s">
        <v>352</v>
      </c>
      <c r="O17" s="2" t="s">
        <v>354</v>
      </c>
      <c r="P17" s="47" t="s">
        <v>380</v>
      </c>
      <c r="Q17" s="47" t="s">
        <v>381</v>
      </c>
      <c r="R17" s="47" t="s">
        <v>381</v>
      </c>
      <c r="S17" s="47" t="s">
        <v>379</v>
      </c>
      <c r="T17" s="47"/>
    </row>
    <row r="18" spans="1:20" ht="24.75" customHeight="1" x14ac:dyDescent="0.25">
      <c r="A18" s="64" t="s">
        <v>551</v>
      </c>
      <c r="B18" s="65"/>
      <c r="C18" s="65"/>
      <c r="D18" s="65"/>
      <c r="E18" s="65"/>
      <c r="F18" s="65"/>
      <c r="G18" s="66"/>
      <c r="H18" s="23">
        <f>SUM(H7:H17)</f>
        <v>0</v>
      </c>
      <c r="I18" s="23">
        <f>SUM(I7:I17)</f>
        <v>0</v>
      </c>
      <c r="J18" s="4"/>
      <c r="K18" s="4"/>
      <c r="L18" s="4"/>
      <c r="M18" s="4"/>
    </row>
    <row r="19" spans="1:20" x14ac:dyDescent="0.2">
      <c r="A19" s="4"/>
      <c r="B19" s="4"/>
      <c r="C19" s="29"/>
      <c r="D19" s="4"/>
      <c r="E19" s="4"/>
      <c r="F19" s="4"/>
      <c r="G19" s="4"/>
      <c r="H19" s="4"/>
      <c r="I19" s="4"/>
      <c r="J19" s="4"/>
      <c r="K19" s="4"/>
      <c r="L19" s="30"/>
      <c r="M19" s="4"/>
    </row>
    <row r="20" spans="1:20" x14ac:dyDescent="0.2">
      <c r="A20" s="8" t="s">
        <v>21</v>
      </c>
      <c r="B20" s="4"/>
      <c r="C20" s="29"/>
      <c r="D20" s="4"/>
      <c r="E20" s="4"/>
      <c r="F20" s="4"/>
      <c r="G20" s="4"/>
      <c r="H20" s="4"/>
      <c r="I20" s="4"/>
      <c r="J20" s="4"/>
      <c r="K20" s="4"/>
      <c r="L20" s="30"/>
      <c r="M20" s="4"/>
    </row>
    <row r="21" spans="1:20" x14ac:dyDescent="0.2">
      <c r="A21" s="8" t="s">
        <v>22</v>
      </c>
      <c r="B21" s="4"/>
      <c r="C21" s="29"/>
      <c r="D21" s="4"/>
      <c r="E21" s="4"/>
      <c r="F21" s="4"/>
      <c r="G21" s="4"/>
      <c r="H21" s="4"/>
      <c r="I21" s="4"/>
      <c r="J21" s="4"/>
      <c r="K21" s="4"/>
      <c r="L21" s="4"/>
      <c r="M21" s="8"/>
    </row>
    <row r="22" spans="1:20" x14ac:dyDescent="0.2">
      <c r="A22" s="29"/>
      <c r="B22" s="4"/>
      <c r="C22" s="29"/>
      <c r="D22" s="4"/>
      <c r="E22" s="4"/>
      <c r="F22" s="4"/>
      <c r="G22" s="4"/>
      <c r="H22" s="4"/>
      <c r="I22" s="4"/>
      <c r="J22" s="4"/>
      <c r="K22" s="4"/>
      <c r="L22" s="4"/>
      <c r="M22" s="8"/>
    </row>
    <row r="23" spans="1:20" x14ac:dyDescent="0.2">
      <c r="A23" s="8"/>
      <c r="B23" s="4"/>
      <c r="C23" s="29"/>
      <c r="D23" s="4"/>
      <c r="E23" s="4"/>
      <c r="F23" s="4"/>
      <c r="G23" s="4"/>
      <c r="H23" s="4"/>
      <c r="I23" s="4"/>
      <c r="J23" s="4"/>
      <c r="K23" s="4"/>
      <c r="L23" s="4"/>
      <c r="M23" s="8"/>
    </row>
    <row r="24" spans="1:20" x14ac:dyDescent="0.2">
      <c r="A24" s="4"/>
      <c r="B24" s="4"/>
      <c r="C24" s="29"/>
      <c r="D24" s="4"/>
      <c r="E24" s="4"/>
      <c r="F24" s="4"/>
      <c r="G24" s="4"/>
      <c r="H24" s="4"/>
      <c r="I24" s="4"/>
      <c r="J24" s="4"/>
      <c r="K24" s="4"/>
      <c r="L24" s="4"/>
      <c r="M24" s="8"/>
    </row>
    <row r="25" spans="1:20" ht="16.5" x14ac:dyDescent="0.25">
      <c r="C25"/>
      <c r="E25" s="20" t="s">
        <v>6</v>
      </c>
      <c r="F25" s="34"/>
      <c r="G25" s="34"/>
      <c r="H25" s="34"/>
      <c r="I25" s="34"/>
      <c r="M25" s="7"/>
    </row>
  </sheetData>
  <autoFilter ref="A5:M18" xr:uid="{DC617931-338B-4B89-B5E8-7F82493CBA14}"/>
  <mergeCells count="1">
    <mergeCell ref="A18:G18"/>
  </mergeCells>
  <phoneticPr fontId="3" type="noConversion"/>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CABC2-7155-41D0-8A8C-198F44FF854D}">
  <sheetPr>
    <pageSetUpPr fitToPage="1"/>
  </sheetPr>
  <dimension ref="A1:T48"/>
  <sheetViews>
    <sheetView zoomScale="80" zoomScaleNormal="80" workbookViewId="0">
      <pane ySplit="5" topLeftCell="A6" activePane="bottomLeft" state="frozen"/>
      <selection activeCell="B3" sqref="B3"/>
      <selection pane="bottomLeft" activeCell="B3" sqref="B3"/>
    </sheetView>
  </sheetViews>
  <sheetFormatPr defaultColWidth="9.140625" defaultRowHeight="15" x14ac:dyDescent="0.25"/>
  <cols>
    <col min="1" max="2" width="9.140625" style="1"/>
    <col min="3" max="3" width="49.140625" style="1" bestFit="1" customWidth="1"/>
    <col min="4" max="4" width="17.85546875"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15.7109375" style="1" customWidth="1"/>
    <col min="12" max="12" width="24.28515625" style="1" customWidth="1"/>
    <col min="13" max="13" width="12.5703125" style="1" customWidth="1"/>
    <col min="14" max="15" width="21.85546875" style="1" customWidth="1"/>
    <col min="16" max="16" width="45.7109375" style="1" bestFit="1" customWidth="1"/>
    <col min="17" max="17" width="23.140625" style="1" bestFit="1" customWidth="1"/>
    <col min="18" max="18" width="27.42578125" style="1" customWidth="1"/>
    <col min="19" max="19" width="21.7109375" style="1" customWidth="1"/>
    <col min="20" max="20" width="15.140625" style="1" customWidth="1"/>
    <col min="21" max="16384" width="9.140625" style="1"/>
  </cols>
  <sheetData>
    <row r="1" spans="1:20" ht="16.5" x14ac:dyDescent="0.25">
      <c r="A1" s="13" t="s">
        <v>552</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532</v>
      </c>
      <c r="B7" s="10">
        <v>1</v>
      </c>
      <c r="C7" s="2" t="s">
        <v>42</v>
      </c>
      <c r="D7" s="59" t="s">
        <v>524</v>
      </c>
      <c r="E7" s="11">
        <v>1</v>
      </c>
      <c r="F7" s="11">
        <v>4</v>
      </c>
      <c r="G7" s="17">
        <v>0</v>
      </c>
      <c r="H7" s="12">
        <f>F7*G7</f>
        <v>0</v>
      </c>
      <c r="I7" s="12">
        <f>H7*1.22</f>
        <v>0</v>
      </c>
      <c r="J7" s="2" t="s">
        <v>224</v>
      </c>
      <c r="K7" s="2" t="s">
        <v>226</v>
      </c>
      <c r="L7" s="2" t="s">
        <v>227</v>
      </c>
      <c r="M7" s="2">
        <v>57341</v>
      </c>
      <c r="N7" s="2" t="s">
        <v>229</v>
      </c>
      <c r="O7" s="2" t="s">
        <v>367</v>
      </c>
      <c r="P7" s="2"/>
      <c r="Q7" s="2"/>
      <c r="R7" s="2"/>
      <c r="S7" s="40"/>
      <c r="T7" s="40"/>
    </row>
    <row r="8" spans="1:20" ht="24.95" customHeight="1" x14ac:dyDescent="0.25">
      <c r="A8" s="9" t="s">
        <v>532</v>
      </c>
      <c r="B8" s="10">
        <v>2</v>
      </c>
      <c r="C8" s="2" t="s">
        <v>42</v>
      </c>
      <c r="D8" s="59" t="s">
        <v>524</v>
      </c>
      <c r="E8" s="11">
        <v>1</v>
      </c>
      <c r="F8" s="11">
        <v>4</v>
      </c>
      <c r="G8" s="17">
        <v>0</v>
      </c>
      <c r="H8" s="12">
        <f>F8*G8</f>
        <v>0</v>
      </c>
      <c r="I8" s="12">
        <f>H8*1.22</f>
        <v>0</v>
      </c>
      <c r="J8" s="2" t="s">
        <v>225</v>
      </c>
      <c r="K8" s="2" t="s">
        <v>226</v>
      </c>
      <c r="L8" s="2" t="s">
        <v>228</v>
      </c>
      <c r="M8" s="2">
        <v>57370</v>
      </c>
      <c r="N8" s="2" t="s">
        <v>229</v>
      </c>
      <c r="O8" s="2" t="s">
        <v>367</v>
      </c>
      <c r="P8" s="40"/>
      <c r="Q8" s="40"/>
      <c r="R8" s="40"/>
      <c r="S8" s="40"/>
      <c r="T8" s="40"/>
    </row>
    <row r="9" spans="1:20" ht="24.95" customHeight="1" x14ac:dyDescent="0.25">
      <c r="A9" s="9" t="s">
        <v>532</v>
      </c>
      <c r="B9" s="10">
        <v>3</v>
      </c>
      <c r="C9" s="2" t="s">
        <v>42</v>
      </c>
      <c r="D9" s="59" t="s">
        <v>524</v>
      </c>
      <c r="E9" s="11">
        <v>1</v>
      </c>
      <c r="F9" s="11">
        <v>4</v>
      </c>
      <c r="G9" s="17">
        <v>0</v>
      </c>
      <c r="H9" s="12">
        <f t="shared" ref="H9:H24" si="0">F9*G9</f>
        <v>0</v>
      </c>
      <c r="I9" s="12">
        <f t="shared" ref="I9:I24" si="1">H9*1.22</f>
        <v>0</v>
      </c>
      <c r="J9" s="2" t="s">
        <v>231</v>
      </c>
      <c r="K9" s="2" t="s">
        <v>254</v>
      </c>
      <c r="L9" s="2" t="s">
        <v>255</v>
      </c>
      <c r="M9" s="2">
        <v>75681</v>
      </c>
      <c r="N9" s="2" t="s">
        <v>368</v>
      </c>
      <c r="O9" s="2" t="s">
        <v>369</v>
      </c>
      <c r="P9" s="40"/>
      <c r="Q9" s="40"/>
      <c r="R9" s="40"/>
      <c r="S9" s="40"/>
      <c r="T9" s="40"/>
    </row>
    <row r="10" spans="1:20" ht="24.95" customHeight="1" x14ac:dyDescent="0.25">
      <c r="A10" s="9" t="s">
        <v>532</v>
      </c>
      <c r="B10" s="10">
        <v>4</v>
      </c>
      <c r="C10" s="2" t="s">
        <v>42</v>
      </c>
      <c r="D10" s="59" t="s">
        <v>524</v>
      </c>
      <c r="E10" s="11">
        <v>1</v>
      </c>
      <c r="F10" s="11">
        <v>4</v>
      </c>
      <c r="G10" s="17">
        <v>0</v>
      </c>
      <c r="H10" s="12">
        <f>F10*G10</f>
        <v>0</v>
      </c>
      <c r="I10" s="12">
        <f t="shared" si="1"/>
        <v>0</v>
      </c>
      <c r="J10" s="2" t="s">
        <v>232</v>
      </c>
      <c r="K10" s="2" t="s">
        <v>254</v>
      </c>
      <c r="L10" s="2"/>
      <c r="M10" s="2">
        <v>97504</v>
      </c>
      <c r="N10" s="2" t="s">
        <v>229</v>
      </c>
      <c r="O10" s="2" t="s">
        <v>367</v>
      </c>
      <c r="P10" s="40"/>
      <c r="Q10" s="40"/>
      <c r="R10" s="40"/>
      <c r="S10" s="40"/>
      <c r="T10" s="40"/>
    </row>
    <row r="11" spans="1:20" ht="24.95" customHeight="1" x14ac:dyDescent="0.25">
      <c r="A11" s="9" t="s">
        <v>532</v>
      </c>
      <c r="B11" s="10">
        <v>5</v>
      </c>
      <c r="C11" s="2" t="s">
        <v>42</v>
      </c>
      <c r="D11" s="59" t="s">
        <v>524</v>
      </c>
      <c r="E11" s="11">
        <v>1</v>
      </c>
      <c r="F11" s="11">
        <v>4</v>
      </c>
      <c r="G11" s="17">
        <v>0</v>
      </c>
      <c r="H11" s="12">
        <f t="shared" si="0"/>
        <v>0</v>
      </c>
      <c r="I11" s="12">
        <f t="shared" si="1"/>
        <v>0</v>
      </c>
      <c r="J11" s="2" t="s">
        <v>233</v>
      </c>
      <c r="K11" s="2" t="s">
        <v>254</v>
      </c>
      <c r="L11" s="2"/>
      <c r="M11" s="2">
        <v>97517</v>
      </c>
      <c r="N11" s="2" t="s">
        <v>229</v>
      </c>
      <c r="O11" s="2" t="s">
        <v>367</v>
      </c>
      <c r="P11" s="40"/>
      <c r="Q11" s="40"/>
      <c r="R11" s="40"/>
      <c r="S11" s="40"/>
      <c r="T11" s="40"/>
    </row>
    <row r="12" spans="1:20" ht="24.95" customHeight="1" x14ac:dyDescent="0.25">
      <c r="A12" s="9" t="s">
        <v>532</v>
      </c>
      <c r="B12" s="10">
        <v>6</v>
      </c>
      <c r="C12" s="2" t="s">
        <v>42</v>
      </c>
      <c r="D12" s="59" t="s">
        <v>524</v>
      </c>
      <c r="E12" s="11">
        <v>1</v>
      </c>
      <c r="F12" s="11">
        <v>4</v>
      </c>
      <c r="G12" s="17">
        <v>0</v>
      </c>
      <c r="H12" s="12">
        <f t="shared" si="0"/>
        <v>0</v>
      </c>
      <c r="I12" s="12">
        <f t="shared" si="1"/>
        <v>0</v>
      </c>
      <c r="J12" s="2" t="s">
        <v>234</v>
      </c>
      <c r="K12" s="2" t="s">
        <v>254</v>
      </c>
      <c r="L12" s="2" t="s">
        <v>256</v>
      </c>
      <c r="M12" s="2">
        <v>107397</v>
      </c>
      <c r="N12" s="2" t="s">
        <v>229</v>
      </c>
      <c r="O12" s="2" t="s">
        <v>367</v>
      </c>
      <c r="P12" s="40"/>
      <c r="Q12" s="40"/>
      <c r="R12" s="40"/>
      <c r="S12" s="40"/>
      <c r="T12" s="40"/>
    </row>
    <row r="13" spans="1:20" ht="24.95" customHeight="1" x14ac:dyDescent="0.25">
      <c r="A13" s="9" t="s">
        <v>532</v>
      </c>
      <c r="B13" s="10">
        <v>7</v>
      </c>
      <c r="C13" s="2" t="s">
        <v>42</v>
      </c>
      <c r="D13" s="59" t="s">
        <v>524</v>
      </c>
      <c r="E13" s="11">
        <v>1</v>
      </c>
      <c r="F13" s="11">
        <v>4</v>
      </c>
      <c r="G13" s="17">
        <v>0</v>
      </c>
      <c r="H13" s="12">
        <f t="shared" si="0"/>
        <v>0</v>
      </c>
      <c r="I13" s="12">
        <f t="shared" si="1"/>
        <v>0</v>
      </c>
      <c r="J13" s="2" t="s">
        <v>235</v>
      </c>
      <c r="K13" s="2" t="s">
        <v>254</v>
      </c>
      <c r="L13" s="2" t="s">
        <v>256</v>
      </c>
      <c r="M13" s="2">
        <v>107414</v>
      </c>
      <c r="N13" s="2" t="s">
        <v>229</v>
      </c>
      <c r="O13" s="2" t="s">
        <v>367</v>
      </c>
      <c r="P13" s="40"/>
      <c r="Q13" s="40"/>
      <c r="R13" s="40"/>
      <c r="S13" s="40"/>
      <c r="T13" s="40"/>
    </row>
    <row r="14" spans="1:20" ht="24.95" customHeight="1" x14ac:dyDescent="0.25">
      <c r="A14" s="9" t="s">
        <v>532</v>
      </c>
      <c r="B14" s="10">
        <v>8</v>
      </c>
      <c r="C14" s="2" t="s">
        <v>42</v>
      </c>
      <c r="D14" s="59" t="s">
        <v>524</v>
      </c>
      <c r="E14" s="11">
        <v>1</v>
      </c>
      <c r="F14" s="11">
        <v>4</v>
      </c>
      <c r="G14" s="17">
        <v>0</v>
      </c>
      <c r="H14" s="12">
        <f t="shared" si="0"/>
        <v>0</v>
      </c>
      <c r="I14" s="12">
        <f t="shared" si="1"/>
        <v>0</v>
      </c>
      <c r="J14" s="2" t="s">
        <v>236</v>
      </c>
      <c r="K14" s="2" t="s">
        <v>254</v>
      </c>
      <c r="L14" s="2" t="s">
        <v>256</v>
      </c>
      <c r="M14" s="2">
        <v>109166</v>
      </c>
      <c r="N14" s="2" t="s">
        <v>229</v>
      </c>
      <c r="O14" s="2" t="s">
        <v>367</v>
      </c>
      <c r="P14" s="40"/>
      <c r="Q14" s="40"/>
      <c r="R14" s="40"/>
      <c r="S14" s="40"/>
      <c r="T14" s="40"/>
    </row>
    <row r="15" spans="1:20" ht="24.95" customHeight="1" x14ac:dyDescent="0.25">
      <c r="A15" s="9" t="s">
        <v>532</v>
      </c>
      <c r="B15" s="10">
        <v>9</v>
      </c>
      <c r="C15" s="2" t="s">
        <v>42</v>
      </c>
      <c r="D15" s="59" t="s">
        <v>524</v>
      </c>
      <c r="E15" s="11">
        <v>1</v>
      </c>
      <c r="F15" s="11">
        <v>4</v>
      </c>
      <c r="G15" s="17">
        <v>0</v>
      </c>
      <c r="H15" s="12">
        <f t="shared" si="0"/>
        <v>0</v>
      </c>
      <c r="I15" s="12">
        <f t="shared" si="1"/>
        <v>0</v>
      </c>
      <c r="J15" s="2" t="s">
        <v>237</v>
      </c>
      <c r="K15" s="2" t="s">
        <v>254</v>
      </c>
      <c r="L15" s="2" t="s">
        <v>257</v>
      </c>
      <c r="M15" s="2">
        <v>135369</v>
      </c>
      <c r="N15" s="2" t="s">
        <v>370</v>
      </c>
      <c r="O15" s="2" t="s">
        <v>371</v>
      </c>
      <c r="P15" s="40"/>
      <c r="Q15" s="40"/>
      <c r="R15" s="40"/>
      <c r="S15" s="40"/>
      <c r="T15" s="40"/>
    </row>
    <row r="16" spans="1:20" ht="24.95" customHeight="1" x14ac:dyDescent="0.25">
      <c r="A16" s="9" t="s">
        <v>532</v>
      </c>
      <c r="B16" s="10">
        <v>10</v>
      </c>
      <c r="C16" s="2" t="s">
        <v>42</v>
      </c>
      <c r="D16" s="59" t="s">
        <v>524</v>
      </c>
      <c r="E16" s="11">
        <v>1</v>
      </c>
      <c r="F16" s="11">
        <v>4</v>
      </c>
      <c r="G16" s="17">
        <v>0</v>
      </c>
      <c r="H16" s="12">
        <f t="shared" si="0"/>
        <v>0</v>
      </c>
      <c r="I16" s="12">
        <f t="shared" si="1"/>
        <v>0</v>
      </c>
      <c r="J16" s="2" t="s">
        <v>238</v>
      </c>
      <c r="K16" s="2" t="s">
        <v>254</v>
      </c>
      <c r="L16" s="2" t="s">
        <v>257</v>
      </c>
      <c r="M16" s="2">
        <v>135370</v>
      </c>
      <c r="N16" s="2" t="s">
        <v>370</v>
      </c>
      <c r="O16" s="2" t="s">
        <v>371</v>
      </c>
      <c r="P16" s="40"/>
      <c r="Q16" s="40"/>
      <c r="R16" s="40"/>
      <c r="S16" s="40"/>
      <c r="T16" s="40"/>
    </row>
    <row r="17" spans="1:20" ht="24.95" customHeight="1" x14ac:dyDescent="0.25">
      <c r="A17" s="9" t="s">
        <v>532</v>
      </c>
      <c r="B17" s="10">
        <v>11</v>
      </c>
      <c r="C17" s="2" t="s">
        <v>42</v>
      </c>
      <c r="D17" s="59" t="s">
        <v>524</v>
      </c>
      <c r="E17" s="11">
        <v>1</v>
      </c>
      <c r="F17" s="11">
        <v>4</v>
      </c>
      <c r="G17" s="17">
        <v>0</v>
      </c>
      <c r="H17" s="12">
        <f t="shared" si="0"/>
        <v>0</v>
      </c>
      <c r="I17" s="12">
        <f t="shared" si="1"/>
        <v>0</v>
      </c>
      <c r="J17" s="2" t="s">
        <v>239</v>
      </c>
      <c r="K17" s="2" t="s">
        <v>254</v>
      </c>
      <c r="L17" s="2" t="s">
        <v>258</v>
      </c>
      <c r="M17" s="2">
        <v>142649</v>
      </c>
      <c r="N17" s="2" t="s">
        <v>359</v>
      </c>
      <c r="O17" s="2" t="s">
        <v>360</v>
      </c>
      <c r="P17" s="47" t="s">
        <v>414</v>
      </c>
      <c r="Q17" s="47" t="s">
        <v>415</v>
      </c>
      <c r="R17" s="47" t="s">
        <v>415</v>
      </c>
      <c r="S17" s="47" t="s">
        <v>389</v>
      </c>
      <c r="T17" s="40"/>
    </row>
    <row r="18" spans="1:20" ht="24.95" customHeight="1" x14ac:dyDescent="0.25">
      <c r="A18" s="9" t="s">
        <v>532</v>
      </c>
      <c r="B18" s="10">
        <v>12</v>
      </c>
      <c r="C18" s="2" t="s">
        <v>42</v>
      </c>
      <c r="D18" s="59" t="s">
        <v>524</v>
      </c>
      <c r="E18" s="11">
        <v>1</v>
      </c>
      <c r="F18" s="11">
        <v>4</v>
      </c>
      <c r="G18" s="17">
        <v>0</v>
      </c>
      <c r="H18" s="12">
        <f t="shared" si="0"/>
        <v>0</v>
      </c>
      <c r="I18" s="12">
        <f t="shared" si="1"/>
        <v>0</v>
      </c>
      <c r="J18" s="2" t="s">
        <v>240</v>
      </c>
      <c r="K18" s="2" t="s">
        <v>254</v>
      </c>
      <c r="L18" s="2" t="s">
        <v>258</v>
      </c>
      <c r="M18" s="2">
        <v>142650</v>
      </c>
      <c r="N18" s="2" t="s">
        <v>359</v>
      </c>
      <c r="O18" s="2" t="s">
        <v>360</v>
      </c>
      <c r="P18" s="47" t="s">
        <v>414</v>
      </c>
      <c r="Q18" s="47" t="s">
        <v>415</v>
      </c>
      <c r="R18" s="47" t="s">
        <v>415</v>
      </c>
      <c r="S18" s="47" t="s">
        <v>389</v>
      </c>
      <c r="T18" s="40"/>
    </row>
    <row r="19" spans="1:20" ht="24.95" customHeight="1" x14ac:dyDescent="0.25">
      <c r="A19" s="9" t="s">
        <v>532</v>
      </c>
      <c r="B19" s="10">
        <v>13</v>
      </c>
      <c r="C19" s="2" t="s">
        <v>42</v>
      </c>
      <c r="D19" s="59" t="s">
        <v>524</v>
      </c>
      <c r="E19" s="11">
        <v>1</v>
      </c>
      <c r="F19" s="11">
        <v>4</v>
      </c>
      <c r="G19" s="17">
        <v>0</v>
      </c>
      <c r="H19" s="12">
        <f t="shared" si="0"/>
        <v>0</v>
      </c>
      <c r="I19" s="12">
        <f t="shared" si="1"/>
        <v>0</v>
      </c>
      <c r="J19" s="2" t="s">
        <v>241</v>
      </c>
      <c r="K19" s="2" t="s">
        <v>254</v>
      </c>
      <c r="L19" s="2" t="s">
        <v>258</v>
      </c>
      <c r="M19" s="2">
        <v>142651</v>
      </c>
      <c r="N19" s="2" t="s">
        <v>359</v>
      </c>
      <c r="O19" s="2" t="s">
        <v>360</v>
      </c>
      <c r="P19" s="47" t="s">
        <v>414</v>
      </c>
      <c r="Q19" s="47" t="s">
        <v>415</v>
      </c>
      <c r="R19" s="47" t="s">
        <v>415</v>
      </c>
      <c r="S19" s="47" t="s">
        <v>389</v>
      </c>
      <c r="T19" s="40"/>
    </row>
    <row r="20" spans="1:20" ht="24.95" customHeight="1" x14ac:dyDescent="0.25">
      <c r="A20" s="9" t="s">
        <v>532</v>
      </c>
      <c r="B20" s="10">
        <v>14</v>
      </c>
      <c r="C20" s="2" t="s">
        <v>42</v>
      </c>
      <c r="D20" s="59" t="s">
        <v>524</v>
      </c>
      <c r="E20" s="11">
        <v>1</v>
      </c>
      <c r="F20" s="11">
        <v>4</v>
      </c>
      <c r="G20" s="17">
        <v>0</v>
      </c>
      <c r="H20" s="12">
        <f t="shared" si="0"/>
        <v>0</v>
      </c>
      <c r="I20" s="12">
        <f t="shared" si="1"/>
        <v>0</v>
      </c>
      <c r="J20" s="2" t="s">
        <v>242</v>
      </c>
      <c r="K20" s="2" t="s">
        <v>254</v>
      </c>
      <c r="L20" s="2" t="s">
        <v>258</v>
      </c>
      <c r="M20" s="2">
        <v>142652</v>
      </c>
      <c r="N20" s="2" t="s">
        <v>359</v>
      </c>
      <c r="O20" s="2" t="s">
        <v>360</v>
      </c>
      <c r="P20" s="47" t="s">
        <v>414</v>
      </c>
      <c r="Q20" s="47" t="s">
        <v>415</v>
      </c>
      <c r="R20" s="47" t="s">
        <v>415</v>
      </c>
      <c r="S20" s="47" t="s">
        <v>389</v>
      </c>
      <c r="T20" s="40"/>
    </row>
    <row r="21" spans="1:20" ht="24.95" customHeight="1" x14ac:dyDescent="0.25">
      <c r="A21" s="9" t="s">
        <v>532</v>
      </c>
      <c r="B21" s="10">
        <v>15</v>
      </c>
      <c r="C21" s="2" t="s">
        <v>42</v>
      </c>
      <c r="D21" s="59" t="s">
        <v>524</v>
      </c>
      <c r="E21" s="11">
        <v>1</v>
      </c>
      <c r="F21" s="11">
        <v>4</v>
      </c>
      <c r="G21" s="17">
        <v>0</v>
      </c>
      <c r="H21" s="12">
        <f t="shared" si="0"/>
        <v>0</v>
      </c>
      <c r="I21" s="12">
        <f t="shared" si="1"/>
        <v>0</v>
      </c>
      <c r="J21" s="2" t="s">
        <v>243</v>
      </c>
      <c r="K21" s="2" t="s">
        <v>254</v>
      </c>
      <c r="L21" s="2" t="s">
        <v>258</v>
      </c>
      <c r="M21" s="2">
        <v>142654</v>
      </c>
      <c r="N21" s="2" t="s">
        <v>359</v>
      </c>
      <c r="O21" s="2" t="s">
        <v>360</v>
      </c>
      <c r="P21" s="47" t="s">
        <v>410</v>
      </c>
      <c r="Q21" s="47" t="s">
        <v>411</v>
      </c>
      <c r="R21" s="47" t="s">
        <v>412</v>
      </c>
      <c r="S21" s="47" t="s">
        <v>389</v>
      </c>
      <c r="T21" s="40"/>
    </row>
    <row r="22" spans="1:20" ht="24.95" customHeight="1" x14ac:dyDescent="0.25">
      <c r="A22" s="9" t="s">
        <v>532</v>
      </c>
      <c r="B22" s="10">
        <v>16</v>
      </c>
      <c r="C22" s="2" t="s">
        <v>42</v>
      </c>
      <c r="D22" s="59" t="s">
        <v>524</v>
      </c>
      <c r="E22" s="11">
        <v>1</v>
      </c>
      <c r="F22" s="11">
        <v>4</v>
      </c>
      <c r="G22" s="17">
        <v>0</v>
      </c>
      <c r="H22" s="12">
        <f t="shared" si="0"/>
        <v>0</v>
      </c>
      <c r="I22" s="12">
        <f t="shared" si="1"/>
        <v>0</v>
      </c>
      <c r="J22" s="2" t="s">
        <v>244</v>
      </c>
      <c r="K22" s="2" t="s">
        <v>254</v>
      </c>
      <c r="L22" s="2" t="s">
        <v>258</v>
      </c>
      <c r="M22" s="2">
        <v>142653</v>
      </c>
      <c r="N22" s="2" t="s">
        <v>344</v>
      </c>
      <c r="O22" s="2" t="s">
        <v>345</v>
      </c>
      <c r="P22" s="47" t="s">
        <v>410</v>
      </c>
      <c r="Q22" s="47" t="s">
        <v>411</v>
      </c>
      <c r="R22" s="47" t="s">
        <v>412</v>
      </c>
      <c r="S22" s="47" t="s">
        <v>389</v>
      </c>
      <c r="T22" s="40"/>
    </row>
    <row r="23" spans="1:20" ht="24.95" customHeight="1" x14ac:dyDescent="0.25">
      <c r="A23" s="9" t="s">
        <v>532</v>
      </c>
      <c r="B23" s="10">
        <v>17</v>
      </c>
      <c r="C23" s="2" t="s">
        <v>42</v>
      </c>
      <c r="D23" s="59" t="s">
        <v>524</v>
      </c>
      <c r="E23" s="11">
        <v>1</v>
      </c>
      <c r="F23" s="11">
        <v>4</v>
      </c>
      <c r="G23" s="17">
        <v>0</v>
      </c>
      <c r="H23" s="12">
        <f t="shared" si="0"/>
        <v>0</v>
      </c>
      <c r="I23" s="12">
        <f t="shared" si="1"/>
        <v>0</v>
      </c>
      <c r="J23" s="2"/>
      <c r="K23" s="2" t="s">
        <v>254</v>
      </c>
      <c r="L23" s="2" t="s">
        <v>259</v>
      </c>
      <c r="M23" s="2">
        <v>146641</v>
      </c>
      <c r="N23" s="2" t="s">
        <v>370</v>
      </c>
      <c r="O23" s="2" t="s">
        <v>371</v>
      </c>
      <c r="P23" s="40"/>
      <c r="Q23" s="40"/>
      <c r="R23" s="40"/>
      <c r="S23" s="40"/>
      <c r="T23" s="40"/>
    </row>
    <row r="24" spans="1:20" ht="24.95" customHeight="1" x14ac:dyDescent="0.25">
      <c r="A24" s="9" t="s">
        <v>532</v>
      </c>
      <c r="B24" s="10">
        <v>18</v>
      </c>
      <c r="C24" s="2" t="s">
        <v>42</v>
      </c>
      <c r="D24" s="59" t="s">
        <v>524</v>
      </c>
      <c r="E24" s="11">
        <v>1</v>
      </c>
      <c r="F24" s="11">
        <v>4</v>
      </c>
      <c r="G24" s="17">
        <v>0</v>
      </c>
      <c r="H24" s="12">
        <f t="shared" si="0"/>
        <v>0</v>
      </c>
      <c r="I24" s="12">
        <f t="shared" si="1"/>
        <v>0</v>
      </c>
      <c r="J24" s="2" t="s">
        <v>245</v>
      </c>
      <c r="K24" s="2" t="s">
        <v>254</v>
      </c>
      <c r="L24" s="2" t="s">
        <v>260</v>
      </c>
      <c r="M24" s="2">
        <v>147563</v>
      </c>
      <c r="N24" s="2" t="s">
        <v>372</v>
      </c>
      <c r="O24" s="2" t="s">
        <v>373</v>
      </c>
      <c r="P24" s="40"/>
      <c r="Q24" s="40"/>
      <c r="R24" s="40"/>
      <c r="S24" s="40"/>
      <c r="T24" s="40"/>
    </row>
    <row r="25" spans="1:20" ht="24.95" customHeight="1" x14ac:dyDescent="0.25">
      <c r="A25" s="9" t="s">
        <v>532</v>
      </c>
      <c r="B25" s="10">
        <v>19</v>
      </c>
      <c r="C25" s="2" t="s">
        <v>42</v>
      </c>
      <c r="D25" s="59" t="s">
        <v>524</v>
      </c>
      <c r="E25" s="11">
        <v>1</v>
      </c>
      <c r="F25" s="11">
        <v>4</v>
      </c>
      <c r="G25" s="17">
        <v>0</v>
      </c>
      <c r="H25" s="12">
        <f t="shared" ref="H25:H40" si="2">F25*G25</f>
        <v>0</v>
      </c>
      <c r="I25" s="12">
        <f t="shared" ref="I25:I40" si="3">H25*1.22</f>
        <v>0</v>
      </c>
      <c r="J25" s="2" t="s">
        <v>246</v>
      </c>
      <c r="K25" s="2" t="s">
        <v>254</v>
      </c>
      <c r="L25" s="2" t="s">
        <v>260</v>
      </c>
      <c r="M25" s="2">
        <v>147573</v>
      </c>
      <c r="N25" s="2" t="s">
        <v>372</v>
      </c>
      <c r="O25" s="2" t="s">
        <v>373</v>
      </c>
      <c r="P25" s="40"/>
      <c r="Q25" s="40"/>
      <c r="R25" s="40"/>
      <c r="S25" s="40"/>
      <c r="T25" s="40"/>
    </row>
    <row r="26" spans="1:20" ht="24.95" customHeight="1" x14ac:dyDescent="0.25">
      <c r="A26" s="9" t="s">
        <v>532</v>
      </c>
      <c r="B26" s="10">
        <v>20</v>
      </c>
      <c r="C26" s="2" t="s">
        <v>42</v>
      </c>
      <c r="D26" s="59" t="s">
        <v>524</v>
      </c>
      <c r="E26" s="11">
        <v>1</v>
      </c>
      <c r="F26" s="11">
        <v>4</v>
      </c>
      <c r="G26" s="17">
        <v>0</v>
      </c>
      <c r="H26" s="12">
        <f t="shared" si="2"/>
        <v>0</v>
      </c>
      <c r="I26" s="12">
        <f t="shared" si="3"/>
        <v>0</v>
      </c>
      <c r="J26" s="2" t="s">
        <v>247</v>
      </c>
      <c r="K26" s="2" t="s">
        <v>254</v>
      </c>
      <c r="L26" s="2" t="s">
        <v>261</v>
      </c>
      <c r="M26" s="2" t="s">
        <v>230</v>
      </c>
      <c r="N26" s="2" t="s">
        <v>370</v>
      </c>
      <c r="O26" s="2" t="s">
        <v>371</v>
      </c>
      <c r="P26" s="40"/>
      <c r="Q26" s="40"/>
      <c r="R26" s="40"/>
      <c r="S26" s="40"/>
      <c r="T26" s="40"/>
    </row>
    <row r="27" spans="1:20" ht="24.95" customHeight="1" x14ac:dyDescent="0.25">
      <c r="A27" s="9" t="s">
        <v>532</v>
      </c>
      <c r="B27" s="10">
        <v>21</v>
      </c>
      <c r="C27" s="2" t="s">
        <v>42</v>
      </c>
      <c r="D27" s="59" t="s">
        <v>524</v>
      </c>
      <c r="E27" s="11">
        <v>1</v>
      </c>
      <c r="F27" s="11">
        <v>4</v>
      </c>
      <c r="G27" s="17">
        <v>0</v>
      </c>
      <c r="H27" s="12">
        <f t="shared" si="2"/>
        <v>0</v>
      </c>
      <c r="I27" s="12">
        <f t="shared" si="3"/>
        <v>0</v>
      </c>
      <c r="J27" s="2" t="s">
        <v>235</v>
      </c>
      <c r="K27" s="2" t="s">
        <v>254</v>
      </c>
      <c r="L27" s="2" t="s">
        <v>262</v>
      </c>
      <c r="M27" s="2">
        <v>154445</v>
      </c>
      <c r="N27" s="2" t="s">
        <v>342</v>
      </c>
      <c r="O27" s="2" t="s">
        <v>343</v>
      </c>
      <c r="P27" s="40"/>
      <c r="Q27" s="40"/>
      <c r="R27" s="40"/>
      <c r="S27" s="40"/>
      <c r="T27" s="40"/>
    </row>
    <row r="28" spans="1:20" ht="24.95" customHeight="1" x14ac:dyDescent="0.25">
      <c r="A28" s="9" t="s">
        <v>532</v>
      </c>
      <c r="B28" s="10">
        <v>22</v>
      </c>
      <c r="C28" s="2" t="s">
        <v>42</v>
      </c>
      <c r="D28" s="59" t="s">
        <v>524</v>
      </c>
      <c r="E28" s="11">
        <v>1</v>
      </c>
      <c r="F28" s="11">
        <v>4</v>
      </c>
      <c r="G28" s="17">
        <v>0</v>
      </c>
      <c r="H28" s="12">
        <f t="shared" ref="H28:H33" si="4">F28*G28</f>
        <v>0</v>
      </c>
      <c r="I28" s="12">
        <f t="shared" ref="I28:I33" si="5">H28*1.22</f>
        <v>0</v>
      </c>
      <c r="J28" s="2" t="s">
        <v>423</v>
      </c>
      <c r="K28" s="2" t="s">
        <v>254</v>
      </c>
      <c r="L28" s="2" t="s">
        <v>263</v>
      </c>
      <c r="M28" s="2">
        <v>154444</v>
      </c>
      <c r="N28" s="2" t="s">
        <v>347</v>
      </c>
      <c r="O28" s="2" t="s">
        <v>348</v>
      </c>
      <c r="P28" s="50" t="s">
        <v>440</v>
      </c>
      <c r="Q28" s="50" t="s">
        <v>432</v>
      </c>
      <c r="R28" s="50" t="s">
        <v>433</v>
      </c>
      <c r="S28" s="50" t="s">
        <v>379</v>
      </c>
      <c r="T28" s="50"/>
    </row>
    <row r="29" spans="1:20" ht="24.95" customHeight="1" x14ac:dyDescent="0.25">
      <c r="A29" s="9" t="s">
        <v>532</v>
      </c>
      <c r="B29" s="10">
        <v>23</v>
      </c>
      <c r="C29" s="2" t="s">
        <v>42</v>
      </c>
      <c r="D29" s="59" t="s">
        <v>524</v>
      </c>
      <c r="E29" s="11">
        <v>1</v>
      </c>
      <c r="F29" s="11">
        <v>4</v>
      </c>
      <c r="G29" s="17">
        <v>0</v>
      </c>
      <c r="H29" s="12">
        <f t="shared" si="4"/>
        <v>0</v>
      </c>
      <c r="I29" s="12">
        <f t="shared" si="5"/>
        <v>0</v>
      </c>
      <c r="J29" s="2" t="s">
        <v>248</v>
      </c>
      <c r="K29" s="2" t="s">
        <v>254</v>
      </c>
      <c r="L29" s="2" t="s">
        <v>264</v>
      </c>
      <c r="M29" s="2">
        <v>155417</v>
      </c>
      <c r="N29" s="2" t="s">
        <v>372</v>
      </c>
      <c r="O29" s="2" t="s">
        <v>373</v>
      </c>
      <c r="P29" s="40"/>
      <c r="Q29" s="40"/>
      <c r="R29" s="40"/>
      <c r="S29" s="40"/>
      <c r="T29" s="40"/>
    </row>
    <row r="30" spans="1:20" ht="24.95" customHeight="1" x14ac:dyDescent="0.25">
      <c r="A30" s="9" t="s">
        <v>532</v>
      </c>
      <c r="B30" s="10">
        <v>24</v>
      </c>
      <c r="C30" s="2" t="s">
        <v>42</v>
      </c>
      <c r="D30" s="59" t="s">
        <v>524</v>
      </c>
      <c r="E30" s="11">
        <v>1</v>
      </c>
      <c r="F30" s="11">
        <v>4</v>
      </c>
      <c r="G30" s="17">
        <v>0</v>
      </c>
      <c r="H30" s="12">
        <f t="shared" si="4"/>
        <v>0</v>
      </c>
      <c r="I30" s="12">
        <f t="shared" si="5"/>
        <v>0</v>
      </c>
      <c r="J30" s="2" t="s">
        <v>249</v>
      </c>
      <c r="K30" s="2" t="s">
        <v>254</v>
      </c>
      <c r="L30" s="2" t="s">
        <v>264</v>
      </c>
      <c r="M30" s="2">
        <v>155418</v>
      </c>
      <c r="N30" s="2" t="s">
        <v>372</v>
      </c>
      <c r="O30" s="2" t="s">
        <v>373</v>
      </c>
      <c r="P30" s="40"/>
      <c r="Q30" s="40"/>
      <c r="R30" s="40"/>
      <c r="S30" s="40"/>
      <c r="T30" s="40"/>
    </row>
    <row r="31" spans="1:20" ht="24.95" customHeight="1" x14ac:dyDescent="0.25">
      <c r="A31" s="9" t="s">
        <v>532</v>
      </c>
      <c r="B31" s="10">
        <v>25</v>
      </c>
      <c r="C31" s="2" t="s">
        <v>42</v>
      </c>
      <c r="D31" s="59" t="s">
        <v>524</v>
      </c>
      <c r="E31" s="11">
        <v>1</v>
      </c>
      <c r="F31" s="11">
        <v>4</v>
      </c>
      <c r="G31" s="17">
        <v>0</v>
      </c>
      <c r="H31" s="12">
        <f t="shared" si="4"/>
        <v>0</v>
      </c>
      <c r="I31" s="12">
        <f t="shared" si="5"/>
        <v>0</v>
      </c>
      <c r="J31" s="2" t="s">
        <v>250</v>
      </c>
      <c r="K31" s="2" t="s">
        <v>254</v>
      </c>
      <c r="L31" s="2" t="s">
        <v>263</v>
      </c>
      <c r="M31" s="2">
        <v>161753</v>
      </c>
      <c r="N31" s="2" t="s">
        <v>370</v>
      </c>
      <c r="O31" s="2" t="s">
        <v>371</v>
      </c>
      <c r="P31" s="40"/>
      <c r="Q31" s="40"/>
      <c r="R31" s="40"/>
      <c r="S31" s="40"/>
      <c r="T31" s="40"/>
    </row>
    <row r="32" spans="1:20" ht="24.95" customHeight="1" x14ac:dyDescent="0.25">
      <c r="A32" s="9" t="s">
        <v>532</v>
      </c>
      <c r="B32" s="10">
        <v>26</v>
      </c>
      <c r="C32" s="2" t="s">
        <v>42</v>
      </c>
      <c r="D32" s="59" t="s">
        <v>524</v>
      </c>
      <c r="E32" s="11">
        <v>1</v>
      </c>
      <c r="F32" s="11">
        <v>4</v>
      </c>
      <c r="G32" s="17">
        <v>0</v>
      </c>
      <c r="H32" s="12">
        <f t="shared" si="4"/>
        <v>0</v>
      </c>
      <c r="I32" s="12">
        <f t="shared" si="5"/>
        <v>0</v>
      </c>
      <c r="J32" s="2" t="s">
        <v>251</v>
      </c>
      <c r="K32" s="2" t="s">
        <v>254</v>
      </c>
      <c r="L32" s="2" t="s">
        <v>265</v>
      </c>
      <c r="M32" s="2">
        <v>179646</v>
      </c>
      <c r="N32" s="2" t="s">
        <v>372</v>
      </c>
      <c r="O32" s="2" t="s">
        <v>373</v>
      </c>
      <c r="P32" s="40"/>
      <c r="Q32" s="40"/>
      <c r="R32" s="40"/>
      <c r="S32" s="40"/>
      <c r="T32" s="40"/>
    </row>
    <row r="33" spans="1:20" ht="24.95" customHeight="1" x14ac:dyDescent="0.25">
      <c r="A33" s="9" t="s">
        <v>532</v>
      </c>
      <c r="B33" s="10">
        <v>27</v>
      </c>
      <c r="C33" s="2" t="s">
        <v>42</v>
      </c>
      <c r="D33" s="59" t="s">
        <v>524</v>
      </c>
      <c r="E33" s="11">
        <v>1</v>
      </c>
      <c r="F33" s="11">
        <v>4</v>
      </c>
      <c r="G33" s="17">
        <v>0</v>
      </c>
      <c r="H33" s="12">
        <f t="shared" si="4"/>
        <v>0</v>
      </c>
      <c r="I33" s="12">
        <f t="shared" si="5"/>
        <v>0</v>
      </c>
      <c r="J33" s="2" t="s">
        <v>252</v>
      </c>
      <c r="K33" s="2" t="s">
        <v>254</v>
      </c>
      <c r="L33" s="2" t="s">
        <v>265</v>
      </c>
      <c r="M33" s="2">
        <v>179641</v>
      </c>
      <c r="N33" s="2" t="s">
        <v>372</v>
      </c>
      <c r="O33" s="2" t="s">
        <v>373</v>
      </c>
      <c r="P33" s="40"/>
      <c r="Q33" s="40"/>
      <c r="R33" s="40"/>
      <c r="S33" s="40"/>
      <c r="T33" s="40"/>
    </row>
    <row r="34" spans="1:20" ht="24.95" customHeight="1" x14ac:dyDescent="0.25">
      <c r="A34" s="9" t="s">
        <v>532</v>
      </c>
      <c r="B34" s="10">
        <v>28</v>
      </c>
      <c r="C34" s="2" t="s">
        <v>453</v>
      </c>
      <c r="D34" s="59" t="s">
        <v>524</v>
      </c>
      <c r="E34" s="11">
        <v>1</v>
      </c>
      <c r="F34" s="11">
        <v>4</v>
      </c>
      <c r="G34" s="17">
        <v>0</v>
      </c>
      <c r="H34" s="12">
        <f t="shared" si="2"/>
        <v>0</v>
      </c>
      <c r="I34" s="12">
        <f t="shared" si="3"/>
        <v>0</v>
      </c>
      <c r="J34" s="2">
        <v>230291</v>
      </c>
      <c r="K34" s="2" t="s">
        <v>254</v>
      </c>
      <c r="L34" s="2" t="s">
        <v>263</v>
      </c>
      <c r="M34" s="2">
        <v>189988</v>
      </c>
      <c r="N34" s="2">
        <v>8449906</v>
      </c>
      <c r="O34" s="2">
        <v>8449906</v>
      </c>
      <c r="P34" s="52" t="s">
        <v>455</v>
      </c>
      <c r="Q34" s="44"/>
      <c r="R34" s="44"/>
      <c r="S34" s="44"/>
      <c r="T34" s="40"/>
    </row>
    <row r="35" spans="1:20" ht="24.95" customHeight="1" x14ac:dyDescent="0.25">
      <c r="A35" s="9" t="s">
        <v>532</v>
      </c>
      <c r="B35" s="10">
        <v>29</v>
      </c>
      <c r="C35" s="2" t="s">
        <v>42</v>
      </c>
      <c r="D35" s="59" t="s">
        <v>524</v>
      </c>
      <c r="E35" s="11">
        <v>1</v>
      </c>
      <c r="F35" s="11">
        <v>4</v>
      </c>
      <c r="G35" s="17">
        <v>0</v>
      </c>
      <c r="H35" s="12">
        <f t="shared" si="2"/>
        <v>0</v>
      </c>
      <c r="I35" s="12">
        <f t="shared" si="3"/>
        <v>0</v>
      </c>
      <c r="J35" s="2">
        <v>4010</v>
      </c>
      <c r="K35" s="2" t="s">
        <v>254</v>
      </c>
      <c r="L35" s="2" t="s">
        <v>454</v>
      </c>
      <c r="M35" s="2">
        <v>80047</v>
      </c>
      <c r="N35" s="2">
        <v>8449902</v>
      </c>
      <c r="O35" s="2">
        <v>8449902</v>
      </c>
      <c r="P35" s="51" t="s">
        <v>455</v>
      </c>
      <c r="Q35" s="40"/>
      <c r="R35" s="40"/>
      <c r="S35" s="40"/>
      <c r="T35" s="40"/>
    </row>
    <row r="36" spans="1:20" ht="24.95" customHeight="1" x14ac:dyDescent="0.25">
      <c r="A36" s="9" t="s">
        <v>532</v>
      </c>
      <c r="B36" s="10">
        <v>30</v>
      </c>
      <c r="C36" s="2" t="s">
        <v>42</v>
      </c>
      <c r="D36" s="59" t="s">
        <v>524</v>
      </c>
      <c r="E36" s="11">
        <v>1</v>
      </c>
      <c r="F36" s="11">
        <v>4</v>
      </c>
      <c r="G36" s="17">
        <v>0</v>
      </c>
      <c r="H36" s="12">
        <f t="shared" si="2"/>
        <v>0</v>
      </c>
      <c r="I36" s="12">
        <f t="shared" si="3"/>
        <v>0</v>
      </c>
      <c r="J36" s="2">
        <v>12255</v>
      </c>
      <c r="K36" s="2" t="s">
        <v>254</v>
      </c>
      <c r="L36" s="2" t="s">
        <v>454</v>
      </c>
      <c r="M36" s="2">
        <v>57640</v>
      </c>
      <c r="N36" s="2">
        <v>8449902</v>
      </c>
      <c r="O36" s="2">
        <v>8449902</v>
      </c>
      <c r="P36" s="51" t="s">
        <v>455</v>
      </c>
      <c r="Q36" s="40"/>
      <c r="R36" s="40"/>
      <c r="S36" s="40"/>
      <c r="T36" s="40"/>
    </row>
    <row r="37" spans="1:20" ht="24.95" customHeight="1" x14ac:dyDescent="0.25">
      <c r="A37" s="9" t="s">
        <v>532</v>
      </c>
      <c r="B37" s="10">
        <v>31</v>
      </c>
      <c r="C37" s="2" t="s">
        <v>42</v>
      </c>
      <c r="D37" s="59" t="s">
        <v>524</v>
      </c>
      <c r="E37" s="11">
        <v>1</v>
      </c>
      <c r="F37" s="11">
        <v>4</v>
      </c>
      <c r="G37" s="17">
        <v>0</v>
      </c>
      <c r="H37" s="12">
        <f t="shared" si="2"/>
        <v>0</v>
      </c>
      <c r="I37" s="12">
        <f t="shared" si="3"/>
        <v>0</v>
      </c>
      <c r="J37" s="2">
        <v>2095</v>
      </c>
      <c r="K37" s="2" t="s">
        <v>254</v>
      </c>
      <c r="L37" s="2" t="s">
        <v>454</v>
      </c>
      <c r="M37" s="2">
        <v>57643</v>
      </c>
      <c r="N37" s="2">
        <v>8449902</v>
      </c>
      <c r="O37" s="2">
        <v>8449902</v>
      </c>
      <c r="P37" s="51" t="s">
        <v>455</v>
      </c>
      <c r="Q37" s="40"/>
      <c r="R37" s="40"/>
      <c r="S37" s="40"/>
      <c r="T37" s="40"/>
    </row>
    <row r="38" spans="1:20" ht="24.95" customHeight="1" x14ac:dyDescent="0.25">
      <c r="A38" s="9" t="s">
        <v>532</v>
      </c>
      <c r="B38" s="10">
        <v>32</v>
      </c>
      <c r="C38" s="2" t="s">
        <v>42</v>
      </c>
      <c r="D38" s="59" t="s">
        <v>524</v>
      </c>
      <c r="E38" s="11">
        <v>1</v>
      </c>
      <c r="F38" s="11">
        <v>4</v>
      </c>
      <c r="G38" s="17">
        <v>0</v>
      </c>
      <c r="H38" s="12">
        <f t="shared" si="2"/>
        <v>0</v>
      </c>
      <c r="I38" s="12">
        <f t="shared" si="3"/>
        <v>0</v>
      </c>
      <c r="J38" s="2">
        <v>230414</v>
      </c>
      <c r="K38" s="2" t="s">
        <v>254</v>
      </c>
      <c r="L38" s="2" t="s">
        <v>263</v>
      </c>
      <c r="M38" s="2">
        <v>190640</v>
      </c>
      <c r="N38" s="2">
        <v>8449906</v>
      </c>
      <c r="O38" s="2">
        <v>8449906</v>
      </c>
      <c r="P38" s="51" t="s">
        <v>455</v>
      </c>
      <c r="Q38" s="40"/>
      <c r="R38" s="40"/>
      <c r="S38" s="40"/>
      <c r="T38" s="40"/>
    </row>
    <row r="39" spans="1:20" ht="24.95" customHeight="1" x14ac:dyDescent="0.25">
      <c r="A39" s="9" t="s">
        <v>532</v>
      </c>
      <c r="B39" s="10">
        <v>33</v>
      </c>
      <c r="C39" s="2" t="s">
        <v>42</v>
      </c>
      <c r="D39" s="59" t="s">
        <v>524</v>
      </c>
      <c r="E39" s="11">
        <v>1</v>
      </c>
      <c r="F39" s="11">
        <v>4</v>
      </c>
      <c r="G39" s="17">
        <v>0</v>
      </c>
      <c r="H39" s="12">
        <f t="shared" si="2"/>
        <v>0</v>
      </c>
      <c r="I39" s="12">
        <f t="shared" si="3"/>
        <v>0</v>
      </c>
      <c r="J39" s="2">
        <v>230412</v>
      </c>
      <c r="K39" s="2" t="s">
        <v>254</v>
      </c>
      <c r="L39" s="2" t="s">
        <v>263</v>
      </c>
      <c r="M39" s="2">
        <v>190639</v>
      </c>
      <c r="N39" s="2">
        <v>8449906</v>
      </c>
      <c r="O39" s="2">
        <v>8449906</v>
      </c>
      <c r="P39" s="51" t="s">
        <v>455</v>
      </c>
      <c r="Q39" s="40"/>
      <c r="R39" s="40"/>
      <c r="S39" s="40"/>
      <c r="T39" s="40"/>
    </row>
    <row r="40" spans="1:20" ht="24.95" customHeight="1" x14ac:dyDescent="0.25">
      <c r="A40" s="9" t="s">
        <v>532</v>
      </c>
      <c r="B40" s="10">
        <v>34</v>
      </c>
      <c r="C40" s="2" t="s">
        <v>42</v>
      </c>
      <c r="D40" s="59" t="s">
        <v>524</v>
      </c>
      <c r="E40" s="11">
        <v>1</v>
      </c>
      <c r="F40" s="11">
        <v>4</v>
      </c>
      <c r="G40" s="17">
        <v>0</v>
      </c>
      <c r="H40" s="12">
        <f t="shared" si="2"/>
        <v>0</v>
      </c>
      <c r="I40" s="12">
        <f t="shared" si="3"/>
        <v>0</v>
      </c>
      <c r="J40" s="2" t="s">
        <v>253</v>
      </c>
      <c r="K40" s="2" t="s">
        <v>254</v>
      </c>
      <c r="L40" s="2" t="s">
        <v>266</v>
      </c>
      <c r="M40" s="2">
        <v>181216</v>
      </c>
      <c r="N40" s="2" t="s">
        <v>372</v>
      </c>
      <c r="O40" s="2" t="s">
        <v>373</v>
      </c>
      <c r="P40" s="40"/>
      <c r="Q40" s="40"/>
      <c r="R40" s="40"/>
      <c r="S40" s="40"/>
      <c r="T40" s="40"/>
    </row>
    <row r="41" spans="1:20" ht="24.75" customHeight="1" x14ac:dyDescent="0.25">
      <c r="A41" s="64" t="s">
        <v>553</v>
      </c>
      <c r="B41" s="65"/>
      <c r="C41" s="65"/>
      <c r="D41" s="65"/>
      <c r="E41" s="65"/>
      <c r="F41" s="65"/>
      <c r="G41" s="66"/>
      <c r="H41" s="23">
        <f>SUM(H7:H40)</f>
        <v>0</v>
      </c>
      <c r="I41" s="23">
        <f>SUM(I7:I40)</f>
        <v>0</v>
      </c>
      <c r="J41" s="4"/>
      <c r="K41" s="4"/>
      <c r="L41" s="4"/>
      <c r="M41" s="4"/>
    </row>
    <row r="42" spans="1:20" x14ac:dyDescent="0.2">
      <c r="A42" s="4"/>
      <c r="B42" s="4"/>
      <c r="C42" s="29"/>
      <c r="D42" s="4"/>
      <c r="E42" s="4"/>
      <c r="F42" s="4"/>
      <c r="G42" s="4"/>
      <c r="H42" s="4"/>
      <c r="I42" s="4"/>
      <c r="J42" s="4"/>
      <c r="K42" s="4"/>
      <c r="L42" s="30"/>
      <c r="M42" s="4"/>
    </row>
    <row r="43" spans="1:20" x14ac:dyDescent="0.2">
      <c r="A43" s="8" t="s">
        <v>21</v>
      </c>
      <c r="B43" s="4"/>
      <c r="C43" s="29"/>
      <c r="D43" s="4"/>
      <c r="E43" s="4"/>
      <c r="F43" s="4"/>
      <c r="G43" s="4"/>
      <c r="H43" s="4"/>
      <c r="I43" s="4"/>
      <c r="J43" s="4"/>
      <c r="K43" s="4"/>
      <c r="L43" s="30"/>
      <c r="M43" s="4"/>
    </row>
    <row r="44" spans="1:20" x14ac:dyDescent="0.2">
      <c r="A44" s="8" t="s">
        <v>22</v>
      </c>
      <c r="B44" s="4"/>
      <c r="C44" s="29"/>
      <c r="D44" s="4"/>
      <c r="E44" s="4"/>
      <c r="F44" s="4"/>
      <c r="G44" s="4"/>
      <c r="H44" s="4"/>
      <c r="I44" s="4"/>
      <c r="J44" s="4"/>
      <c r="K44" s="4"/>
      <c r="L44" s="4"/>
      <c r="M44" s="8"/>
    </row>
    <row r="45" spans="1:20" x14ac:dyDescent="0.2">
      <c r="A45" s="29"/>
      <c r="B45" s="4"/>
      <c r="C45" s="29"/>
      <c r="D45" s="4"/>
      <c r="E45" s="4"/>
      <c r="F45" s="4"/>
      <c r="G45" s="4"/>
      <c r="H45" s="4"/>
      <c r="I45" s="4"/>
      <c r="J45" s="4"/>
      <c r="K45" s="4"/>
      <c r="L45" s="4"/>
      <c r="M45" s="8"/>
    </row>
    <row r="46" spans="1:20" x14ac:dyDescent="0.2">
      <c r="A46" s="8"/>
      <c r="B46" s="4"/>
      <c r="C46" s="29"/>
      <c r="D46" s="4"/>
      <c r="E46" s="4"/>
      <c r="F46" s="4"/>
      <c r="G46" s="4"/>
      <c r="H46" s="4"/>
      <c r="I46" s="4"/>
      <c r="J46" s="4"/>
      <c r="K46" s="4"/>
      <c r="L46" s="4"/>
      <c r="M46" s="8"/>
    </row>
    <row r="47" spans="1:20" x14ac:dyDescent="0.2">
      <c r="A47" s="4"/>
      <c r="B47" s="4"/>
      <c r="C47" s="29"/>
      <c r="D47" s="4"/>
      <c r="E47" s="4"/>
      <c r="F47" s="4"/>
      <c r="G47" s="4"/>
      <c r="H47" s="4"/>
      <c r="I47" s="4"/>
      <c r="J47" s="4"/>
      <c r="K47" s="4"/>
      <c r="L47" s="4"/>
      <c r="M47" s="8"/>
    </row>
    <row r="48" spans="1:20" ht="16.5" x14ac:dyDescent="0.25">
      <c r="C48"/>
      <c r="E48" s="20" t="s">
        <v>6</v>
      </c>
      <c r="F48" s="34"/>
      <c r="G48" s="34"/>
      <c r="H48" s="34"/>
      <c r="I48" s="34"/>
      <c r="M48" s="7"/>
    </row>
  </sheetData>
  <autoFilter ref="A5:T41" xr:uid="{C63CABC2-7155-41D0-8A8C-198F44FF854D}"/>
  <mergeCells count="1">
    <mergeCell ref="A41:G41"/>
  </mergeCells>
  <phoneticPr fontId="3" type="noConversion"/>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77F6A-6E34-4F83-A737-A69C85CB1830}">
  <sheetPr>
    <pageSetUpPr fitToPage="1"/>
  </sheetPr>
  <dimension ref="A1:T15"/>
  <sheetViews>
    <sheetView zoomScale="80" zoomScaleNormal="80" workbookViewId="0">
      <pane ySplit="5" topLeftCell="A6" activePane="bottomLeft" state="frozen"/>
      <selection activeCell="B3" sqref="B3"/>
      <selection pane="bottomLeft" activeCell="B3" sqref="B3"/>
    </sheetView>
  </sheetViews>
  <sheetFormatPr defaultColWidth="9.140625" defaultRowHeight="15" x14ac:dyDescent="0.25"/>
  <cols>
    <col min="1" max="2" width="9.140625" style="1"/>
    <col min="3" max="3" width="49.140625" style="1" bestFit="1" customWidth="1"/>
    <col min="4" max="4" width="18.85546875"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15.7109375" style="1" customWidth="1"/>
    <col min="12" max="12" width="16.85546875" style="1" bestFit="1" customWidth="1"/>
    <col min="13" max="13" width="12.5703125" style="1" customWidth="1"/>
    <col min="14" max="15" width="21.85546875" style="1" customWidth="1"/>
    <col min="16" max="16" width="21.140625" style="1" customWidth="1"/>
    <col min="17" max="17" width="17.42578125" style="1" customWidth="1"/>
    <col min="18" max="18" width="27.42578125" style="1" customWidth="1"/>
    <col min="19" max="19" width="21.7109375" style="1" customWidth="1"/>
    <col min="20" max="20" width="15.140625" style="1" customWidth="1"/>
    <col min="21" max="16384" width="9.140625" style="1"/>
  </cols>
  <sheetData>
    <row r="1" spans="1:20" ht="16.5" x14ac:dyDescent="0.25">
      <c r="A1" s="13" t="s">
        <v>554</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533</v>
      </c>
      <c r="B7" s="10">
        <v>1</v>
      </c>
      <c r="C7" s="2" t="s">
        <v>33</v>
      </c>
      <c r="D7" s="59" t="s">
        <v>524</v>
      </c>
      <c r="E7" s="11">
        <v>1</v>
      </c>
      <c r="F7" s="11">
        <v>4</v>
      </c>
      <c r="G7" s="17">
        <v>0</v>
      </c>
      <c r="H7" s="12">
        <f>F7*G7</f>
        <v>0</v>
      </c>
      <c r="I7" s="12">
        <f>H7*1.22</f>
        <v>0</v>
      </c>
      <c r="J7" s="2" t="s">
        <v>267</v>
      </c>
      <c r="K7" s="2" t="s">
        <v>268</v>
      </c>
      <c r="L7" s="2" t="s">
        <v>269</v>
      </c>
      <c r="M7" s="2">
        <v>154417</v>
      </c>
      <c r="N7" s="2" t="s">
        <v>336</v>
      </c>
      <c r="O7" s="2" t="s">
        <v>337</v>
      </c>
      <c r="P7" s="2"/>
      <c r="Q7" s="2"/>
      <c r="R7" s="2"/>
      <c r="S7" s="40"/>
      <c r="T7" s="40"/>
    </row>
    <row r="8" spans="1:20" ht="24.75" customHeight="1" x14ac:dyDescent="0.25">
      <c r="A8" s="64" t="s">
        <v>555</v>
      </c>
      <c r="B8" s="65"/>
      <c r="C8" s="65"/>
      <c r="D8" s="65"/>
      <c r="E8" s="65"/>
      <c r="F8" s="65"/>
      <c r="G8" s="66"/>
      <c r="H8" s="23">
        <f>SUM(H7:H7)</f>
        <v>0</v>
      </c>
      <c r="I8" s="23">
        <f>SUM(I7:I7)</f>
        <v>0</v>
      </c>
      <c r="J8" s="4"/>
      <c r="K8" s="4"/>
      <c r="L8" s="4"/>
      <c r="M8" s="4"/>
    </row>
    <row r="9" spans="1:20" x14ac:dyDescent="0.2">
      <c r="A9" s="4"/>
      <c r="B9" s="4"/>
      <c r="C9" s="29"/>
      <c r="D9" s="4"/>
      <c r="E9" s="4"/>
      <c r="F9" s="4"/>
      <c r="G9" s="4"/>
      <c r="H9" s="4"/>
      <c r="I9" s="4"/>
      <c r="J9" s="4"/>
      <c r="K9" s="4"/>
      <c r="L9" s="30"/>
      <c r="M9" s="4"/>
    </row>
    <row r="10" spans="1:20" x14ac:dyDescent="0.2">
      <c r="A10" s="8" t="s">
        <v>21</v>
      </c>
      <c r="B10" s="4"/>
      <c r="C10" s="29"/>
      <c r="D10" s="4"/>
      <c r="E10" s="4"/>
      <c r="F10" s="4"/>
      <c r="G10" s="4"/>
      <c r="H10" s="4"/>
      <c r="I10" s="4"/>
      <c r="J10" s="4"/>
      <c r="K10" s="4"/>
      <c r="L10" s="30"/>
      <c r="M10" s="4"/>
    </row>
    <row r="11" spans="1:20" x14ac:dyDescent="0.2">
      <c r="A11" s="8" t="s">
        <v>22</v>
      </c>
      <c r="B11" s="4"/>
      <c r="C11" s="29"/>
      <c r="D11" s="4"/>
      <c r="E11" s="4"/>
      <c r="F11" s="4"/>
      <c r="G11" s="4"/>
      <c r="H11" s="4"/>
      <c r="I11" s="4"/>
      <c r="J11" s="4"/>
      <c r="K11" s="4"/>
      <c r="L11" s="4"/>
      <c r="M11" s="8"/>
    </row>
    <row r="12" spans="1:20" x14ac:dyDescent="0.2">
      <c r="A12" s="29"/>
      <c r="B12" s="4"/>
      <c r="C12" s="29"/>
      <c r="D12" s="4"/>
      <c r="E12" s="4"/>
      <c r="F12" s="4"/>
      <c r="G12" s="4"/>
      <c r="H12" s="4"/>
      <c r="I12" s="4"/>
      <c r="J12" s="4"/>
      <c r="K12" s="4"/>
      <c r="L12" s="4"/>
      <c r="M12" s="8"/>
    </row>
    <row r="13" spans="1:20" x14ac:dyDescent="0.2">
      <c r="A13" s="8"/>
      <c r="B13" s="4"/>
      <c r="C13" s="29"/>
      <c r="D13" s="4"/>
      <c r="E13" s="4"/>
      <c r="F13" s="4"/>
      <c r="G13" s="4"/>
      <c r="H13" s="4"/>
      <c r="I13" s="4"/>
      <c r="J13" s="4"/>
      <c r="K13" s="4"/>
      <c r="L13" s="4"/>
      <c r="M13" s="8"/>
    </row>
    <row r="14" spans="1:20" x14ac:dyDescent="0.2">
      <c r="A14" s="4"/>
      <c r="B14" s="4"/>
      <c r="C14" s="29"/>
      <c r="D14" s="4"/>
      <c r="E14" s="4"/>
      <c r="F14" s="4"/>
      <c r="G14" s="4"/>
      <c r="H14" s="4"/>
      <c r="I14" s="4"/>
      <c r="J14" s="4"/>
      <c r="K14" s="4"/>
      <c r="L14" s="4"/>
      <c r="M14" s="8"/>
    </row>
    <row r="15" spans="1:20" ht="16.5" x14ac:dyDescent="0.25">
      <c r="C15"/>
      <c r="E15" s="20" t="s">
        <v>6</v>
      </c>
      <c r="F15" s="34"/>
      <c r="G15" s="34"/>
      <c r="H15" s="34"/>
      <c r="I15" s="34"/>
      <c r="M15" s="7"/>
    </row>
  </sheetData>
  <autoFilter ref="A5:M8" xr:uid="{DC617931-338B-4B89-B5E8-7F82493CBA14}"/>
  <mergeCells count="1">
    <mergeCell ref="A8:G8"/>
  </mergeCells>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CB9B3-0710-483C-8BF0-AFDE390F9CCC}">
  <sheetPr>
    <pageSetUpPr fitToPage="1"/>
  </sheetPr>
  <dimension ref="A1:T17"/>
  <sheetViews>
    <sheetView zoomScale="80" zoomScaleNormal="80" workbookViewId="0">
      <pane ySplit="5" topLeftCell="A6" activePane="bottomLeft" state="frozen"/>
      <selection activeCell="B3" sqref="B3"/>
      <selection pane="bottomLeft" activeCell="B3" sqref="B3"/>
    </sheetView>
  </sheetViews>
  <sheetFormatPr defaultColWidth="9.140625" defaultRowHeight="15" x14ac:dyDescent="0.25"/>
  <cols>
    <col min="1" max="2" width="9.140625" style="1"/>
    <col min="3" max="3" width="49.140625" style="1" bestFit="1" customWidth="1"/>
    <col min="4" max="4" width="18.7109375"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15.7109375" style="1" customWidth="1"/>
    <col min="12" max="12" width="16.85546875" style="1" bestFit="1" customWidth="1"/>
    <col min="13" max="13" width="12.5703125" style="1" customWidth="1"/>
    <col min="14" max="15" width="21.85546875" style="1" customWidth="1"/>
    <col min="16" max="16" width="36.5703125" style="1" bestFit="1" customWidth="1"/>
    <col min="17" max="17" width="25.140625" style="1" bestFit="1" customWidth="1"/>
    <col min="18" max="18" width="27.42578125" style="1" customWidth="1"/>
    <col min="19" max="19" width="21.7109375" style="1" customWidth="1"/>
    <col min="20" max="20" width="15.140625" style="1" customWidth="1"/>
    <col min="21" max="16384" width="9.140625" style="1"/>
  </cols>
  <sheetData>
    <row r="1" spans="1:20" ht="16.5" x14ac:dyDescent="0.25">
      <c r="A1" s="13" t="s">
        <v>556</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534</v>
      </c>
      <c r="B7" s="10">
        <v>1</v>
      </c>
      <c r="C7" s="2" t="s">
        <v>33</v>
      </c>
      <c r="D7" s="59" t="s">
        <v>524</v>
      </c>
      <c r="E7" s="11">
        <v>1</v>
      </c>
      <c r="F7" s="11">
        <v>4</v>
      </c>
      <c r="G7" s="17">
        <v>0</v>
      </c>
      <c r="H7" s="12">
        <f>F7*G7</f>
        <v>0</v>
      </c>
      <c r="I7" s="12">
        <f>H7*1.22</f>
        <v>0</v>
      </c>
      <c r="J7" s="2" t="s">
        <v>273</v>
      </c>
      <c r="K7" s="2" t="s">
        <v>271</v>
      </c>
      <c r="L7" s="2" t="s">
        <v>272</v>
      </c>
      <c r="M7" s="2">
        <v>123178</v>
      </c>
      <c r="N7" s="2" t="s">
        <v>374</v>
      </c>
      <c r="O7" s="2" t="s">
        <v>375</v>
      </c>
      <c r="P7" s="40" t="s">
        <v>387</v>
      </c>
      <c r="Q7" s="40" t="s">
        <v>388</v>
      </c>
      <c r="R7" s="40" t="s">
        <v>388</v>
      </c>
      <c r="S7" s="40" t="s">
        <v>389</v>
      </c>
      <c r="T7" s="40"/>
    </row>
    <row r="8" spans="1:20" ht="24.95" customHeight="1" x14ac:dyDescent="0.25">
      <c r="A8" s="9" t="s">
        <v>534</v>
      </c>
      <c r="B8" s="10">
        <v>2</v>
      </c>
      <c r="C8" s="2" t="s">
        <v>33</v>
      </c>
      <c r="D8" s="59" t="s">
        <v>524</v>
      </c>
      <c r="E8" s="11">
        <v>1</v>
      </c>
      <c r="F8" s="11">
        <v>4</v>
      </c>
      <c r="G8" s="17">
        <v>0</v>
      </c>
      <c r="H8" s="12">
        <f>F8*G8</f>
        <v>0</v>
      </c>
      <c r="I8" s="12">
        <f>H8*1.22</f>
        <v>0</v>
      </c>
      <c r="J8" s="2" t="s">
        <v>274</v>
      </c>
      <c r="K8" s="2" t="s">
        <v>271</v>
      </c>
      <c r="L8" s="2" t="s">
        <v>272</v>
      </c>
      <c r="M8" s="2">
        <v>123179</v>
      </c>
      <c r="N8" s="2" t="s">
        <v>374</v>
      </c>
      <c r="O8" s="2" t="s">
        <v>375</v>
      </c>
      <c r="P8" s="40" t="s">
        <v>387</v>
      </c>
      <c r="Q8" s="40" t="s">
        <v>388</v>
      </c>
      <c r="R8" s="40" t="s">
        <v>388</v>
      </c>
      <c r="S8" s="40" t="s">
        <v>389</v>
      </c>
      <c r="T8" s="40"/>
    </row>
    <row r="9" spans="1:20" ht="24.95" customHeight="1" x14ac:dyDescent="0.25">
      <c r="A9" s="9" t="s">
        <v>534</v>
      </c>
      <c r="B9" s="10">
        <v>3</v>
      </c>
      <c r="C9" s="2" t="s">
        <v>33</v>
      </c>
      <c r="D9" s="59" t="s">
        <v>524</v>
      </c>
      <c r="E9" s="11">
        <v>1</v>
      </c>
      <c r="F9" s="11">
        <v>4</v>
      </c>
      <c r="G9" s="17">
        <v>0</v>
      </c>
      <c r="H9" s="12">
        <f>F9*G9</f>
        <v>0</v>
      </c>
      <c r="I9" s="12">
        <f t="shared" ref="I9" si="0">H9*1.22</f>
        <v>0</v>
      </c>
      <c r="J9" s="2" t="s">
        <v>275</v>
      </c>
      <c r="K9" s="2" t="s">
        <v>271</v>
      </c>
      <c r="L9" s="2" t="s">
        <v>272</v>
      </c>
      <c r="M9" s="2">
        <v>123180</v>
      </c>
      <c r="N9" s="2" t="s">
        <v>374</v>
      </c>
      <c r="O9" s="2" t="s">
        <v>375</v>
      </c>
      <c r="P9" s="40" t="s">
        <v>387</v>
      </c>
      <c r="Q9" s="40" t="s">
        <v>388</v>
      </c>
      <c r="R9" s="40" t="s">
        <v>388</v>
      </c>
      <c r="S9" s="40" t="s">
        <v>389</v>
      </c>
      <c r="T9" s="40"/>
    </row>
    <row r="10" spans="1:20" ht="24.75" customHeight="1" x14ac:dyDescent="0.25">
      <c r="A10" s="64" t="s">
        <v>23</v>
      </c>
      <c r="B10" s="65"/>
      <c r="C10" s="65"/>
      <c r="D10" s="65"/>
      <c r="E10" s="65"/>
      <c r="F10" s="65"/>
      <c r="G10" s="66"/>
      <c r="H10" s="23">
        <f>SUM(H7:H9)</f>
        <v>0</v>
      </c>
      <c r="I10" s="23">
        <f>SUM(I7:I9)</f>
        <v>0</v>
      </c>
      <c r="J10" s="4"/>
      <c r="K10" s="4"/>
      <c r="L10" s="4"/>
      <c r="M10" s="4"/>
    </row>
    <row r="11" spans="1:20" x14ac:dyDescent="0.2">
      <c r="A11" s="4"/>
      <c r="B11" s="4"/>
      <c r="C11" s="29"/>
      <c r="D11" s="4"/>
      <c r="E11" s="4"/>
      <c r="F11" s="4"/>
      <c r="G11" s="4"/>
      <c r="H11" s="4"/>
      <c r="I11" s="4"/>
      <c r="J11" s="4"/>
      <c r="K11" s="4"/>
      <c r="L11" s="30"/>
      <c r="M11" s="4"/>
    </row>
    <row r="12" spans="1:20" x14ac:dyDescent="0.2">
      <c r="A12" s="8" t="s">
        <v>21</v>
      </c>
      <c r="B12" s="4"/>
      <c r="C12" s="29"/>
      <c r="D12" s="4"/>
      <c r="E12" s="4"/>
      <c r="F12" s="4"/>
      <c r="G12" s="4"/>
      <c r="H12" s="4"/>
      <c r="I12" s="4"/>
      <c r="J12" s="4"/>
      <c r="K12" s="4"/>
      <c r="L12" s="30"/>
      <c r="M12" s="4"/>
    </row>
    <row r="13" spans="1:20" x14ac:dyDescent="0.2">
      <c r="A13" s="8" t="s">
        <v>22</v>
      </c>
      <c r="B13" s="4"/>
      <c r="C13" s="29"/>
      <c r="D13" s="4"/>
      <c r="E13" s="4"/>
      <c r="F13" s="4"/>
      <c r="G13" s="4"/>
      <c r="H13" s="4"/>
      <c r="I13" s="4"/>
      <c r="J13" s="4"/>
      <c r="K13" s="4"/>
      <c r="L13" s="4"/>
      <c r="M13" s="8"/>
    </row>
    <row r="14" spans="1:20" x14ac:dyDescent="0.2">
      <c r="A14" s="29"/>
      <c r="B14" s="4"/>
      <c r="C14" s="29"/>
      <c r="D14" s="4"/>
      <c r="E14" s="4"/>
      <c r="F14" s="4"/>
      <c r="G14" s="4"/>
      <c r="H14" s="4"/>
      <c r="I14" s="4"/>
      <c r="J14" s="4"/>
      <c r="K14" s="4"/>
      <c r="L14" s="4"/>
      <c r="M14" s="8"/>
    </row>
    <row r="15" spans="1:20" x14ac:dyDescent="0.2">
      <c r="A15" s="8"/>
      <c r="B15" s="4"/>
      <c r="C15" s="29"/>
      <c r="D15" s="4"/>
      <c r="E15" s="4"/>
      <c r="F15" s="4"/>
      <c r="G15" s="4"/>
      <c r="H15" s="4"/>
      <c r="I15" s="4"/>
      <c r="J15" s="4"/>
      <c r="K15" s="4"/>
      <c r="L15" s="4"/>
      <c r="M15" s="8"/>
    </row>
    <row r="16" spans="1:20" x14ac:dyDescent="0.2">
      <c r="A16" s="4"/>
      <c r="B16" s="4"/>
      <c r="C16" s="29"/>
      <c r="D16" s="4"/>
      <c r="E16" s="4"/>
      <c r="F16" s="4"/>
      <c r="G16" s="4"/>
      <c r="H16" s="4"/>
      <c r="I16" s="4"/>
      <c r="J16" s="4"/>
      <c r="K16" s="4"/>
      <c r="L16" s="4"/>
      <c r="M16" s="8"/>
    </row>
    <row r="17" spans="3:13" ht="16.5" x14ac:dyDescent="0.25">
      <c r="C17"/>
      <c r="E17" s="20" t="s">
        <v>6</v>
      </c>
      <c r="F17" s="34"/>
      <c r="G17" s="34"/>
      <c r="H17" s="34"/>
      <c r="I17" s="34"/>
      <c r="M17" s="7"/>
    </row>
  </sheetData>
  <autoFilter ref="A5:M10" xr:uid="{DC617931-338B-4B89-B5E8-7F82493CBA14}"/>
  <mergeCells count="1">
    <mergeCell ref="A10:G10"/>
  </mergeCells>
  <phoneticPr fontId="3" type="noConversion"/>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02EDC-D709-4CEF-9155-184484B1B4FD}">
  <sheetPr>
    <pageSetUpPr fitToPage="1"/>
  </sheetPr>
  <dimension ref="A1:T16"/>
  <sheetViews>
    <sheetView zoomScale="80" zoomScaleNormal="80" workbookViewId="0">
      <pane ySplit="5" topLeftCell="A6" activePane="bottomLeft" state="frozen"/>
      <selection activeCell="B3" sqref="B3"/>
      <selection pane="bottomLeft" activeCell="B3" sqref="B3"/>
    </sheetView>
  </sheetViews>
  <sheetFormatPr defaultColWidth="9.140625" defaultRowHeight="15" x14ac:dyDescent="0.25"/>
  <cols>
    <col min="1" max="2" width="9.140625" style="1"/>
    <col min="3" max="3" width="49.140625" style="1" bestFit="1" customWidth="1"/>
    <col min="4" max="4" width="19"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15.7109375" style="1" customWidth="1"/>
    <col min="12" max="12" width="16.85546875" style="1" bestFit="1" customWidth="1"/>
    <col min="13" max="13" width="12.5703125" style="1" customWidth="1"/>
    <col min="14" max="15" width="21.85546875" style="1" customWidth="1"/>
    <col min="16" max="16" width="52.28515625" style="1" bestFit="1" customWidth="1"/>
    <col min="17" max="17" width="17.42578125" style="1" customWidth="1"/>
    <col min="18" max="18" width="27.42578125" style="1" customWidth="1"/>
    <col min="19" max="19" width="21.7109375" style="1" customWidth="1"/>
    <col min="20" max="20" width="15.140625" style="1" customWidth="1"/>
    <col min="21" max="16384" width="9.140625" style="1"/>
  </cols>
  <sheetData>
    <row r="1" spans="1:20" ht="16.5" x14ac:dyDescent="0.25">
      <c r="A1" s="13" t="s">
        <v>557</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535</v>
      </c>
      <c r="B7" s="10">
        <v>1</v>
      </c>
      <c r="C7" s="2" t="s">
        <v>33</v>
      </c>
      <c r="D7" s="59" t="s">
        <v>524</v>
      </c>
      <c r="E7" s="11">
        <v>1</v>
      </c>
      <c r="F7" s="11">
        <v>4</v>
      </c>
      <c r="G7" s="17">
        <v>0</v>
      </c>
      <c r="H7" s="12">
        <f>F7*G7</f>
        <v>0</v>
      </c>
      <c r="I7" s="12">
        <f>H7*1.22</f>
        <v>0</v>
      </c>
      <c r="J7" s="2" t="s">
        <v>277</v>
      </c>
      <c r="K7" s="2" t="s">
        <v>276</v>
      </c>
      <c r="L7" s="2" t="s">
        <v>270</v>
      </c>
      <c r="M7" s="2">
        <v>144808</v>
      </c>
      <c r="N7" s="2" t="s">
        <v>330</v>
      </c>
      <c r="O7" s="2" t="s">
        <v>331</v>
      </c>
      <c r="P7" s="40" t="s">
        <v>416</v>
      </c>
      <c r="Q7" s="40" t="s">
        <v>417</v>
      </c>
      <c r="R7" s="40" t="s">
        <v>418</v>
      </c>
      <c r="S7" s="40" t="s">
        <v>389</v>
      </c>
      <c r="T7" s="40"/>
    </row>
    <row r="8" spans="1:20" ht="24.95" customHeight="1" x14ac:dyDescent="0.25">
      <c r="A8" s="9" t="s">
        <v>535</v>
      </c>
      <c r="B8" s="10">
        <v>2</v>
      </c>
      <c r="C8" s="2" t="s">
        <v>41</v>
      </c>
      <c r="D8" s="59" t="s">
        <v>524</v>
      </c>
      <c r="E8" s="11">
        <v>1</v>
      </c>
      <c r="F8" s="11">
        <v>4</v>
      </c>
      <c r="G8" s="17">
        <v>0</v>
      </c>
      <c r="H8" s="12">
        <f>F8*G8</f>
        <v>0</v>
      </c>
      <c r="I8" s="12">
        <f>H8*1.22</f>
        <v>0</v>
      </c>
      <c r="J8" s="2" t="s">
        <v>278</v>
      </c>
      <c r="K8" s="2" t="s">
        <v>276</v>
      </c>
      <c r="L8" s="2" t="s">
        <v>279</v>
      </c>
      <c r="M8" s="2">
        <v>86934</v>
      </c>
      <c r="N8" s="2" t="s">
        <v>340</v>
      </c>
      <c r="O8" s="2" t="s">
        <v>341</v>
      </c>
      <c r="P8" s="40"/>
      <c r="Q8" s="40"/>
      <c r="R8" s="40"/>
      <c r="S8" s="40"/>
      <c r="T8" s="40"/>
    </row>
    <row r="9" spans="1:20" ht="24.75" customHeight="1" x14ac:dyDescent="0.25">
      <c r="A9" s="64" t="s">
        <v>558</v>
      </c>
      <c r="B9" s="65"/>
      <c r="C9" s="65"/>
      <c r="D9" s="65"/>
      <c r="E9" s="65"/>
      <c r="F9" s="65"/>
      <c r="G9" s="66"/>
      <c r="H9" s="23">
        <f>SUM(H7:H8)</f>
        <v>0</v>
      </c>
      <c r="I9" s="23">
        <f>SUM(I7:I8)</f>
        <v>0</v>
      </c>
      <c r="J9" s="4"/>
      <c r="K9" s="4"/>
      <c r="L9" s="4"/>
      <c r="M9" s="4"/>
    </row>
    <row r="10" spans="1:20" x14ac:dyDescent="0.2">
      <c r="A10" s="4"/>
      <c r="B10" s="4"/>
      <c r="C10" s="29"/>
      <c r="D10" s="4"/>
      <c r="E10" s="4"/>
      <c r="F10" s="4"/>
      <c r="G10" s="4"/>
      <c r="H10" s="4"/>
      <c r="I10" s="4"/>
      <c r="J10" s="4"/>
      <c r="K10" s="4"/>
      <c r="L10" s="30"/>
      <c r="M10" s="4"/>
    </row>
    <row r="11" spans="1:20" x14ac:dyDescent="0.2">
      <c r="A11" s="8" t="s">
        <v>21</v>
      </c>
      <c r="B11" s="4"/>
      <c r="C11" s="29"/>
      <c r="D11" s="4"/>
      <c r="E11" s="4"/>
      <c r="F11" s="4"/>
      <c r="G11" s="4"/>
      <c r="H11" s="4"/>
      <c r="I11" s="4"/>
      <c r="J11" s="4"/>
      <c r="K11" s="4"/>
      <c r="L11" s="30"/>
      <c r="M11" s="4"/>
    </row>
    <row r="12" spans="1:20" x14ac:dyDescent="0.2">
      <c r="A12" s="8" t="s">
        <v>22</v>
      </c>
      <c r="B12" s="4"/>
      <c r="C12" s="29"/>
      <c r="D12" s="4"/>
      <c r="E12" s="4"/>
      <c r="F12" s="4"/>
      <c r="G12" s="4"/>
      <c r="H12" s="4"/>
      <c r="I12" s="4"/>
      <c r="J12" s="4"/>
      <c r="K12" s="4"/>
      <c r="L12" s="4"/>
      <c r="M12" s="8"/>
    </row>
    <row r="13" spans="1:20" x14ac:dyDescent="0.2">
      <c r="A13" s="29"/>
      <c r="B13" s="4"/>
      <c r="C13" s="29"/>
      <c r="D13" s="4"/>
      <c r="E13" s="4"/>
      <c r="F13" s="4"/>
      <c r="G13" s="4"/>
      <c r="H13" s="4"/>
      <c r="I13" s="4"/>
      <c r="J13" s="4"/>
      <c r="K13" s="4"/>
      <c r="L13" s="4"/>
      <c r="M13" s="8"/>
    </row>
    <row r="14" spans="1:20" x14ac:dyDescent="0.2">
      <c r="A14" s="8"/>
      <c r="B14" s="4"/>
      <c r="C14" s="29"/>
      <c r="D14" s="4"/>
      <c r="E14" s="4"/>
      <c r="F14" s="4"/>
      <c r="G14" s="4"/>
      <c r="H14" s="4"/>
      <c r="I14" s="4"/>
      <c r="J14" s="4"/>
      <c r="K14" s="4"/>
      <c r="L14" s="4"/>
      <c r="M14" s="8"/>
    </row>
    <row r="15" spans="1:20" x14ac:dyDescent="0.2">
      <c r="A15" s="4"/>
      <c r="B15" s="4"/>
      <c r="C15" s="29"/>
      <c r="D15" s="4"/>
      <c r="E15" s="4"/>
      <c r="F15" s="4"/>
      <c r="G15" s="4"/>
      <c r="H15" s="4"/>
      <c r="I15" s="4"/>
      <c r="J15" s="4"/>
      <c r="K15" s="4"/>
      <c r="L15" s="4"/>
      <c r="M15" s="8"/>
    </row>
    <row r="16" spans="1:20" ht="16.5" x14ac:dyDescent="0.25">
      <c r="C16"/>
      <c r="E16" s="20" t="s">
        <v>6</v>
      </c>
      <c r="F16" s="34"/>
      <c r="G16" s="34"/>
      <c r="H16" s="34"/>
      <c r="I16" s="34"/>
      <c r="M16" s="7"/>
    </row>
  </sheetData>
  <autoFilter ref="A5:T9" xr:uid="{02C02EDC-D709-4CEF-9155-184484B1B4FD}"/>
  <mergeCells count="1">
    <mergeCell ref="A9:G9"/>
  </mergeCells>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54ECC-A614-4E2C-89B0-D3B4FBB8C556}">
  <sheetPr>
    <pageSetUpPr fitToPage="1"/>
  </sheetPr>
  <dimension ref="A1:T23"/>
  <sheetViews>
    <sheetView zoomScale="70" zoomScaleNormal="70" workbookViewId="0">
      <pane ySplit="5" topLeftCell="A6" activePane="bottomLeft" state="frozen"/>
      <selection activeCell="B3" sqref="B3"/>
      <selection pane="bottomLeft" activeCell="B3" sqref="B3"/>
    </sheetView>
  </sheetViews>
  <sheetFormatPr defaultColWidth="9.140625" defaultRowHeight="15" x14ac:dyDescent="0.25"/>
  <cols>
    <col min="1" max="2" width="9.140625" style="1"/>
    <col min="3" max="3" width="49.140625" style="1" bestFit="1" customWidth="1"/>
    <col min="4" max="4" width="17.85546875"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21.140625" style="1" bestFit="1" customWidth="1"/>
    <col min="12" max="12" width="17.7109375" style="1" customWidth="1"/>
    <col min="13" max="13" width="12.5703125" style="1" customWidth="1"/>
    <col min="14" max="15" width="27.85546875" style="1" customWidth="1"/>
    <col min="16" max="16" width="50" style="1" bestFit="1" customWidth="1"/>
    <col min="17" max="19" width="27.85546875" style="1" customWidth="1"/>
    <col min="20" max="20" width="49.140625" style="1" bestFit="1" customWidth="1"/>
    <col min="21" max="16384" width="9.140625" style="1"/>
  </cols>
  <sheetData>
    <row r="1" spans="1:20" ht="16.5" x14ac:dyDescent="0.25">
      <c r="A1" s="13" t="s">
        <v>559</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536</v>
      </c>
      <c r="B7" s="10">
        <v>1</v>
      </c>
      <c r="C7" s="2" t="s">
        <v>33</v>
      </c>
      <c r="D7" s="59" t="s">
        <v>524</v>
      </c>
      <c r="E7" s="11">
        <v>1</v>
      </c>
      <c r="F7" s="11">
        <v>4</v>
      </c>
      <c r="G7" s="17">
        <v>0</v>
      </c>
      <c r="H7" s="12">
        <f>F7*G7</f>
        <v>0</v>
      </c>
      <c r="I7" s="12">
        <f>H7*1.22</f>
        <v>0</v>
      </c>
      <c r="J7" s="2" t="s">
        <v>282</v>
      </c>
      <c r="K7" s="2" t="s">
        <v>280</v>
      </c>
      <c r="L7" s="2" t="s">
        <v>281</v>
      </c>
      <c r="M7" s="2">
        <v>181726</v>
      </c>
      <c r="N7" s="2" t="s">
        <v>376</v>
      </c>
      <c r="O7" s="2" t="s">
        <v>377</v>
      </c>
      <c r="P7" s="2" t="s">
        <v>457</v>
      </c>
      <c r="Q7" s="2"/>
      <c r="R7" s="2"/>
      <c r="S7" s="40"/>
      <c r="T7" s="40"/>
    </row>
    <row r="8" spans="1:20" ht="24.95" customHeight="1" x14ac:dyDescent="0.25">
      <c r="A8" s="9" t="s">
        <v>536</v>
      </c>
      <c r="B8" s="10">
        <v>2</v>
      </c>
      <c r="C8" s="2" t="s">
        <v>33</v>
      </c>
      <c r="D8" s="59" t="s">
        <v>524</v>
      </c>
      <c r="E8" s="11">
        <v>1</v>
      </c>
      <c r="F8" s="11">
        <v>4</v>
      </c>
      <c r="G8" s="17">
        <v>0</v>
      </c>
      <c r="H8" s="12">
        <f>F8*G8</f>
        <v>0</v>
      </c>
      <c r="I8" s="12">
        <f>H8*1.22</f>
        <v>0</v>
      </c>
      <c r="J8" s="2" t="s">
        <v>283</v>
      </c>
      <c r="K8" s="2" t="s">
        <v>280</v>
      </c>
      <c r="L8" s="2" t="s">
        <v>281</v>
      </c>
      <c r="M8" s="2">
        <v>181727</v>
      </c>
      <c r="N8" s="2" t="s">
        <v>376</v>
      </c>
      <c r="O8" s="2" t="s">
        <v>377</v>
      </c>
      <c r="P8" s="40" t="s">
        <v>458</v>
      </c>
      <c r="Q8" s="40"/>
      <c r="R8" s="40"/>
      <c r="S8" s="40"/>
      <c r="T8" s="40"/>
    </row>
    <row r="9" spans="1:20" ht="24.95" customHeight="1" x14ac:dyDescent="0.25">
      <c r="A9" s="9" t="s">
        <v>536</v>
      </c>
      <c r="B9" s="10">
        <v>3</v>
      </c>
      <c r="C9" s="2" t="s">
        <v>33</v>
      </c>
      <c r="D9" s="59" t="s">
        <v>524</v>
      </c>
      <c r="E9" s="11">
        <v>1</v>
      </c>
      <c r="F9" s="11">
        <v>4</v>
      </c>
      <c r="G9" s="17">
        <v>0</v>
      </c>
      <c r="H9" s="12">
        <f t="shared" ref="H9:H15" si="0">F9*G9</f>
        <v>0</v>
      </c>
      <c r="I9" s="12">
        <f t="shared" ref="I9:I15" si="1">H9*1.22</f>
        <v>0</v>
      </c>
      <c r="J9" s="2" t="s">
        <v>284</v>
      </c>
      <c r="K9" s="2" t="s">
        <v>280</v>
      </c>
      <c r="L9" s="2" t="s">
        <v>281</v>
      </c>
      <c r="M9" s="2">
        <v>181728</v>
      </c>
      <c r="N9" s="2" t="s">
        <v>376</v>
      </c>
      <c r="O9" s="2" t="s">
        <v>377</v>
      </c>
      <c r="P9" s="40" t="s">
        <v>459</v>
      </c>
      <c r="Q9" s="40"/>
      <c r="R9" s="40"/>
      <c r="S9" s="40"/>
      <c r="T9" s="40"/>
    </row>
    <row r="10" spans="1:20" ht="24.95" customHeight="1" x14ac:dyDescent="0.25">
      <c r="A10" s="9" t="s">
        <v>536</v>
      </c>
      <c r="B10" s="10">
        <v>4</v>
      </c>
      <c r="C10" s="2" t="s">
        <v>33</v>
      </c>
      <c r="D10" s="59" t="s">
        <v>524</v>
      </c>
      <c r="E10" s="11">
        <v>1</v>
      </c>
      <c r="F10" s="11">
        <v>4</v>
      </c>
      <c r="G10" s="17">
        <v>0</v>
      </c>
      <c r="H10" s="12">
        <f t="shared" si="0"/>
        <v>0</v>
      </c>
      <c r="I10" s="12">
        <f t="shared" si="1"/>
        <v>0</v>
      </c>
      <c r="J10" s="2" t="s">
        <v>285</v>
      </c>
      <c r="K10" s="2" t="s">
        <v>280</v>
      </c>
      <c r="L10" s="2" t="s">
        <v>281</v>
      </c>
      <c r="M10" s="2">
        <v>181725</v>
      </c>
      <c r="N10" s="2" t="s">
        <v>361</v>
      </c>
      <c r="O10" s="2" t="s">
        <v>362</v>
      </c>
      <c r="P10" s="40" t="s">
        <v>460</v>
      </c>
      <c r="Q10" s="40"/>
      <c r="R10" s="40"/>
      <c r="S10" s="40"/>
      <c r="T10" s="40"/>
    </row>
    <row r="11" spans="1:20" ht="24.95" customHeight="1" x14ac:dyDescent="0.25">
      <c r="A11" s="9" t="s">
        <v>536</v>
      </c>
      <c r="B11" s="10">
        <v>5</v>
      </c>
      <c r="C11" s="2" t="s">
        <v>33</v>
      </c>
      <c r="D11" s="59" t="s">
        <v>524</v>
      </c>
      <c r="E11" s="11">
        <v>1</v>
      </c>
      <c r="F11" s="11">
        <v>4</v>
      </c>
      <c r="G11" s="17">
        <v>0</v>
      </c>
      <c r="H11" s="12">
        <f t="shared" si="0"/>
        <v>0</v>
      </c>
      <c r="I11" s="12">
        <f t="shared" si="1"/>
        <v>0</v>
      </c>
      <c r="J11" s="2" t="s">
        <v>286</v>
      </c>
      <c r="K11" s="2" t="s">
        <v>280</v>
      </c>
      <c r="L11" s="2" t="s">
        <v>281</v>
      </c>
      <c r="M11" s="2">
        <v>181722</v>
      </c>
      <c r="N11" s="2" t="s">
        <v>336</v>
      </c>
      <c r="O11" s="2" t="s">
        <v>337</v>
      </c>
      <c r="P11" s="40" t="s">
        <v>449</v>
      </c>
      <c r="Q11" s="40"/>
      <c r="R11" s="40"/>
      <c r="S11" s="40"/>
      <c r="T11" s="40"/>
    </row>
    <row r="12" spans="1:20" ht="24.95" customHeight="1" x14ac:dyDescent="0.25">
      <c r="A12" s="9" t="s">
        <v>536</v>
      </c>
      <c r="B12" s="10">
        <v>6</v>
      </c>
      <c r="C12" s="2" t="s">
        <v>33</v>
      </c>
      <c r="D12" s="59" t="s">
        <v>524</v>
      </c>
      <c r="E12" s="11">
        <v>1</v>
      </c>
      <c r="F12" s="11">
        <v>4</v>
      </c>
      <c r="G12" s="17">
        <v>0</v>
      </c>
      <c r="H12" s="12">
        <f t="shared" si="0"/>
        <v>0</v>
      </c>
      <c r="I12" s="12">
        <f t="shared" si="1"/>
        <v>0</v>
      </c>
      <c r="J12" s="2" t="s">
        <v>287</v>
      </c>
      <c r="K12" s="2" t="s">
        <v>280</v>
      </c>
      <c r="L12" s="2" t="s">
        <v>280</v>
      </c>
      <c r="M12" s="2">
        <v>181723</v>
      </c>
      <c r="N12" s="2" t="s">
        <v>336</v>
      </c>
      <c r="O12" s="2" t="s">
        <v>337</v>
      </c>
      <c r="P12" s="40" t="s">
        <v>449</v>
      </c>
      <c r="Q12" s="40"/>
      <c r="R12" s="40"/>
      <c r="S12" s="40"/>
      <c r="T12" s="40"/>
    </row>
    <row r="13" spans="1:20" ht="24.95" customHeight="1" x14ac:dyDescent="0.25">
      <c r="A13" s="9" t="s">
        <v>536</v>
      </c>
      <c r="B13" s="10">
        <v>7</v>
      </c>
      <c r="C13" s="2" t="s">
        <v>33</v>
      </c>
      <c r="D13" s="59" t="s">
        <v>524</v>
      </c>
      <c r="E13" s="11">
        <v>1</v>
      </c>
      <c r="F13" s="11">
        <v>4</v>
      </c>
      <c r="G13" s="17">
        <v>0</v>
      </c>
      <c r="H13" s="12">
        <f t="shared" si="0"/>
        <v>0</v>
      </c>
      <c r="I13" s="12">
        <f t="shared" si="1"/>
        <v>0</v>
      </c>
      <c r="J13" s="2" t="s">
        <v>288</v>
      </c>
      <c r="K13" s="2" t="s">
        <v>280</v>
      </c>
      <c r="L13" s="2" t="s">
        <v>281</v>
      </c>
      <c r="M13" s="2">
        <v>181724</v>
      </c>
      <c r="N13" s="2" t="s">
        <v>336</v>
      </c>
      <c r="O13" s="2" t="s">
        <v>337</v>
      </c>
      <c r="P13" s="40" t="s">
        <v>449</v>
      </c>
      <c r="Q13" s="40"/>
      <c r="R13" s="40"/>
      <c r="S13" s="40"/>
      <c r="T13" s="40"/>
    </row>
    <row r="14" spans="1:20" ht="24.95" customHeight="1" x14ac:dyDescent="0.25">
      <c r="A14" s="9" t="s">
        <v>536</v>
      </c>
      <c r="B14" s="10">
        <v>8</v>
      </c>
      <c r="C14" s="2" t="s">
        <v>41</v>
      </c>
      <c r="D14" s="59" t="s">
        <v>524</v>
      </c>
      <c r="E14" s="11">
        <v>1</v>
      </c>
      <c r="F14" s="11">
        <v>4</v>
      </c>
      <c r="G14" s="17">
        <v>0</v>
      </c>
      <c r="H14" s="12">
        <f t="shared" si="0"/>
        <v>0</v>
      </c>
      <c r="I14" s="12">
        <f t="shared" si="1"/>
        <v>0</v>
      </c>
      <c r="J14" s="36" t="s">
        <v>290</v>
      </c>
      <c r="K14" s="2" t="s">
        <v>291</v>
      </c>
      <c r="L14" s="2" t="s">
        <v>281</v>
      </c>
      <c r="M14" s="2" t="s">
        <v>289</v>
      </c>
      <c r="N14" s="2" t="s">
        <v>338</v>
      </c>
      <c r="O14" s="2" t="s">
        <v>339</v>
      </c>
      <c r="P14" s="40" t="s">
        <v>456</v>
      </c>
      <c r="Q14" s="40"/>
      <c r="R14" s="40"/>
      <c r="S14" s="40"/>
      <c r="T14" s="40"/>
    </row>
    <row r="15" spans="1:20" ht="24.95" customHeight="1" x14ac:dyDescent="0.25">
      <c r="A15" s="9" t="s">
        <v>536</v>
      </c>
      <c r="B15" s="10">
        <v>9</v>
      </c>
      <c r="C15" s="2" t="s">
        <v>41</v>
      </c>
      <c r="D15" s="59" t="s">
        <v>524</v>
      </c>
      <c r="E15" s="11">
        <v>1</v>
      </c>
      <c r="F15" s="11">
        <v>4</v>
      </c>
      <c r="G15" s="17">
        <v>0</v>
      </c>
      <c r="H15" s="12">
        <f t="shared" si="0"/>
        <v>0</v>
      </c>
      <c r="I15" s="12">
        <f t="shared" si="1"/>
        <v>0</v>
      </c>
      <c r="J15" s="2" t="s">
        <v>40</v>
      </c>
      <c r="K15" s="2" t="s">
        <v>280</v>
      </c>
      <c r="L15" s="2" t="s">
        <v>39</v>
      </c>
      <c r="M15" s="2" t="s">
        <v>38</v>
      </c>
      <c r="N15" s="2" t="s">
        <v>338</v>
      </c>
      <c r="O15" s="2" t="s">
        <v>339</v>
      </c>
      <c r="P15" s="40" t="s">
        <v>456</v>
      </c>
      <c r="Q15" s="40"/>
      <c r="R15" s="40"/>
      <c r="S15" s="40"/>
      <c r="T15" s="40"/>
    </row>
    <row r="16" spans="1:20" ht="24.75" customHeight="1" x14ac:dyDescent="0.25">
      <c r="A16" s="64" t="s">
        <v>560</v>
      </c>
      <c r="B16" s="65"/>
      <c r="C16" s="65"/>
      <c r="D16" s="65"/>
      <c r="E16" s="65"/>
      <c r="F16" s="65"/>
      <c r="G16" s="66"/>
      <c r="H16" s="23">
        <f>SUM(H7:H15)</f>
        <v>0</v>
      </c>
      <c r="I16" s="23">
        <f>SUM(I7:I15)</f>
        <v>0</v>
      </c>
      <c r="J16" s="4"/>
      <c r="K16" s="4"/>
      <c r="L16" s="4"/>
      <c r="M16" s="4"/>
    </row>
    <row r="17" spans="1:13" x14ac:dyDescent="0.2">
      <c r="A17" s="4"/>
      <c r="B17" s="4"/>
      <c r="C17" s="29"/>
      <c r="D17" s="4"/>
      <c r="E17" s="4"/>
      <c r="F17" s="4"/>
      <c r="G17" s="4"/>
      <c r="H17" s="4"/>
      <c r="I17" s="4"/>
      <c r="J17" s="4"/>
      <c r="K17" s="4"/>
      <c r="L17" s="30"/>
      <c r="M17" s="4"/>
    </row>
    <row r="18" spans="1:13" x14ac:dyDescent="0.2">
      <c r="A18" s="8" t="s">
        <v>21</v>
      </c>
      <c r="B18" s="4"/>
      <c r="C18" s="29"/>
      <c r="D18" s="4"/>
      <c r="E18" s="4"/>
      <c r="F18" s="4"/>
      <c r="G18" s="4"/>
      <c r="H18" s="4"/>
      <c r="I18" s="4"/>
      <c r="J18" s="4"/>
      <c r="K18" s="4"/>
      <c r="L18" s="30"/>
      <c r="M18" s="4"/>
    </row>
    <row r="19" spans="1:13" x14ac:dyDescent="0.2">
      <c r="A19" s="8" t="s">
        <v>22</v>
      </c>
      <c r="B19" s="4"/>
      <c r="C19" s="29"/>
      <c r="D19" s="4"/>
      <c r="E19" s="4"/>
      <c r="F19" s="4"/>
      <c r="G19" s="4"/>
      <c r="H19" s="4"/>
      <c r="I19" s="4"/>
      <c r="J19" s="4"/>
      <c r="K19" s="4"/>
      <c r="L19" s="4"/>
      <c r="M19" s="8"/>
    </row>
    <row r="20" spans="1:13" x14ac:dyDescent="0.2">
      <c r="A20" s="29"/>
      <c r="B20" s="4"/>
      <c r="C20" s="29"/>
      <c r="D20" s="4"/>
      <c r="E20" s="4"/>
      <c r="F20" s="4"/>
      <c r="G20" s="4"/>
      <c r="H20" s="4"/>
      <c r="I20" s="4"/>
      <c r="J20" s="4"/>
      <c r="K20" s="4"/>
      <c r="L20" s="4"/>
      <c r="M20" s="8"/>
    </row>
    <row r="21" spans="1:13" x14ac:dyDescent="0.2">
      <c r="A21" s="8"/>
      <c r="B21" s="4"/>
      <c r="C21" s="29"/>
      <c r="D21" s="4"/>
      <c r="E21" s="4"/>
      <c r="F21" s="4"/>
      <c r="G21" s="4"/>
      <c r="H21" s="4"/>
      <c r="I21" s="4"/>
      <c r="J21" s="4"/>
      <c r="K21" s="4"/>
      <c r="L21" s="4"/>
      <c r="M21" s="8"/>
    </row>
    <row r="22" spans="1:13" x14ac:dyDescent="0.2">
      <c r="A22" s="4"/>
      <c r="B22" s="4"/>
      <c r="C22" s="29"/>
      <c r="D22" s="4"/>
      <c r="E22" s="4"/>
      <c r="F22" s="4"/>
      <c r="G22" s="4"/>
      <c r="H22" s="4"/>
      <c r="I22" s="4"/>
      <c r="J22" s="4"/>
      <c r="K22" s="4"/>
      <c r="L22" s="4"/>
      <c r="M22" s="8"/>
    </row>
    <row r="23" spans="1:13" ht="16.5" x14ac:dyDescent="0.25">
      <c r="C23"/>
      <c r="E23" s="20" t="s">
        <v>6</v>
      </c>
      <c r="F23" s="34"/>
      <c r="G23" s="34"/>
      <c r="H23" s="34"/>
      <c r="I23" s="34"/>
      <c r="M23" s="7"/>
    </row>
  </sheetData>
  <autoFilter ref="A5:T16" xr:uid="{49654ECC-A614-4E2C-89B0-D3B4FBB8C556}"/>
  <mergeCells count="1">
    <mergeCell ref="A16:G16"/>
  </mergeCells>
  <phoneticPr fontId="3" type="noConversion"/>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CDA88-BAC5-478A-A836-C9920167D1DF}">
  <sheetPr>
    <pageSetUpPr fitToPage="1"/>
  </sheetPr>
  <dimension ref="A1:T17"/>
  <sheetViews>
    <sheetView zoomScale="80" zoomScaleNormal="80" workbookViewId="0">
      <pane ySplit="5" topLeftCell="A6" activePane="bottomLeft" state="frozen"/>
      <selection activeCell="B3" sqref="B3"/>
      <selection pane="bottomLeft" activeCell="B3" sqref="B3"/>
    </sheetView>
  </sheetViews>
  <sheetFormatPr defaultColWidth="9.140625" defaultRowHeight="15" x14ac:dyDescent="0.25"/>
  <cols>
    <col min="1" max="2" width="9.140625" style="1"/>
    <col min="3" max="3" width="49.85546875" style="1" customWidth="1"/>
    <col min="4" max="4" width="17.85546875"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15.7109375" style="1" customWidth="1"/>
    <col min="12" max="12" width="16.85546875" style="1" bestFit="1" customWidth="1"/>
    <col min="13" max="13" width="12.5703125" style="1" customWidth="1"/>
    <col min="14" max="20" width="27.5703125" style="1" customWidth="1"/>
    <col min="21" max="16384" width="9.140625" style="1"/>
  </cols>
  <sheetData>
    <row r="1" spans="1:20" ht="16.5" x14ac:dyDescent="0.25">
      <c r="A1" s="13" t="s">
        <v>561</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537</v>
      </c>
      <c r="B7" s="10">
        <v>1</v>
      </c>
      <c r="C7" s="2" t="s">
        <v>41</v>
      </c>
      <c r="D7" s="59" t="s">
        <v>524</v>
      </c>
      <c r="E7" s="11">
        <v>1</v>
      </c>
      <c r="F7" s="11">
        <v>4</v>
      </c>
      <c r="G7" s="17">
        <v>0</v>
      </c>
      <c r="H7" s="12">
        <f>F7*G7</f>
        <v>0</v>
      </c>
      <c r="I7" s="12">
        <f>H7*1.22</f>
        <v>0</v>
      </c>
      <c r="J7" s="2" t="s">
        <v>292</v>
      </c>
      <c r="K7" s="2" t="s">
        <v>295</v>
      </c>
      <c r="L7" s="2" t="s">
        <v>296</v>
      </c>
      <c r="M7" s="2">
        <v>169690</v>
      </c>
      <c r="N7" s="2" t="s">
        <v>352</v>
      </c>
      <c r="O7" s="2" t="s">
        <v>354</v>
      </c>
      <c r="P7" s="2"/>
      <c r="Q7" s="2"/>
      <c r="R7" s="2"/>
      <c r="S7" s="40"/>
      <c r="T7" s="40"/>
    </row>
    <row r="8" spans="1:20" ht="24.95" customHeight="1" x14ac:dyDescent="0.25">
      <c r="A8" s="9" t="s">
        <v>537</v>
      </c>
      <c r="B8" s="10">
        <v>2</v>
      </c>
      <c r="C8" s="2" t="s">
        <v>41</v>
      </c>
      <c r="D8" s="59" t="s">
        <v>524</v>
      </c>
      <c r="E8" s="11">
        <v>1</v>
      </c>
      <c r="F8" s="11">
        <v>4</v>
      </c>
      <c r="G8" s="17">
        <v>0</v>
      </c>
      <c r="H8" s="12">
        <f>F8*G8</f>
        <v>0</v>
      </c>
      <c r="I8" s="12">
        <f>H8*1.22</f>
        <v>0</v>
      </c>
      <c r="J8" s="2" t="s">
        <v>293</v>
      </c>
      <c r="K8" s="2" t="s">
        <v>295</v>
      </c>
      <c r="L8" s="2" t="s">
        <v>296</v>
      </c>
      <c r="M8" s="2">
        <v>169691</v>
      </c>
      <c r="N8" s="2" t="s">
        <v>352</v>
      </c>
      <c r="O8" s="2" t="s">
        <v>354</v>
      </c>
      <c r="P8" s="40"/>
      <c r="Q8" s="40"/>
      <c r="R8" s="40"/>
      <c r="S8" s="40"/>
      <c r="T8" s="40"/>
    </row>
    <row r="9" spans="1:20" ht="24.95" customHeight="1" x14ac:dyDescent="0.25">
      <c r="A9" s="9" t="s">
        <v>537</v>
      </c>
      <c r="B9" s="10">
        <v>3</v>
      </c>
      <c r="C9" s="2" t="s">
        <v>41</v>
      </c>
      <c r="D9" s="59" t="s">
        <v>524</v>
      </c>
      <c r="E9" s="11">
        <v>1</v>
      </c>
      <c r="F9" s="11">
        <v>4</v>
      </c>
      <c r="G9" s="17">
        <v>0</v>
      </c>
      <c r="H9" s="12">
        <f>F9*G9</f>
        <v>0</v>
      </c>
      <c r="I9" s="12">
        <f t="shared" ref="I9" si="0">H9*1.22</f>
        <v>0</v>
      </c>
      <c r="J9" s="2" t="s">
        <v>294</v>
      </c>
      <c r="K9" s="2" t="s">
        <v>295</v>
      </c>
      <c r="L9" s="2" t="s">
        <v>296</v>
      </c>
      <c r="M9" s="2">
        <v>169692</v>
      </c>
      <c r="N9" s="2" t="s">
        <v>352</v>
      </c>
      <c r="O9" s="2" t="s">
        <v>354</v>
      </c>
      <c r="P9" s="40"/>
      <c r="Q9" s="40"/>
      <c r="R9" s="40"/>
      <c r="S9" s="40"/>
      <c r="T9" s="40"/>
    </row>
    <row r="10" spans="1:20" ht="24.75" customHeight="1" x14ac:dyDescent="0.25">
      <c r="A10" s="64" t="s">
        <v>562</v>
      </c>
      <c r="B10" s="65"/>
      <c r="C10" s="65"/>
      <c r="D10" s="65"/>
      <c r="E10" s="65"/>
      <c r="F10" s="65"/>
      <c r="G10" s="66"/>
      <c r="H10" s="23">
        <f>SUM(H7:H9)</f>
        <v>0</v>
      </c>
      <c r="I10" s="23">
        <f>SUM(I7:I9)</f>
        <v>0</v>
      </c>
      <c r="J10" s="4"/>
      <c r="K10" s="4"/>
      <c r="L10" s="4"/>
      <c r="M10" s="4"/>
    </row>
    <row r="11" spans="1:20" x14ac:dyDescent="0.2">
      <c r="A11" s="4"/>
      <c r="B11" s="4"/>
      <c r="C11" s="29"/>
      <c r="D11" s="4"/>
      <c r="E11" s="4"/>
      <c r="F11" s="4"/>
      <c r="G11" s="4"/>
      <c r="H11" s="4"/>
      <c r="I11" s="4"/>
      <c r="J11" s="4"/>
      <c r="K11" s="4"/>
      <c r="L11" s="30"/>
      <c r="M11" s="4"/>
    </row>
    <row r="12" spans="1:20" x14ac:dyDescent="0.2">
      <c r="A12" s="8" t="s">
        <v>21</v>
      </c>
      <c r="B12" s="4"/>
      <c r="C12" s="29"/>
      <c r="D12" s="4"/>
      <c r="E12" s="4"/>
      <c r="F12" s="4"/>
      <c r="G12" s="4"/>
      <c r="H12" s="4"/>
      <c r="I12" s="4"/>
      <c r="J12" s="4"/>
      <c r="K12" s="4"/>
      <c r="L12" s="30"/>
      <c r="M12" s="4"/>
    </row>
    <row r="13" spans="1:20" x14ac:dyDescent="0.2">
      <c r="A13" s="8" t="s">
        <v>22</v>
      </c>
      <c r="B13" s="4"/>
      <c r="C13" s="29"/>
      <c r="D13" s="4"/>
      <c r="E13" s="4"/>
      <c r="F13" s="4"/>
      <c r="G13" s="4"/>
      <c r="H13" s="4"/>
      <c r="I13" s="4"/>
      <c r="J13" s="4"/>
      <c r="K13" s="4"/>
      <c r="L13" s="4"/>
      <c r="M13" s="8"/>
    </row>
    <row r="14" spans="1:20" x14ac:dyDescent="0.2">
      <c r="A14" s="29"/>
      <c r="B14" s="4"/>
      <c r="C14" s="29"/>
      <c r="D14" s="4"/>
      <c r="E14" s="4"/>
      <c r="F14" s="4"/>
      <c r="G14" s="4"/>
      <c r="H14" s="4"/>
      <c r="I14" s="4"/>
      <c r="J14" s="4"/>
      <c r="K14" s="4"/>
      <c r="L14" s="4"/>
      <c r="M14" s="8"/>
    </row>
    <row r="15" spans="1:20" x14ac:dyDescent="0.2">
      <c r="A15" s="8"/>
      <c r="B15" s="4"/>
      <c r="C15" s="29"/>
      <c r="D15" s="4"/>
      <c r="E15" s="4"/>
      <c r="F15" s="4"/>
      <c r="G15" s="4"/>
      <c r="H15" s="4"/>
      <c r="I15" s="4"/>
      <c r="J15" s="4"/>
      <c r="K15" s="4"/>
      <c r="L15" s="4"/>
      <c r="M15" s="8"/>
    </row>
    <row r="16" spans="1:20" x14ac:dyDescent="0.2">
      <c r="A16" s="4"/>
      <c r="B16" s="4"/>
      <c r="C16" s="29"/>
      <c r="D16" s="4"/>
      <c r="E16" s="4"/>
      <c r="F16" s="4"/>
      <c r="G16" s="4"/>
      <c r="H16" s="4"/>
      <c r="I16" s="4"/>
      <c r="J16" s="4"/>
      <c r="K16" s="4"/>
      <c r="L16" s="4"/>
      <c r="M16" s="8"/>
    </row>
    <row r="17" spans="3:13" ht="16.5" x14ac:dyDescent="0.25">
      <c r="C17"/>
      <c r="E17" s="20" t="s">
        <v>6</v>
      </c>
      <c r="F17" s="34"/>
      <c r="G17" s="34"/>
      <c r="H17" s="34"/>
      <c r="I17" s="34"/>
      <c r="M17" s="7"/>
    </row>
  </sheetData>
  <autoFilter ref="A5:M10" xr:uid="{DC617931-338B-4B89-B5E8-7F82493CBA14}"/>
  <mergeCells count="1">
    <mergeCell ref="A10:G10"/>
  </mergeCells>
  <phoneticPr fontId="3" type="noConversion"/>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D5792-54B3-4349-8D12-E67C36F64452}">
  <sheetPr>
    <pageSetUpPr fitToPage="1"/>
  </sheetPr>
  <dimension ref="A1:T17"/>
  <sheetViews>
    <sheetView zoomScale="80" zoomScaleNormal="80" workbookViewId="0">
      <pane ySplit="5" topLeftCell="A6" activePane="bottomLeft" state="frozen"/>
      <selection activeCell="B3" sqref="B3"/>
      <selection pane="bottomLeft" activeCell="B3" sqref="B3"/>
    </sheetView>
  </sheetViews>
  <sheetFormatPr defaultColWidth="9.140625" defaultRowHeight="15" x14ac:dyDescent="0.25"/>
  <cols>
    <col min="1" max="2" width="9.140625" style="1"/>
    <col min="3" max="3" width="49.140625" style="1" bestFit="1" customWidth="1"/>
    <col min="4" max="4" width="18.140625"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15.7109375" style="1" customWidth="1"/>
    <col min="12" max="12" width="16.85546875" style="1" bestFit="1" customWidth="1"/>
    <col min="13" max="13" width="12.5703125" style="1" customWidth="1"/>
    <col min="14" max="15" width="31.42578125" style="1" customWidth="1"/>
    <col min="16" max="16" width="34.140625" style="1" bestFit="1" customWidth="1"/>
    <col min="17" max="20" width="31.42578125" style="1" customWidth="1"/>
    <col min="21" max="16384" width="9.140625" style="1"/>
  </cols>
  <sheetData>
    <row r="1" spans="1:20" ht="16.5" x14ac:dyDescent="0.25">
      <c r="A1" s="13" t="s">
        <v>563</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538</v>
      </c>
      <c r="B7" s="10">
        <v>1</v>
      </c>
      <c r="C7" s="2" t="s">
        <v>33</v>
      </c>
      <c r="D7" s="59" t="s">
        <v>524</v>
      </c>
      <c r="E7" s="11">
        <v>1</v>
      </c>
      <c r="F7" s="11">
        <v>4</v>
      </c>
      <c r="G7" s="17">
        <v>0</v>
      </c>
      <c r="H7" s="12">
        <f>F7*G7</f>
        <v>0</v>
      </c>
      <c r="I7" s="12">
        <f>H7*1.22</f>
        <v>0</v>
      </c>
      <c r="J7" s="2" t="s">
        <v>298</v>
      </c>
      <c r="K7" s="2" t="s">
        <v>301</v>
      </c>
      <c r="L7" s="2" t="s">
        <v>302</v>
      </c>
      <c r="M7" s="2">
        <v>79179</v>
      </c>
      <c r="N7" s="2" t="s">
        <v>336</v>
      </c>
      <c r="O7" s="2" t="s">
        <v>337</v>
      </c>
      <c r="P7" s="2"/>
      <c r="Q7" s="2"/>
      <c r="R7" s="2"/>
      <c r="S7" s="40"/>
      <c r="T7" s="40"/>
    </row>
    <row r="8" spans="1:20" ht="24.95" customHeight="1" x14ac:dyDescent="0.25">
      <c r="A8" s="9" t="s">
        <v>538</v>
      </c>
      <c r="B8" s="10">
        <v>2</v>
      </c>
      <c r="C8" s="2" t="s">
        <v>33</v>
      </c>
      <c r="D8" s="59" t="s">
        <v>524</v>
      </c>
      <c r="E8" s="11">
        <v>1</v>
      </c>
      <c r="F8" s="11">
        <v>4</v>
      </c>
      <c r="G8" s="17">
        <v>0</v>
      </c>
      <c r="H8" s="12">
        <f>F8*G8</f>
        <v>0</v>
      </c>
      <c r="I8" s="12">
        <f>H8*1.22</f>
        <v>0</v>
      </c>
      <c r="J8" s="2" t="s">
        <v>299</v>
      </c>
      <c r="K8" s="2" t="s">
        <v>301</v>
      </c>
      <c r="L8" s="2" t="s">
        <v>303</v>
      </c>
      <c r="M8" s="2">
        <v>87303</v>
      </c>
      <c r="N8" s="2" t="s">
        <v>351</v>
      </c>
      <c r="O8" s="2" t="s">
        <v>366</v>
      </c>
      <c r="P8" s="40" t="s">
        <v>420</v>
      </c>
      <c r="Q8" s="40" t="s">
        <v>421</v>
      </c>
      <c r="R8" s="40" t="s">
        <v>421</v>
      </c>
      <c r="S8" s="40" t="s">
        <v>389</v>
      </c>
      <c r="T8" s="40"/>
    </row>
    <row r="9" spans="1:20" ht="24.95" customHeight="1" x14ac:dyDescent="0.25">
      <c r="A9" s="9" t="s">
        <v>538</v>
      </c>
      <c r="B9" s="10">
        <v>3</v>
      </c>
      <c r="C9" s="2" t="s">
        <v>33</v>
      </c>
      <c r="D9" s="59" t="s">
        <v>524</v>
      </c>
      <c r="E9" s="11">
        <v>1</v>
      </c>
      <c r="F9" s="11">
        <v>4</v>
      </c>
      <c r="G9" s="17">
        <v>0</v>
      </c>
      <c r="H9" s="12">
        <f>F9*G9</f>
        <v>0</v>
      </c>
      <c r="I9" s="12">
        <f t="shared" ref="I9" si="0">H9*1.22</f>
        <v>0</v>
      </c>
      <c r="J9" s="2" t="s">
        <v>300</v>
      </c>
      <c r="K9" s="2" t="s">
        <v>301</v>
      </c>
      <c r="L9" s="2" t="s">
        <v>303</v>
      </c>
      <c r="M9" s="2">
        <v>87304</v>
      </c>
      <c r="N9" s="2" t="s">
        <v>344</v>
      </c>
      <c r="O9" s="2" t="s">
        <v>345</v>
      </c>
      <c r="P9" s="40" t="s">
        <v>410</v>
      </c>
      <c r="Q9" s="40" t="s">
        <v>411</v>
      </c>
      <c r="R9" s="40" t="s">
        <v>412</v>
      </c>
      <c r="S9" s="40" t="s">
        <v>389</v>
      </c>
      <c r="T9" s="40"/>
    </row>
    <row r="10" spans="1:20" ht="24.75" customHeight="1" x14ac:dyDescent="0.25">
      <c r="A10" s="64" t="s">
        <v>564</v>
      </c>
      <c r="B10" s="65"/>
      <c r="C10" s="65"/>
      <c r="D10" s="65"/>
      <c r="E10" s="65"/>
      <c r="F10" s="65"/>
      <c r="G10" s="66"/>
      <c r="H10" s="23">
        <f>SUM(H7:H9)</f>
        <v>0</v>
      </c>
      <c r="I10" s="23">
        <f>SUM(I7:I9)</f>
        <v>0</v>
      </c>
      <c r="J10" s="4"/>
      <c r="K10" s="4"/>
      <c r="L10" s="4"/>
      <c r="M10" s="4"/>
    </row>
    <row r="11" spans="1:20" x14ac:dyDescent="0.2">
      <c r="A11" s="4"/>
      <c r="B11" s="4"/>
      <c r="C11" s="29"/>
      <c r="D11" s="4"/>
      <c r="E11" s="4"/>
      <c r="F11" s="4"/>
      <c r="G11" s="4"/>
      <c r="H11" s="4"/>
      <c r="I11" s="4"/>
      <c r="J11" s="4"/>
      <c r="K11" s="4"/>
      <c r="L11" s="30"/>
      <c r="M11" s="4"/>
    </row>
    <row r="12" spans="1:20" x14ac:dyDescent="0.2">
      <c r="A12" s="8" t="s">
        <v>21</v>
      </c>
      <c r="B12" s="4"/>
      <c r="C12" s="29"/>
      <c r="D12" s="4"/>
      <c r="E12" s="4"/>
      <c r="F12" s="4"/>
      <c r="G12" s="4"/>
      <c r="H12" s="4"/>
      <c r="I12" s="4"/>
      <c r="J12" s="4"/>
      <c r="K12" s="4"/>
      <c r="L12" s="30"/>
      <c r="M12" s="4"/>
    </row>
    <row r="13" spans="1:20" x14ac:dyDescent="0.2">
      <c r="A13" s="8" t="s">
        <v>22</v>
      </c>
      <c r="B13" s="4"/>
      <c r="C13" s="29"/>
      <c r="D13" s="4"/>
      <c r="E13" s="4"/>
      <c r="F13" s="4"/>
      <c r="G13" s="4"/>
      <c r="H13" s="4"/>
      <c r="I13" s="4"/>
      <c r="J13" s="4"/>
      <c r="K13" s="4"/>
      <c r="L13" s="4"/>
      <c r="M13" s="8"/>
    </row>
    <row r="14" spans="1:20" x14ac:dyDescent="0.2">
      <c r="A14" s="29"/>
      <c r="B14" s="4"/>
      <c r="C14" s="29"/>
      <c r="D14" s="4"/>
      <c r="E14" s="4"/>
      <c r="F14" s="4"/>
      <c r="G14" s="4"/>
      <c r="H14" s="4"/>
      <c r="I14" s="4"/>
      <c r="J14" s="4"/>
      <c r="K14" s="4"/>
      <c r="L14" s="4"/>
      <c r="M14" s="8"/>
    </row>
    <row r="15" spans="1:20" x14ac:dyDescent="0.2">
      <c r="A15" s="8"/>
      <c r="B15" s="4"/>
      <c r="C15" s="29"/>
      <c r="D15" s="4"/>
      <c r="E15" s="4"/>
      <c r="F15" s="4"/>
      <c r="G15" s="4"/>
      <c r="H15" s="4"/>
      <c r="I15" s="4"/>
      <c r="J15" s="4"/>
      <c r="K15" s="4"/>
      <c r="L15" s="4"/>
      <c r="M15" s="8"/>
    </row>
    <row r="16" spans="1:20" x14ac:dyDescent="0.2">
      <c r="A16" s="4"/>
      <c r="B16" s="4"/>
      <c r="C16" s="29"/>
      <c r="D16" s="4"/>
      <c r="E16" s="4"/>
      <c r="F16" s="4"/>
      <c r="G16" s="4"/>
      <c r="H16" s="4"/>
      <c r="I16" s="4"/>
      <c r="J16" s="4"/>
      <c r="K16" s="4"/>
      <c r="L16" s="4"/>
      <c r="M16" s="8"/>
    </row>
    <row r="17" spans="3:13" ht="16.5" x14ac:dyDescent="0.25">
      <c r="C17"/>
      <c r="E17" s="20" t="s">
        <v>6</v>
      </c>
      <c r="F17" s="34"/>
      <c r="G17" s="34"/>
      <c r="H17" s="34"/>
      <c r="I17" s="34"/>
      <c r="M17" s="7"/>
    </row>
  </sheetData>
  <autoFilter ref="A5:T10" xr:uid="{AD0D5792-54B3-4349-8D12-E67C36F64452}"/>
  <mergeCells count="1">
    <mergeCell ref="A10:G10"/>
  </mergeCells>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587A8-3FB7-4925-A66D-66202E790897}">
  <sheetPr>
    <pageSetUpPr fitToPage="1"/>
  </sheetPr>
  <dimension ref="A1:T16"/>
  <sheetViews>
    <sheetView zoomScale="80" zoomScaleNormal="80" workbookViewId="0">
      <pane ySplit="5" topLeftCell="A6" activePane="bottomLeft" state="frozen"/>
      <selection activeCell="B3" sqref="B3"/>
      <selection pane="bottomLeft" activeCell="B3" sqref="B3"/>
    </sheetView>
  </sheetViews>
  <sheetFormatPr defaultColWidth="9.140625" defaultRowHeight="15" x14ac:dyDescent="0.25"/>
  <cols>
    <col min="1" max="2" width="9.140625" style="1"/>
    <col min="3" max="3" width="49.140625" style="1" bestFit="1" customWidth="1"/>
    <col min="4" max="4" width="19.85546875" style="1" customWidth="1"/>
    <col min="5" max="6" width="13" style="1" customWidth="1"/>
    <col min="7" max="7" width="16.140625" style="1" customWidth="1"/>
    <col min="8" max="8" width="17.140625" style="1" customWidth="1"/>
    <col min="9" max="9" width="14.7109375" style="1" customWidth="1"/>
    <col min="10" max="10" width="16.5703125" style="1" bestFit="1" customWidth="1"/>
    <col min="11" max="11" width="21.140625" style="1" bestFit="1" customWidth="1"/>
    <col min="12" max="12" width="16.85546875" style="1" bestFit="1" customWidth="1"/>
    <col min="13" max="13" width="12.5703125" style="1" customWidth="1"/>
    <col min="14" max="20" width="29.85546875" style="1" customWidth="1"/>
    <col min="21" max="16384" width="9.140625" style="1"/>
  </cols>
  <sheetData>
    <row r="1" spans="1:20" ht="16.5" x14ac:dyDescent="0.25">
      <c r="A1" s="13" t="s">
        <v>565</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539</v>
      </c>
      <c r="B7" s="10">
        <v>1</v>
      </c>
      <c r="C7" s="2" t="s">
        <v>41</v>
      </c>
      <c r="D7" s="59" t="s">
        <v>524</v>
      </c>
      <c r="E7" s="11">
        <v>1</v>
      </c>
      <c r="F7" s="11">
        <v>4</v>
      </c>
      <c r="G7" s="17">
        <v>0</v>
      </c>
      <c r="H7" s="12">
        <f>F7*G7</f>
        <v>0</v>
      </c>
      <c r="I7" s="12">
        <f>H7*1.22</f>
        <v>0</v>
      </c>
      <c r="J7" s="2" t="s">
        <v>306</v>
      </c>
      <c r="K7" s="2" t="s">
        <v>304</v>
      </c>
      <c r="L7" s="2" t="s">
        <v>305</v>
      </c>
      <c r="M7" s="2">
        <v>145603</v>
      </c>
      <c r="N7" s="2" t="s">
        <v>355</v>
      </c>
      <c r="O7" s="2" t="s">
        <v>356</v>
      </c>
      <c r="P7" s="2"/>
      <c r="Q7" s="2"/>
      <c r="R7" s="2"/>
      <c r="S7" s="40"/>
      <c r="T7" s="40"/>
    </row>
    <row r="8" spans="1:20" ht="24.95" customHeight="1" x14ac:dyDescent="0.25">
      <c r="A8" s="9" t="s">
        <v>539</v>
      </c>
      <c r="B8" s="10">
        <v>2</v>
      </c>
      <c r="C8" s="2" t="s">
        <v>41</v>
      </c>
      <c r="D8" s="59" t="s">
        <v>524</v>
      </c>
      <c r="E8" s="11">
        <v>1</v>
      </c>
      <c r="F8" s="11">
        <v>4</v>
      </c>
      <c r="G8" s="17">
        <v>0</v>
      </c>
      <c r="H8" s="12">
        <f>F8*G8</f>
        <v>0</v>
      </c>
      <c r="I8" s="12">
        <f>H8*1.22</f>
        <v>0</v>
      </c>
      <c r="J8" s="2" t="s">
        <v>307</v>
      </c>
      <c r="K8" s="2" t="s">
        <v>304</v>
      </c>
      <c r="L8" s="2" t="s">
        <v>305</v>
      </c>
      <c r="M8" s="2">
        <v>145604</v>
      </c>
      <c r="N8" s="2" t="s">
        <v>355</v>
      </c>
      <c r="O8" s="2" t="s">
        <v>356</v>
      </c>
      <c r="P8" s="40"/>
      <c r="Q8" s="40"/>
      <c r="R8" s="40"/>
      <c r="S8" s="40"/>
      <c r="T8" s="40"/>
    </row>
    <row r="9" spans="1:20" ht="24.75" customHeight="1" x14ac:dyDescent="0.25">
      <c r="A9" s="64" t="s">
        <v>297</v>
      </c>
      <c r="B9" s="65"/>
      <c r="C9" s="65"/>
      <c r="D9" s="65"/>
      <c r="E9" s="65"/>
      <c r="F9" s="65"/>
      <c r="G9" s="66"/>
      <c r="H9" s="23">
        <f>SUM(H7:H8)</f>
        <v>0</v>
      </c>
      <c r="I9" s="23">
        <f>SUM(I7:I8)</f>
        <v>0</v>
      </c>
      <c r="J9" s="4"/>
      <c r="K9" s="4"/>
      <c r="L9" s="4"/>
      <c r="M9" s="4"/>
    </row>
    <row r="10" spans="1:20" x14ac:dyDescent="0.2">
      <c r="A10" s="4"/>
      <c r="B10" s="4"/>
      <c r="C10" s="29"/>
      <c r="D10" s="4"/>
      <c r="E10" s="4"/>
      <c r="F10" s="4"/>
      <c r="G10" s="4"/>
      <c r="H10" s="4"/>
      <c r="I10" s="4"/>
      <c r="J10" s="4"/>
      <c r="K10" s="4"/>
      <c r="L10" s="30"/>
      <c r="M10" s="4"/>
    </row>
    <row r="11" spans="1:20" x14ac:dyDescent="0.2">
      <c r="A11" s="8" t="s">
        <v>21</v>
      </c>
      <c r="B11" s="4"/>
      <c r="C11" s="29"/>
      <c r="D11" s="4"/>
      <c r="E11" s="4"/>
      <c r="F11" s="4"/>
      <c r="G11" s="4"/>
      <c r="H11" s="4"/>
      <c r="I11" s="4"/>
      <c r="J11" s="4"/>
      <c r="K11" s="4"/>
      <c r="L11" s="30"/>
      <c r="M11" s="4"/>
    </row>
    <row r="12" spans="1:20" x14ac:dyDescent="0.2">
      <c r="A12" s="8" t="s">
        <v>22</v>
      </c>
      <c r="B12" s="4"/>
      <c r="C12" s="29"/>
      <c r="D12" s="4"/>
      <c r="E12" s="4"/>
      <c r="F12" s="4"/>
      <c r="G12" s="4"/>
      <c r="H12" s="4"/>
      <c r="I12" s="4"/>
      <c r="J12" s="4"/>
      <c r="K12" s="4"/>
      <c r="L12" s="4"/>
      <c r="M12" s="8"/>
    </row>
    <row r="13" spans="1:20" x14ac:dyDescent="0.2">
      <c r="A13" s="29"/>
      <c r="B13" s="4"/>
      <c r="C13" s="29"/>
      <c r="D13" s="4"/>
      <c r="E13" s="4"/>
      <c r="F13" s="4"/>
      <c r="G13" s="4"/>
      <c r="H13" s="4"/>
      <c r="I13" s="4"/>
      <c r="J13" s="4"/>
      <c r="K13" s="4"/>
      <c r="L13" s="4"/>
      <c r="M13" s="8"/>
    </row>
    <row r="14" spans="1:20" x14ac:dyDescent="0.2">
      <c r="A14" s="8"/>
      <c r="B14" s="4"/>
      <c r="C14" s="29"/>
      <c r="D14" s="4"/>
      <c r="E14" s="4"/>
      <c r="F14" s="4"/>
      <c r="G14" s="4"/>
      <c r="H14" s="4"/>
      <c r="I14" s="4"/>
      <c r="J14" s="4"/>
      <c r="K14" s="4"/>
      <c r="L14" s="4"/>
      <c r="M14" s="8"/>
    </row>
    <row r="15" spans="1:20" x14ac:dyDescent="0.2">
      <c r="A15" s="4"/>
      <c r="B15" s="4"/>
      <c r="C15" s="29"/>
      <c r="D15" s="4"/>
      <c r="E15" s="4"/>
      <c r="F15" s="4"/>
      <c r="G15" s="4"/>
      <c r="H15" s="4"/>
      <c r="I15" s="4"/>
      <c r="J15" s="4"/>
      <c r="K15" s="4"/>
      <c r="L15" s="4"/>
      <c r="M15" s="8"/>
    </row>
    <row r="16" spans="1:20" ht="16.5" x14ac:dyDescent="0.25">
      <c r="C16"/>
      <c r="E16" s="20" t="s">
        <v>6</v>
      </c>
      <c r="F16" s="34"/>
      <c r="G16" s="34"/>
      <c r="H16" s="34"/>
      <c r="I16" s="34"/>
      <c r="M16" s="7"/>
    </row>
  </sheetData>
  <autoFilter ref="A5:M9" xr:uid="{DC617931-338B-4B89-B5E8-7F82493CBA14}"/>
  <mergeCells count="1">
    <mergeCell ref="A9:G9"/>
  </mergeCells>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13AC0-DCC9-4722-A7AE-1683C3DE1183}">
  <sheetPr>
    <pageSetUpPr fitToPage="1"/>
  </sheetPr>
  <dimension ref="A1:T15"/>
  <sheetViews>
    <sheetView zoomScale="80" zoomScaleNormal="80" workbookViewId="0">
      <pane ySplit="5" topLeftCell="A6" activePane="bottomLeft" state="frozen"/>
      <selection activeCell="B3" sqref="B3"/>
      <selection pane="bottomLeft" activeCell="B3" sqref="B3"/>
    </sheetView>
  </sheetViews>
  <sheetFormatPr defaultColWidth="9.140625" defaultRowHeight="15" x14ac:dyDescent="0.25"/>
  <cols>
    <col min="1" max="2" width="9.140625" style="1"/>
    <col min="3" max="3" width="49.140625" style="1" bestFit="1" customWidth="1"/>
    <col min="4" max="4" width="18.85546875"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15.7109375" style="1" customWidth="1"/>
    <col min="12" max="12" width="16.85546875" style="1" bestFit="1" customWidth="1"/>
    <col min="13" max="13" width="12.5703125" style="1" customWidth="1"/>
    <col min="14" max="15" width="33.42578125" style="1" customWidth="1"/>
    <col min="16" max="16" width="44.28515625" style="1" bestFit="1" customWidth="1"/>
    <col min="17" max="20" width="33.42578125" style="1" customWidth="1"/>
    <col min="21" max="16384" width="9.140625" style="1"/>
  </cols>
  <sheetData>
    <row r="1" spans="1:20" ht="16.5" x14ac:dyDescent="0.25">
      <c r="A1" s="13" t="s">
        <v>566</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540</v>
      </c>
      <c r="B7" s="10">
        <v>1</v>
      </c>
      <c r="C7" s="2" t="s">
        <v>41</v>
      </c>
      <c r="D7" s="59" t="s">
        <v>524</v>
      </c>
      <c r="E7" s="11">
        <v>1</v>
      </c>
      <c r="F7" s="11">
        <v>4</v>
      </c>
      <c r="G7" s="17">
        <v>0</v>
      </c>
      <c r="H7" s="12">
        <f>F7*G7</f>
        <v>0</v>
      </c>
      <c r="I7" s="12">
        <f>H7*1.22</f>
        <v>0</v>
      </c>
      <c r="J7" s="2" t="s">
        <v>310</v>
      </c>
      <c r="K7" s="2" t="s">
        <v>308</v>
      </c>
      <c r="L7" s="2" t="s">
        <v>309</v>
      </c>
      <c r="M7" s="2">
        <v>174349</v>
      </c>
      <c r="N7" s="2" t="s">
        <v>352</v>
      </c>
      <c r="O7" s="2" t="s">
        <v>354</v>
      </c>
      <c r="P7" s="53" t="s">
        <v>461</v>
      </c>
      <c r="Q7" s="2"/>
      <c r="R7" s="2"/>
      <c r="S7" s="40"/>
      <c r="T7" s="40"/>
    </row>
    <row r="8" spans="1:20" ht="24.75" customHeight="1" x14ac:dyDescent="0.25">
      <c r="A8" s="64" t="s">
        <v>567</v>
      </c>
      <c r="B8" s="65"/>
      <c r="C8" s="65"/>
      <c r="D8" s="65"/>
      <c r="E8" s="65"/>
      <c r="F8" s="65"/>
      <c r="G8" s="66"/>
      <c r="H8" s="23">
        <f>SUM(H7:H7)</f>
        <v>0</v>
      </c>
      <c r="I8" s="23">
        <f>SUM(I7:I7)</f>
        <v>0</v>
      </c>
      <c r="J8" s="4"/>
      <c r="K8" s="4"/>
      <c r="L8" s="4"/>
      <c r="M8" s="4"/>
    </row>
    <row r="9" spans="1:20" x14ac:dyDescent="0.2">
      <c r="A9" s="4"/>
      <c r="B9" s="4"/>
      <c r="C9" s="29"/>
      <c r="D9" s="4"/>
      <c r="E9" s="4"/>
      <c r="F9" s="4"/>
      <c r="G9" s="4"/>
      <c r="H9" s="4"/>
      <c r="I9" s="4"/>
      <c r="J9" s="4"/>
      <c r="K9" s="4"/>
      <c r="L9" s="30"/>
      <c r="M9" s="4"/>
    </row>
    <row r="10" spans="1:20" x14ac:dyDescent="0.2">
      <c r="A10" s="8" t="s">
        <v>21</v>
      </c>
      <c r="B10" s="4"/>
      <c r="C10" s="29"/>
      <c r="D10" s="4"/>
      <c r="E10" s="4"/>
      <c r="F10" s="4"/>
      <c r="G10" s="4"/>
      <c r="H10" s="4"/>
      <c r="I10" s="4"/>
      <c r="J10" s="4"/>
      <c r="K10" s="4"/>
      <c r="L10" s="30"/>
      <c r="M10" s="4"/>
    </row>
    <row r="11" spans="1:20" x14ac:dyDescent="0.2">
      <c r="A11" s="8" t="s">
        <v>22</v>
      </c>
      <c r="B11" s="4"/>
      <c r="C11" s="29"/>
      <c r="D11" s="4"/>
      <c r="E11" s="4"/>
      <c r="F11" s="4"/>
      <c r="G11" s="4"/>
      <c r="H11" s="4"/>
      <c r="I11" s="4"/>
      <c r="J11" s="4"/>
      <c r="K11" s="4"/>
      <c r="L11" s="4"/>
      <c r="M11" s="8"/>
    </row>
    <row r="12" spans="1:20" x14ac:dyDescent="0.2">
      <c r="A12" s="29"/>
      <c r="B12" s="4"/>
      <c r="C12" s="29"/>
      <c r="D12" s="4"/>
      <c r="E12" s="4"/>
      <c r="F12" s="4"/>
      <c r="G12" s="4"/>
      <c r="H12" s="4"/>
      <c r="I12" s="4"/>
      <c r="J12" s="4"/>
      <c r="K12" s="4"/>
      <c r="L12" s="4"/>
      <c r="M12" s="8"/>
    </row>
    <row r="13" spans="1:20" x14ac:dyDescent="0.2">
      <c r="A13" s="8"/>
      <c r="B13" s="4"/>
      <c r="C13" s="29"/>
      <c r="D13" s="4"/>
      <c r="E13" s="4"/>
      <c r="F13" s="4"/>
      <c r="G13" s="4"/>
      <c r="H13" s="4"/>
      <c r="I13" s="4"/>
      <c r="J13" s="4"/>
      <c r="K13" s="4"/>
      <c r="L13" s="4"/>
      <c r="M13" s="8"/>
    </row>
    <row r="14" spans="1:20" x14ac:dyDescent="0.2">
      <c r="A14" s="4"/>
      <c r="B14" s="4"/>
      <c r="C14" s="29"/>
      <c r="D14" s="4"/>
      <c r="E14" s="4"/>
      <c r="F14" s="4"/>
      <c r="G14" s="4"/>
      <c r="H14" s="4"/>
      <c r="I14" s="4"/>
      <c r="J14" s="4"/>
      <c r="K14" s="4"/>
      <c r="L14" s="4"/>
      <c r="M14" s="8"/>
    </row>
    <row r="15" spans="1:20" ht="16.5" x14ac:dyDescent="0.25">
      <c r="C15"/>
      <c r="E15" s="20" t="s">
        <v>6</v>
      </c>
      <c r="F15" s="34"/>
      <c r="G15" s="34"/>
      <c r="H15" s="34"/>
      <c r="I15" s="34"/>
      <c r="M15" s="7"/>
    </row>
  </sheetData>
  <autoFilter ref="A5:M8" xr:uid="{DC617931-338B-4B89-B5E8-7F82493CBA14}"/>
  <mergeCells count="1">
    <mergeCell ref="A8:G8"/>
  </mergeCells>
  <pageMargins left="0.70866141732283472" right="0.70866141732283472" top="0.74803149606299213" bottom="0.74803149606299213" header="0.31496062992125984" footer="0.31496062992125984"/>
  <pageSetup paperSize="9" scale="67" fitToHeight="0"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589B7-694C-4236-8EB9-B6FAF0AC89C6}">
  <sheetPr>
    <pageSetUpPr fitToPage="1"/>
  </sheetPr>
  <dimension ref="A1:T147"/>
  <sheetViews>
    <sheetView zoomScale="80" zoomScaleNormal="80" workbookViewId="0">
      <pane ySplit="5" topLeftCell="A128" activePane="bottomLeft" state="frozen"/>
      <selection activeCell="B3" sqref="B3"/>
      <selection pane="bottomLeft" activeCell="B3" sqref="B3"/>
    </sheetView>
  </sheetViews>
  <sheetFormatPr defaultColWidth="9.140625" defaultRowHeight="15" x14ac:dyDescent="0.25"/>
  <cols>
    <col min="1" max="2" width="9.140625" style="1"/>
    <col min="3" max="3" width="49.140625" style="1" bestFit="1" customWidth="1"/>
    <col min="4" max="4" width="17.5703125"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19" style="1" bestFit="1" customWidth="1"/>
    <col min="12" max="12" width="13.140625" style="1" customWidth="1"/>
    <col min="13" max="13" width="12.5703125" style="1" customWidth="1"/>
    <col min="14" max="20" width="28.42578125" style="1" customWidth="1"/>
    <col min="21" max="16384" width="9.140625" style="1"/>
  </cols>
  <sheetData>
    <row r="1" spans="1:20" ht="16.5" x14ac:dyDescent="0.25">
      <c r="A1" s="13" t="s">
        <v>569</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541</v>
      </c>
      <c r="B7" s="10">
        <v>1</v>
      </c>
      <c r="C7" s="2" t="s">
        <v>395</v>
      </c>
      <c r="D7" s="59" t="s">
        <v>524</v>
      </c>
      <c r="E7" s="11">
        <v>1</v>
      </c>
      <c r="F7" s="11">
        <v>4</v>
      </c>
      <c r="G7" s="17">
        <v>0</v>
      </c>
      <c r="H7" s="12">
        <f>F7*G7</f>
        <v>0</v>
      </c>
      <c r="I7" s="12">
        <f>H7*1.22</f>
        <v>0</v>
      </c>
      <c r="J7" s="2" t="s">
        <v>396</v>
      </c>
      <c r="K7" s="2" t="s">
        <v>397</v>
      </c>
      <c r="L7" s="2" t="s">
        <v>398</v>
      </c>
      <c r="M7" s="2">
        <v>152696</v>
      </c>
      <c r="N7" s="2" t="s">
        <v>340</v>
      </c>
      <c r="O7" s="2" t="s">
        <v>341</v>
      </c>
      <c r="P7" s="2"/>
      <c r="Q7" s="40"/>
      <c r="R7" s="40"/>
      <c r="S7" s="40"/>
      <c r="T7" s="40"/>
    </row>
    <row r="8" spans="1:20" ht="24.95" customHeight="1" x14ac:dyDescent="0.25">
      <c r="A8" s="9" t="s">
        <v>541</v>
      </c>
      <c r="B8" s="10">
        <v>2</v>
      </c>
      <c r="C8" s="2" t="s">
        <v>33</v>
      </c>
      <c r="D8" s="59" t="s">
        <v>524</v>
      </c>
      <c r="E8" s="11">
        <v>1</v>
      </c>
      <c r="F8" s="11">
        <v>4</v>
      </c>
      <c r="G8" s="17">
        <v>0</v>
      </c>
      <c r="H8" s="12">
        <f t="shared" ref="H8:H71" si="0">F8*G8</f>
        <v>0</v>
      </c>
      <c r="I8" s="12">
        <f t="shared" ref="I8:I71" si="1">H8*1.22</f>
        <v>0</v>
      </c>
      <c r="J8" s="2">
        <v>11196</v>
      </c>
      <c r="K8" s="2" t="s">
        <v>383</v>
      </c>
      <c r="L8" s="2" t="s">
        <v>443</v>
      </c>
      <c r="M8" s="2">
        <v>112755</v>
      </c>
      <c r="N8" s="2">
        <v>1254806</v>
      </c>
      <c r="O8" s="2"/>
      <c r="P8" s="53" t="s">
        <v>462</v>
      </c>
      <c r="Q8" s="40"/>
      <c r="R8" s="40"/>
      <c r="S8" s="40"/>
      <c r="T8" s="40"/>
    </row>
    <row r="9" spans="1:20" ht="24.95" customHeight="1" x14ac:dyDescent="0.25">
      <c r="A9" s="9" t="s">
        <v>541</v>
      </c>
      <c r="B9" s="10">
        <v>3</v>
      </c>
      <c r="C9" s="2" t="s">
        <v>33</v>
      </c>
      <c r="D9" s="59" t="s">
        <v>524</v>
      </c>
      <c r="E9" s="11">
        <v>1</v>
      </c>
      <c r="F9" s="11">
        <v>4</v>
      </c>
      <c r="G9" s="17">
        <v>0</v>
      </c>
      <c r="H9" s="12">
        <f t="shared" si="0"/>
        <v>0</v>
      </c>
      <c r="I9" s="12">
        <f t="shared" si="1"/>
        <v>0</v>
      </c>
      <c r="J9" s="2">
        <v>5356</v>
      </c>
      <c r="K9" s="2" t="s">
        <v>383</v>
      </c>
      <c r="L9" s="2" t="s">
        <v>443</v>
      </c>
      <c r="M9" s="2">
        <v>112753</v>
      </c>
      <c r="N9" s="2">
        <v>1254806</v>
      </c>
      <c r="O9" s="2"/>
      <c r="P9" s="53" t="s">
        <v>462</v>
      </c>
      <c r="Q9" s="40"/>
      <c r="R9" s="40"/>
      <c r="S9" s="40"/>
      <c r="T9" s="40"/>
    </row>
    <row r="10" spans="1:20" ht="24.95" customHeight="1" x14ac:dyDescent="0.25">
      <c r="A10" s="9" t="s">
        <v>541</v>
      </c>
      <c r="B10" s="10">
        <v>4</v>
      </c>
      <c r="C10" s="2" t="s">
        <v>33</v>
      </c>
      <c r="D10" s="59" t="s">
        <v>524</v>
      </c>
      <c r="E10" s="11">
        <v>1</v>
      </c>
      <c r="F10" s="11">
        <v>4</v>
      </c>
      <c r="G10" s="17">
        <v>0</v>
      </c>
      <c r="H10" s="12">
        <f t="shared" si="0"/>
        <v>0</v>
      </c>
      <c r="I10" s="12">
        <f t="shared" si="1"/>
        <v>0</v>
      </c>
      <c r="J10" s="2">
        <v>11640</v>
      </c>
      <c r="K10" s="2" t="s">
        <v>383</v>
      </c>
      <c r="L10" s="2" t="s">
        <v>384</v>
      </c>
      <c r="M10" s="2">
        <v>162959</v>
      </c>
      <c r="N10" s="2">
        <v>233501</v>
      </c>
      <c r="O10" s="2"/>
      <c r="P10" s="53" t="s">
        <v>463</v>
      </c>
      <c r="Q10" s="40"/>
      <c r="R10" s="40"/>
      <c r="S10" s="40"/>
      <c r="T10" s="40"/>
    </row>
    <row r="11" spans="1:20" ht="24.95" customHeight="1" x14ac:dyDescent="0.25">
      <c r="A11" s="9" t="s">
        <v>541</v>
      </c>
      <c r="B11" s="10">
        <v>5</v>
      </c>
      <c r="C11" s="2" t="s">
        <v>33</v>
      </c>
      <c r="D11" s="59" t="s">
        <v>524</v>
      </c>
      <c r="E11" s="11">
        <v>1</v>
      </c>
      <c r="F11" s="11">
        <v>4</v>
      </c>
      <c r="G11" s="17">
        <v>0</v>
      </c>
      <c r="H11" s="12">
        <f t="shared" si="0"/>
        <v>0</v>
      </c>
      <c r="I11" s="12">
        <f t="shared" si="1"/>
        <v>0</v>
      </c>
      <c r="J11" s="2">
        <v>3093</v>
      </c>
      <c r="K11" s="2" t="s">
        <v>383</v>
      </c>
      <c r="L11" s="2" t="s">
        <v>409</v>
      </c>
      <c r="M11" s="2">
        <v>188761</v>
      </c>
      <c r="N11" s="2">
        <v>7212806</v>
      </c>
      <c r="O11" s="2"/>
      <c r="P11" s="53" t="s">
        <v>464</v>
      </c>
      <c r="Q11" s="40"/>
      <c r="R11" s="40"/>
      <c r="S11" s="40"/>
      <c r="T11" s="40"/>
    </row>
    <row r="12" spans="1:20" ht="24.95" customHeight="1" x14ac:dyDescent="0.25">
      <c r="A12" s="9" t="s">
        <v>541</v>
      </c>
      <c r="B12" s="10">
        <v>6</v>
      </c>
      <c r="C12" s="2" t="s">
        <v>33</v>
      </c>
      <c r="D12" s="59" t="s">
        <v>524</v>
      </c>
      <c r="E12" s="11">
        <v>1</v>
      </c>
      <c r="F12" s="11">
        <v>4</v>
      </c>
      <c r="G12" s="17">
        <v>0</v>
      </c>
      <c r="H12" s="12">
        <f t="shared" si="0"/>
        <v>0</v>
      </c>
      <c r="I12" s="12">
        <f t="shared" si="1"/>
        <v>0</v>
      </c>
      <c r="J12" s="2">
        <v>3094</v>
      </c>
      <c r="K12" s="2" t="s">
        <v>383</v>
      </c>
      <c r="L12" s="2" t="s">
        <v>409</v>
      </c>
      <c r="M12" s="2">
        <v>188762</v>
      </c>
      <c r="N12" s="2">
        <v>7212806</v>
      </c>
      <c r="O12" s="2"/>
      <c r="P12" s="53" t="s">
        <v>465</v>
      </c>
      <c r="Q12" s="40"/>
      <c r="R12" s="40"/>
      <c r="S12" s="40"/>
      <c r="T12" s="40"/>
    </row>
    <row r="13" spans="1:20" ht="24.95" customHeight="1" x14ac:dyDescent="0.25">
      <c r="A13" s="9" t="s">
        <v>541</v>
      </c>
      <c r="B13" s="10">
        <v>7</v>
      </c>
      <c r="C13" s="2" t="s">
        <v>33</v>
      </c>
      <c r="D13" s="59" t="s">
        <v>524</v>
      </c>
      <c r="E13" s="11">
        <v>1</v>
      </c>
      <c r="F13" s="11">
        <v>4</v>
      </c>
      <c r="G13" s="17">
        <v>0</v>
      </c>
      <c r="H13" s="12">
        <f t="shared" si="0"/>
        <v>0</v>
      </c>
      <c r="I13" s="12">
        <f t="shared" si="1"/>
        <v>0</v>
      </c>
      <c r="J13" s="2">
        <v>3103</v>
      </c>
      <c r="K13" s="2" t="s">
        <v>383</v>
      </c>
      <c r="L13" s="2" t="s">
        <v>409</v>
      </c>
      <c r="M13" s="2">
        <v>188763</v>
      </c>
      <c r="N13" s="2">
        <v>7212806</v>
      </c>
      <c r="O13" s="2"/>
      <c r="P13" s="53" t="s">
        <v>466</v>
      </c>
      <c r="Q13" s="40"/>
      <c r="R13" s="40"/>
      <c r="S13" s="40"/>
      <c r="T13" s="40"/>
    </row>
    <row r="14" spans="1:20" ht="24.95" customHeight="1" x14ac:dyDescent="0.25">
      <c r="A14" s="9" t="s">
        <v>541</v>
      </c>
      <c r="B14" s="10">
        <v>8</v>
      </c>
      <c r="C14" s="2" t="s">
        <v>33</v>
      </c>
      <c r="D14" s="59" t="s">
        <v>524</v>
      </c>
      <c r="E14" s="11">
        <v>1</v>
      </c>
      <c r="F14" s="11">
        <v>4</v>
      </c>
      <c r="G14" s="17">
        <v>0</v>
      </c>
      <c r="H14" s="12">
        <f t="shared" si="0"/>
        <v>0</v>
      </c>
      <c r="I14" s="12">
        <f t="shared" si="1"/>
        <v>0</v>
      </c>
      <c r="J14" s="2">
        <v>3081</v>
      </c>
      <c r="K14" s="2" t="s">
        <v>383</v>
      </c>
      <c r="L14" s="2" t="s">
        <v>409</v>
      </c>
      <c r="M14" s="2">
        <v>188767</v>
      </c>
      <c r="N14" s="2">
        <v>1256506</v>
      </c>
      <c r="O14" s="2"/>
      <c r="P14" s="53" t="s">
        <v>446</v>
      </c>
      <c r="Q14" s="40"/>
      <c r="R14" s="40"/>
      <c r="S14" s="40"/>
      <c r="T14" s="40"/>
    </row>
    <row r="15" spans="1:20" ht="24.95" customHeight="1" x14ac:dyDescent="0.25">
      <c r="A15" s="9" t="s">
        <v>541</v>
      </c>
      <c r="B15" s="10">
        <v>9</v>
      </c>
      <c r="C15" s="2" t="s">
        <v>33</v>
      </c>
      <c r="D15" s="59" t="s">
        <v>524</v>
      </c>
      <c r="E15" s="11">
        <v>1</v>
      </c>
      <c r="F15" s="11">
        <v>4</v>
      </c>
      <c r="G15" s="17">
        <v>0</v>
      </c>
      <c r="H15" s="12">
        <f t="shared" si="0"/>
        <v>0</v>
      </c>
      <c r="I15" s="12">
        <f t="shared" si="1"/>
        <v>0</v>
      </c>
      <c r="J15" s="2">
        <v>3082</v>
      </c>
      <c r="K15" s="2" t="s">
        <v>383</v>
      </c>
      <c r="L15" s="2" t="s">
        <v>409</v>
      </c>
      <c r="M15" s="2">
        <v>188768</v>
      </c>
      <c r="N15" s="2">
        <v>1256506</v>
      </c>
      <c r="O15" s="2"/>
      <c r="P15" s="53" t="s">
        <v>446</v>
      </c>
      <c r="Q15" s="40"/>
      <c r="R15" s="40"/>
      <c r="S15" s="40"/>
      <c r="T15" s="40"/>
    </row>
    <row r="16" spans="1:20" ht="24.95" customHeight="1" x14ac:dyDescent="0.25">
      <c r="A16" s="9" t="s">
        <v>541</v>
      </c>
      <c r="B16" s="10">
        <v>10</v>
      </c>
      <c r="C16" s="2" t="s">
        <v>33</v>
      </c>
      <c r="D16" s="59" t="s">
        <v>524</v>
      </c>
      <c r="E16" s="11">
        <v>1</v>
      </c>
      <c r="F16" s="11">
        <v>4</v>
      </c>
      <c r="G16" s="17">
        <v>0</v>
      </c>
      <c r="H16" s="12">
        <f t="shared" si="0"/>
        <v>0</v>
      </c>
      <c r="I16" s="12">
        <f t="shared" si="1"/>
        <v>0</v>
      </c>
      <c r="J16" s="2">
        <v>3083</v>
      </c>
      <c r="K16" s="2" t="s">
        <v>383</v>
      </c>
      <c r="L16" s="2" t="s">
        <v>409</v>
      </c>
      <c r="M16" s="2">
        <v>188769</v>
      </c>
      <c r="N16" s="2">
        <v>1256506</v>
      </c>
      <c r="O16" s="2"/>
      <c r="P16" s="53" t="s">
        <v>446</v>
      </c>
      <c r="Q16" s="40"/>
      <c r="R16" s="40"/>
      <c r="S16" s="40"/>
      <c r="T16" s="40"/>
    </row>
    <row r="17" spans="1:20" ht="24.95" customHeight="1" x14ac:dyDescent="0.25">
      <c r="A17" s="9" t="s">
        <v>541</v>
      </c>
      <c r="B17" s="10">
        <v>11</v>
      </c>
      <c r="C17" s="2" t="s">
        <v>33</v>
      </c>
      <c r="D17" s="59" t="s">
        <v>524</v>
      </c>
      <c r="E17" s="11">
        <v>1</v>
      </c>
      <c r="F17" s="11">
        <v>4</v>
      </c>
      <c r="G17" s="17">
        <v>0</v>
      </c>
      <c r="H17" s="12">
        <f t="shared" si="0"/>
        <v>0</v>
      </c>
      <c r="I17" s="12">
        <f t="shared" si="1"/>
        <v>0</v>
      </c>
      <c r="J17" s="2">
        <v>3086</v>
      </c>
      <c r="K17" s="2" t="s">
        <v>383</v>
      </c>
      <c r="L17" s="2" t="s">
        <v>409</v>
      </c>
      <c r="M17" s="2">
        <v>188770</v>
      </c>
      <c r="N17" s="2">
        <v>1256506</v>
      </c>
      <c r="O17" s="2"/>
      <c r="P17" s="53" t="s">
        <v>467</v>
      </c>
      <c r="Q17" s="40"/>
      <c r="R17" s="40"/>
      <c r="S17" s="40"/>
      <c r="T17" s="40"/>
    </row>
    <row r="18" spans="1:20" ht="24.95" customHeight="1" x14ac:dyDescent="0.25">
      <c r="A18" s="9" t="s">
        <v>541</v>
      </c>
      <c r="B18" s="10">
        <v>12</v>
      </c>
      <c r="C18" s="2" t="s">
        <v>33</v>
      </c>
      <c r="D18" s="59" t="s">
        <v>524</v>
      </c>
      <c r="E18" s="11">
        <v>1</v>
      </c>
      <c r="F18" s="11">
        <v>4</v>
      </c>
      <c r="G18" s="17">
        <v>0</v>
      </c>
      <c r="H18" s="12">
        <f t="shared" si="0"/>
        <v>0</v>
      </c>
      <c r="I18" s="12">
        <f t="shared" si="1"/>
        <v>0</v>
      </c>
      <c r="J18" s="2">
        <v>3087</v>
      </c>
      <c r="K18" s="2" t="s">
        <v>383</v>
      </c>
      <c r="L18" s="2" t="s">
        <v>409</v>
      </c>
      <c r="M18" s="2">
        <v>188771</v>
      </c>
      <c r="N18" s="2">
        <v>1256506</v>
      </c>
      <c r="O18" s="2"/>
      <c r="P18" s="53" t="s">
        <v>446</v>
      </c>
      <c r="Q18" s="40"/>
      <c r="R18" s="40"/>
      <c r="S18" s="40"/>
      <c r="T18" s="40"/>
    </row>
    <row r="19" spans="1:20" ht="24.95" customHeight="1" x14ac:dyDescent="0.25">
      <c r="A19" s="9" t="s">
        <v>541</v>
      </c>
      <c r="B19" s="10">
        <v>13</v>
      </c>
      <c r="C19" s="2" t="s">
        <v>33</v>
      </c>
      <c r="D19" s="59" t="s">
        <v>524</v>
      </c>
      <c r="E19" s="11">
        <v>1</v>
      </c>
      <c r="F19" s="11">
        <v>4</v>
      </c>
      <c r="G19" s="17">
        <v>0</v>
      </c>
      <c r="H19" s="12">
        <f t="shared" si="0"/>
        <v>0</v>
      </c>
      <c r="I19" s="12">
        <f t="shared" si="1"/>
        <v>0</v>
      </c>
      <c r="J19" s="2">
        <v>3085</v>
      </c>
      <c r="K19" s="2" t="s">
        <v>383</v>
      </c>
      <c r="L19" s="2" t="s">
        <v>409</v>
      </c>
      <c r="M19" s="2">
        <v>188772</v>
      </c>
      <c r="N19" s="2">
        <v>1256506</v>
      </c>
      <c r="O19" s="2"/>
      <c r="P19" s="53" t="s">
        <v>446</v>
      </c>
      <c r="Q19" s="40"/>
      <c r="R19" s="40"/>
      <c r="S19" s="40"/>
      <c r="T19" s="40"/>
    </row>
    <row r="20" spans="1:20" ht="24.95" customHeight="1" x14ac:dyDescent="0.25">
      <c r="A20" s="9" t="s">
        <v>541</v>
      </c>
      <c r="B20" s="10">
        <v>14</v>
      </c>
      <c r="C20" s="2" t="s">
        <v>33</v>
      </c>
      <c r="D20" s="59" t="s">
        <v>524</v>
      </c>
      <c r="E20" s="11">
        <v>1</v>
      </c>
      <c r="F20" s="11">
        <v>4</v>
      </c>
      <c r="G20" s="17">
        <v>0</v>
      </c>
      <c r="H20" s="12">
        <f t="shared" si="0"/>
        <v>0</v>
      </c>
      <c r="I20" s="12">
        <f t="shared" si="1"/>
        <v>0</v>
      </c>
      <c r="J20" s="2">
        <v>3084</v>
      </c>
      <c r="K20" s="2" t="s">
        <v>383</v>
      </c>
      <c r="L20" s="2" t="s">
        <v>409</v>
      </c>
      <c r="M20" s="2">
        <v>188773</v>
      </c>
      <c r="N20" s="2">
        <v>1256506</v>
      </c>
      <c r="O20" s="2"/>
      <c r="P20" s="53" t="s">
        <v>446</v>
      </c>
      <c r="Q20" s="40"/>
      <c r="R20" s="40"/>
      <c r="S20" s="40"/>
      <c r="T20" s="40"/>
    </row>
    <row r="21" spans="1:20" ht="24.95" customHeight="1" x14ac:dyDescent="0.25">
      <c r="A21" s="9" t="s">
        <v>541</v>
      </c>
      <c r="B21" s="10">
        <v>15</v>
      </c>
      <c r="C21" s="2" t="s">
        <v>33</v>
      </c>
      <c r="D21" s="59" t="s">
        <v>524</v>
      </c>
      <c r="E21" s="11">
        <v>1</v>
      </c>
      <c r="F21" s="11">
        <v>4</v>
      </c>
      <c r="G21" s="17">
        <v>0</v>
      </c>
      <c r="H21" s="12">
        <f t="shared" si="0"/>
        <v>0</v>
      </c>
      <c r="I21" s="12">
        <f t="shared" si="1"/>
        <v>0</v>
      </c>
      <c r="J21" s="2">
        <v>3080</v>
      </c>
      <c r="K21" s="2" t="s">
        <v>383</v>
      </c>
      <c r="L21" s="2" t="s">
        <v>409</v>
      </c>
      <c r="M21" s="2">
        <v>188774</v>
      </c>
      <c r="N21" s="2">
        <v>1256506</v>
      </c>
      <c r="O21" s="2"/>
      <c r="P21" s="53" t="s">
        <v>446</v>
      </c>
      <c r="Q21" s="40"/>
      <c r="R21" s="40"/>
      <c r="S21" s="40"/>
      <c r="T21" s="40"/>
    </row>
    <row r="22" spans="1:20" ht="24.95" customHeight="1" x14ac:dyDescent="0.25">
      <c r="A22" s="9" t="s">
        <v>541</v>
      </c>
      <c r="B22" s="10">
        <v>16</v>
      </c>
      <c r="C22" s="2" t="s">
        <v>33</v>
      </c>
      <c r="D22" s="59" t="s">
        <v>524</v>
      </c>
      <c r="E22" s="11">
        <v>1</v>
      </c>
      <c r="F22" s="11">
        <v>4</v>
      </c>
      <c r="G22" s="17">
        <v>0</v>
      </c>
      <c r="H22" s="12">
        <f t="shared" si="0"/>
        <v>0</v>
      </c>
      <c r="I22" s="12">
        <f t="shared" si="1"/>
        <v>0</v>
      </c>
      <c r="J22" s="2">
        <v>3096</v>
      </c>
      <c r="K22" s="2" t="s">
        <v>383</v>
      </c>
      <c r="L22" s="2" t="s">
        <v>409</v>
      </c>
      <c r="M22" s="2">
        <v>188739</v>
      </c>
      <c r="N22" s="2">
        <v>232806</v>
      </c>
      <c r="O22" s="2"/>
      <c r="P22" s="53" t="s">
        <v>468</v>
      </c>
      <c r="Q22" s="40"/>
      <c r="R22" s="40"/>
      <c r="S22" s="40"/>
      <c r="T22" s="40"/>
    </row>
    <row r="23" spans="1:20" ht="24.95" customHeight="1" x14ac:dyDescent="0.25">
      <c r="A23" s="9" t="s">
        <v>541</v>
      </c>
      <c r="B23" s="10">
        <v>17</v>
      </c>
      <c r="C23" s="2" t="s">
        <v>33</v>
      </c>
      <c r="D23" s="59" t="s">
        <v>524</v>
      </c>
      <c r="E23" s="11">
        <v>1</v>
      </c>
      <c r="F23" s="11">
        <v>4</v>
      </c>
      <c r="G23" s="17">
        <v>0</v>
      </c>
      <c r="H23" s="12">
        <f t="shared" si="0"/>
        <v>0</v>
      </c>
      <c r="I23" s="12">
        <f t="shared" si="1"/>
        <v>0</v>
      </c>
      <c r="J23" s="2">
        <v>3097</v>
      </c>
      <c r="K23" s="2" t="s">
        <v>383</v>
      </c>
      <c r="L23" s="2" t="s">
        <v>409</v>
      </c>
      <c r="M23" s="2">
        <v>188740</v>
      </c>
      <c r="N23" s="2">
        <v>232806</v>
      </c>
      <c r="O23" s="2"/>
      <c r="P23" s="53" t="s">
        <v>451</v>
      </c>
      <c r="Q23" s="40"/>
      <c r="R23" s="40"/>
      <c r="S23" s="40"/>
      <c r="T23" s="40"/>
    </row>
    <row r="24" spans="1:20" ht="24.95" customHeight="1" x14ac:dyDescent="0.25">
      <c r="A24" s="9" t="s">
        <v>541</v>
      </c>
      <c r="B24" s="10">
        <v>18</v>
      </c>
      <c r="C24" s="2" t="s">
        <v>33</v>
      </c>
      <c r="D24" s="59" t="s">
        <v>524</v>
      </c>
      <c r="E24" s="11">
        <v>1</v>
      </c>
      <c r="F24" s="11">
        <v>4</v>
      </c>
      <c r="G24" s="17">
        <v>0</v>
      </c>
      <c r="H24" s="12">
        <f t="shared" si="0"/>
        <v>0</v>
      </c>
      <c r="I24" s="12">
        <f t="shared" si="1"/>
        <v>0</v>
      </c>
      <c r="J24" s="2">
        <v>3098</v>
      </c>
      <c r="K24" s="2" t="s">
        <v>383</v>
      </c>
      <c r="L24" s="2" t="s">
        <v>409</v>
      </c>
      <c r="M24" s="2">
        <v>188741</v>
      </c>
      <c r="N24" s="2">
        <v>232806</v>
      </c>
      <c r="O24" s="2"/>
      <c r="P24" s="53" t="s">
        <v>451</v>
      </c>
      <c r="Q24" s="40"/>
      <c r="R24" s="40"/>
      <c r="S24" s="40"/>
      <c r="T24" s="40"/>
    </row>
    <row r="25" spans="1:20" ht="24.95" customHeight="1" x14ac:dyDescent="0.25">
      <c r="A25" s="9" t="s">
        <v>541</v>
      </c>
      <c r="B25" s="10">
        <v>19</v>
      </c>
      <c r="C25" s="2" t="s">
        <v>33</v>
      </c>
      <c r="D25" s="59" t="s">
        <v>524</v>
      </c>
      <c r="E25" s="11">
        <v>1</v>
      </c>
      <c r="F25" s="11">
        <v>4</v>
      </c>
      <c r="G25" s="17">
        <v>0</v>
      </c>
      <c r="H25" s="12">
        <f t="shared" si="0"/>
        <v>0</v>
      </c>
      <c r="I25" s="12">
        <f t="shared" si="1"/>
        <v>0</v>
      </c>
      <c r="J25" s="2">
        <v>3099</v>
      </c>
      <c r="K25" s="2" t="s">
        <v>383</v>
      </c>
      <c r="L25" s="2" t="s">
        <v>409</v>
      </c>
      <c r="M25" s="2">
        <v>188742</v>
      </c>
      <c r="N25" s="2">
        <v>232806</v>
      </c>
      <c r="O25" s="2"/>
      <c r="P25" s="53" t="s">
        <v>451</v>
      </c>
      <c r="Q25" s="40"/>
      <c r="R25" s="40"/>
      <c r="S25" s="40"/>
      <c r="T25" s="40"/>
    </row>
    <row r="26" spans="1:20" ht="24.95" customHeight="1" x14ac:dyDescent="0.25">
      <c r="A26" s="9" t="s">
        <v>541</v>
      </c>
      <c r="B26" s="10">
        <v>20</v>
      </c>
      <c r="C26" s="2" t="s">
        <v>33</v>
      </c>
      <c r="D26" s="59" t="s">
        <v>524</v>
      </c>
      <c r="E26" s="11">
        <v>1</v>
      </c>
      <c r="F26" s="11">
        <v>4</v>
      </c>
      <c r="G26" s="17">
        <v>0</v>
      </c>
      <c r="H26" s="12">
        <f t="shared" si="0"/>
        <v>0</v>
      </c>
      <c r="I26" s="12">
        <f t="shared" si="1"/>
        <v>0</v>
      </c>
      <c r="J26" s="2">
        <v>3100</v>
      </c>
      <c r="K26" s="2" t="s">
        <v>383</v>
      </c>
      <c r="L26" s="2" t="s">
        <v>409</v>
      </c>
      <c r="M26" s="2">
        <v>188743</v>
      </c>
      <c r="N26" s="2">
        <v>232806</v>
      </c>
      <c r="O26" s="2"/>
      <c r="P26" s="53" t="s">
        <v>451</v>
      </c>
      <c r="Q26" s="40"/>
      <c r="R26" s="40"/>
      <c r="S26" s="40"/>
      <c r="T26" s="40"/>
    </row>
    <row r="27" spans="1:20" ht="24.95" customHeight="1" x14ac:dyDescent="0.25">
      <c r="A27" s="9" t="s">
        <v>541</v>
      </c>
      <c r="B27" s="10">
        <v>21</v>
      </c>
      <c r="C27" s="2" t="s">
        <v>33</v>
      </c>
      <c r="D27" s="59" t="s">
        <v>524</v>
      </c>
      <c r="E27" s="11">
        <v>1</v>
      </c>
      <c r="F27" s="11">
        <v>4</v>
      </c>
      <c r="G27" s="17">
        <v>0</v>
      </c>
      <c r="H27" s="12">
        <f t="shared" si="0"/>
        <v>0</v>
      </c>
      <c r="I27" s="12">
        <f t="shared" si="1"/>
        <v>0</v>
      </c>
      <c r="J27" s="2">
        <v>3091</v>
      </c>
      <c r="K27" s="2" t="s">
        <v>383</v>
      </c>
      <c r="L27" s="2" t="s">
        <v>409</v>
      </c>
      <c r="M27" s="2">
        <v>188749</v>
      </c>
      <c r="N27" s="2">
        <v>2274406</v>
      </c>
      <c r="O27" s="2"/>
      <c r="P27" s="53" t="s">
        <v>469</v>
      </c>
      <c r="Q27" s="40"/>
      <c r="R27" s="40"/>
      <c r="S27" s="40"/>
      <c r="T27" s="40"/>
    </row>
    <row r="28" spans="1:20" ht="24.95" customHeight="1" x14ac:dyDescent="0.25">
      <c r="A28" s="9" t="s">
        <v>541</v>
      </c>
      <c r="B28" s="10">
        <v>22</v>
      </c>
      <c r="C28" s="2" t="s">
        <v>33</v>
      </c>
      <c r="D28" s="59" t="s">
        <v>524</v>
      </c>
      <c r="E28" s="11">
        <v>1</v>
      </c>
      <c r="F28" s="11">
        <v>4</v>
      </c>
      <c r="G28" s="17">
        <v>0</v>
      </c>
      <c r="H28" s="12">
        <f t="shared" si="0"/>
        <v>0</v>
      </c>
      <c r="I28" s="12">
        <f t="shared" si="1"/>
        <v>0</v>
      </c>
      <c r="J28" s="2">
        <v>3088</v>
      </c>
      <c r="K28" s="2" t="s">
        <v>383</v>
      </c>
      <c r="L28" s="2" t="s">
        <v>409</v>
      </c>
      <c r="M28" s="2">
        <v>188750</v>
      </c>
      <c r="N28" s="2">
        <v>2274406</v>
      </c>
      <c r="O28" s="2"/>
      <c r="P28" s="53" t="s">
        <v>469</v>
      </c>
      <c r="Q28" s="40"/>
      <c r="R28" s="40"/>
      <c r="S28" s="40"/>
      <c r="T28" s="40"/>
    </row>
    <row r="29" spans="1:20" ht="24.95" customHeight="1" x14ac:dyDescent="0.25">
      <c r="A29" s="9" t="s">
        <v>541</v>
      </c>
      <c r="B29" s="10">
        <v>23</v>
      </c>
      <c r="C29" s="2" t="s">
        <v>33</v>
      </c>
      <c r="D29" s="59" t="s">
        <v>524</v>
      </c>
      <c r="E29" s="11">
        <v>1</v>
      </c>
      <c r="F29" s="11">
        <v>4</v>
      </c>
      <c r="G29" s="17">
        <v>0</v>
      </c>
      <c r="H29" s="12">
        <f t="shared" si="0"/>
        <v>0</v>
      </c>
      <c r="I29" s="12">
        <f t="shared" si="1"/>
        <v>0</v>
      </c>
      <c r="J29" s="2">
        <v>3089</v>
      </c>
      <c r="K29" s="2" t="s">
        <v>383</v>
      </c>
      <c r="L29" s="2" t="s">
        <v>409</v>
      </c>
      <c r="M29" s="2">
        <v>188751</v>
      </c>
      <c r="N29" s="2">
        <v>2274406</v>
      </c>
      <c r="O29" s="2"/>
      <c r="P29" s="53" t="s">
        <v>470</v>
      </c>
      <c r="Q29" s="40"/>
      <c r="R29" s="40"/>
      <c r="S29" s="40"/>
      <c r="T29" s="40"/>
    </row>
    <row r="30" spans="1:20" ht="24.95" customHeight="1" x14ac:dyDescent="0.25">
      <c r="A30" s="9" t="s">
        <v>541</v>
      </c>
      <c r="B30" s="10">
        <v>24</v>
      </c>
      <c r="C30" s="2" t="s">
        <v>33</v>
      </c>
      <c r="D30" s="59" t="s">
        <v>524</v>
      </c>
      <c r="E30" s="11">
        <v>1</v>
      </c>
      <c r="F30" s="11">
        <v>4</v>
      </c>
      <c r="G30" s="17">
        <v>0</v>
      </c>
      <c r="H30" s="12">
        <f t="shared" si="0"/>
        <v>0</v>
      </c>
      <c r="I30" s="12">
        <f t="shared" si="1"/>
        <v>0</v>
      </c>
      <c r="J30" s="2">
        <v>3090</v>
      </c>
      <c r="K30" s="2" t="s">
        <v>383</v>
      </c>
      <c r="L30" s="2" t="s">
        <v>409</v>
      </c>
      <c r="M30" s="2">
        <v>188752</v>
      </c>
      <c r="N30" s="2">
        <v>2274406</v>
      </c>
      <c r="O30" s="2"/>
      <c r="P30" s="53" t="s">
        <v>469</v>
      </c>
      <c r="Q30" s="40"/>
      <c r="R30" s="40"/>
      <c r="S30" s="40"/>
      <c r="T30" s="40"/>
    </row>
    <row r="31" spans="1:20" ht="24.95" customHeight="1" x14ac:dyDescent="0.25">
      <c r="A31" s="9" t="s">
        <v>541</v>
      </c>
      <c r="B31" s="10">
        <v>25</v>
      </c>
      <c r="C31" s="2" t="s">
        <v>33</v>
      </c>
      <c r="D31" s="59" t="s">
        <v>524</v>
      </c>
      <c r="E31" s="11">
        <v>1</v>
      </c>
      <c r="F31" s="11">
        <v>4</v>
      </c>
      <c r="G31" s="17">
        <v>0</v>
      </c>
      <c r="H31" s="12">
        <f t="shared" si="0"/>
        <v>0</v>
      </c>
      <c r="I31" s="12">
        <f t="shared" si="1"/>
        <v>0</v>
      </c>
      <c r="J31" s="2">
        <v>2767</v>
      </c>
      <c r="K31" s="2" t="s">
        <v>383</v>
      </c>
      <c r="L31" s="2" t="s">
        <v>409</v>
      </c>
      <c r="M31" s="2">
        <v>188753</v>
      </c>
      <c r="N31" s="2">
        <v>2274406</v>
      </c>
      <c r="O31" s="2"/>
      <c r="P31" s="53" t="s">
        <v>469</v>
      </c>
      <c r="Q31" s="40"/>
      <c r="R31" s="40"/>
      <c r="S31" s="40"/>
      <c r="T31" s="40"/>
    </row>
    <row r="32" spans="1:20" ht="24.95" customHeight="1" x14ac:dyDescent="0.25">
      <c r="A32" s="9" t="s">
        <v>541</v>
      </c>
      <c r="B32" s="10">
        <v>26</v>
      </c>
      <c r="C32" s="2" t="s">
        <v>33</v>
      </c>
      <c r="D32" s="59" t="s">
        <v>524</v>
      </c>
      <c r="E32" s="11">
        <v>1</v>
      </c>
      <c r="F32" s="11">
        <v>4</v>
      </c>
      <c r="G32" s="17">
        <v>0</v>
      </c>
      <c r="H32" s="12">
        <f t="shared" si="0"/>
        <v>0</v>
      </c>
      <c r="I32" s="12">
        <f t="shared" si="1"/>
        <v>0</v>
      </c>
      <c r="J32" s="2">
        <v>3102</v>
      </c>
      <c r="K32" s="2" t="s">
        <v>383</v>
      </c>
      <c r="L32" s="2" t="s">
        <v>409</v>
      </c>
      <c r="M32" s="2">
        <v>188754</v>
      </c>
      <c r="N32" s="2">
        <v>2274406</v>
      </c>
      <c r="O32" s="2"/>
      <c r="P32" s="53" t="s">
        <v>471</v>
      </c>
      <c r="Q32" s="40"/>
      <c r="R32" s="40"/>
      <c r="S32" s="40"/>
      <c r="T32" s="40"/>
    </row>
    <row r="33" spans="1:20" ht="24.95" customHeight="1" x14ac:dyDescent="0.25">
      <c r="A33" s="9" t="s">
        <v>541</v>
      </c>
      <c r="B33" s="10">
        <v>27</v>
      </c>
      <c r="C33" s="2" t="s">
        <v>33</v>
      </c>
      <c r="D33" s="59" t="s">
        <v>524</v>
      </c>
      <c r="E33" s="11">
        <v>1</v>
      </c>
      <c r="F33" s="11">
        <v>4</v>
      </c>
      <c r="G33" s="17">
        <v>0</v>
      </c>
      <c r="H33" s="12">
        <f t="shared" si="0"/>
        <v>0</v>
      </c>
      <c r="I33" s="12">
        <f t="shared" si="1"/>
        <v>0</v>
      </c>
      <c r="J33" s="2">
        <v>1507</v>
      </c>
      <c r="K33" s="2" t="s">
        <v>383</v>
      </c>
      <c r="L33" s="2" t="s">
        <v>409</v>
      </c>
      <c r="M33" s="2">
        <v>145796</v>
      </c>
      <c r="N33" s="2">
        <v>1256506</v>
      </c>
      <c r="O33" s="2"/>
      <c r="P33" s="53" t="s">
        <v>467</v>
      </c>
      <c r="Q33" s="40"/>
      <c r="R33" s="40"/>
      <c r="S33" s="40"/>
      <c r="T33" s="40"/>
    </row>
    <row r="34" spans="1:20" ht="24.95" customHeight="1" x14ac:dyDescent="0.25">
      <c r="A34" s="9" t="s">
        <v>541</v>
      </c>
      <c r="B34" s="10">
        <v>28</v>
      </c>
      <c r="C34" s="2" t="s">
        <v>33</v>
      </c>
      <c r="D34" s="59" t="s">
        <v>524</v>
      </c>
      <c r="E34" s="11">
        <v>1</v>
      </c>
      <c r="F34" s="11">
        <v>4</v>
      </c>
      <c r="G34" s="17">
        <v>0</v>
      </c>
      <c r="H34" s="12">
        <f t="shared" si="0"/>
        <v>0</v>
      </c>
      <c r="I34" s="12">
        <f t="shared" si="1"/>
        <v>0</v>
      </c>
      <c r="J34" s="2">
        <v>1568</v>
      </c>
      <c r="K34" s="2" t="s">
        <v>383</v>
      </c>
      <c r="L34" s="2" t="s">
        <v>409</v>
      </c>
      <c r="M34" s="2">
        <v>145797</v>
      </c>
      <c r="N34" s="2">
        <v>1256506</v>
      </c>
      <c r="O34" s="2"/>
      <c r="P34" s="53" t="s">
        <v>446</v>
      </c>
      <c r="Q34" s="40"/>
      <c r="R34" s="40"/>
      <c r="S34" s="40"/>
      <c r="T34" s="40"/>
    </row>
    <row r="35" spans="1:20" ht="24.95" customHeight="1" x14ac:dyDescent="0.25">
      <c r="A35" s="9" t="s">
        <v>541</v>
      </c>
      <c r="B35" s="10">
        <v>29</v>
      </c>
      <c r="C35" s="2" t="s">
        <v>33</v>
      </c>
      <c r="D35" s="59" t="s">
        <v>524</v>
      </c>
      <c r="E35" s="11">
        <v>1</v>
      </c>
      <c r="F35" s="11">
        <v>4</v>
      </c>
      <c r="G35" s="17">
        <v>0</v>
      </c>
      <c r="H35" s="12">
        <f t="shared" si="0"/>
        <v>0</v>
      </c>
      <c r="I35" s="12">
        <f t="shared" si="1"/>
        <v>0</v>
      </c>
      <c r="J35" s="2">
        <v>3974</v>
      </c>
      <c r="K35" s="2" t="s">
        <v>383</v>
      </c>
      <c r="L35" s="2" t="s">
        <v>409</v>
      </c>
      <c r="M35" s="2">
        <v>155809</v>
      </c>
      <c r="N35" s="2">
        <v>1256506</v>
      </c>
      <c r="O35" s="2"/>
      <c r="P35" s="53" t="s">
        <v>446</v>
      </c>
      <c r="Q35" s="40"/>
      <c r="R35" s="40"/>
      <c r="S35" s="40"/>
      <c r="T35" s="40"/>
    </row>
    <row r="36" spans="1:20" ht="24.95" customHeight="1" x14ac:dyDescent="0.25">
      <c r="A36" s="9" t="s">
        <v>541</v>
      </c>
      <c r="B36" s="10">
        <v>30</v>
      </c>
      <c r="C36" s="2" t="s">
        <v>33</v>
      </c>
      <c r="D36" s="59" t="s">
        <v>524</v>
      </c>
      <c r="E36" s="11">
        <v>1</v>
      </c>
      <c r="F36" s="11">
        <v>4</v>
      </c>
      <c r="G36" s="17">
        <v>0</v>
      </c>
      <c r="H36" s="12">
        <f t="shared" si="0"/>
        <v>0</v>
      </c>
      <c r="I36" s="12">
        <f t="shared" si="1"/>
        <v>0</v>
      </c>
      <c r="J36" s="2">
        <v>4046</v>
      </c>
      <c r="K36" s="2" t="s">
        <v>383</v>
      </c>
      <c r="L36" s="2" t="s">
        <v>409</v>
      </c>
      <c r="M36" s="2">
        <v>155810</v>
      </c>
      <c r="N36" s="2">
        <v>1256506</v>
      </c>
      <c r="O36" s="2"/>
      <c r="P36" s="53" t="s">
        <v>446</v>
      </c>
      <c r="Q36" s="40"/>
      <c r="R36" s="40"/>
      <c r="S36" s="40"/>
      <c r="T36" s="40"/>
    </row>
    <row r="37" spans="1:20" ht="24.95" customHeight="1" x14ac:dyDescent="0.25">
      <c r="A37" s="9" t="s">
        <v>541</v>
      </c>
      <c r="B37" s="10">
        <v>31</v>
      </c>
      <c r="C37" s="2" t="s">
        <v>33</v>
      </c>
      <c r="D37" s="59" t="s">
        <v>524</v>
      </c>
      <c r="E37" s="11">
        <v>1</v>
      </c>
      <c r="F37" s="11">
        <v>4</v>
      </c>
      <c r="G37" s="17">
        <v>0</v>
      </c>
      <c r="H37" s="12">
        <f t="shared" si="0"/>
        <v>0</v>
      </c>
      <c r="I37" s="12">
        <f t="shared" si="1"/>
        <v>0</v>
      </c>
      <c r="J37" s="2">
        <v>3827</v>
      </c>
      <c r="K37" s="2" t="s">
        <v>383</v>
      </c>
      <c r="L37" s="2" t="s">
        <v>409</v>
      </c>
      <c r="M37" s="2">
        <v>155677</v>
      </c>
      <c r="N37" s="2">
        <v>2271044</v>
      </c>
      <c r="O37" s="2"/>
      <c r="P37" s="53" t="s">
        <v>469</v>
      </c>
      <c r="Q37" s="40"/>
      <c r="R37" s="40"/>
      <c r="S37" s="40"/>
      <c r="T37" s="40"/>
    </row>
    <row r="38" spans="1:20" ht="24.95" customHeight="1" x14ac:dyDescent="0.25">
      <c r="A38" s="9" t="s">
        <v>541</v>
      </c>
      <c r="B38" s="10">
        <v>32</v>
      </c>
      <c r="C38" s="2" t="s">
        <v>33</v>
      </c>
      <c r="D38" s="59" t="s">
        <v>524</v>
      </c>
      <c r="E38" s="11">
        <v>1</v>
      </c>
      <c r="F38" s="11">
        <v>4</v>
      </c>
      <c r="G38" s="17">
        <v>0</v>
      </c>
      <c r="H38" s="12">
        <f t="shared" si="0"/>
        <v>0</v>
      </c>
      <c r="I38" s="12">
        <f t="shared" si="1"/>
        <v>0</v>
      </c>
      <c r="J38" s="2">
        <v>3828</v>
      </c>
      <c r="K38" s="2" t="s">
        <v>383</v>
      </c>
      <c r="L38" s="2" t="s">
        <v>409</v>
      </c>
      <c r="M38" s="2">
        <v>155678</v>
      </c>
      <c r="N38" s="2">
        <v>1256506</v>
      </c>
      <c r="O38" s="2"/>
      <c r="P38" s="53" t="s">
        <v>446</v>
      </c>
      <c r="Q38" s="40"/>
      <c r="R38" s="40"/>
      <c r="S38" s="40"/>
      <c r="T38" s="40"/>
    </row>
    <row r="39" spans="1:20" ht="24.95" customHeight="1" x14ac:dyDescent="0.25">
      <c r="A39" s="9" t="s">
        <v>541</v>
      </c>
      <c r="B39" s="10">
        <v>33</v>
      </c>
      <c r="C39" s="2" t="s">
        <v>33</v>
      </c>
      <c r="D39" s="59" t="s">
        <v>524</v>
      </c>
      <c r="E39" s="11">
        <v>1</v>
      </c>
      <c r="F39" s="11">
        <v>4</v>
      </c>
      <c r="G39" s="17">
        <v>0</v>
      </c>
      <c r="H39" s="12">
        <f t="shared" si="0"/>
        <v>0</v>
      </c>
      <c r="I39" s="12">
        <f t="shared" si="1"/>
        <v>0</v>
      </c>
      <c r="J39" s="2">
        <v>3818</v>
      </c>
      <c r="K39" s="2" t="s">
        <v>383</v>
      </c>
      <c r="L39" s="2" t="s">
        <v>409</v>
      </c>
      <c r="M39" s="2">
        <v>155676</v>
      </c>
      <c r="N39" s="2">
        <v>1254806</v>
      </c>
      <c r="O39" s="2"/>
      <c r="P39" s="53" t="s">
        <v>451</v>
      </c>
      <c r="Q39" s="40"/>
      <c r="R39" s="40"/>
      <c r="S39" s="40"/>
      <c r="T39" s="40"/>
    </row>
    <row r="40" spans="1:20" ht="24.95" customHeight="1" x14ac:dyDescent="0.25">
      <c r="A40" s="9" t="s">
        <v>541</v>
      </c>
      <c r="B40" s="10">
        <v>34</v>
      </c>
      <c r="C40" s="2" t="s">
        <v>33</v>
      </c>
      <c r="D40" s="59" t="s">
        <v>524</v>
      </c>
      <c r="E40" s="11">
        <v>1</v>
      </c>
      <c r="F40" s="11">
        <v>4</v>
      </c>
      <c r="G40" s="17">
        <v>0</v>
      </c>
      <c r="H40" s="12">
        <f t="shared" si="0"/>
        <v>0</v>
      </c>
      <c r="I40" s="12">
        <f t="shared" si="1"/>
        <v>0</v>
      </c>
      <c r="J40" s="2">
        <v>3830</v>
      </c>
      <c r="K40" s="2" t="s">
        <v>383</v>
      </c>
      <c r="L40" s="2" t="s">
        <v>409</v>
      </c>
      <c r="M40" s="2">
        <v>155679</v>
      </c>
      <c r="N40" s="2">
        <v>1254806</v>
      </c>
      <c r="O40" s="2"/>
      <c r="P40" s="53" t="s">
        <v>451</v>
      </c>
      <c r="Q40" s="40"/>
      <c r="R40" s="40"/>
      <c r="S40" s="40"/>
      <c r="T40" s="40"/>
    </row>
    <row r="41" spans="1:20" ht="24.95" customHeight="1" x14ac:dyDescent="0.25">
      <c r="A41" s="9" t="s">
        <v>541</v>
      </c>
      <c r="B41" s="10">
        <v>35</v>
      </c>
      <c r="C41" s="2" t="s">
        <v>33</v>
      </c>
      <c r="D41" s="59" t="s">
        <v>524</v>
      </c>
      <c r="E41" s="11">
        <v>1</v>
      </c>
      <c r="F41" s="11">
        <v>4</v>
      </c>
      <c r="G41" s="17">
        <v>0</v>
      </c>
      <c r="H41" s="12">
        <f t="shared" si="0"/>
        <v>0</v>
      </c>
      <c r="I41" s="12">
        <f t="shared" si="1"/>
        <v>0</v>
      </c>
      <c r="J41" s="2">
        <v>3725</v>
      </c>
      <c r="K41" s="2" t="s">
        <v>383</v>
      </c>
      <c r="L41" s="2" t="s">
        <v>409</v>
      </c>
      <c r="M41" s="2">
        <v>155435</v>
      </c>
      <c r="N41" s="2">
        <v>4413606</v>
      </c>
      <c r="O41" s="2"/>
      <c r="P41" s="53" t="s">
        <v>472</v>
      </c>
      <c r="Q41" s="40"/>
      <c r="R41" s="40"/>
      <c r="S41" s="40"/>
      <c r="T41" s="40"/>
    </row>
    <row r="42" spans="1:20" ht="24.95" customHeight="1" x14ac:dyDescent="0.25">
      <c r="A42" s="9" t="s">
        <v>541</v>
      </c>
      <c r="B42" s="10">
        <v>36</v>
      </c>
      <c r="C42" s="2" t="s">
        <v>33</v>
      </c>
      <c r="D42" s="59" t="s">
        <v>524</v>
      </c>
      <c r="E42" s="11">
        <v>1</v>
      </c>
      <c r="F42" s="11">
        <v>4</v>
      </c>
      <c r="G42" s="17">
        <v>0</v>
      </c>
      <c r="H42" s="12">
        <f t="shared" si="0"/>
        <v>0</v>
      </c>
      <c r="I42" s="12">
        <f t="shared" si="1"/>
        <v>0</v>
      </c>
      <c r="J42" s="2">
        <v>3721</v>
      </c>
      <c r="K42" s="2" t="s">
        <v>383</v>
      </c>
      <c r="L42" s="2" t="s">
        <v>409</v>
      </c>
      <c r="M42" s="2">
        <v>155434</v>
      </c>
      <c r="N42" s="2">
        <v>7212806</v>
      </c>
      <c r="O42" s="2"/>
      <c r="P42" s="53" t="s">
        <v>465</v>
      </c>
      <c r="Q42" s="40"/>
      <c r="R42" s="40"/>
      <c r="S42" s="40"/>
      <c r="T42" s="40"/>
    </row>
    <row r="43" spans="1:20" ht="24.95" customHeight="1" x14ac:dyDescent="0.25">
      <c r="A43" s="9" t="s">
        <v>541</v>
      </c>
      <c r="B43" s="10">
        <v>37</v>
      </c>
      <c r="C43" s="2" t="s">
        <v>33</v>
      </c>
      <c r="D43" s="59" t="s">
        <v>524</v>
      </c>
      <c r="E43" s="11">
        <v>1</v>
      </c>
      <c r="F43" s="11">
        <v>4</v>
      </c>
      <c r="G43" s="17">
        <v>0</v>
      </c>
      <c r="H43" s="12">
        <f t="shared" si="0"/>
        <v>0</v>
      </c>
      <c r="I43" s="12">
        <f t="shared" si="1"/>
        <v>0</v>
      </c>
      <c r="J43" s="2">
        <v>5083</v>
      </c>
      <c r="K43" s="2" t="s">
        <v>383</v>
      </c>
      <c r="L43" s="2" t="s">
        <v>409</v>
      </c>
      <c r="M43" s="2">
        <v>157340</v>
      </c>
      <c r="N43" s="2">
        <v>7212806</v>
      </c>
      <c r="O43" s="2"/>
      <c r="P43" s="53" t="s">
        <v>465</v>
      </c>
      <c r="Q43" s="40"/>
      <c r="R43" s="40"/>
      <c r="S43" s="40"/>
      <c r="T43" s="40"/>
    </row>
    <row r="44" spans="1:20" ht="24.95" customHeight="1" x14ac:dyDescent="0.25">
      <c r="A44" s="9" t="s">
        <v>541</v>
      </c>
      <c r="B44" s="10">
        <v>38</v>
      </c>
      <c r="C44" s="2" t="s">
        <v>33</v>
      </c>
      <c r="D44" s="59" t="s">
        <v>524</v>
      </c>
      <c r="E44" s="11">
        <v>1</v>
      </c>
      <c r="F44" s="11">
        <v>4</v>
      </c>
      <c r="G44" s="17">
        <v>0</v>
      </c>
      <c r="H44" s="12">
        <f t="shared" si="0"/>
        <v>0</v>
      </c>
      <c r="I44" s="12">
        <f t="shared" si="1"/>
        <v>0</v>
      </c>
      <c r="J44" s="2">
        <v>5071</v>
      </c>
      <c r="K44" s="2" t="s">
        <v>383</v>
      </c>
      <c r="L44" s="2" t="s">
        <v>409</v>
      </c>
      <c r="M44" s="2">
        <v>157341</v>
      </c>
      <c r="N44" s="2">
        <v>232806</v>
      </c>
      <c r="O44" s="2"/>
      <c r="P44" s="53" t="s">
        <v>473</v>
      </c>
      <c r="Q44" s="40"/>
      <c r="R44" s="40"/>
      <c r="S44" s="40"/>
      <c r="T44" s="40"/>
    </row>
    <row r="45" spans="1:20" ht="24.95" customHeight="1" x14ac:dyDescent="0.25">
      <c r="A45" s="9" t="s">
        <v>541</v>
      </c>
      <c r="B45" s="10">
        <v>39</v>
      </c>
      <c r="C45" s="2" t="s">
        <v>33</v>
      </c>
      <c r="D45" s="59" t="s">
        <v>524</v>
      </c>
      <c r="E45" s="11">
        <v>1</v>
      </c>
      <c r="F45" s="11">
        <v>4</v>
      </c>
      <c r="G45" s="17">
        <v>0</v>
      </c>
      <c r="H45" s="12">
        <f t="shared" si="0"/>
        <v>0</v>
      </c>
      <c r="I45" s="12">
        <f t="shared" si="1"/>
        <v>0</v>
      </c>
      <c r="J45" s="2">
        <v>5075</v>
      </c>
      <c r="K45" s="2" t="s">
        <v>383</v>
      </c>
      <c r="L45" s="2" t="s">
        <v>409</v>
      </c>
      <c r="M45" s="2">
        <v>157342</v>
      </c>
      <c r="N45" s="2">
        <v>1254806</v>
      </c>
      <c r="O45" s="2"/>
      <c r="P45" s="53" t="s">
        <v>451</v>
      </c>
      <c r="Q45" s="40"/>
      <c r="R45" s="40"/>
      <c r="S45" s="40"/>
      <c r="T45" s="40"/>
    </row>
    <row r="46" spans="1:20" ht="24.95" customHeight="1" x14ac:dyDescent="0.25">
      <c r="A46" s="9" t="s">
        <v>541</v>
      </c>
      <c r="B46" s="10">
        <v>40</v>
      </c>
      <c r="C46" s="2" t="s">
        <v>33</v>
      </c>
      <c r="D46" s="59" t="s">
        <v>524</v>
      </c>
      <c r="E46" s="11">
        <v>1</v>
      </c>
      <c r="F46" s="11">
        <v>4</v>
      </c>
      <c r="G46" s="17">
        <v>0</v>
      </c>
      <c r="H46" s="12">
        <f t="shared" si="0"/>
        <v>0</v>
      </c>
      <c r="I46" s="12">
        <f t="shared" si="1"/>
        <v>0</v>
      </c>
      <c r="J46" s="2">
        <v>5136</v>
      </c>
      <c r="K46" s="2" t="s">
        <v>383</v>
      </c>
      <c r="L46" s="2" t="s">
        <v>409</v>
      </c>
      <c r="M46" s="2">
        <v>157343</v>
      </c>
      <c r="N46" s="2">
        <v>4413606</v>
      </c>
      <c r="O46" s="2"/>
      <c r="P46" s="53" t="s">
        <v>472</v>
      </c>
      <c r="Q46" s="40"/>
      <c r="R46" s="40"/>
      <c r="S46" s="40"/>
      <c r="T46" s="40"/>
    </row>
    <row r="47" spans="1:20" ht="24.95" customHeight="1" x14ac:dyDescent="0.25">
      <c r="A47" s="9" t="s">
        <v>541</v>
      </c>
      <c r="B47" s="10">
        <v>41</v>
      </c>
      <c r="C47" s="2" t="s">
        <v>33</v>
      </c>
      <c r="D47" s="59" t="s">
        <v>524</v>
      </c>
      <c r="E47" s="11">
        <v>1</v>
      </c>
      <c r="F47" s="11">
        <v>4</v>
      </c>
      <c r="G47" s="17">
        <v>0</v>
      </c>
      <c r="H47" s="12">
        <f t="shared" si="0"/>
        <v>0</v>
      </c>
      <c r="I47" s="12">
        <f t="shared" si="1"/>
        <v>0</v>
      </c>
      <c r="J47" s="2">
        <v>5098</v>
      </c>
      <c r="K47" s="2" t="s">
        <v>383</v>
      </c>
      <c r="L47" s="2" t="s">
        <v>409</v>
      </c>
      <c r="M47" s="2">
        <v>157344</v>
      </c>
      <c r="N47" s="2">
        <v>232806</v>
      </c>
      <c r="O47" s="2"/>
      <c r="P47" s="53" t="s">
        <v>451</v>
      </c>
      <c r="Q47" s="40"/>
      <c r="R47" s="40"/>
      <c r="S47" s="40"/>
      <c r="T47" s="40"/>
    </row>
    <row r="48" spans="1:20" ht="24.95" customHeight="1" x14ac:dyDescent="0.25">
      <c r="A48" s="9" t="s">
        <v>541</v>
      </c>
      <c r="B48" s="10">
        <v>42</v>
      </c>
      <c r="C48" s="2" t="s">
        <v>33</v>
      </c>
      <c r="D48" s="59" t="s">
        <v>524</v>
      </c>
      <c r="E48" s="11">
        <v>1</v>
      </c>
      <c r="F48" s="11">
        <v>4</v>
      </c>
      <c r="G48" s="17">
        <v>0</v>
      </c>
      <c r="H48" s="12">
        <f t="shared" si="0"/>
        <v>0</v>
      </c>
      <c r="I48" s="12">
        <f t="shared" si="1"/>
        <v>0</v>
      </c>
      <c r="J48" s="2">
        <v>5969</v>
      </c>
      <c r="K48" s="2" t="s">
        <v>383</v>
      </c>
      <c r="L48" s="2" t="s">
        <v>409</v>
      </c>
      <c r="M48" s="2">
        <v>161868</v>
      </c>
      <c r="N48" s="2">
        <v>7212806</v>
      </c>
      <c r="O48" s="2"/>
      <c r="P48" s="53" t="s">
        <v>465</v>
      </c>
      <c r="Q48" s="40"/>
      <c r="R48" s="40"/>
      <c r="S48" s="40"/>
      <c r="T48" s="40"/>
    </row>
    <row r="49" spans="1:20" ht="24.95" customHeight="1" x14ac:dyDescent="0.25">
      <c r="A49" s="9" t="s">
        <v>541</v>
      </c>
      <c r="B49" s="10">
        <v>43</v>
      </c>
      <c r="C49" s="2" t="s">
        <v>33</v>
      </c>
      <c r="D49" s="59" t="s">
        <v>524</v>
      </c>
      <c r="E49" s="11">
        <v>1</v>
      </c>
      <c r="F49" s="11">
        <v>4</v>
      </c>
      <c r="G49" s="17">
        <v>0</v>
      </c>
      <c r="H49" s="12">
        <f t="shared" si="0"/>
        <v>0</v>
      </c>
      <c r="I49" s="12">
        <f t="shared" si="1"/>
        <v>0</v>
      </c>
      <c r="J49" s="2">
        <v>6360</v>
      </c>
      <c r="K49" s="2" t="s">
        <v>383</v>
      </c>
      <c r="L49" s="2" t="s">
        <v>409</v>
      </c>
      <c r="M49" s="2">
        <v>161872</v>
      </c>
      <c r="N49" s="2">
        <v>4413606</v>
      </c>
      <c r="O49" s="2"/>
      <c r="P49" s="53" t="s">
        <v>472</v>
      </c>
      <c r="Q49" s="40"/>
      <c r="R49" s="40"/>
      <c r="S49" s="40"/>
      <c r="T49" s="40"/>
    </row>
    <row r="50" spans="1:20" ht="24.95" customHeight="1" x14ac:dyDescent="0.25">
      <c r="A50" s="9" t="s">
        <v>541</v>
      </c>
      <c r="B50" s="10">
        <v>44</v>
      </c>
      <c r="C50" s="2" t="s">
        <v>33</v>
      </c>
      <c r="D50" s="59" t="s">
        <v>524</v>
      </c>
      <c r="E50" s="11">
        <v>1</v>
      </c>
      <c r="F50" s="11">
        <v>4</v>
      </c>
      <c r="G50" s="17">
        <v>0</v>
      </c>
      <c r="H50" s="12">
        <f t="shared" si="0"/>
        <v>0</v>
      </c>
      <c r="I50" s="12">
        <f t="shared" si="1"/>
        <v>0</v>
      </c>
      <c r="J50" s="2">
        <v>5763</v>
      </c>
      <c r="K50" s="2" t="s">
        <v>383</v>
      </c>
      <c r="L50" s="2" t="s">
        <v>409</v>
      </c>
      <c r="M50" s="2">
        <v>162038</v>
      </c>
      <c r="N50" s="2">
        <v>1256506</v>
      </c>
      <c r="O50" s="2"/>
      <c r="P50" s="53" t="s">
        <v>446</v>
      </c>
      <c r="Q50" s="40"/>
      <c r="R50" s="40"/>
      <c r="S50" s="40"/>
      <c r="T50" s="40"/>
    </row>
    <row r="51" spans="1:20" ht="24.95" customHeight="1" x14ac:dyDescent="0.25">
      <c r="A51" s="9" t="s">
        <v>541</v>
      </c>
      <c r="B51" s="10">
        <v>45</v>
      </c>
      <c r="C51" s="2" t="s">
        <v>33</v>
      </c>
      <c r="D51" s="59" t="s">
        <v>524</v>
      </c>
      <c r="E51" s="11">
        <v>1</v>
      </c>
      <c r="F51" s="11">
        <v>4</v>
      </c>
      <c r="G51" s="17">
        <v>0</v>
      </c>
      <c r="H51" s="12">
        <f t="shared" si="0"/>
        <v>0</v>
      </c>
      <c r="I51" s="12">
        <f t="shared" si="1"/>
        <v>0</v>
      </c>
      <c r="J51" s="2">
        <v>5878</v>
      </c>
      <c r="K51" s="2" t="s">
        <v>383</v>
      </c>
      <c r="L51" s="2" t="s">
        <v>409</v>
      </c>
      <c r="M51" s="2">
        <v>162040</v>
      </c>
      <c r="N51" s="2">
        <v>1256506</v>
      </c>
      <c r="O51" s="2"/>
      <c r="P51" s="53" t="s">
        <v>446</v>
      </c>
      <c r="Q51" s="40"/>
      <c r="R51" s="40"/>
      <c r="S51" s="40"/>
      <c r="T51" s="40"/>
    </row>
    <row r="52" spans="1:20" ht="24.95" customHeight="1" x14ac:dyDescent="0.25">
      <c r="A52" s="9" t="s">
        <v>541</v>
      </c>
      <c r="B52" s="10">
        <v>46</v>
      </c>
      <c r="C52" s="2" t="s">
        <v>33</v>
      </c>
      <c r="D52" s="59" t="s">
        <v>524</v>
      </c>
      <c r="E52" s="11">
        <v>1</v>
      </c>
      <c r="F52" s="11">
        <v>4</v>
      </c>
      <c r="G52" s="17">
        <v>0</v>
      </c>
      <c r="H52" s="12">
        <f t="shared" si="0"/>
        <v>0</v>
      </c>
      <c r="I52" s="12">
        <f t="shared" si="1"/>
        <v>0</v>
      </c>
      <c r="J52" s="2">
        <v>6258</v>
      </c>
      <c r="K52" s="2" t="s">
        <v>383</v>
      </c>
      <c r="L52" s="2" t="s">
        <v>409</v>
      </c>
      <c r="M52" s="2">
        <v>162041</v>
      </c>
      <c r="N52" s="2">
        <v>1256506</v>
      </c>
      <c r="O52" s="2"/>
      <c r="P52" s="53" t="s">
        <v>446</v>
      </c>
      <c r="Q52" s="40"/>
      <c r="R52" s="40"/>
      <c r="S52" s="40"/>
      <c r="T52" s="40"/>
    </row>
    <row r="53" spans="1:20" ht="24.95" customHeight="1" x14ac:dyDescent="0.25">
      <c r="A53" s="9" t="s">
        <v>541</v>
      </c>
      <c r="B53" s="10">
        <v>47</v>
      </c>
      <c r="C53" s="2" t="s">
        <v>33</v>
      </c>
      <c r="D53" s="59" t="s">
        <v>524</v>
      </c>
      <c r="E53" s="11">
        <v>1</v>
      </c>
      <c r="F53" s="11">
        <v>4</v>
      </c>
      <c r="G53" s="17">
        <v>0</v>
      </c>
      <c r="H53" s="12">
        <f t="shared" si="0"/>
        <v>0</v>
      </c>
      <c r="I53" s="12">
        <f t="shared" si="1"/>
        <v>0</v>
      </c>
      <c r="J53" s="2">
        <v>5781</v>
      </c>
      <c r="K53" s="2" t="s">
        <v>383</v>
      </c>
      <c r="L53" s="2" t="s">
        <v>409</v>
      </c>
      <c r="M53" s="2">
        <v>162042</v>
      </c>
      <c r="N53" s="2">
        <v>1256506</v>
      </c>
      <c r="O53" s="2"/>
      <c r="P53" s="53" t="s">
        <v>446</v>
      </c>
      <c r="Q53" s="40"/>
      <c r="R53" s="40"/>
      <c r="S53" s="40"/>
      <c r="T53" s="40"/>
    </row>
    <row r="54" spans="1:20" ht="24.95" customHeight="1" x14ac:dyDescent="0.25">
      <c r="A54" s="9" t="s">
        <v>541</v>
      </c>
      <c r="B54" s="10">
        <v>48</v>
      </c>
      <c r="C54" s="2" t="s">
        <v>33</v>
      </c>
      <c r="D54" s="59" t="s">
        <v>524</v>
      </c>
      <c r="E54" s="11">
        <v>1</v>
      </c>
      <c r="F54" s="11">
        <v>4</v>
      </c>
      <c r="G54" s="17">
        <v>0</v>
      </c>
      <c r="H54" s="12">
        <f t="shared" si="0"/>
        <v>0</v>
      </c>
      <c r="I54" s="12">
        <f t="shared" si="1"/>
        <v>0</v>
      </c>
      <c r="J54" s="2">
        <v>5128</v>
      </c>
      <c r="K54" s="2" t="s">
        <v>383</v>
      </c>
      <c r="L54" s="2" t="s">
        <v>409</v>
      </c>
      <c r="M54" s="2">
        <v>162044</v>
      </c>
      <c r="N54" s="2">
        <v>2274406</v>
      </c>
      <c r="O54" s="2"/>
      <c r="P54" s="53" t="s">
        <v>474</v>
      </c>
      <c r="Q54" s="40"/>
      <c r="R54" s="40"/>
      <c r="S54" s="40"/>
      <c r="T54" s="40"/>
    </row>
    <row r="55" spans="1:20" ht="24.95" customHeight="1" x14ac:dyDescent="0.25">
      <c r="A55" s="9" t="s">
        <v>541</v>
      </c>
      <c r="B55" s="10">
        <v>49</v>
      </c>
      <c r="C55" s="2" t="s">
        <v>33</v>
      </c>
      <c r="D55" s="59" t="s">
        <v>524</v>
      </c>
      <c r="E55" s="11">
        <v>1</v>
      </c>
      <c r="F55" s="11">
        <v>4</v>
      </c>
      <c r="G55" s="17">
        <v>0</v>
      </c>
      <c r="H55" s="12">
        <f t="shared" si="0"/>
        <v>0</v>
      </c>
      <c r="I55" s="12">
        <f t="shared" si="1"/>
        <v>0</v>
      </c>
      <c r="J55" s="2">
        <v>4950</v>
      </c>
      <c r="K55" s="2" t="s">
        <v>383</v>
      </c>
      <c r="L55" s="2" t="s">
        <v>409</v>
      </c>
      <c r="M55" s="2">
        <v>157336</v>
      </c>
      <c r="N55" s="2">
        <v>1256506</v>
      </c>
      <c r="O55" s="2"/>
      <c r="P55" s="53" t="s">
        <v>446</v>
      </c>
      <c r="Q55" s="40"/>
      <c r="R55" s="40"/>
      <c r="S55" s="40"/>
      <c r="T55" s="40"/>
    </row>
    <row r="56" spans="1:20" ht="24.95" customHeight="1" x14ac:dyDescent="0.25">
      <c r="A56" s="9" t="s">
        <v>541</v>
      </c>
      <c r="B56" s="10">
        <v>50</v>
      </c>
      <c r="C56" s="2" t="s">
        <v>33</v>
      </c>
      <c r="D56" s="59" t="s">
        <v>524</v>
      </c>
      <c r="E56" s="11">
        <v>1</v>
      </c>
      <c r="F56" s="11">
        <v>4</v>
      </c>
      <c r="G56" s="17">
        <v>0</v>
      </c>
      <c r="H56" s="12">
        <f t="shared" si="0"/>
        <v>0</v>
      </c>
      <c r="I56" s="12">
        <f t="shared" si="1"/>
        <v>0</v>
      </c>
      <c r="J56" s="2">
        <v>5055</v>
      </c>
      <c r="K56" s="2" t="s">
        <v>383</v>
      </c>
      <c r="L56" s="2" t="s">
        <v>409</v>
      </c>
      <c r="M56" s="2">
        <v>157337</v>
      </c>
      <c r="N56" s="2">
        <v>1254806</v>
      </c>
      <c r="O56" s="2"/>
      <c r="P56" s="53" t="s">
        <v>451</v>
      </c>
      <c r="Q56" s="40"/>
      <c r="R56" s="40"/>
      <c r="S56" s="40"/>
      <c r="T56" s="40"/>
    </row>
    <row r="57" spans="1:20" ht="24.95" customHeight="1" x14ac:dyDescent="0.25">
      <c r="A57" s="9" t="s">
        <v>541</v>
      </c>
      <c r="B57" s="10">
        <v>51</v>
      </c>
      <c r="C57" s="2" t="s">
        <v>33</v>
      </c>
      <c r="D57" s="59" t="s">
        <v>524</v>
      </c>
      <c r="E57" s="11">
        <v>1</v>
      </c>
      <c r="F57" s="11">
        <v>4</v>
      </c>
      <c r="G57" s="17">
        <v>0</v>
      </c>
      <c r="H57" s="12">
        <f t="shared" si="0"/>
        <v>0</v>
      </c>
      <c r="I57" s="12">
        <f t="shared" si="1"/>
        <v>0</v>
      </c>
      <c r="J57" s="2">
        <v>4737</v>
      </c>
      <c r="K57" s="2" t="s">
        <v>383</v>
      </c>
      <c r="L57" s="2" t="s">
        <v>409</v>
      </c>
      <c r="M57" s="2">
        <v>157836</v>
      </c>
      <c r="N57" s="2">
        <v>4413606</v>
      </c>
      <c r="O57" s="2"/>
      <c r="P57" s="53" t="s">
        <v>475</v>
      </c>
      <c r="Q57" s="40"/>
      <c r="R57" s="40"/>
      <c r="S57" s="40"/>
      <c r="T57" s="40"/>
    </row>
    <row r="58" spans="1:20" ht="24.95" customHeight="1" x14ac:dyDescent="0.25">
      <c r="A58" s="9" t="s">
        <v>541</v>
      </c>
      <c r="B58" s="10">
        <v>52</v>
      </c>
      <c r="C58" s="2" t="s">
        <v>33</v>
      </c>
      <c r="D58" s="59" t="s">
        <v>524</v>
      </c>
      <c r="E58" s="11">
        <v>1</v>
      </c>
      <c r="F58" s="11">
        <v>4</v>
      </c>
      <c r="G58" s="17">
        <v>0</v>
      </c>
      <c r="H58" s="12">
        <f t="shared" si="0"/>
        <v>0</v>
      </c>
      <c r="I58" s="12">
        <f t="shared" si="1"/>
        <v>0</v>
      </c>
      <c r="J58" s="2">
        <v>5290</v>
      </c>
      <c r="K58" s="2" t="s">
        <v>383</v>
      </c>
      <c r="L58" s="2" t="s">
        <v>409</v>
      </c>
      <c r="M58" s="2">
        <v>157837</v>
      </c>
      <c r="N58" s="2">
        <v>1254806</v>
      </c>
      <c r="O58" s="2"/>
      <c r="P58" s="53" t="s">
        <v>451</v>
      </c>
      <c r="Q58" s="40"/>
      <c r="R58" s="40"/>
      <c r="S58" s="40"/>
      <c r="T58" s="40"/>
    </row>
    <row r="59" spans="1:20" ht="24.95" customHeight="1" x14ac:dyDescent="0.25">
      <c r="A59" s="9" t="s">
        <v>541</v>
      </c>
      <c r="B59" s="10">
        <v>53</v>
      </c>
      <c r="C59" s="2" t="s">
        <v>33</v>
      </c>
      <c r="D59" s="59" t="s">
        <v>524</v>
      </c>
      <c r="E59" s="11">
        <v>1</v>
      </c>
      <c r="F59" s="11">
        <v>4</v>
      </c>
      <c r="G59" s="17">
        <v>0</v>
      </c>
      <c r="H59" s="12">
        <f t="shared" si="0"/>
        <v>0</v>
      </c>
      <c r="I59" s="12">
        <f t="shared" si="1"/>
        <v>0</v>
      </c>
      <c r="J59" s="2">
        <v>5631</v>
      </c>
      <c r="K59" s="2" t="s">
        <v>383</v>
      </c>
      <c r="L59" s="2" t="s">
        <v>409</v>
      </c>
      <c r="M59" s="2">
        <v>157838</v>
      </c>
      <c r="N59" s="2">
        <v>7212806</v>
      </c>
      <c r="O59" s="2"/>
      <c r="P59" s="53" t="s">
        <v>465</v>
      </c>
      <c r="Q59" s="40"/>
      <c r="R59" s="40"/>
      <c r="S59" s="40"/>
      <c r="T59" s="40"/>
    </row>
    <row r="60" spans="1:20" ht="24.95" customHeight="1" x14ac:dyDescent="0.25">
      <c r="A60" s="9" t="s">
        <v>541</v>
      </c>
      <c r="B60" s="10">
        <v>54</v>
      </c>
      <c r="C60" s="2" t="s">
        <v>33</v>
      </c>
      <c r="D60" s="59" t="s">
        <v>524</v>
      </c>
      <c r="E60" s="11">
        <v>1</v>
      </c>
      <c r="F60" s="11">
        <v>4</v>
      </c>
      <c r="G60" s="17">
        <v>0</v>
      </c>
      <c r="H60" s="12">
        <f t="shared" si="0"/>
        <v>0</v>
      </c>
      <c r="I60" s="12">
        <f t="shared" si="1"/>
        <v>0</v>
      </c>
      <c r="J60" s="2">
        <v>5644</v>
      </c>
      <c r="K60" s="2" t="s">
        <v>383</v>
      </c>
      <c r="L60" s="2" t="s">
        <v>409</v>
      </c>
      <c r="M60" s="2">
        <v>157839</v>
      </c>
      <c r="N60" s="2">
        <v>4413606</v>
      </c>
      <c r="O60" s="2"/>
      <c r="P60" s="53" t="s">
        <v>472</v>
      </c>
      <c r="Q60" s="40"/>
      <c r="R60" s="40"/>
      <c r="S60" s="40"/>
      <c r="T60" s="40"/>
    </row>
    <row r="61" spans="1:20" ht="24.95" customHeight="1" x14ac:dyDescent="0.25">
      <c r="A61" s="9" t="s">
        <v>541</v>
      </c>
      <c r="B61" s="10">
        <v>55</v>
      </c>
      <c r="C61" s="2" t="s">
        <v>33</v>
      </c>
      <c r="D61" s="59" t="s">
        <v>524</v>
      </c>
      <c r="E61" s="11">
        <v>1</v>
      </c>
      <c r="F61" s="11">
        <v>4</v>
      </c>
      <c r="G61" s="17">
        <v>0</v>
      </c>
      <c r="H61" s="12">
        <f t="shared" si="0"/>
        <v>0</v>
      </c>
      <c r="I61" s="12">
        <f t="shared" si="1"/>
        <v>0</v>
      </c>
      <c r="J61" s="2">
        <v>5646</v>
      </c>
      <c r="K61" s="2" t="s">
        <v>383</v>
      </c>
      <c r="L61" s="2" t="s">
        <v>409</v>
      </c>
      <c r="M61" s="2">
        <v>157840</v>
      </c>
      <c r="N61" s="2">
        <v>7212806</v>
      </c>
      <c r="O61" s="2"/>
      <c r="P61" s="53" t="s">
        <v>464</v>
      </c>
      <c r="Q61" s="40"/>
      <c r="R61" s="40"/>
      <c r="S61" s="40"/>
      <c r="T61" s="40"/>
    </row>
    <row r="62" spans="1:20" ht="24.95" customHeight="1" x14ac:dyDescent="0.25">
      <c r="A62" s="9" t="s">
        <v>541</v>
      </c>
      <c r="B62" s="10">
        <v>56</v>
      </c>
      <c r="C62" s="2" t="s">
        <v>33</v>
      </c>
      <c r="D62" s="59" t="s">
        <v>524</v>
      </c>
      <c r="E62" s="11">
        <v>1</v>
      </c>
      <c r="F62" s="11">
        <v>4</v>
      </c>
      <c r="G62" s="17">
        <v>0</v>
      </c>
      <c r="H62" s="12">
        <f t="shared" si="0"/>
        <v>0</v>
      </c>
      <c r="I62" s="12">
        <f t="shared" si="1"/>
        <v>0</v>
      </c>
      <c r="J62" s="2">
        <v>5648</v>
      </c>
      <c r="K62" s="2" t="s">
        <v>383</v>
      </c>
      <c r="L62" s="2" t="s">
        <v>409</v>
      </c>
      <c r="M62" s="2">
        <v>157841</v>
      </c>
      <c r="N62" s="2">
        <v>7212806</v>
      </c>
      <c r="O62" s="2"/>
      <c r="P62" s="53" t="s">
        <v>465</v>
      </c>
      <c r="Q62" s="40"/>
      <c r="R62" s="40"/>
      <c r="S62" s="40"/>
      <c r="T62" s="40"/>
    </row>
    <row r="63" spans="1:20" ht="24.95" customHeight="1" x14ac:dyDescent="0.25">
      <c r="A63" s="9" t="s">
        <v>541</v>
      </c>
      <c r="B63" s="10">
        <v>57</v>
      </c>
      <c r="C63" s="2" t="s">
        <v>33</v>
      </c>
      <c r="D63" s="59" t="s">
        <v>524</v>
      </c>
      <c r="E63" s="11">
        <v>1</v>
      </c>
      <c r="F63" s="11">
        <v>4</v>
      </c>
      <c r="G63" s="17">
        <v>0</v>
      </c>
      <c r="H63" s="12">
        <f t="shared" si="0"/>
        <v>0</v>
      </c>
      <c r="I63" s="12">
        <f t="shared" si="1"/>
        <v>0</v>
      </c>
      <c r="J63" s="2">
        <v>5649</v>
      </c>
      <c r="K63" s="2" t="s">
        <v>383</v>
      </c>
      <c r="L63" s="2" t="s">
        <v>409</v>
      </c>
      <c r="M63" s="2">
        <v>157842</v>
      </c>
      <c r="N63" s="2">
        <v>4413606</v>
      </c>
      <c r="O63" s="2"/>
      <c r="P63" s="53" t="s">
        <v>475</v>
      </c>
      <c r="Q63" s="40"/>
      <c r="R63" s="40"/>
      <c r="S63" s="40"/>
      <c r="T63" s="40"/>
    </row>
    <row r="64" spans="1:20" ht="24.95" customHeight="1" x14ac:dyDescent="0.25">
      <c r="A64" s="9" t="s">
        <v>541</v>
      </c>
      <c r="B64" s="10">
        <v>58</v>
      </c>
      <c r="C64" s="2" t="s">
        <v>33</v>
      </c>
      <c r="D64" s="59" t="s">
        <v>524</v>
      </c>
      <c r="E64" s="11">
        <v>1</v>
      </c>
      <c r="F64" s="11">
        <v>4</v>
      </c>
      <c r="G64" s="17">
        <v>0</v>
      </c>
      <c r="H64" s="12">
        <f t="shared" si="0"/>
        <v>0</v>
      </c>
      <c r="I64" s="12">
        <f t="shared" si="1"/>
        <v>0</v>
      </c>
      <c r="J64" s="2">
        <v>5654</v>
      </c>
      <c r="K64" s="2" t="s">
        <v>383</v>
      </c>
      <c r="L64" s="2" t="s">
        <v>409</v>
      </c>
      <c r="M64" s="2">
        <v>157843</v>
      </c>
      <c r="N64" s="2">
        <v>7212806</v>
      </c>
      <c r="O64" s="2"/>
      <c r="P64" s="53" t="s">
        <v>464</v>
      </c>
      <c r="Q64" s="40"/>
      <c r="R64" s="40"/>
      <c r="S64" s="40"/>
      <c r="T64" s="40"/>
    </row>
    <row r="65" spans="1:20" ht="24.95" customHeight="1" x14ac:dyDescent="0.25">
      <c r="A65" s="9" t="s">
        <v>541</v>
      </c>
      <c r="B65" s="10">
        <v>59</v>
      </c>
      <c r="C65" s="2" t="s">
        <v>33</v>
      </c>
      <c r="D65" s="59" t="s">
        <v>524</v>
      </c>
      <c r="E65" s="11">
        <v>1</v>
      </c>
      <c r="F65" s="11">
        <v>4</v>
      </c>
      <c r="G65" s="17">
        <v>0</v>
      </c>
      <c r="H65" s="12">
        <f t="shared" si="0"/>
        <v>0</v>
      </c>
      <c r="I65" s="12">
        <f t="shared" si="1"/>
        <v>0</v>
      </c>
      <c r="J65" s="2">
        <v>5661</v>
      </c>
      <c r="K65" s="2" t="s">
        <v>383</v>
      </c>
      <c r="L65" s="2" t="s">
        <v>409</v>
      </c>
      <c r="M65" s="2">
        <v>157844</v>
      </c>
      <c r="N65" s="2">
        <v>7212806</v>
      </c>
      <c r="O65" s="2"/>
      <c r="P65" s="53" t="s">
        <v>465</v>
      </c>
      <c r="Q65" s="40"/>
      <c r="R65" s="40"/>
      <c r="S65" s="40"/>
      <c r="T65" s="40"/>
    </row>
    <row r="66" spans="1:20" ht="24.95" customHeight="1" x14ac:dyDescent="0.25">
      <c r="A66" s="9" t="s">
        <v>541</v>
      </c>
      <c r="B66" s="10">
        <v>60</v>
      </c>
      <c r="C66" s="2" t="s">
        <v>33</v>
      </c>
      <c r="D66" s="59" t="s">
        <v>524</v>
      </c>
      <c r="E66" s="11">
        <v>1</v>
      </c>
      <c r="F66" s="11">
        <v>4</v>
      </c>
      <c r="G66" s="17">
        <v>0</v>
      </c>
      <c r="H66" s="12">
        <f t="shared" si="0"/>
        <v>0</v>
      </c>
      <c r="I66" s="12">
        <f t="shared" si="1"/>
        <v>0</v>
      </c>
      <c r="J66" s="2">
        <v>5664</v>
      </c>
      <c r="K66" s="2" t="s">
        <v>383</v>
      </c>
      <c r="L66" s="2" t="s">
        <v>409</v>
      </c>
      <c r="M66" s="2">
        <v>157845</v>
      </c>
      <c r="N66" s="2">
        <v>7212806</v>
      </c>
      <c r="O66" s="2"/>
      <c r="P66" s="53" t="s">
        <v>464</v>
      </c>
      <c r="Q66" s="40"/>
      <c r="R66" s="40"/>
      <c r="S66" s="40"/>
      <c r="T66" s="40"/>
    </row>
    <row r="67" spans="1:20" ht="24.95" customHeight="1" x14ac:dyDescent="0.25">
      <c r="A67" s="9" t="s">
        <v>541</v>
      </c>
      <c r="B67" s="10">
        <v>61</v>
      </c>
      <c r="C67" s="2" t="s">
        <v>33</v>
      </c>
      <c r="D67" s="59" t="s">
        <v>524</v>
      </c>
      <c r="E67" s="11">
        <v>1</v>
      </c>
      <c r="F67" s="11">
        <v>4</v>
      </c>
      <c r="G67" s="17">
        <v>0</v>
      </c>
      <c r="H67" s="12">
        <f t="shared" si="0"/>
        <v>0</v>
      </c>
      <c r="I67" s="12">
        <f t="shared" si="1"/>
        <v>0</v>
      </c>
      <c r="J67" s="2">
        <v>5673</v>
      </c>
      <c r="K67" s="2" t="s">
        <v>383</v>
      </c>
      <c r="L67" s="2" t="s">
        <v>409</v>
      </c>
      <c r="M67" s="2">
        <v>157847</v>
      </c>
      <c r="N67" s="2">
        <v>1254806</v>
      </c>
      <c r="O67" s="2"/>
      <c r="P67" s="53" t="s">
        <v>451</v>
      </c>
      <c r="Q67" s="40"/>
      <c r="R67" s="40"/>
      <c r="S67" s="40"/>
      <c r="T67" s="40"/>
    </row>
    <row r="68" spans="1:20" ht="24.95" customHeight="1" x14ac:dyDescent="0.25">
      <c r="A68" s="9" t="s">
        <v>541</v>
      </c>
      <c r="B68" s="10">
        <v>62</v>
      </c>
      <c r="C68" s="2" t="s">
        <v>33</v>
      </c>
      <c r="D68" s="59" t="s">
        <v>524</v>
      </c>
      <c r="E68" s="11">
        <v>1</v>
      </c>
      <c r="F68" s="11">
        <v>4</v>
      </c>
      <c r="G68" s="17">
        <v>0</v>
      </c>
      <c r="H68" s="12">
        <f t="shared" si="0"/>
        <v>0</v>
      </c>
      <c r="I68" s="12">
        <f t="shared" si="1"/>
        <v>0</v>
      </c>
      <c r="J68" s="2">
        <v>5996</v>
      </c>
      <c r="K68" s="2" t="s">
        <v>383</v>
      </c>
      <c r="L68" s="2" t="s">
        <v>409</v>
      </c>
      <c r="M68" s="2">
        <v>159273</v>
      </c>
      <c r="N68" s="2">
        <v>4413606</v>
      </c>
      <c r="O68" s="2"/>
      <c r="P68" s="53" t="s">
        <v>472</v>
      </c>
      <c r="Q68" s="40"/>
      <c r="R68" s="40"/>
      <c r="S68" s="40"/>
      <c r="T68" s="40"/>
    </row>
    <row r="69" spans="1:20" ht="24.95" customHeight="1" x14ac:dyDescent="0.25">
      <c r="A69" s="9" t="s">
        <v>541</v>
      </c>
      <c r="B69" s="10">
        <v>63</v>
      </c>
      <c r="C69" s="2" t="s">
        <v>33</v>
      </c>
      <c r="D69" s="59" t="s">
        <v>524</v>
      </c>
      <c r="E69" s="11">
        <v>1</v>
      </c>
      <c r="F69" s="11">
        <v>4</v>
      </c>
      <c r="G69" s="17">
        <v>0</v>
      </c>
      <c r="H69" s="12">
        <f t="shared" si="0"/>
        <v>0</v>
      </c>
      <c r="I69" s="12">
        <f t="shared" si="1"/>
        <v>0</v>
      </c>
      <c r="J69" s="2">
        <v>5447</v>
      </c>
      <c r="K69" s="2" t="s">
        <v>383</v>
      </c>
      <c r="L69" s="2" t="s">
        <v>409</v>
      </c>
      <c r="M69" s="2">
        <v>159275</v>
      </c>
      <c r="N69" s="2">
        <v>2274406</v>
      </c>
      <c r="O69" s="2"/>
      <c r="P69" s="53" t="s">
        <v>474</v>
      </c>
      <c r="Q69" s="40"/>
      <c r="R69" s="40"/>
      <c r="S69" s="40"/>
      <c r="T69" s="40"/>
    </row>
    <row r="70" spans="1:20" ht="24.95" customHeight="1" x14ac:dyDescent="0.25">
      <c r="A70" s="9" t="s">
        <v>541</v>
      </c>
      <c r="B70" s="10">
        <v>64</v>
      </c>
      <c r="C70" s="2" t="s">
        <v>33</v>
      </c>
      <c r="D70" s="59" t="s">
        <v>524</v>
      </c>
      <c r="E70" s="11">
        <v>1</v>
      </c>
      <c r="F70" s="11">
        <v>4</v>
      </c>
      <c r="G70" s="17">
        <v>0</v>
      </c>
      <c r="H70" s="12">
        <f t="shared" si="0"/>
        <v>0</v>
      </c>
      <c r="I70" s="12">
        <f t="shared" si="1"/>
        <v>0</v>
      </c>
      <c r="J70" s="2">
        <v>5988</v>
      </c>
      <c r="K70" s="2" t="s">
        <v>383</v>
      </c>
      <c r="L70" s="2" t="s">
        <v>409</v>
      </c>
      <c r="M70" s="2">
        <v>159276</v>
      </c>
      <c r="N70" s="2">
        <v>232806</v>
      </c>
      <c r="O70" s="2"/>
      <c r="P70" s="53" t="s">
        <v>451</v>
      </c>
      <c r="Q70" s="40"/>
      <c r="R70" s="40"/>
      <c r="S70" s="40"/>
      <c r="T70" s="40"/>
    </row>
    <row r="71" spans="1:20" ht="24.95" customHeight="1" x14ac:dyDescent="0.25">
      <c r="A71" s="9" t="s">
        <v>541</v>
      </c>
      <c r="B71" s="10">
        <v>65</v>
      </c>
      <c r="C71" s="2" t="s">
        <v>33</v>
      </c>
      <c r="D71" s="59" t="s">
        <v>524</v>
      </c>
      <c r="E71" s="11">
        <v>1</v>
      </c>
      <c r="F71" s="11">
        <v>4</v>
      </c>
      <c r="G71" s="17">
        <v>0</v>
      </c>
      <c r="H71" s="12">
        <f t="shared" si="0"/>
        <v>0</v>
      </c>
      <c r="I71" s="12">
        <f t="shared" si="1"/>
        <v>0</v>
      </c>
      <c r="J71" s="2">
        <v>5993</v>
      </c>
      <c r="K71" s="2" t="s">
        <v>383</v>
      </c>
      <c r="L71" s="2" t="s">
        <v>409</v>
      </c>
      <c r="M71" s="2">
        <v>159277</v>
      </c>
      <c r="N71" s="2">
        <v>4413606</v>
      </c>
      <c r="O71" s="2"/>
      <c r="P71" s="53" t="s">
        <v>472</v>
      </c>
      <c r="Q71" s="40"/>
      <c r="R71" s="40"/>
      <c r="S71" s="40"/>
      <c r="T71" s="40"/>
    </row>
    <row r="72" spans="1:20" ht="24.95" customHeight="1" x14ac:dyDescent="0.25">
      <c r="A72" s="9" t="s">
        <v>541</v>
      </c>
      <c r="B72" s="10">
        <v>66</v>
      </c>
      <c r="C72" s="2" t="s">
        <v>33</v>
      </c>
      <c r="D72" s="59" t="s">
        <v>524</v>
      </c>
      <c r="E72" s="11">
        <v>1</v>
      </c>
      <c r="F72" s="11">
        <v>4</v>
      </c>
      <c r="G72" s="17">
        <v>0</v>
      </c>
      <c r="H72" s="12">
        <f t="shared" ref="H72:H111" si="2">F72*G72</f>
        <v>0</v>
      </c>
      <c r="I72" s="12">
        <f t="shared" ref="I72:I111" si="3">H72*1.22</f>
        <v>0</v>
      </c>
      <c r="J72" s="2">
        <v>5403</v>
      </c>
      <c r="K72" s="2" t="s">
        <v>383</v>
      </c>
      <c r="L72" s="2" t="s">
        <v>409</v>
      </c>
      <c r="M72" s="2">
        <v>159278</v>
      </c>
      <c r="N72" s="2">
        <v>232806</v>
      </c>
      <c r="O72" s="2"/>
      <c r="P72" s="53" t="s">
        <v>451</v>
      </c>
      <c r="Q72" s="40"/>
      <c r="R72" s="40"/>
      <c r="S72" s="40"/>
      <c r="T72" s="40"/>
    </row>
    <row r="73" spans="1:20" ht="24.95" customHeight="1" x14ac:dyDescent="0.25">
      <c r="A73" s="9" t="s">
        <v>541</v>
      </c>
      <c r="B73" s="10">
        <v>67</v>
      </c>
      <c r="C73" s="2" t="s">
        <v>33</v>
      </c>
      <c r="D73" s="59" t="s">
        <v>524</v>
      </c>
      <c r="E73" s="11">
        <v>1</v>
      </c>
      <c r="F73" s="11">
        <v>4</v>
      </c>
      <c r="G73" s="17">
        <v>0</v>
      </c>
      <c r="H73" s="12">
        <f t="shared" si="2"/>
        <v>0</v>
      </c>
      <c r="I73" s="12">
        <f t="shared" si="3"/>
        <v>0</v>
      </c>
      <c r="J73" s="2">
        <v>5521</v>
      </c>
      <c r="K73" s="2" t="s">
        <v>383</v>
      </c>
      <c r="L73" s="2" t="s">
        <v>409</v>
      </c>
      <c r="M73" s="2">
        <v>159279</v>
      </c>
      <c r="N73" s="2">
        <v>2274406</v>
      </c>
      <c r="O73" s="2"/>
      <c r="P73" s="53" t="s">
        <v>476</v>
      </c>
      <c r="Q73" s="40"/>
      <c r="R73" s="40"/>
      <c r="S73" s="40"/>
      <c r="T73" s="40"/>
    </row>
    <row r="74" spans="1:20" ht="24.95" customHeight="1" x14ac:dyDescent="0.25">
      <c r="A74" s="9" t="s">
        <v>541</v>
      </c>
      <c r="B74" s="10">
        <v>68</v>
      </c>
      <c r="C74" s="2" t="s">
        <v>33</v>
      </c>
      <c r="D74" s="59" t="s">
        <v>524</v>
      </c>
      <c r="E74" s="11">
        <v>1</v>
      </c>
      <c r="F74" s="11">
        <v>4</v>
      </c>
      <c r="G74" s="17">
        <v>0</v>
      </c>
      <c r="H74" s="12">
        <f t="shared" si="2"/>
        <v>0</v>
      </c>
      <c r="I74" s="12">
        <f t="shared" si="3"/>
        <v>0</v>
      </c>
      <c r="J74" s="2">
        <v>5945</v>
      </c>
      <c r="K74" s="2" t="s">
        <v>383</v>
      </c>
      <c r="L74" s="2" t="s">
        <v>409</v>
      </c>
      <c r="M74" s="2">
        <v>159280</v>
      </c>
      <c r="N74" s="2">
        <v>7211001</v>
      </c>
      <c r="O74" s="2"/>
      <c r="P74" s="53" t="s">
        <v>465</v>
      </c>
      <c r="Q74" s="40"/>
      <c r="R74" s="40"/>
      <c r="S74" s="40"/>
      <c r="T74" s="40"/>
    </row>
    <row r="75" spans="1:20" ht="24.95" customHeight="1" x14ac:dyDescent="0.25">
      <c r="A75" s="9" t="s">
        <v>541</v>
      </c>
      <c r="B75" s="10">
        <v>69</v>
      </c>
      <c r="C75" s="2" t="s">
        <v>33</v>
      </c>
      <c r="D75" s="59" t="s">
        <v>524</v>
      </c>
      <c r="E75" s="11">
        <v>1</v>
      </c>
      <c r="F75" s="11">
        <v>4</v>
      </c>
      <c r="G75" s="17">
        <v>0</v>
      </c>
      <c r="H75" s="12">
        <f t="shared" si="2"/>
        <v>0</v>
      </c>
      <c r="I75" s="12">
        <f t="shared" si="3"/>
        <v>0</v>
      </c>
      <c r="J75" s="2">
        <v>5989</v>
      </c>
      <c r="K75" s="2" t="s">
        <v>383</v>
      </c>
      <c r="L75" s="2" t="s">
        <v>409</v>
      </c>
      <c r="M75" s="2">
        <v>159282</v>
      </c>
      <c r="N75" s="2">
        <v>7211001</v>
      </c>
      <c r="O75" s="2"/>
      <c r="P75" s="53" t="s">
        <v>465</v>
      </c>
      <c r="Q75" s="40"/>
      <c r="R75" s="40"/>
      <c r="S75" s="40"/>
      <c r="T75" s="40"/>
    </row>
    <row r="76" spans="1:20" ht="24.95" customHeight="1" x14ac:dyDescent="0.25">
      <c r="A76" s="9" t="s">
        <v>541</v>
      </c>
      <c r="B76" s="10">
        <v>70</v>
      </c>
      <c r="C76" s="2" t="s">
        <v>33</v>
      </c>
      <c r="D76" s="59" t="s">
        <v>524</v>
      </c>
      <c r="E76" s="11">
        <v>1</v>
      </c>
      <c r="F76" s="11">
        <v>4</v>
      </c>
      <c r="G76" s="17">
        <v>0</v>
      </c>
      <c r="H76" s="12">
        <f t="shared" si="2"/>
        <v>0</v>
      </c>
      <c r="I76" s="12">
        <f t="shared" si="3"/>
        <v>0</v>
      </c>
      <c r="J76" s="2">
        <v>5951</v>
      </c>
      <c r="K76" s="2" t="s">
        <v>383</v>
      </c>
      <c r="L76" s="2" t="s">
        <v>409</v>
      </c>
      <c r="M76" s="2">
        <v>159283</v>
      </c>
      <c r="N76" s="2">
        <v>1256506</v>
      </c>
      <c r="O76" s="2"/>
      <c r="P76" s="53" t="s">
        <v>446</v>
      </c>
      <c r="Q76" s="40"/>
      <c r="R76" s="40"/>
      <c r="S76" s="40"/>
      <c r="T76" s="40"/>
    </row>
    <row r="77" spans="1:20" ht="24.95" customHeight="1" x14ac:dyDescent="0.25">
      <c r="A77" s="9" t="s">
        <v>541</v>
      </c>
      <c r="B77" s="10">
        <v>71</v>
      </c>
      <c r="C77" s="2" t="s">
        <v>33</v>
      </c>
      <c r="D77" s="59" t="s">
        <v>524</v>
      </c>
      <c r="E77" s="11">
        <v>1</v>
      </c>
      <c r="F77" s="11">
        <v>4</v>
      </c>
      <c r="G77" s="17">
        <v>0</v>
      </c>
      <c r="H77" s="12">
        <f t="shared" si="2"/>
        <v>0</v>
      </c>
      <c r="I77" s="12">
        <f t="shared" si="3"/>
        <v>0</v>
      </c>
      <c r="J77" s="2">
        <v>5953</v>
      </c>
      <c r="K77" s="2" t="s">
        <v>383</v>
      </c>
      <c r="L77" s="2" t="s">
        <v>409</v>
      </c>
      <c r="M77" s="2">
        <v>159281</v>
      </c>
      <c r="N77" s="2">
        <v>1256506</v>
      </c>
      <c r="O77" s="2"/>
      <c r="P77" s="53" t="s">
        <v>446</v>
      </c>
      <c r="Q77" s="40"/>
      <c r="R77" s="40"/>
      <c r="S77" s="40"/>
      <c r="T77" s="40"/>
    </row>
    <row r="78" spans="1:20" ht="24.95" customHeight="1" x14ac:dyDescent="0.25">
      <c r="A78" s="9" t="s">
        <v>541</v>
      </c>
      <c r="B78" s="10">
        <v>72</v>
      </c>
      <c r="C78" s="2" t="s">
        <v>33</v>
      </c>
      <c r="D78" s="59" t="s">
        <v>524</v>
      </c>
      <c r="E78" s="11">
        <v>1</v>
      </c>
      <c r="F78" s="11">
        <v>4</v>
      </c>
      <c r="G78" s="17">
        <v>0</v>
      </c>
      <c r="H78" s="12">
        <f t="shared" si="2"/>
        <v>0</v>
      </c>
      <c r="I78" s="12">
        <f t="shared" si="3"/>
        <v>0</v>
      </c>
      <c r="J78" s="2">
        <v>5465</v>
      </c>
      <c r="K78" s="2" t="s">
        <v>383</v>
      </c>
      <c r="L78" s="2" t="s">
        <v>409</v>
      </c>
      <c r="M78" s="2">
        <v>159284</v>
      </c>
      <c r="N78" s="2">
        <v>1256506</v>
      </c>
      <c r="O78" s="2"/>
      <c r="P78" s="53" t="s">
        <v>446</v>
      </c>
      <c r="Q78" s="40"/>
      <c r="R78" s="40"/>
      <c r="S78" s="40"/>
      <c r="T78" s="40"/>
    </row>
    <row r="79" spans="1:20" ht="24.95" customHeight="1" x14ac:dyDescent="0.25">
      <c r="A79" s="9" t="s">
        <v>541</v>
      </c>
      <c r="B79" s="10">
        <v>73</v>
      </c>
      <c r="C79" s="2" t="s">
        <v>33</v>
      </c>
      <c r="D79" s="59" t="s">
        <v>524</v>
      </c>
      <c r="E79" s="11">
        <v>1</v>
      </c>
      <c r="F79" s="11">
        <v>4</v>
      </c>
      <c r="G79" s="17">
        <v>0</v>
      </c>
      <c r="H79" s="12">
        <f t="shared" si="2"/>
        <v>0</v>
      </c>
      <c r="I79" s="12">
        <f t="shared" si="3"/>
        <v>0</v>
      </c>
      <c r="J79" s="2">
        <v>3831</v>
      </c>
      <c r="K79" s="2" t="s">
        <v>383</v>
      </c>
      <c r="L79" s="2" t="s">
        <v>409</v>
      </c>
      <c r="M79" s="2">
        <v>153787</v>
      </c>
      <c r="N79" s="2">
        <v>1256506</v>
      </c>
      <c r="O79" s="2"/>
      <c r="P79" s="53" t="s">
        <v>467</v>
      </c>
      <c r="Q79" s="40"/>
      <c r="R79" s="40"/>
      <c r="S79" s="40"/>
      <c r="T79" s="40"/>
    </row>
    <row r="80" spans="1:20" ht="24.95" customHeight="1" x14ac:dyDescent="0.25">
      <c r="A80" s="9" t="s">
        <v>541</v>
      </c>
      <c r="B80" s="10">
        <v>74</v>
      </c>
      <c r="C80" s="2" t="s">
        <v>33</v>
      </c>
      <c r="D80" s="59" t="s">
        <v>524</v>
      </c>
      <c r="E80" s="11">
        <v>1</v>
      </c>
      <c r="F80" s="11">
        <v>4</v>
      </c>
      <c r="G80" s="17">
        <v>0</v>
      </c>
      <c r="H80" s="12">
        <f t="shared" si="2"/>
        <v>0</v>
      </c>
      <c r="I80" s="12">
        <f t="shared" si="3"/>
        <v>0</v>
      </c>
      <c r="J80" s="2">
        <v>2286</v>
      </c>
      <c r="K80" s="2" t="s">
        <v>383</v>
      </c>
      <c r="L80" s="2" t="s">
        <v>409</v>
      </c>
      <c r="M80" s="2">
        <v>154374</v>
      </c>
      <c r="N80" s="2">
        <v>1256506</v>
      </c>
      <c r="O80" s="2"/>
      <c r="P80" s="53" t="s">
        <v>446</v>
      </c>
      <c r="Q80" s="40"/>
      <c r="R80" s="40"/>
      <c r="S80" s="40"/>
      <c r="T80" s="40"/>
    </row>
    <row r="81" spans="1:20" ht="24.95" customHeight="1" x14ac:dyDescent="0.25">
      <c r="A81" s="9" t="s">
        <v>541</v>
      </c>
      <c r="B81" s="10">
        <v>75</v>
      </c>
      <c r="C81" s="2" t="s">
        <v>33</v>
      </c>
      <c r="D81" s="59" t="s">
        <v>524</v>
      </c>
      <c r="E81" s="11">
        <v>1</v>
      </c>
      <c r="F81" s="11">
        <v>4</v>
      </c>
      <c r="G81" s="17">
        <v>0</v>
      </c>
      <c r="H81" s="12">
        <f t="shared" si="2"/>
        <v>0</v>
      </c>
      <c r="I81" s="12">
        <f t="shared" si="3"/>
        <v>0</v>
      </c>
      <c r="J81" s="2">
        <v>5927</v>
      </c>
      <c r="K81" s="2" t="s">
        <v>383</v>
      </c>
      <c r="L81" s="2" t="s">
        <v>409</v>
      </c>
      <c r="M81" s="2">
        <v>162039</v>
      </c>
      <c r="N81" s="2">
        <v>4413606</v>
      </c>
      <c r="O81" s="2"/>
      <c r="P81" s="53" t="s">
        <v>472</v>
      </c>
      <c r="Q81" s="40"/>
      <c r="R81" s="40"/>
      <c r="S81" s="40"/>
      <c r="T81" s="40"/>
    </row>
    <row r="82" spans="1:20" ht="24.95" customHeight="1" x14ac:dyDescent="0.25">
      <c r="A82" s="9" t="s">
        <v>541</v>
      </c>
      <c r="B82" s="10">
        <v>76</v>
      </c>
      <c r="C82" s="2" t="s">
        <v>33</v>
      </c>
      <c r="D82" s="59" t="s">
        <v>524</v>
      </c>
      <c r="E82" s="11">
        <v>1</v>
      </c>
      <c r="F82" s="11">
        <v>4</v>
      </c>
      <c r="G82" s="17">
        <v>0</v>
      </c>
      <c r="H82" s="12">
        <f t="shared" si="2"/>
        <v>0</v>
      </c>
      <c r="I82" s="12">
        <f t="shared" si="3"/>
        <v>0</v>
      </c>
      <c r="J82" s="2">
        <v>6374</v>
      </c>
      <c r="K82" s="2" t="s">
        <v>383</v>
      </c>
      <c r="L82" s="2" t="s">
        <v>409</v>
      </c>
      <c r="M82" s="2">
        <v>162043</v>
      </c>
      <c r="N82" s="2">
        <v>4413606</v>
      </c>
      <c r="O82" s="2"/>
      <c r="P82" s="53" t="s">
        <v>472</v>
      </c>
      <c r="Q82" s="40"/>
      <c r="R82" s="40"/>
      <c r="S82" s="40"/>
      <c r="T82" s="40"/>
    </row>
    <row r="83" spans="1:20" ht="24.95" customHeight="1" x14ac:dyDescent="0.25">
      <c r="A83" s="9" t="s">
        <v>541</v>
      </c>
      <c r="B83" s="10">
        <v>77</v>
      </c>
      <c r="C83" s="2" t="s">
        <v>33</v>
      </c>
      <c r="D83" s="59" t="s">
        <v>524</v>
      </c>
      <c r="E83" s="11">
        <v>1</v>
      </c>
      <c r="F83" s="11">
        <v>4</v>
      </c>
      <c r="G83" s="17">
        <v>0</v>
      </c>
      <c r="H83" s="12">
        <f t="shared" si="2"/>
        <v>0</v>
      </c>
      <c r="I83" s="12">
        <f t="shared" si="3"/>
        <v>0</v>
      </c>
      <c r="J83" s="2">
        <v>4569</v>
      </c>
      <c r="K83" s="2" t="s">
        <v>383</v>
      </c>
      <c r="L83" s="2" t="s">
        <v>409</v>
      </c>
      <c r="M83" s="2">
        <v>157835</v>
      </c>
      <c r="N83" s="2">
        <v>1254806</v>
      </c>
      <c r="O83" s="2"/>
      <c r="P83" s="53" t="s">
        <v>451</v>
      </c>
      <c r="Q83" s="40"/>
      <c r="R83" s="40"/>
      <c r="S83" s="40"/>
      <c r="T83" s="40"/>
    </row>
    <row r="84" spans="1:20" ht="24.95" customHeight="1" x14ac:dyDescent="0.25">
      <c r="A84" s="9" t="s">
        <v>541</v>
      </c>
      <c r="B84" s="10">
        <v>78</v>
      </c>
      <c r="C84" s="2" t="s">
        <v>33</v>
      </c>
      <c r="D84" s="59" t="s">
        <v>524</v>
      </c>
      <c r="E84" s="11">
        <v>1</v>
      </c>
      <c r="F84" s="11">
        <v>4</v>
      </c>
      <c r="G84" s="17">
        <v>0</v>
      </c>
      <c r="H84" s="12">
        <f t="shared" si="2"/>
        <v>0</v>
      </c>
      <c r="I84" s="12">
        <f t="shared" si="3"/>
        <v>0</v>
      </c>
      <c r="J84" s="2">
        <v>5671</v>
      </c>
      <c r="K84" s="2" t="s">
        <v>383</v>
      </c>
      <c r="L84" s="2" t="s">
        <v>409</v>
      </c>
      <c r="M84" s="2">
        <v>157846</v>
      </c>
      <c r="N84" s="2">
        <v>1256506</v>
      </c>
      <c r="O84" s="2"/>
      <c r="P84" s="53" t="s">
        <v>446</v>
      </c>
      <c r="Q84" s="40"/>
      <c r="R84" s="40"/>
      <c r="S84" s="40"/>
      <c r="T84" s="40"/>
    </row>
    <row r="85" spans="1:20" ht="24.95" customHeight="1" x14ac:dyDescent="0.25">
      <c r="A85" s="9" t="s">
        <v>541</v>
      </c>
      <c r="B85" s="10">
        <v>79</v>
      </c>
      <c r="C85" s="2" t="s">
        <v>33</v>
      </c>
      <c r="D85" s="59" t="s">
        <v>524</v>
      </c>
      <c r="E85" s="11">
        <v>1</v>
      </c>
      <c r="F85" s="11">
        <v>4</v>
      </c>
      <c r="G85" s="17">
        <v>0</v>
      </c>
      <c r="H85" s="12">
        <f t="shared" si="2"/>
        <v>0</v>
      </c>
      <c r="I85" s="12">
        <f t="shared" si="3"/>
        <v>0</v>
      </c>
      <c r="J85" s="2">
        <v>5972</v>
      </c>
      <c r="K85" s="2" t="s">
        <v>383</v>
      </c>
      <c r="L85" s="2" t="s">
        <v>409</v>
      </c>
      <c r="M85" s="2">
        <v>159274</v>
      </c>
      <c r="N85" s="2">
        <v>1256506</v>
      </c>
      <c r="O85" s="2"/>
      <c r="P85" s="53" t="s">
        <v>446</v>
      </c>
      <c r="Q85" s="40"/>
      <c r="R85" s="40"/>
      <c r="S85" s="40"/>
      <c r="T85" s="40"/>
    </row>
    <row r="86" spans="1:20" ht="24.95" customHeight="1" x14ac:dyDescent="0.25">
      <c r="A86" s="9" t="s">
        <v>541</v>
      </c>
      <c r="B86" s="10">
        <v>80</v>
      </c>
      <c r="C86" s="2" t="s">
        <v>33</v>
      </c>
      <c r="D86" s="59" t="s">
        <v>524</v>
      </c>
      <c r="E86" s="11">
        <v>1</v>
      </c>
      <c r="F86" s="11">
        <v>4</v>
      </c>
      <c r="G86" s="17">
        <v>0</v>
      </c>
      <c r="H86" s="12">
        <f t="shared" si="2"/>
        <v>0</v>
      </c>
      <c r="I86" s="12">
        <f t="shared" si="3"/>
        <v>0</v>
      </c>
      <c r="J86" s="2">
        <v>5957</v>
      </c>
      <c r="K86" s="2" t="s">
        <v>383</v>
      </c>
      <c r="L86" s="2" t="s">
        <v>409</v>
      </c>
      <c r="M86" s="2">
        <v>159285</v>
      </c>
      <c r="N86" s="2">
        <v>232806</v>
      </c>
      <c r="O86" s="2"/>
      <c r="P86" s="53" t="s">
        <v>451</v>
      </c>
      <c r="Q86" s="40"/>
      <c r="R86" s="40"/>
      <c r="S86" s="40"/>
      <c r="T86" s="40"/>
    </row>
    <row r="87" spans="1:20" ht="24.95" customHeight="1" x14ac:dyDescent="0.25">
      <c r="A87" s="9" t="s">
        <v>541</v>
      </c>
      <c r="B87" s="10">
        <v>81</v>
      </c>
      <c r="C87" s="2" t="s">
        <v>33</v>
      </c>
      <c r="D87" s="59" t="s">
        <v>524</v>
      </c>
      <c r="E87" s="11">
        <v>1</v>
      </c>
      <c r="F87" s="11">
        <v>4</v>
      </c>
      <c r="G87" s="17">
        <v>0</v>
      </c>
      <c r="H87" s="12">
        <f t="shared" si="2"/>
        <v>0</v>
      </c>
      <c r="I87" s="12">
        <f t="shared" si="3"/>
        <v>0</v>
      </c>
      <c r="J87" s="2">
        <v>3832</v>
      </c>
      <c r="K87" s="2" t="s">
        <v>383</v>
      </c>
      <c r="L87" s="2" t="s">
        <v>409</v>
      </c>
      <c r="M87" s="2">
        <v>153785</v>
      </c>
      <c r="N87" s="2">
        <v>1256506</v>
      </c>
      <c r="O87" s="2"/>
      <c r="P87" s="53" t="s">
        <v>446</v>
      </c>
      <c r="Q87" s="40"/>
      <c r="R87" s="40"/>
      <c r="S87" s="40"/>
      <c r="T87" s="40"/>
    </row>
    <row r="88" spans="1:20" ht="24.95" customHeight="1" x14ac:dyDescent="0.25">
      <c r="A88" s="9" t="s">
        <v>541</v>
      </c>
      <c r="B88" s="10">
        <v>82</v>
      </c>
      <c r="C88" s="2" t="s">
        <v>33</v>
      </c>
      <c r="D88" s="59" t="s">
        <v>524</v>
      </c>
      <c r="E88" s="11">
        <v>1</v>
      </c>
      <c r="F88" s="11">
        <v>4</v>
      </c>
      <c r="G88" s="17">
        <v>0</v>
      </c>
      <c r="H88" s="12">
        <f t="shared" si="2"/>
        <v>0</v>
      </c>
      <c r="I88" s="12">
        <f t="shared" si="3"/>
        <v>0</v>
      </c>
      <c r="J88" s="2">
        <v>13759</v>
      </c>
      <c r="K88" s="2" t="s">
        <v>383</v>
      </c>
      <c r="L88" s="2" t="s">
        <v>424</v>
      </c>
      <c r="M88" s="2">
        <v>138316</v>
      </c>
      <c r="N88" s="2">
        <v>1254806</v>
      </c>
      <c r="O88" s="2"/>
      <c r="P88" s="53" t="s">
        <v>451</v>
      </c>
      <c r="Q88" s="40"/>
      <c r="R88" s="40"/>
      <c r="S88" s="40"/>
      <c r="T88" s="40"/>
    </row>
    <row r="89" spans="1:20" ht="24.95" customHeight="1" x14ac:dyDescent="0.25">
      <c r="A89" s="9" t="s">
        <v>541</v>
      </c>
      <c r="B89" s="10">
        <v>83</v>
      </c>
      <c r="C89" s="2" t="s">
        <v>33</v>
      </c>
      <c r="D89" s="59" t="s">
        <v>524</v>
      </c>
      <c r="E89" s="11">
        <v>1</v>
      </c>
      <c r="F89" s="11">
        <v>4</v>
      </c>
      <c r="G89" s="17">
        <v>0</v>
      </c>
      <c r="H89" s="12">
        <f t="shared" si="2"/>
        <v>0</v>
      </c>
      <c r="I89" s="12">
        <f t="shared" si="3"/>
        <v>0</v>
      </c>
      <c r="J89" s="2">
        <v>13813</v>
      </c>
      <c r="K89" s="2" t="s">
        <v>383</v>
      </c>
      <c r="L89" s="2" t="s">
        <v>424</v>
      </c>
      <c r="M89" s="2">
        <v>138317</v>
      </c>
      <c r="N89" s="2">
        <v>1254806</v>
      </c>
      <c r="O89" s="2"/>
      <c r="P89" s="53" t="s">
        <v>451</v>
      </c>
      <c r="Q89" s="40"/>
      <c r="R89" s="40"/>
      <c r="S89" s="40"/>
      <c r="T89" s="40"/>
    </row>
    <row r="90" spans="1:20" ht="24.95" customHeight="1" x14ac:dyDescent="0.25">
      <c r="A90" s="9" t="s">
        <v>541</v>
      </c>
      <c r="B90" s="10">
        <v>84</v>
      </c>
      <c r="C90" s="2" t="s">
        <v>33</v>
      </c>
      <c r="D90" s="59" t="s">
        <v>524</v>
      </c>
      <c r="E90" s="11">
        <v>1</v>
      </c>
      <c r="F90" s="11">
        <v>4</v>
      </c>
      <c r="G90" s="17">
        <v>0</v>
      </c>
      <c r="H90" s="12">
        <f t="shared" si="2"/>
        <v>0</v>
      </c>
      <c r="I90" s="12">
        <f t="shared" si="3"/>
        <v>0</v>
      </c>
      <c r="J90" s="2">
        <v>13761</v>
      </c>
      <c r="K90" s="2" t="s">
        <v>383</v>
      </c>
      <c r="L90" s="2" t="s">
        <v>424</v>
      </c>
      <c r="M90" s="2">
        <v>138318</v>
      </c>
      <c r="N90" s="2">
        <v>1254806</v>
      </c>
      <c r="O90" s="2"/>
      <c r="P90" s="53" t="s">
        <v>451</v>
      </c>
      <c r="Q90" s="40"/>
      <c r="R90" s="40"/>
      <c r="S90" s="40"/>
      <c r="T90" s="40"/>
    </row>
    <row r="91" spans="1:20" ht="24.95" customHeight="1" x14ac:dyDescent="0.25">
      <c r="A91" s="9" t="s">
        <v>541</v>
      </c>
      <c r="B91" s="10">
        <v>85</v>
      </c>
      <c r="C91" s="2" t="s">
        <v>33</v>
      </c>
      <c r="D91" s="59" t="s">
        <v>524</v>
      </c>
      <c r="E91" s="11">
        <v>1</v>
      </c>
      <c r="F91" s="11">
        <v>4</v>
      </c>
      <c r="G91" s="17">
        <v>0</v>
      </c>
      <c r="H91" s="12">
        <f t="shared" si="2"/>
        <v>0</v>
      </c>
      <c r="I91" s="12">
        <f t="shared" si="3"/>
        <v>0</v>
      </c>
      <c r="J91" s="2">
        <v>4766</v>
      </c>
      <c r="K91" s="2" t="s">
        <v>383</v>
      </c>
      <c r="L91" s="2" t="s">
        <v>424</v>
      </c>
      <c r="M91" s="2">
        <v>155627</v>
      </c>
      <c r="N91" s="2">
        <v>232806</v>
      </c>
      <c r="O91" s="2"/>
      <c r="P91" s="53" t="s">
        <v>451</v>
      </c>
      <c r="Q91" s="40"/>
      <c r="R91" s="40"/>
      <c r="S91" s="40"/>
      <c r="T91" s="40"/>
    </row>
    <row r="92" spans="1:20" ht="24.95" customHeight="1" x14ac:dyDescent="0.25">
      <c r="A92" s="9" t="s">
        <v>541</v>
      </c>
      <c r="B92" s="10">
        <v>86</v>
      </c>
      <c r="C92" s="2" t="s">
        <v>479</v>
      </c>
      <c r="D92" s="59" t="s">
        <v>524</v>
      </c>
      <c r="E92" s="11">
        <v>1</v>
      </c>
      <c r="F92" s="11">
        <v>4</v>
      </c>
      <c r="G92" s="17">
        <v>0</v>
      </c>
      <c r="H92" s="12">
        <f t="shared" si="2"/>
        <v>0</v>
      </c>
      <c r="I92" s="12">
        <f t="shared" si="3"/>
        <v>0</v>
      </c>
      <c r="J92" s="2">
        <v>4371</v>
      </c>
      <c r="K92" s="2" t="s">
        <v>383</v>
      </c>
      <c r="L92" s="2" t="s">
        <v>477</v>
      </c>
      <c r="M92" s="2">
        <v>171384</v>
      </c>
      <c r="N92" s="2">
        <v>232806</v>
      </c>
      <c r="O92" s="2"/>
      <c r="P92" s="53" t="s">
        <v>478</v>
      </c>
      <c r="Q92" s="40"/>
      <c r="R92" s="40"/>
      <c r="S92" s="40"/>
      <c r="T92" s="40"/>
    </row>
    <row r="93" spans="1:20" ht="24.95" customHeight="1" x14ac:dyDescent="0.25">
      <c r="A93" s="9" t="s">
        <v>541</v>
      </c>
      <c r="B93" s="10">
        <v>87</v>
      </c>
      <c r="C93" s="2" t="s">
        <v>479</v>
      </c>
      <c r="D93" s="59" t="s">
        <v>524</v>
      </c>
      <c r="E93" s="11">
        <v>1</v>
      </c>
      <c r="F93" s="11">
        <v>4</v>
      </c>
      <c r="G93" s="17">
        <v>0</v>
      </c>
      <c r="H93" s="12">
        <f t="shared" si="2"/>
        <v>0</v>
      </c>
      <c r="I93" s="12">
        <f t="shared" si="3"/>
        <v>0</v>
      </c>
      <c r="J93" s="2">
        <v>4372</v>
      </c>
      <c r="K93" s="2" t="s">
        <v>383</v>
      </c>
      <c r="L93" s="2" t="s">
        <v>477</v>
      </c>
      <c r="M93" s="2">
        <v>171385</v>
      </c>
      <c r="N93" s="2">
        <v>7212806</v>
      </c>
      <c r="O93" s="2"/>
      <c r="P93" s="53" t="s">
        <v>465</v>
      </c>
      <c r="Q93" s="40"/>
      <c r="R93" s="40"/>
      <c r="S93" s="40"/>
      <c r="T93" s="40"/>
    </row>
    <row r="94" spans="1:20" ht="24.95" customHeight="1" x14ac:dyDescent="0.25">
      <c r="A94" s="9" t="s">
        <v>541</v>
      </c>
      <c r="B94" s="10">
        <v>88</v>
      </c>
      <c r="C94" s="2" t="s">
        <v>33</v>
      </c>
      <c r="D94" s="59" t="s">
        <v>524</v>
      </c>
      <c r="E94" s="11">
        <v>1</v>
      </c>
      <c r="F94" s="11">
        <v>4</v>
      </c>
      <c r="G94" s="17">
        <v>0</v>
      </c>
      <c r="H94" s="12">
        <f t="shared" si="2"/>
        <v>0</v>
      </c>
      <c r="I94" s="12">
        <f t="shared" si="3"/>
        <v>0</v>
      </c>
      <c r="J94" s="2">
        <v>6904</v>
      </c>
      <c r="K94" s="2" t="s">
        <v>383</v>
      </c>
      <c r="L94" s="2" t="s">
        <v>442</v>
      </c>
      <c r="M94" s="2">
        <v>115345</v>
      </c>
      <c r="N94" s="2">
        <v>1254806</v>
      </c>
      <c r="O94" s="2"/>
      <c r="P94" s="53" t="s">
        <v>451</v>
      </c>
      <c r="Q94" s="40"/>
      <c r="R94" s="40"/>
      <c r="S94" s="40"/>
      <c r="T94" s="40"/>
    </row>
    <row r="95" spans="1:20" ht="24.95" customHeight="1" x14ac:dyDescent="0.25">
      <c r="A95" s="9" t="s">
        <v>541</v>
      </c>
      <c r="B95" s="10">
        <v>89</v>
      </c>
      <c r="C95" s="2" t="s">
        <v>33</v>
      </c>
      <c r="D95" s="59" t="s">
        <v>524</v>
      </c>
      <c r="E95" s="11">
        <v>1</v>
      </c>
      <c r="F95" s="11">
        <v>4</v>
      </c>
      <c r="G95" s="17">
        <v>0</v>
      </c>
      <c r="H95" s="12">
        <f t="shared" si="2"/>
        <v>0</v>
      </c>
      <c r="I95" s="12">
        <f t="shared" si="3"/>
        <v>0</v>
      </c>
      <c r="J95" s="2">
        <v>6910</v>
      </c>
      <c r="K95" s="2" t="s">
        <v>383</v>
      </c>
      <c r="L95" s="2" t="s">
        <v>442</v>
      </c>
      <c r="M95" s="2">
        <v>115346</v>
      </c>
      <c r="N95" s="2">
        <v>1254806</v>
      </c>
      <c r="O95" s="2"/>
      <c r="P95" s="53" t="s">
        <v>451</v>
      </c>
      <c r="Q95" s="40"/>
      <c r="R95" s="40"/>
      <c r="S95" s="40"/>
      <c r="T95" s="40"/>
    </row>
    <row r="96" spans="1:20" ht="24.95" customHeight="1" x14ac:dyDescent="0.25">
      <c r="A96" s="9" t="s">
        <v>541</v>
      </c>
      <c r="B96" s="10">
        <v>90</v>
      </c>
      <c r="C96" s="2" t="s">
        <v>33</v>
      </c>
      <c r="D96" s="59" t="s">
        <v>524</v>
      </c>
      <c r="E96" s="11">
        <v>1</v>
      </c>
      <c r="F96" s="11">
        <v>4</v>
      </c>
      <c r="G96" s="17">
        <v>0</v>
      </c>
      <c r="H96" s="12">
        <f t="shared" si="2"/>
        <v>0</v>
      </c>
      <c r="I96" s="12">
        <f t="shared" si="3"/>
        <v>0</v>
      </c>
      <c r="J96" s="2">
        <v>13808</v>
      </c>
      <c r="K96" s="2" t="s">
        <v>383</v>
      </c>
      <c r="L96" s="2" t="s">
        <v>442</v>
      </c>
      <c r="M96" s="2">
        <v>138320</v>
      </c>
      <c r="N96" s="2">
        <v>1254806</v>
      </c>
      <c r="O96" s="2"/>
      <c r="P96" s="53" t="s">
        <v>462</v>
      </c>
      <c r="Q96" s="40"/>
      <c r="R96" s="40"/>
      <c r="S96" s="40"/>
      <c r="T96" s="40"/>
    </row>
    <row r="97" spans="1:20" ht="24.95" customHeight="1" x14ac:dyDescent="0.25">
      <c r="A97" s="9" t="s">
        <v>541</v>
      </c>
      <c r="B97" s="10">
        <v>91</v>
      </c>
      <c r="C97" s="2" t="s">
        <v>33</v>
      </c>
      <c r="D97" s="59" t="s">
        <v>524</v>
      </c>
      <c r="E97" s="11">
        <v>1</v>
      </c>
      <c r="F97" s="11">
        <v>4</v>
      </c>
      <c r="G97" s="17">
        <v>0</v>
      </c>
      <c r="H97" s="12">
        <f t="shared" si="2"/>
        <v>0</v>
      </c>
      <c r="I97" s="12">
        <f t="shared" si="3"/>
        <v>0</v>
      </c>
      <c r="J97" s="2">
        <v>12663</v>
      </c>
      <c r="K97" s="2" t="s">
        <v>383</v>
      </c>
      <c r="L97" s="2" t="s">
        <v>442</v>
      </c>
      <c r="M97" s="2">
        <v>138321</v>
      </c>
      <c r="N97" s="2">
        <v>1254806</v>
      </c>
      <c r="O97" s="2"/>
      <c r="P97" s="53" t="s">
        <v>451</v>
      </c>
      <c r="Q97" s="40"/>
      <c r="R97" s="40"/>
      <c r="S97" s="40"/>
      <c r="T97" s="40"/>
    </row>
    <row r="98" spans="1:20" ht="24.95" customHeight="1" x14ac:dyDescent="0.25">
      <c r="A98" s="9" t="s">
        <v>541</v>
      </c>
      <c r="B98" s="10">
        <v>92</v>
      </c>
      <c r="C98" s="2" t="s">
        <v>33</v>
      </c>
      <c r="D98" s="59" t="s">
        <v>524</v>
      </c>
      <c r="E98" s="11">
        <v>1</v>
      </c>
      <c r="F98" s="11">
        <v>4</v>
      </c>
      <c r="G98" s="17">
        <v>0</v>
      </c>
      <c r="H98" s="12">
        <f t="shared" si="2"/>
        <v>0</v>
      </c>
      <c r="I98" s="12">
        <f t="shared" si="3"/>
        <v>0</v>
      </c>
      <c r="J98" s="2">
        <v>13805</v>
      </c>
      <c r="K98" s="2" t="s">
        <v>383</v>
      </c>
      <c r="L98" s="2" t="s">
        <v>442</v>
      </c>
      <c r="M98" s="2">
        <v>138319</v>
      </c>
      <c r="N98" s="2">
        <v>1254806</v>
      </c>
      <c r="O98" s="2"/>
      <c r="P98" s="53" t="s">
        <v>451</v>
      </c>
      <c r="Q98" s="40"/>
      <c r="R98" s="40"/>
      <c r="S98" s="40"/>
      <c r="T98" s="40"/>
    </row>
    <row r="99" spans="1:20" ht="24.95" customHeight="1" x14ac:dyDescent="0.25">
      <c r="A99" s="9" t="s">
        <v>541</v>
      </c>
      <c r="B99" s="10">
        <v>93</v>
      </c>
      <c r="C99" s="2" t="s">
        <v>479</v>
      </c>
      <c r="D99" s="59" t="s">
        <v>524</v>
      </c>
      <c r="E99" s="11">
        <v>1</v>
      </c>
      <c r="F99" s="11">
        <v>4</v>
      </c>
      <c r="G99" s="17">
        <v>0</v>
      </c>
      <c r="H99" s="12">
        <f t="shared" si="2"/>
        <v>0</v>
      </c>
      <c r="I99" s="12">
        <f t="shared" si="3"/>
        <v>0</v>
      </c>
      <c r="J99" s="2">
        <v>9879</v>
      </c>
      <c r="K99" s="2" t="s">
        <v>383</v>
      </c>
      <c r="L99" s="2" t="s">
        <v>425</v>
      </c>
      <c r="M99" s="2">
        <v>149807</v>
      </c>
      <c r="N99" s="2">
        <v>232806</v>
      </c>
      <c r="O99" s="2"/>
      <c r="P99" s="53" t="s">
        <v>480</v>
      </c>
      <c r="Q99" s="40"/>
      <c r="R99" s="40"/>
      <c r="S99" s="40"/>
      <c r="T99" s="40"/>
    </row>
    <row r="100" spans="1:20" ht="24.95" customHeight="1" x14ac:dyDescent="0.25">
      <c r="A100" s="9" t="s">
        <v>541</v>
      </c>
      <c r="B100" s="10">
        <v>94</v>
      </c>
      <c r="C100" s="2" t="s">
        <v>479</v>
      </c>
      <c r="D100" s="59" t="s">
        <v>524</v>
      </c>
      <c r="E100" s="11">
        <v>1</v>
      </c>
      <c r="F100" s="11">
        <v>4</v>
      </c>
      <c r="G100" s="17">
        <v>0</v>
      </c>
      <c r="H100" s="12">
        <f t="shared" si="2"/>
        <v>0</v>
      </c>
      <c r="I100" s="12">
        <f t="shared" si="3"/>
        <v>0</v>
      </c>
      <c r="J100" s="2">
        <v>9885</v>
      </c>
      <c r="K100" s="2" t="s">
        <v>383</v>
      </c>
      <c r="L100" s="2" t="s">
        <v>425</v>
      </c>
      <c r="M100" s="2">
        <v>149815</v>
      </c>
      <c r="N100" s="2">
        <v>1256506</v>
      </c>
      <c r="O100" s="2"/>
      <c r="P100" s="53" t="s">
        <v>446</v>
      </c>
      <c r="Q100" s="40"/>
      <c r="R100" s="40"/>
      <c r="S100" s="40"/>
      <c r="T100" s="40"/>
    </row>
    <row r="101" spans="1:20" ht="24.95" customHeight="1" x14ac:dyDescent="0.25">
      <c r="A101" s="9" t="s">
        <v>541</v>
      </c>
      <c r="B101" s="10">
        <v>95</v>
      </c>
      <c r="C101" s="2" t="s">
        <v>479</v>
      </c>
      <c r="D101" s="59" t="s">
        <v>524</v>
      </c>
      <c r="E101" s="11">
        <v>1</v>
      </c>
      <c r="F101" s="11">
        <v>4</v>
      </c>
      <c r="G101" s="17">
        <v>0</v>
      </c>
      <c r="H101" s="12">
        <f t="shared" si="2"/>
        <v>0</v>
      </c>
      <c r="I101" s="12">
        <f t="shared" si="3"/>
        <v>0</v>
      </c>
      <c r="J101" s="2">
        <v>9886</v>
      </c>
      <c r="K101" s="2" t="s">
        <v>383</v>
      </c>
      <c r="L101" s="2" t="s">
        <v>425</v>
      </c>
      <c r="M101" s="2">
        <v>149816</v>
      </c>
      <c r="N101" s="2">
        <v>1256506</v>
      </c>
      <c r="O101" s="2"/>
      <c r="P101" s="53" t="s">
        <v>446</v>
      </c>
      <c r="Q101" s="40"/>
      <c r="R101" s="40"/>
      <c r="S101" s="40"/>
      <c r="T101" s="40"/>
    </row>
    <row r="102" spans="1:20" ht="24.95" customHeight="1" x14ac:dyDescent="0.25">
      <c r="A102" s="9" t="s">
        <v>541</v>
      </c>
      <c r="B102" s="10">
        <v>96</v>
      </c>
      <c r="C102" s="2" t="s">
        <v>479</v>
      </c>
      <c r="D102" s="59" t="s">
        <v>524</v>
      </c>
      <c r="E102" s="11">
        <v>1</v>
      </c>
      <c r="F102" s="11">
        <v>4</v>
      </c>
      <c r="G102" s="17">
        <v>0</v>
      </c>
      <c r="H102" s="12">
        <f t="shared" si="2"/>
        <v>0</v>
      </c>
      <c r="I102" s="12">
        <f t="shared" si="3"/>
        <v>0</v>
      </c>
      <c r="J102" s="2">
        <v>9881</v>
      </c>
      <c r="K102" s="2" t="s">
        <v>383</v>
      </c>
      <c r="L102" s="2" t="s">
        <v>425</v>
      </c>
      <c r="M102" s="2">
        <v>149804</v>
      </c>
      <c r="N102" s="2">
        <v>232601</v>
      </c>
      <c r="O102" s="2"/>
      <c r="P102" s="53" t="s">
        <v>481</v>
      </c>
      <c r="Q102" s="40"/>
      <c r="R102" s="40"/>
      <c r="S102" s="40"/>
      <c r="T102" s="40"/>
    </row>
    <row r="103" spans="1:20" ht="24.95" customHeight="1" x14ac:dyDescent="0.25">
      <c r="A103" s="9" t="s">
        <v>541</v>
      </c>
      <c r="B103" s="10">
        <v>97</v>
      </c>
      <c r="C103" s="2" t="s">
        <v>479</v>
      </c>
      <c r="D103" s="59" t="s">
        <v>524</v>
      </c>
      <c r="E103" s="11">
        <v>1</v>
      </c>
      <c r="F103" s="11">
        <v>4</v>
      </c>
      <c r="G103" s="17">
        <v>0</v>
      </c>
      <c r="H103" s="12">
        <f t="shared" si="2"/>
        <v>0</v>
      </c>
      <c r="I103" s="12">
        <f t="shared" si="3"/>
        <v>0</v>
      </c>
      <c r="J103" s="2">
        <v>9905</v>
      </c>
      <c r="K103" s="2" t="s">
        <v>383</v>
      </c>
      <c r="L103" s="2" t="s">
        <v>425</v>
      </c>
      <c r="M103" s="2">
        <v>149821</v>
      </c>
      <c r="N103" s="2">
        <v>7212806</v>
      </c>
      <c r="O103" s="2"/>
      <c r="P103" s="53" t="s">
        <v>465</v>
      </c>
      <c r="Q103" s="40"/>
      <c r="R103" s="40"/>
      <c r="S103" s="40"/>
      <c r="T103" s="40"/>
    </row>
    <row r="104" spans="1:20" ht="24.95" customHeight="1" x14ac:dyDescent="0.25">
      <c r="A104" s="9" t="s">
        <v>541</v>
      </c>
      <c r="B104" s="10">
        <v>98</v>
      </c>
      <c r="C104" s="2" t="s">
        <v>479</v>
      </c>
      <c r="D104" s="59" t="s">
        <v>524</v>
      </c>
      <c r="E104" s="11">
        <v>1</v>
      </c>
      <c r="F104" s="11">
        <v>4</v>
      </c>
      <c r="G104" s="17">
        <v>0</v>
      </c>
      <c r="H104" s="12">
        <f t="shared" si="2"/>
        <v>0</v>
      </c>
      <c r="I104" s="12">
        <f t="shared" si="3"/>
        <v>0</v>
      </c>
      <c r="J104" s="2">
        <v>9907</v>
      </c>
      <c r="K104" s="2" t="s">
        <v>383</v>
      </c>
      <c r="L104" s="2" t="s">
        <v>425</v>
      </c>
      <c r="M104" s="2">
        <v>149822</v>
      </c>
      <c r="N104" s="2">
        <v>7216601</v>
      </c>
      <c r="O104" s="2"/>
      <c r="P104" s="53" t="s">
        <v>465</v>
      </c>
      <c r="Q104" s="40"/>
      <c r="R104" s="40"/>
      <c r="S104" s="40"/>
      <c r="T104" s="40"/>
    </row>
    <row r="105" spans="1:20" ht="24.95" customHeight="1" x14ac:dyDescent="0.25">
      <c r="A105" s="9" t="s">
        <v>541</v>
      </c>
      <c r="B105" s="10">
        <v>99</v>
      </c>
      <c r="C105" s="2" t="s">
        <v>479</v>
      </c>
      <c r="D105" s="59" t="s">
        <v>524</v>
      </c>
      <c r="E105" s="11">
        <v>1</v>
      </c>
      <c r="F105" s="11">
        <v>4</v>
      </c>
      <c r="G105" s="17">
        <v>0</v>
      </c>
      <c r="H105" s="12">
        <f t="shared" si="2"/>
        <v>0</v>
      </c>
      <c r="I105" s="12">
        <f t="shared" si="3"/>
        <v>0</v>
      </c>
      <c r="J105" s="2">
        <v>9892</v>
      </c>
      <c r="K105" s="2" t="s">
        <v>383</v>
      </c>
      <c r="L105" s="2" t="s">
        <v>425</v>
      </c>
      <c r="M105" s="2">
        <v>149818</v>
      </c>
      <c r="N105" s="2">
        <v>2274406</v>
      </c>
      <c r="O105" s="2"/>
      <c r="P105" s="53" t="s">
        <v>482</v>
      </c>
      <c r="Q105" s="40"/>
      <c r="R105" s="40"/>
      <c r="S105" s="40"/>
      <c r="T105" s="40"/>
    </row>
    <row r="106" spans="1:20" ht="24.95" customHeight="1" x14ac:dyDescent="0.25">
      <c r="A106" s="9" t="s">
        <v>541</v>
      </c>
      <c r="B106" s="10">
        <v>100</v>
      </c>
      <c r="C106" s="2" t="s">
        <v>479</v>
      </c>
      <c r="D106" s="59" t="s">
        <v>524</v>
      </c>
      <c r="E106" s="11">
        <v>1</v>
      </c>
      <c r="F106" s="11">
        <v>4</v>
      </c>
      <c r="G106" s="17">
        <v>0</v>
      </c>
      <c r="H106" s="12">
        <f t="shared" si="2"/>
        <v>0</v>
      </c>
      <c r="I106" s="12">
        <f t="shared" si="3"/>
        <v>0</v>
      </c>
      <c r="J106" s="2">
        <v>9893</v>
      </c>
      <c r="K106" s="2" t="s">
        <v>383</v>
      </c>
      <c r="L106" s="2" t="s">
        <v>425</v>
      </c>
      <c r="M106" s="2">
        <v>149819</v>
      </c>
      <c r="N106" s="2">
        <v>2274406</v>
      </c>
      <c r="O106" s="2"/>
      <c r="P106" s="53" t="s">
        <v>482</v>
      </c>
      <c r="Q106" s="40"/>
      <c r="R106" s="40"/>
      <c r="S106" s="40"/>
      <c r="T106" s="40"/>
    </row>
    <row r="107" spans="1:20" ht="24.95" customHeight="1" x14ac:dyDescent="0.25">
      <c r="A107" s="9" t="s">
        <v>541</v>
      </c>
      <c r="B107" s="10">
        <v>101</v>
      </c>
      <c r="C107" s="2" t="s">
        <v>479</v>
      </c>
      <c r="D107" s="59" t="s">
        <v>524</v>
      </c>
      <c r="E107" s="11">
        <v>1</v>
      </c>
      <c r="F107" s="11">
        <v>4</v>
      </c>
      <c r="G107" s="17">
        <v>0</v>
      </c>
      <c r="H107" s="12">
        <f t="shared" si="2"/>
        <v>0</v>
      </c>
      <c r="I107" s="12">
        <f t="shared" si="3"/>
        <v>0</v>
      </c>
      <c r="J107" s="2">
        <v>9891</v>
      </c>
      <c r="K107" s="2" t="s">
        <v>383</v>
      </c>
      <c r="L107" s="2" t="s">
        <v>425</v>
      </c>
      <c r="M107" s="2">
        <v>149817</v>
      </c>
      <c r="N107" s="2">
        <v>2274612</v>
      </c>
      <c r="O107" s="2"/>
      <c r="P107" s="53" t="s">
        <v>483</v>
      </c>
      <c r="Q107" s="40"/>
      <c r="R107" s="40"/>
      <c r="S107" s="40"/>
      <c r="T107" s="40"/>
    </row>
    <row r="108" spans="1:20" ht="24.95" customHeight="1" x14ac:dyDescent="0.25">
      <c r="A108" s="9" t="s">
        <v>541</v>
      </c>
      <c r="B108" s="10">
        <v>102</v>
      </c>
      <c r="C108" s="2" t="s">
        <v>479</v>
      </c>
      <c r="D108" s="59" t="s">
        <v>524</v>
      </c>
      <c r="E108" s="11">
        <v>1</v>
      </c>
      <c r="F108" s="11">
        <v>4</v>
      </c>
      <c r="G108" s="17">
        <v>0</v>
      </c>
      <c r="H108" s="12">
        <f t="shared" si="2"/>
        <v>0</v>
      </c>
      <c r="I108" s="12">
        <f t="shared" si="3"/>
        <v>0</v>
      </c>
      <c r="J108" s="2">
        <v>9883</v>
      </c>
      <c r="K108" s="2" t="s">
        <v>383</v>
      </c>
      <c r="L108" s="2" t="s">
        <v>425</v>
      </c>
      <c r="M108" s="2">
        <v>149813</v>
      </c>
      <c r="N108" s="2">
        <v>1256508</v>
      </c>
      <c r="O108" s="2"/>
      <c r="P108" s="53" t="s">
        <v>484</v>
      </c>
      <c r="Q108" s="40"/>
      <c r="R108" s="40"/>
      <c r="S108" s="40"/>
      <c r="T108" s="40"/>
    </row>
    <row r="109" spans="1:20" ht="24.95" customHeight="1" x14ac:dyDescent="0.25">
      <c r="A109" s="9" t="s">
        <v>541</v>
      </c>
      <c r="B109" s="10">
        <v>103</v>
      </c>
      <c r="C109" s="2" t="s">
        <v>479</v>
      </c>
      <c r="D109" s="59" t="s">
        <v>524</v>
      </c>
      <c r="E109" s="11">
        <v>1</v>
      </c>
      <c r="F109" s="11">
        <v>4</v>
      </c>
      <c r="G109" s="17">
        <v>0</v>
      </c>
      <c r="H109" s="12">
        <f t="shared" si="2"/>
        <v>0</v>
      </c>
      <c r="I109" s="12">
        <f t="shared" si="3"/>
        <v>0</v>
      </c>
      <c r="J109" s="2">
        <v>9884</v>
      </c>
      <c r="K109" s="2" t="s">
        <v>383</v>
      </c>
      <c r="L109" s="2" t="s">
        <v>425</v>
      </c>
      <c r="M109" s="2">
        <v>149814</v>
      </c>
      <c r="N109" s="2">
        <v>1256508</v>
      </c>
      <c r="O109" s="2"/>
      <c r="P109" s="53" t="s">
        <v>485</v>
      </c>
      <c r="Q109" s="40"/>
      <c r="R109" s="40"/>
      <c r="S109" s="40"/>
      <c r="T109" s="40"/>
    </row>
    <row r="110" spans="1:20" ht="24.95" customHeight="1" x14ac:dyDescent="0.25">
      <c r="A110" s="9" t="s">
        <v>541</v>
      </c>
      <c r="B110" s="10">
        <v>104</v>
      </c>
      <c r="C110" s="2" t="s">
        <v>479</v>
      </c>
      <c r="D110" s="59" t="s">
        <v>524</v>
      </c>
      <c r="E110" s="11">
        <v>1</v>
      </c>
      <c r="F110" s="11">
        <v>4</v>
      </c>
      <c r="G110" s="17">
        <v>0</v>
      </c>
      <c r="H110" s="12">
        <f t="shared" si="2"/>
        <v>0</v>
      </c>
      <c r="I110" s="12">
        <f t="shared" si="3"/>
        <v>0</v>
      </c>
      <c r="J110" s="2">
        <v>9896</v>
      </c>
      <c r="K110" s="2" t="s">
        <v>383</v>
      </c>
      <c r="L110" s="2" t="s">
        <v>425</v>
      </c>
      <c r="M110" s="2">
        <v>149812</v>
      </c>
      <c r="N110" s="2">
        <v>1255006</v>
      </c>
      <c r="O110" s="2"/>
      <c r="P110" s="53" t="s">
        <v>486</v>
      </c>
      <c r="Q110" s="40"/>
      <c r="R110" s="40"/>
      <c r="S110" s="40"/>
      <c r="T110" s="40"/>
    </row>
    <row r="111" spans="1:20" ht="24.95" customHeight="1" x14ac:dyDescent="0.25">
      <c r="A111" s="9" t="s">
        <v>541</v>
      </c>
      <c r="B111" s="10">
        <v>105</v>
      </c>
      <c r="C111" s="2" t="s">
        <v>479</v>
      </c>
      <c r="D111" s="59" t="s">
        <v>524</v>
      </c>
      <c r="E111" s="11">
        <v>1</v>
      </c>
      <c r="F111" s="11">
        <v>4</v>
      </c>
      <c r="G111" s="17">
        <v>0</v>
      </c>
      <c r="H111" s="12">
        <f t="shared" si="2"/>
        <v>0</v>
      </c>
      <c r="I111" s="12">
        <f t="shared" si="3"/>
        <v>0</v>
      </c>
      <c r="J111" s="2">
        <v>9895</v>
      </c>
      <c r="K111" s="2" t="s">
        <v>383</v>
      </c>
      <c r="L111" s="2" t="s">
        <v>425</v>
      </c>
      <c r="M111" s="2">
        <v>149811</v>
      </c>
      <c r="N111" s="2">
        <v>1254901</v>
      </c>
      <c r="O111" s="2"/>
      <c r="P111" s="53" t="s">
        <v>487</v>
      </c>
      <c r="Q111" s="40"/>
      <c r="R111" s="40"/>
      <c r="S111" s="40"/>
      <c r="T111" s="40"/>
    </row>
    <row r="112" spans="1:20" ht="24.95" customHeight="1" x14ac:dyDescent="0.25">
      <c r="A112" s="9" t="s">
        <v>541</v>
      </c>
      <c r="B112" s="10">
        <v>106</v>
      </c>
      <c r="C112" s="2" t="s">
        <v>479</v>
      </c>
      <c r="D112" s="59" t="s">
        <v>524</v>
      </c>
      <c r="E112" s="11">
        <v>1</v>
      </c>
      <c r="F112" s="11">
        <v>4</v>
      </c>
      <c r="G112" s="17">
        <v>0</v>
      </c>
      <c r="H112" s="12">
        <f t="shared" ref="H112:H120" si="4">F112*G112</f>
        <v>0</v>
      </c>
      <c r="I112" s="12">
        <f t="shared" ref="I112:I119" si="5">H112*1.22</f>
        <v>0</v>
      </c>
      <c r="J112" s="2">
        <v>7869</v>
      </c>
      <c r="K112" s="2" t="s">
        <v>383</v>
      </c>
      <c r="L112" s="2" t="s">
        <v>425</v>
      </c>
      <c r="M112" s="2">
        <v>149808</v>
      </c>
      <c r="N112" s="2">
        <v>1254806</v>
      </c>
      <c r="O112" s="2"/>
      <c r="P112" s="53" t="s">
        <v>451</v>
      </c>
      <c r="Q112" s="40" t="s">
        <v>388</v>
      </c>
      <c r="R112" s="41" t="s">
        <v>388</v>
      </c>
      <c r="S112" s="41" t="s">
        <v>389</v>
      </c>
      <c r="T112" s="40"/>
    </row>
    <row r="113" spans="1:20" ht="24.95" customHeight="1" x14ac:dyDescent="0.25">
      <c r="A113" s="9" t="s">
        <v>541</v>
      </c>
      <c r="B113" s="10">
        <v>107</v>
      </c>
      <c r="C113" s="2" t="s">
        <v>479</v>
      </c>
      <c r="D113" s="59" t="s">
        <v>524</v>
      </c>
      <c r="E113" s="11">
        <v>1</v>
      </c>
      <c r="F113" s="11">
        <v>4</v>
      </c>
      <c r="G113" s="17">
        <v>0</v>
      </c>
      <c r="H113" s="12">
        <f t="shared" si="4"/>
        <v>0</v>
      </c>
      <c r="I113" s="12">
        <f t="shared" si="5"/>
        <v>0</v>
      </c>
      <c r="J113" s="2">
        <v>7970</v>
      </c>
      <c r="K113" s="2" t="s">
        <v>383</v>
      </c>
      <c r="L113" s="2" t="s">
        <v>425</v>
      </c>
      <c r="M113" s="2">
        <v>149809</v>
      </c>
      <c r="N113" s="2">
        <v>1254806</v>
      </c>
      <c r="O113" s="2"/>
      <c r="P113" s="53" t="s">
        <v>451</v>
      </c>
      <c r="Q113" s="40"/>
      <c r="R113" s="40"/>
      <c r="S113" s="40"/>
      <c r="T113" s="40"/>
    </row>
    <row r="114" spans="1:20" ht="24.95" customHeight="1" x14ac:dyDescent="0.25">
      <c r="A114" s="9" t="s">
        <v>541</v>
      </c>
      <c r="B114" s="10">
        <v>108</v>
      </c>
      <c r="C114" s="2" t="s">
        <v>479</v>
      </c>
      <c r="D114" s="59" t="s">
        <v>524</v>
      </c>
      <c r="E114" s="11">
        <v>1</v>
      </c>
      <c r="F114" s="11">
        <v>4</v>
      </c>
      <c r="G114" s="17">
        <v>0</v>
      </c>
      <c r="H114" s="12">
        <f t="shared" si="4"/>
        <v>0</v>
      </c>
      <c r="I114" s="12">
        <f t="shared" si="5"/>
        <v>0</v>
      </c>
      <c r="J114" s="2">
        <v>9873</v>
      </c>
      <c r="K114" s="2" t="s">
        <v>383</v>
      </c>
      <c r="L114" s="2" t="s">
        <v>425</v>
      </c>
      <c r="M114" s="2">
        <v>149805</v>
      </c>
      <c r="N114" s="2">
        <v>232806</v>
      </c>
      <c r="O114" s="2"/>
      <c r="P114" s="53" t="s">
        <v>480</v>
      </c>
      <c r="Q114" s="40"/>
      <c r="R114" s="40"/>
      <c r="S114" s="40"/>
      <c r="T114" s="40"/>
    </row>
    <row r="115" spans="1:20" ht="24.95" customHeight="1" x14ac:dyDescent="0.25">
      <c r="A115" s="9" t="s">
        <v>541</v>
      </c>
      <c r="B115" s="10">
        <v>109</v>
      </c>
      <c r="C115" s="2" t="s">
        <v>479</v>
      </c>
      <c r="D115" s="59" t="s">
        <v>524</v>
      </c>
      <c r="E115" s="11">
        <v>1</v>
      </c>
      <c r="F115" s="11">
        <v>4</v>
      </c>
      <c r="G115" s="17">
        <v>0</v>
      </c>
      <c r="H115" s="12">
        <f t="shared" si="4"/>
        <v>0</v>
      </c>
      <c r="I115" s="12">
        <f t="shared" si="5"/>
        <v>0</v>
      </c>
      <c r="J115" s="2">
        <v>9878</v>
      </c>
      <c r="K115" s="2" t="s">
        <v>383</v>
      </c>
      <c r="L115" s="2" t="s">
        <v>425</v>
      </c>
      <c r="M115" s="2">
        <v>149806</v>
      </c>
      <c r="N115" s="2">
        <v>232806</v>
      </c>
      <c r="O115" s="2"/>
      <c r="P115" s="53" t="s">
        <v>480</v>
      </c>
      <c r="Q115" s="40"/>
      <c r="R115" s="40"/>
      <c r="S115" s="40"/>
      <c r="T115" s="40"/>
    </row>
    <row r="116" spans="1:20" ht="24.95" customHeight="1" x14ac:dyDescent="0.25">
      <c r="A116" s="9" t="s">
        <v>541</v>
      </c>
      <c r="B116" s="10">
        <v>110</v>
      </c>
      <c r="C116" s="2" t="s">
        <v>479</v>
      </c>
      <c r="D116" s="59" t="s">
        <v>524</v>
      </c>
      <c r="E116" s="11">
        <v>1</v>
      </c>
      <c r="F116" s="11">
        <v>4</v>
      </c>
      <c r="G116" s="17">
        <v>0</v>
      </c>
      <c r="H116" s="12">
        <f t="shared" si="4"/>
        <v>0</v>
      </c>
      <c r="I116" s="12">
        <f t="shared" si="5"/>
        <v>0</v>
      </c>
      <c r="J116" s="2">
        <v>1174</v>
      </c>
      <c r="K116" s="2" t="s">
        <v>383</v>
      </c>
      <c r="L116" s="2" t="s">
        <v>425</v>
      </c>
      <c r="M116" s="2">
        <v>155942</v>
      </c>
      <c r="N116" s="2">
        <v>232806</v>
      </c>
      <c r="O116" s="2"/>
      <c r="P116" s="53" t="s">
        <v>480</v>
      </c>
      <c r="Q116" s="40"/>
      <c r="R116" s="40"/>
      <c r="S116" s="40"/>
      <c r="T116" s="40"/>
    </row>
    <row r="117" spans="1:20" ht="24.95" customHeight="1" x14ac:dyDescent="0.25">
      <c r="A117" s="9" t="s">
        <v>541</v>
      </c>
      <c r="B117" s="10">
        <v>111</v>
      </c>
      <c r="C117" s="2" t="s">
        <v>479</v>
      </c>
      <c r="D117" s="59" t="s">
        <v>524</v>
      </c>
      <c r="E117" s="11">
        <v>1</v>
      </c>
      <c r="F117" s="11">
        <v>4</v>
      </c>
      <c r="G117" s="17">
        <v>0</v>
      </c>
      <c r="H117" s="12">
        <f t="shared" si="4"/>
        <v>0</v>
      </c>
      <c r="I117" s="12">
        <f t="shared" si="5"/>
        <v>0</v>
      </c>
      <c r="J117" s="2">
        <v>15106</v>
      </c>
      <c r="K117" s="2" t="s">
        <v>383</v>
      </c>
      <c r="L117" s="2" t="s">
        <v>425</v>
      </c>
      <c r="M117" s="2">
        <v>153788</v>
      </c>
      <c r="N117" s="2">
        <v>1256508</v>
      </c>
      <c r="O117" s="2"/>
      <c r="P117" s="53" t="s">
        <v>484</v>
      </c>
      <c r="Q117" s="40"/>
      <c r="R117" s="40"/>
      <c r="S117" s="40"/>
      <c r="T117" s="40"/>
    </row>
    <row r="118" spans="1:20" ht="24.95" customHeight="1" x14ac:dyDescent="0.25">
      <c r="A118" s="9" t="s">
        <v>541</v>
      </c>
      <c r="B118" s="10">
        <v>112</v>
      </c>
      <c r="C118" s="2" t="s">
        <v>479</v>
      </c>
      <c r="D118" s="59" t="s">
        <v>524</v>
      </c>
      <c r="E118" s="11">
        <v>1</v>
      </c>
      <c r="F118" s="11">
        <v>4</v>
      </c>
      <c r="G118" s="17">
        <v>0</v>
      </c>
      <c r="H118" s="12">
        <f t="shared" si="4"/>
        <v>0</v>
      </c>
      <c r="I118" s="12">
        <f t="shared" si="5"/>
        <v>0</v>
      </c>
      <c r="J118" s="2">
        <v>15103</v>
      </c>
      <c r="K118" s="2" t="s">
        <v>383</v>
      </c>
      <c r="L118" s="2" t="s">
        <v>425</v>
      </c>
      <c r="M118" s="2">
        <v>153789</v>
      </c>
      <c r="N118" s="2">
        <v>1256508</v>
      </c>
      <c r="O118" s="2"/>
      <c r="P118" s="53" t="s">
        <v>488</v>
      </c>
      <c r="Q118" s="40"/>
      <c r="R118" s="40"/>
      <c r="S118" s="40"/>
      <c r="T118" s="40"/>
    </row>
    <row r="119" spans="1:20" ht="24.95" customHeight="1" x14ac:dyDescent="0.25">
      <c r="A119" s="9" t="s">
        <v>541</v>
      </c>
      <c r="B119" s="10">
        <v>113</v>
      </c>
      <c r="C119" s="2" t="s">
        <v>479</v>
      </c>
      <c r="D119" s="59" t="s">
        <v>524</v>
      </c>
      <c r="E119" s="11">
        <v>1</v>
      </c>
      <c r="F119" s="11">
        <v>4</v>
      </c>
      <c r="G119" s="17">
        <v>0</v>
      </c>
      <c r="H119" s="12">
        <f t="shared" si="4"/>
        <v>0</v>
      </c>
      <c r="I119" s="12">
        <f t="shared" si="5"/>
        <v>0</v>
      </c>
      <c r="J119" s="2">
        <v>15166</v>
      </c>
      <c r="K119" s="2" t="s">
        <v>383</v>
      </c>
      <c r="L119" s="2" t="s">
        <v>425</v>
      </c>
      <c r="M119" s="2">
        <v>153790</v>
      </c>
      <c r="N119" s="2">
        <v>1256508</v>
      </c>
      <c r="O119" s="2"/>
      <c r="P119" s="53" t="s">
        <v>484</v>
      </c>
      <c r="Q119" s="40"/>
      <c r="R119" s="40"/>
      <c r="S119" s="40"/>
      <c r="T119" s="40"/>
    </row>
    <row r="120" spans="1:20" ht="24.95" customHeight="1" x14ac:dyDescent="0.25">
      <c r="A120" s="9" t="s">
        <v>541</v>
      </c>
      <c r="B120" s="10">
        <v>114</v>
      </c>
      <c r="C120" s="2" t="s">
        <v>479</v>
      </c>
      <c r="D120" s="59" t="s">
        <v>524</v>
      </c>
      <c r="E120" s="11">
        <v>1</v>
      </c>
      <c r="F120" s="11">
        <v>4</v>
      </c>
      <c r="G120" s="17">
        <v>0</v>
      </c>
      <c r="H120" s="12">
        <f t="shared" si="4"/>
        <v>0</v>
      </c>
      <c r="I120" s="12">
        <f t="shared" ref="I120:I123" si="6">H120*1.22</f>
        <v>0</v>
      </c>
      <c r="J120" s="2">
        <v>22862</v>
      </c>
      <c r="K120" s="2" t="s">
        <v>383</v>
      </c>
      <c r="L120" s="2" t="s">
        <v>425</v>
      </c>
      <c r="M120" s="2">
        <v>176123</v>
      </c>
      <c r="N120" s="2">
        <v>4413606</v>
      </c>
      <c r="O120" s="2"/>
      <c r="P120" s="53" t="s">
        <v>489</v>
      </c>
      <c r="Q120" s="40"/>
      <c r="R120" s="40"/>
      <c r="S120" s="40"/>
      <c r="T120" s="40"/>
    </row>
    <row r="121" spans="1:20" s="57" customFormat="1" ht="24.95" customHeight="1" x14ac:dyDescent="0.25">
      <c r="A121" s="9" t="s">
        <v>541</v>
      </c>
      <c r="B121" s="54">
        <v>115</v>
      </c>
      <c r="C121" s="2" t="s">
        <v>479</v>
      </c>
      <c r="D121" s="59" t="s">
        <v>524</v>
      </c>
      <c r="E121" s="55">
        <v>1</v>
      </c>
      <c r="F121" s="55">
        <v>4</v>
      </c>
      <c r="G121" s="17">
        <v>0</v>
      </c>
      <c r="H121" s="12">
        <f t="shared" ref="H121:H122" si="7">F121*G121</f>
        <v>0</v>
      </c>
      <c r="I121" s="12">
        <f t="shared" si="6"/>
        <v>0</v>
      </c>
      <c r="J121" s="36">
        <v>9904</v>
      </c>
      <c r="K121" s="36" t="s">
        <v>383</v>
      </c>
      <c r="L121" s="36" t="s">
        <v>425</v>
      </c>
      <c r="M121" s="36">
        <v>149820</v>
      </c>
      <c r="N121" s="36">
        <v>7212806</v>
      </c>
      <c r="O121" s="36"/>
      <c r="P121" s="56" t="s">
        <v>490</v>
      </c>
      <c r="Q121" s="50" t="s">
        <v>417</v>
      </c>
      <c r="R121" s="50" t="s">
        <v>418</v>
      </c>
      <c r="S121" s="50" t="s">
        <v>389</v>
      </c>
      <c r="T121" s="50"/>
    </row>
    <row r="122" spans="1:20" ht="24.95" customHeight="1" x14ac:dyDescent="0.25">
      <c r="A122" s="9" t="s">
        <v>541</v>
      </c>
      <c r="B122" s="10">
        <v>116</v>
      </c>
      <c r="C122" s="2" t="s">
        <v>479</v>
      </c>
      <c r="D122" s="59" t="s">
        <v>524</v>
      </c>
      <c r="E122" s="55">
        <v>1</v>
      </c>
      <c r="F122" s="55">
        <v>4</v>
      </c>
      <c r="G122" s="17">
        <v>0</v>
      </c>
      <c r="H122" s="12">
        <f t="shared" si="7"/>
        <v>0</v>
      </c>
      <c r="I122" s="12">
        <f t="shared" si="6"/>
        <v>0</v>
      </c>
      <c r="J122" s="2">
        <v>9901</v>
      </c>
      <c r="K122" s="2" t="s">
        <v>383</v>
      </c>
      <c r="L122" s="2" t="s">
        <v>425</v>
      </c>
      <c r="M122" s="2">
        <v>149810</v>
      </c>
      <c r="N122" s="2">
        <v>1254806</v>
      </c>
      <c r="O122" s="2"/>
      <c r="P122" s="53" t="s">
        <v>451</v>
      </c>
      <c r="Q122" s="40"/>
      <c r="R122" s="40"/>
      <c r="S122" s="40"/>
      <c r="T122" s="40"/>
    </row>
    <row r="123" spans="1:20" ht="24.95" customHeight="1" x14ac:dyDescent="0.25">
      <c r="A123" s="9" t="s">
        <v>541</v>
      </c>
      <c r="B123" s="54">
        <v>117</v>
      </c>
      <c r="C123" s="2" t="s">
        <v>32</v>
      </c>
      <c r="D123" s="59" t="s">
        <v>524</v>
      </c>
      <c r="E123" s="2">
        <v>1</v>
      </c>
      <c r="F123" s="2">
        <v>4</v>
      </c>
      <c r="G123" s="18">
        <v>0</v>
      </c>
      <c r="H123" s="5">
        <f t="shared" ref="H123:H132" si="8">F123*G123</f>
        <v>0</v>
      </c>
      <c r="I123" s="12">
        <f t="shared" si="6"/>
        <v>0</v>
      </c>
      <c r="J123" s="2" t="s">
        <v>385</v>
      </c>
      <c r="K123" s="2" t="s">
        <v>383</v>
      </c>
      <c r="L123" s="2" t="s">
        <v>386</v>
      </c>
      <c r="M123" s="2">
        <v>162960</v>
      </c>
      <c r="N123" s="2" t="s">
        <v>374</v>
      </c>
      <c r="O123" s="2" t="s">
        <v>375</v>
      </c>
      <c r="P123" s="42" t="s">
        <v>387</v>
      </c>
      <c r="Q123" s="41" t="s">
        <v>388</v>
      </c>
      <c r="R123" s="41" t="s">
        <v>388</v>
      </c>
      <c r="S123" s="41" t="s">
        <v>389</v>
      </c>
      <c r="T123" s="40"/>
    </row>
    <row r="124" spans="1:20" ht="24.95" customHeight="1" x14ac:dyDescent="0.25">
      <c r="A124" s="9" t="s">
        <v>541</v>
      </c>
      <c r="B124" s="10">
        <v>118</v>
      </c>
      <c r="C124" s="2" t="s">
        <v>32</v>
      </c>
      <c r="D124" s="59" t="s">
        <v>524</v>
      </c>
      <c r="E124" s="2">
        <v>1</v>
      </c>
      <c r="F124" s="2">
        <v>4</v>
      </c>
      <c r="G124" s="18">
        <v>0</v>
      </c>
      <c r="H124" s="5">
        <f t="shared" si="8"/>
        <v>0</v>
      </c>
      <c r="I124" s="5">
        <f t="shared" ref="I124:I132" si="9">H124*1.22</f>
        <v>0</v>
      </c>
      <c r="J124" s="2" t="s">
        <v>394</v>
      </c>
      <c r="K124" s="2" t="s">
        <v>383</v>
      </c>
      <c r="L124" s="2" t="s">
        <v>386</v>
      </c>
      <c r="M124" s="2">
        <v>161871</v>
      </c>
      <c r="N124" s="2" t="s">
        <v>340</v>
      </c>
      <c r="O124" s="2" t="s">
        <v>341</v>
      </c>
      <c r="P124" s="2"/>
      <c r="Q124" s="40"/>
      <c r="R124" s="40"/>
      <c r="S124" s="40"/>
      <c r="T124" s="40"/>
    </row>
    <row r="125" spans="1:20" ht="24.95" customHeight="1" x14ac:dyDescent="0.25">
      <c r="A125" s="9" t="s">
        <v>541</v>
      </c>
      <c r="B125" s="54">
        <v>119</v>
      </c>
      <c r="C125" s="2" t="s">
        <v>32</v>
      </c>
      <c r="D125" s="59" t="s">
        <v>524</v>
      </c>
      <c r="E125" s="2">
        <v>1</v>
      </c>
      <c r="F125" s="2">
        <v>4</v>
      </c>
      <c r="G125" s="18">
        <v>0</v>
      </c>
      <c r="H125" s="5">
        <f t="shared" si="8"/>
        <v>0</v>
      </c>
      <c r="I125" s="5">
        <f t="shared" si="9"/>
        <v>0</v>
      </c>
      <c r="J125" s="2" t="s">
        <v>399</v>
      </c>
      <c r="K125" s="2" t="s">
        <v>383</v>
      </c>
      <c r="L125" s="2" t="s">
        <v>386</v>
      </c>
      <c r="M125" s="2">
        <v>159290</v>
      </c>
      <c r="N125" s="2" t="s">
        <v>340</v>
      </c>
      <c r="O125" s="2" t="s">
        <v>341</v>
      </c>
      <c r="P125" s="2"/>
      <c r="Q125" s="40"/>
      <c r="R125" s="40"/>
      <c r="S125" s="40"/>
      <c r="T125" s="40"/>
    </row>
    <row r="126" spans="1:20" ht="24.95" customHeight="1" x14ac:dyDescent="0.25">
      <c r="A126" s="9" t="s">
        <v>541</v>
      </c>
      <c r="B126" s="10">
        <v>120</v>
      </c>
      <c r="C126" s="2" t="s">
        <v>32</v>
      </c>
      <c r="D126" s="59" t="s">
        <v>524</v>
      </c>
      <c r="E126" s="2">
        <v>1</v>
      </c>
      <c r="F126" s="2">
        <v>4</v>
      </c>
      <c r="G126" s="18">
        <v>0</v>
      </c>
      <c r="H126" s="5">
        <f t="shared" si="8"/>
        <v>0</v>
      </c>
      <c r="I126" s="5">
        <f t="shared" si="9"/>
        <v>0</v>
      </c>
      <c r="J126" s="2" t="s">
        <v>400</v>
      </c>
      <c r="K126" s="2" t="s">
        <v>383</v>
      </c>
      <c r="L126" s="2" t="s">
        <v>386</v>
      </c>
      <c r="M126" s="2">
        <v>159298</v>
      </c>
      <c r="N126" s="2" t="s">
        <v>340</v>
      </c>
      <c r="O126" s="2" t="s">
        <v>341</v>
      </c>
      <c r="P126" s="2"/>
      <c r="Q126" s="40"/>
      <c r="R126" s="40"/>
      <c r="S126" s="40"/>
      <c r="T126" s="40"/>
    </row>
    <row r="127" spans="1:20" ht="24.95" customHeight="1" x14ac:dyDescent="0.25">
      <c r="A127" s="9" t="s">
        <v>541</v>
      </c>
      <c r="B127" s="54">
        <v>121</v>
      </c>
      <c r="C127" s="2" t="s">
        <v>32</v>
      </c>
      <c r="D127" s="59" t="s">
        <v>524</v>
      </c>
      <c r="E127" s="2">
        <v>1</v>
      </c>
      <c r="F127" s="2">
        <v>4</v>
      </c>
      <c r="G127" s="18">
        <v>0</v>
      </c>
      <c r="H127" s="5">
        <f t="shared" si="8"/>
        <v>0</v>
      </c>
      <c r="I127" s="5">
        <f t="shared" si="9"/>
        <v>0</v>
      </c>
      <c r="J127" s="2" t="s">
        <v>403</v>
      </c>
      <c r="K127" s="2" t="s">
        <v>383</v>
      </c>
      <c r="L127" s="2" t="s">
        <v>386</v>
      </c>
      <c r="M127" s="2">
        <v>157829</v>
      </c>
      <c r="N127" s="2" t="s">
        <v>340</v>
      </c>
      <c r="O127" s="2" t="s">
        <v>341</v>
      </c>
      <c r="P127" s="2"/>
      <c r="Q127" s="40"/>
      <c r="R127" s="40"/>
      <c r="S127" s="40"/>
      <c r="T127" s="40"/>
    </row>
    <row r="128" spans="1:20" ht="24.95" customHeight="1" x14ac:dyDescent="0.25">
      <c r="A128" s="9" t="s">
        <v>541</v>
      </c>
      <c r="B128" s="10">
        <v>122</v>
      </c>
      <c r="C128" s="2" t="s">
        <v>32</v>
      </c>
      <c r="D128" s="59" t="s">
        <v>524</v>
      </c>
      <c r="E128" s="2">
        <v>1</v>
      </c>
      <c r="F128" s="2">
        <v>4</v>
      </c>
      <c r="G128" s="18">
        <v>0</v>
      </c>
      <c r="H128" s="5">
        <f t="shared" si="8"/>
        <v>0</v>
      </c>
      <c r="I128" s="5">
        <f t="shared" si="9"/>
        <v>0</v>
      </c>
      <c r="J128" s="2" t="s">
        <v>404</v>
      </c>
      <c r="K128" s="2" t="s">
        <v>383</v>
      </c>
      <c r="L128" s="2" t="s">
        <v>386</v>
      </c>
      <c r="M128" s="2">
        <v>157826</v>
      </c>
      <c r="N128" s="2" t="s">
        <v>340</v>
      </c>
      <c r="O128" s="2" t="s">
        <v>341</v>
      </c>
      <c r="P128" s="2"/>
      <c r="Q128" s="40"/>
      <c r="R128" s="40"/>
      <c r="S128" s="40"/>
      <c r="T128" s="40"/>
    </row>
    <row r="129" spans="1:20" ht="24.95" customHeight="1" x14ac:dyDescent="0.25">
      <c r="A129" s="9" t="s">
        <v>541</v>
      </c>
      <c r="B129" s="54">
        <v>123</v>
      </c>
      <c r="C129" s="2" t="s">
        <v>32</v>
      </c>
      <c r="D129" s="59" t="s">
        <v>524</v>
      </c>
      <c r="E129" s="2">
        <v>1</v>
      </c>
      <c r="F129" s="2">
        <v>4</v>
      </c>
      <c r="G129" s="18">
        <v>0</v>
      </c>
      <c r="H129" s="5">
        <f t="shared" si="8"/>
        <v>0</v>
      </c>
      <c r="I129" s="5">
        <f t="shared" si="9"/>
        <v>0</v>
      </c>
      <c r="J129" s="2" t="s">
        <v>405</v>
      </c>
      <c r="K129" s="2" t="s">
        <v>383</v>
      </c>
      <c r="L129" s="2" t="s">
        <v>386</v>
      </c>
      <c r="M129" s="2">
        <v>162046</v>
      </c>
      <c r="N129" s="2" t="s">
        <v>340</v>
      </c>
      <c r="O129" s="2" t="s">
        <v>341</v>
      </c>
      <c r="P129" s="2"/>
      <c r="Q129" s="40"/>
      <c r="R129" s="40"/>
      <c r="S129" s="40"/>
      <c r="T129" s="40"/>
    </row>
    <row r="130" spans="1:20" ht="24.95" customHeight="1" x14ac:dyDescent="0.25">
      <c r="A130" s="9" t="s">
        <v>541</v>
      </c>
      <c r="B130" s="10">
        <v>124</v>
      </c>
      <c r="C130" s="2" t="s">
        <v>32</v>
      </c>
      <c r="D130" s="59" t="s">
        <v>524</v>
      </c>
      <c r="E130" s="2">
        <v>1</v>
      </c>
      <c r="F130" s="2">
        <v>4</v>
      </c>
      <c r="G130" s="18">
        <v>0</v>
      </c>
      <c r="H130" s="5">
        <f t="shared" si="8"/>
        <v>0</v>
      </c>
      <c r="I130" s="5">
        <f t="shared" si="9"/>
        <v>0</v>
      </c>
      <c r="J130" s="2" t="s">
        <v>406</v>
      </c>
      <c r="K130" s="2" t="s">
        <v>383</v>
      </c>
      <c r="L130" s="2" t="s">
        <v>386</v>
      </c>
      <c r="M130" s="2">
        <v>157823</v>
      </c>
      <c r="N130" s="2" t="s">
        <v>340</v>
      </c>
      <c r="O130" s="2" t="s">
        <v>341</v>
      </c>
      <c r="P130" s="2"/>
      <c r="Q130" s="40"/>
      <c r="R130" s="40"/>
      <c r="S130" s="40"/>
      <c r="T130" s="40"/>
    </row>
    <row r="131" spans="1:20" ht="24.95" customHeight="1" x14ac:dyDescent="0.25">
      <c r="A131" s="9" t="s">
        <v>541</v>
      </c>
      <c r="B131" s="54">
        <v>125</v>
      </c>
      <c r="C131" s="2" t="s">
        <v>32</v>
      </c>
      <c r="D131" s="59" t="s">
        <v>524</v>
      </c>
      <c r="E131" s="2">
        <v>1</v>
      </c>
      <c r="F131" s="2">
        <v>4</v>
      </c>
      <c r="G131" s="18">
        <v>0</v>
      </c>
      <c r="H131" s="5">
        <f t="shared" si="8"/>
        <v>0</v>
      </c>
      <c r="I131" s="5">
        <f t="shared" si="9"/>
        <v>0</v>
      </c>
      <c r="J131" s="2" t="s">
        <v>407</v>
      </c>
      <c r="K131" s="2" t="s">
        <v>383</v>
      </c>
      <c r="L131" s="2" t="s">
        <v>386</v>
      </c>
      <c r="M131" s="2">
        <v>157348</v>
      </c>
      <c r="N131" s="2" t="s">
        <v>340</v>
      </c>
      <c r="O131" s="2" t="s">
        <v>341</v>
      </c>
      <c r="P131" s="2"/>
      <c r="Q131" s="40"/>
      <c r="R131" s="40"/>
      <c r="S131" s="40"/>
      <c r="T131" s="40"/>
    </row>
    <row r="132" spans="1:20" ht="24.95" customHeight="1" x14ac:dyDescent="0.25">
      <c r="A132" s="9" t="s">
        <v>541</v>
      </c>
      <c r="B132" s="10">
        <v>126</v>
      </c>
      <c r="C132" s="2" t="s">
        <v>32</v>
      </c>
      <c r="D132" s="59" t="s">
        <v>524</v>
      </c>
      <c r="E132" s="2">
        <v>1</v>
      </c>
      <c r="F132" s="2">
        <v>4</v>
      </c>
      <c r="G132" s="18">
        <v>0</v>
      </c>
      <c r="H132" s="5">
        <f t="shared" si="8"/>
        <v>0</v>
      </c>
      <c r="I132" s="5">
        <f t="shared" si="9"/>
        <v>0</v>
      </c>
      <c r="J132" s="2" t="s">
        <v>408</v>
      </c>
      <c r="K132" s="2" t="s">
        <v>383</v>
      </c>
      <c r="L132" s="2" t="s">
        <v>386</v>
      </c>
      <c r="M132" s="2">
        <v>159292</v>
      </c>
      <c r="N132" s="2" t="s">
        <v>340</v>
      </c>
      <c r="O132" s="2" t="s">
        <v>341</v>
      </c>
      <c r="P132" s="2"/>
      <c r="Q132" s="40"/>
      <c r="R132" s="40"/>
      <c r="S132" s="40"/>
      <c r="T132" s="40"/>
    </row>
    <row r="133" spans="1:20" s="57" customFormat="1" ht="24.95" customHeight="1" x14ac:dyDescent="0.25">
      <c r="A133" s="9" t="s">
        <v>541</v>
      </c>
      <c r="B133" s="54">
        <v>127</v>
      </c>
      <c r="C133" s="36" t="s">
        <v>32</v>
      </c>
      <c r="D133" s="59" t="s">
        <v>524</v>
      </c>
      <c r="E133" s="36">
        <v>1</v>
      </c>
      <c r="F133" s="36">
        <v>4</v>
      </c>
      <c r="G133" s="58">
        <v>0</v>
      </c>
      <c r="H133" s="58">
        <v>0</v>
      </c>
      <c r="I133" s="58">
        <v>0</v>
      </c>
      <c r="J133" s="36">
        <v>1586</v>
      </c>
      <c r="K133" s="36" t="s">
        <v>383</v>
      </c>
      <c r="L133" s="36" t="s">
        <v>386</v>
      </c>
      <c r="M133" s="36">
        <v>155954</v>
      </c>
      <c r="N133" s="36">
        <v>232806</v>
      </c>
      <c r="O133" s="36">
        <v>23280626</v>
      </c>
      <c r="P133" s="36" t="s">
        <v>426</v>
      </c>
      <c r="Q133" s="50" t="s">
        <v>417</v>
      </c>
      <c r="R133" s="50" t="s">
        <v>418</v>
      </c>
      <c r="S133" s="50" t="s">
        <v>389</v>
      </c>
      <c r="T133" s="50"/>
    </row>
    <row r="134" spans="1:20" s="57" customFormat="1" ht="24.95" customHeight="1" x14ac:dyDescent="0.25">
      <c r="A134" s="9" t="s">
        <v>541</v>
      </c>
      <c r="B134" s="54">
        <v>128</v>
      </c>
      <c r="C134" s="36" t="s">
        <v>32</v>
      </c>
      <c r="D134" s="59" t="s">
        <v>524</v>
      </c>
      <c r="E134" s="36">
        <v>1</v>
      </c>
      <c r="F134" s="36">
        <v>4</v>
      </c>
      <c r="G134" s="58">
        <v>0</v>
      </c>
      <c r="H134" s="58">
        <v>0</v>
      </c>
      <c r="I134" s="58">
        <v>0</v>
      </c>
      <c r="J134" s="36">
        <v>26072</v>
      </c>
      <c r="K134" s="36" t="s">
        <v>383</v>
      </c>
      <c r="L134" s="36" t="s">
        <v>386</v>
      </c>
      <c r="M134" s="36">
        <v>162050</v>
      </c>
      <c r="N134" s="36">
        <v>232806</v>
      </c>
      <c r="O134" s="36">
        <v>23280626</v>
      </c>
      <c r="P134" s="36" t="s">
        <v>426</v>
      </c>
      <c r="Q134" s="50" t="s">
        <v>417</v>
      </c>
      <c r="R134" s="50" t="s">
        <v>418</v>
      </c>
      <c r="S134" s="50" t="s">
        <v>389</v>
      </c>
      <c r="T134" s="50"/>
    </row>
    <row r="135" spans="1:20" s="57" customFormat="1" ht="24.95" customHeight="1" x14ac:dyDescent="0.25">
      <c r="A135" s="9" t="s">
        <v>541</v>
      </c>
      <c r="B135" s="54">
        <v>129</v>
      </c>
      <c r="C135" s="36" t="s">
        <v>32</v>
      </c>
      <c r="D135" s="59" t="s">
        <v>524</v>
      </c>
      <c r="E135" s="36">
        <v>1</v>
      </c>
      <c r="F135" s="36">
        <v>4</v>
      </c>
      <c r="G135" s="58">
        <v>0</v>
      </c>
      <c r="H135" s="58">
        <v>0</v>
      </c>
      <c r="I135" s="58">
        <v>0</v>
      </c>
      <c r="J135" s="36">
        <v>24075</v>
      </c>
      <c r="K135" s="36" t="s">
        <v>383</v>
      </c>
      <c r="L135" s="36" t="s">
        <v>386</v>
      </c>
      <c r="M135" s="36">
        <v>157346</v>
      </c>
      <c r="N135" s="36">
        <v>232806</v>
      </c>
      <c r="O135" s="36">
        <v>23280626</v>
      </c>
      <c r="P135" s="36" t="s">
        <v>426</v>
      </c>
      <c r="Q135" s="50" t="s">
        <v>417</v>
      </c>
      <c r="R135" s="50" t="s">
        <v>418</v>
      </c>
      <c r="S135" s="50" t="s">
        <v>389</v>
      </c>
      <c r="T135" s="50"/>
    </row>
    <row r="136" spans="1:20" s="57" customFormat="1" ht="24.95" customHeight="1" x14ac:dyDescent="0.25">
      <c r="A136" s="9" t="s">
        <v>541</v>
      </c>
      <c r="B136" s="54">
        <v>130</v>
      </c>
      <c r="C136" s="36" t="s">
        <v>32</v>
      </c>
      <c r="D136" s="59" t="s">
        <v>524</v>
      </c>
      <c r="E136" s="36">
        <v>1</v>
      </c>
      <c r="F136" s="36">
        <v>4</v>
      </c>
      <c r="G136" s="58">
        <v>0</v>
      </c>
      <c r="H136" s="58">
        <v>0</v>
      </c>
      <c r="I136" s="58">
        <v>0</v>
      </c>
      <c r="J136" s="36">
        <v>24082</v>
      </c>
      <c r="K136" s="36" t="s">
        <v>383</v>
      </c>
      <c r="L136" s="36" t="s">
        <v>386</v>
      </c>
      <c r="M136" s="36">
        <v>157349</v>
      </c>
      <c r="N136" s="36">
        <v>232806</v>
      </c>
      <c r="O136" s="36">
        <v>23280626</v>
      </c>
      <c r="P136" s="36" t="s">
        <v>426</v>
      </c>
      <c r="Q136" s="50" t="s">
        <v>417</v>
      </c>
      <c r="R136" s="50" t="s">
        <v>418</v>
      </c>
      <c r="S136" s="50" t="s">
        <v>389</v>
      </c>
      <c r="T136" s="50"/>
    </row>
    <row r="137" spans="1:20" s="57" customFormat="1" ht="24.95" customHeight="1" x14ac:dyDescent="0.25">
      <c r="A137" s="9" t="s">
        <v>541</v>
      </c>
      <c r="B137" s="54">
        <v>131</v>
      </c>
      <c r="C137" s="36" t="s">
        <v>32</v>
      </c>
      <c r="D137" s="59" t="s">
        <v>524</v>
      </c>
      <c r="E137" s="36">
        <v>1</v>
      </c>
      <c r="F137" s="36">
        <v>4</v>
      </c>
      <c r="G137" s="58">
        <v>0</v>
      </c>
      <c r="H137" s="58">
        <v>0</v>
      </c>
      <c r="I137" s="58">
        <v>0</v>
      </c>
      <c r="J137" s="36">
        <v>27047</v>
      </c>
      <c r="K137" s="36" t="s">
        <v>383</v>
      </c>
      <c r="L137" s="36" t="s">
        <v>386</v>
      </c>
      <c r="M137" s="36">
        <v>159291</v>
      </c>
      <c r="N137" s="36">
        <v>232806</v>
      </c>
      <c r="O137" s="36">
        <v>23280626</v>
      </c>
      <c r="P137" s="36" t="s">
        <v>426</v>
      </c>
      <c r="Q137" s="50" t="s">
        <v>417</v>
      </c>
      <c r="R137" s="50" t="s">
        <v>418</v>
      </c>
      <c r="S137" s="50" t="s">
        <v>389</v>
      </c>
      <c r="T137" s="50"/>
    </row>
    <row r="138" spans="1:20" s="57" customFormat="1" ht="24.95" customHeight="1" x14ac:dyDescent="0.25">
      <c r="A138" s="9" t="s">
        <v>541</v>
      </c>
      <c r="B138" s="54">
        <v>132</v>
      </c>
      <c r="C138" s="36" t="s">
        <v>32</v>
      </c>
      <c r="D138" s="59" t="s">
        <v>524</v>
      </c>
      <c r="E138" s="36">
        <v>1</v>
      </c>
      <c r="F138" s="36">
        <v>4</v>
      </c>
      <c r="G138" s="58">
        <v>0</v>
      </c>
      <c r="H138" s="58">
        <v>0</v>
      </c>
      <c r="I138" s="58">
        <v>0</v>
      </c>
      <c r="J138" s="36">
        <v>25018</v>
      </c>
      <c r="K138" s="36" t="s">
        <v>383</v>
      </c>
      <c r="L138" s="36" t="s">
        <v>386</v>
      </c>
      <c r="M138" s="36">
        <v>159294</v>
      </c>
      <c r="N138" s="36">
        <v>232806</v>
      </c>
      <c r="O138" s="36">
        <v>23280626</v>
      </c>
      <c r="P138" s="36" t="s">
        <v>426</v>
      </c>
      <c r="Q138" s="50" t="s">
        <v>417</v>
      </c>
      <c r="R138" s="50" t="s">
        <v>418</v>
      </c>
      <c r="S138" s="50" t="s">
        <v>389</v>
      </c>
      <c r="T138" s="50"/>
    </row>
    <row r="139" spans="1:20" ht="24.95" customHeight="1" x14ac:dyDescent="0.25">
      <c r="A139" s="9" t="s">
        <v>541</v>
      </c>
      <c r="B139" s="54">
        <v>133</v>
      </c>
      <c r="C139" s="2" t="s">
        <v>32</v>
      </c>
      <c r="D139" s="59" t="s">
        <v>524</v>
      </c>
      <c r="E139" s="2">
        <v>1</v>
      </c>
      <c r="F139" s="2">
        <v>4</v>
      </c>
      <c r="G139" s="18">
        <v>0</v>
      </c>
      <c r="H139" s="5">
        <f>F139*G139</f>
        <v>0</v>
      </c>
      <c r="I139" s="5">
        <f>H139*1.22</f>
        <v>0</v>
      </c>
      <c r="J139" s="2" t="s">
        <v>402</v>
      </c>
      <c r="K139" s="2" t="s">
        <v>383</v>
      </c>
      <c r="L139" s="2" t="s">
        <v>401</v>
      </c>
      <c r="M139" s="2">
        <v>155437</v>
      </c>
      <c r="N139" s="2" t="s">
        <v>340</v>
      </c>
      <c r="O139" s="2" t="s">
        <v>341</v>
      </c>
      <c r="P139" s="2"/>
      <c r="Q139" s="40"/>
      <c r="R139" s="40"/>
      <c r="S139" s="40"/>
      <c r="T139" s="40"/>
    </row>
    <row r="140" spans="1:20" ht="24.75" customHeight="1" x14ac:dyDescent="0.25">
      <c r="A140" s="64" t="s">
        <v>568</v>
      </c>
      <c r="B140" s="65"/>
      <c r="C140" s="65"/>
      <c r="D140" s="65"/>
      <c r="E140" s="65"/>
      <c r="F140" s="65"/>
      <c r="G140" s="66"/>
      <c r="H140" s="23">
        <f>SUM(H7:H139)</f>
        <v>0</v>
      </c>
      <c r="I140" s="23">
        <f>SUM(I7:I139)</f>
        <v>0</v>
      </c>
      <c r="J140" s="4"/>
      <c r="K140" s="4"/>
      <c r="L140" s="4"/>
      <c r="M140" s="4"/>
    </row>
    <row r="141" spans="1:20" x14ac:dyDescent="0.2">
      <c r="A141" s="4"/>
      <c r="B141" s="4"/>
      <c r="C141" s="29"/>
      <c r="D141" s="4"/>
      <c r="E141" s="4"/>
      <c r="F141" s="4"/>
      <c r="G141" s="4"/>
      <c r="H141" s="4"/>
      <c r="I141" s="4"/>
      <c r="J141" s="4"/>
      <c r="K141" s="4"/>
      <c r="L141" s="30"/>
      <c r="M141" s="4"/>
    </row>
    <row r="142" spans="1:20" x14ac:dyDescent="0.2">
      <c r="A142" s="8" t="s">
        <v>21</v>
      </c>
      <c r="B142" s="4"/>
      <c r="C142" s="29"/>
      <c r="D142" s="4"/>
      <c r="E142" s="4"/>
      <c r="F142" s="4"/>
      <c r="G142" s="4"/>
      <c r="H142" s="4"/>
      <c r="I142" s="4"/>
      <c r="J142" s="4"/>
      <c r="K142" s="4"/>
      <c r="L142" s="30"/>
      <c r="M142" s="4"/>
    </row>
    <row r="143" spans="1:20" x14ac:dyDescent="0.2">
      <c r="A143" s="8" t="s">
        <v>22</v>
      </c>
      <c r="B143" s="4"/>
      <c r="C143" s="29"/>
      <c r="D143" s="4"/>
      <c r="E143" s="4"/>
      <c r="F143" s="4"/>
      <c r="G143" s="4"/>
      <c r="H143" s="4"/>
      <c r="I143" s="4"/>
      <c r="J143" s="4"/>
      <c r="K143" s="4"/>
      <c r="L143" s="4"/>
      <c r="M143" s="4"/>
    </row>
    <row r="144" spans="1:20" x14ac:dyDescent="0.2">
      <c r="A144" s="29"/>
      <c r="B144" s="4"/>
      <c r="C144" s="29"/>
      <c r="D144" s="4"/>
      <c r="E144" s="4"/>
      <c r="F144" s="4"/>
      <c r="G144" s="4"/>
      <c r="H144" s="4"/>
      <c r="I144" s="4"/>
      <c r="J144" s="4"/>
      <c r="K144" s="4"/>
      <c r="L144" s="4"/>
      <c r="M144" s="4"/>
    </row>
    <row r="145" spans="1:13" x14ac:dyDescent="0.2">
      <c r="A145" s="8"/>
      <c r="B145" s="4"/>
      <c r="C145" s="29"/>
      <c r="D145" s="4"/>
      <c r="E145" s="4"/>
      <c r="F145" s="4"/>
      <c r="G145" s="4"/>
      <c r="H145" s="4"/>
      <c r="I145" s="4"/>
      <c r="J145" s="4"/>
      <c r="K145" s="4"/>
      <c r="L145" s="4"/>
      <c r="M145" s="4"/>
    </row>
    <row r="146" spans="1:13" x14ac:dyDescent="0.2">
      <c r="A146" s="4"/>
      <c r="B146" s="4"/>
      <c r="C146" s="29"/>
      <c r="D146" s="4"/>
      <c r="E146" s="4"/>
      <c r="F146" s="4"/>
      <c r="G146" s="4"/>
      <c r="H146" s="4"/>
      <c r="I146" s="4"/>
      <c r="J146" s="4"/>
      <c r="K146" s="4"/>
      <c r="L146" s="4"/>
      <c r="M146" s="4"/>
    </row>
    <row r="147" spans="1:13" ht="16.5" x14ac:dyDescent="0.25">
      <c r="C147"/>
      <c r="E147" s="20" t="s">
        <v>6</v>
      </c>
      <c r="F147" s="34"/>
      <c r="G147" s="34"/>
      <c r="H147" s="34"/>
      <c r="I147" s="34"/>
    </row>
  </sheetData>
  <autoFilter ref="A5:T140" xr:uid="{50B589B7-694C-4236-8EB9-B6FAF0AC89C6}"/>
  <sortState xmlns:xlrd2="http://schemas.microsoft.com/office/spreadsheetml/2017/richdata2" ref="C7:T139">
    <sortCondition ref="C7:C139"/>
    <sortCondition ref="L7:L139"/>
  </sortState>
  <mergeCells count="1">
    <mergeCell ref="A140:G140"/>
  </mergeCells>
  <phoneticPr fontId="3" type="noConversion"/>
  <conditionalFormatting sqref="J264:J1048576 J1:J148">
    <cfRule type="duplicateValues" dxfId="3" priority="2"/>
  </conditionalFormatting>
  <conditionalFormatting sqref="M318:M1048576 M1:M142">
    <cfRule type="duplicateValues" dxfId="2" priority="1"/>
  </conditionalFormatting>
  <pageMargins left="0.70866141732283472" right="0.70866141732283472" top="0.74803149606299213" bottom="0.74803149606299213" header="0.31496062992125984" footer="0.31496062992125984"/>
  <pageSetup paperSize="9" scale="67"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EEFF6-F47A-4624-A020-1C8CE2D90E86}">
  <sheetPr>
    <tabColor rgb="FFFFFF00"/>
    <pageSetUpPr fitToPage="1"/>
  </sheetPr>
  <dimension ref="A1:T36"/>
  <sheetViews>
    <sheetView zoomScale="80" zoomScaleNormal="80" workbookViewId="0">
      <pane ySplit="5" topLeftCell="A6" activePane="bottomLeft" state="frozen"/>
      <selection activeCell="B3" sqref="B3"/>
      <selection pane="bottomLeft" activeCell="O30" sqref="O30"/>
    </sheetView>
  </sheetViews>
  <sheetFormatPr defaultColWidth="9.140625" defaultRowHeight="15" x14ac:dyDescent="0.25"/>
  <cols>
    <col min="1" max="2" width="9.140625" style="1"/>
    <col min="3" max="3" width="49.140625" style="1" bestFit="1" customWidth="1"/>
    <col min="4" max="4" width="18.140625" style="1" customWidth="1"/>
    <col min="5" max="6" width="13" style="1" customWidth="1"/>
    <col min="7" max="7" width="16.140625" style="1" customWidth="1"/>
    <col min="8" max="8" width="17.140625" style="1" customWidth="1"/>
    <col min="9" max="9" width="14.7109375" style="1" customWidth="1"/>
    <col min="10" max="10" width="13.28515625" style="1" customWidth="1"/>
    <col min="11" max="11" width="19" style="1" bestFit="1" customWidth="1"/>
    <col min="12" max="12" width="13.140625" style="1" customWidth="1"/>
    <col min="13" max="13" width="12.5703125" style="1" customWidth="1"/>
    <col min="14" max="15" width="28.42578125" style="1" customWidth="1"/>
    <col min="16" max="16" width="47.7109375" style="1" bestFit="1" customWidth="1"/>
    <col min="17" max="20" width="28.42578125" style="1" customWidth="1"/>
    <col min="21" max="16384" width="9.140625" style="1"/>
  </cols>
  <sheetData>
    <row r="1" spans="1:20" ht="16.5" x14ac:dyDescent="0.25">
      <c r="A1" s="13" t="s">
        <v>570</v>
      </c>
      <c r="B1" s="14"/>
      <c r="C1" s="14"/>
    </row>
    <row r="2" spans="1:20" ht="16.5" x14ac:dyDescent="0.25">
      <c r="A2" s="13"/>
      <c r="B2" s="14"/>
      <c r="C2" s="14"/>
      <c r="H2" s="20" t="s">
        <v>4</v>
      </c>
      <c r="I2" s="21"/>
    </row>
    <row r="3" spans="1:20" ht="16.5" x14ac:dyDescent="0.25">
      <c r="A3" s="14"/>
      <c r="B3" s="14"/>
      <c r="C3" s="19"/>
      <c r="D3" s="35" t="s">
        <v>17</v>
      </c>
      <c r="E3" s="35"/>
      <c r="F3" s="35"/>
      <c r="H3" s="20" t="s">
        <v>5</v>
      </c>
      <c r="I3" s="22"/>
    </row>
    <row r="4" spans="1:20" x14ac:dyDescent="0.25">
      <c r="A4" s="16"/>
      <c r="B4" s="16"/>
      <c r="C4" s="4"/>
      <c r="D4" s="4"/>
      <c r="E4" s="4"/>
      <c r="F4" s="4"/>
      <c r="G4" s="4"/>
      <c r="H4" s="4"/>
      <c r="I4" s="4"/>
      <c r="J4" s="4"/>
      <c r="K4" s="4"/>
      <c r="L4" s="4"/>
      <c r="M4" s="4"/>
    </row>
    <row r="5" spans="1:20" ht="39.75" customHeight="1" x14ac:dyDescent="0.25">
      <c r="A5" s="15" t="s">
        <v>0</v>
      </c>
      <c r="B5" s="15" t="s">
        <v>9</v>
      </c>
      <c r="C5" s="15" t="s">
        <v>16</v>
      </c>
      <c r="D5" s="15" t="s">
        <v>10</v>
      </c>
      <c r="E5" s="15" t="s">
        <v>11</v>
      </c>
      <c r="F5" s="15" t="s">
        <v>12</v>
      </c>
      <c r="G5" s="15" t="s">
        <v>13</v>
      </c>
      <c r="H5" s="15" t="s">
        <v>14</v>
      </c>
      <c r="I5" s="15" t="s">
        <v>15</v>
      </c>
      <c r="J5" s="15" t="s">
        <v>3</v>
      </c>
      <c r="K5" s="15" t="s">
        <v>1</v>
      </c>
      <c r="L5" s="15" t="s">
        <v>2</v>
      </c>
      <c r="M5" s="15" t="s">
        <v>7</v>
      </c>
      <c r="N5" s="15" t="s">
        <v>323</v>
      </c>
      <c r="O5" s="15" t="s">
        <v>324</v>
      </c>
      <c r="P5" s="15" t="s">
        <v>325</v>
      </c>
      <c r="Q5" s="15" t="s">
        <v>326</v>
      </c>
      <c r="R5" s="15" t="s">
        <v>327</v>
      </c>
      <c r="S5" s="15" t="s">
        <v>328</v>
      </c>
      <c r="T5" s="15" t="s">
        <v>329</v>
      </c>
    </row>
    <row r="6" spans="1:20" ht="24.95" customHeight="1" x14ac:dyDescent="0.25">
      <c r="A6" s="31" t="s">
        <v>8</v>
      </c>
      <c r="B6" s="32"/>
      <c r="C6" s="32"/>
      <c r="D6" s="32"/>
      <c r="E6" s="32"/>
      <c r="F6" s="32"/>
      <c r="G6" s="32"/>
      <c r="H6" s="32"/>
      <c r="I6" s="32"/>
      <c r="J6" s="32"/>
      <c r="K6" s="32"/>
      <c r="L6" s="32"/>
      <c r="M6" s="33"/>
      <c r="N6" s="32"/>
      <c r="O6" s="39"/>
      <c r="P6" s="39"/>
      <c r="Q6" s="39"/>
      <c r="R6" s="39"/>
    </row>
    <row r="7" spans="1:20" ht="24.95" customHeight="1" x14ac:dyDescent="0.25">
      <c r="A7" s="9" t="s">
        <v>542</v>
      </c>
      <c r="B7" s="10">
        <v>1</v>
      </c>
      <c r="C7" s="2" t="s">
        <v>514</v>
      </c>
      <c r="D7" s="59" t="s">
        <v>524</v>
      </c>
      <c r="E7" s="11">
        <v>1</v>
      </c>
      <c r="F7" s="11">
        <v>16</v>
      </c>
      <c r="G7" s="17">
        <v>0</v>
      </c>
      <c r="H7" s="12">
        <f>F7*G7</f>
        <v>0</v>
      </c>
      <c r="I7" s="12">
        <f>H7*1.22</f>
        <v>0</v>
      </c>
      <c r="J7" s="2" t="s">
        <v>492</v>
      </c>
      <c r="K7" s="2" t="s">
        <v>523</v>
      </c>
      <c r="L7" s="2" t="s">
        <v>491</v>
      </c>
      <c r="M7" s="2">
        <v>155326</v>
      </c>
      <c r="N7" s="2" t="s">
        <v>334</v>
      </c>
      <c r="O7" s="2"/>
      <c r="P7" s="53" t="s">
        <v>515</v>
      </c>
      <c r="Q7" s="40"/>
      <c r="R7" s="40"/>
      <c r="S7" s="40"/>
      <c r="T7" s="40"/>
    </row>
    <row r="8" spans="1:20" ht="24.95" customHeight="1" x14ac:dyDescent="0.25">
      <c r="A8" s="9" t="s">
        <v>542</v>
      </c>
      <c r="B8" s="10">
        <v>2</v>
      </c>
      <c r="C8" s="2" t="s">
        <v>514</v>
      </c>
      <c r="D8" s="59" t="s">
        <v>524</v>
      </c>
      <c r="E8" s="11">
        <v>1</v>
      </c>
      <c r="F8" s="11">
        <v>16</v>
      </c>
      <c r="G8" s="17">
        <v>0</v>
      </c>
      <c r="H8" s="12">
        <f t="shared" ref="H8:H28" si="0">F8*G8</f>
        <v>0</v>
      </c>
      <c r="I8" s="12">
        <f t="shared" ref="I8:I28" si="1">H8*1.22</f>
        <v>0</v>
      </c>
      <c r="J8" s="2" t="s">
        <v>493</v>
      </c>
      <c r="K8" s="2" t="s">
        <v>523</v>
      </c>
      <c r="L8" s="2" t="s">
        <v>491</v>
      </c>
      <c r="M8" s="2">
        <v>164196</v>
      </c>
      <c r="N8" s="2" t="s">
        <v>346</v>
      </c>
      <c r="O8" s="2"/>
      <c r="P8" s="53" t="s">
        <v>516</v>
      </c>
      <c r="Q8" s="40"/>
      <c r="R8" s="40"/>
      <c r="S8" s="40"/>
      <c r="T8" s="40"/>
    </row>
    <row r="9" spans="1:20" ht="24.95" customHeight="1" x14ac:dyDescent="0.25">
      <c r="A9" s="9" t="s">
        <v>542</v>
      </c>
      <c r="B9" s="10">
        <v>3</v>
      </c>
      <c r="C9" s="2" t="s">
        <v>514</v>
      </c>
      <c r="D9" s="59" t="s">
        <v>524</v>
      </c>
      <c r="E9" s="11">
        <v>1</v>
      </c>
      <c r="F9" s="11">
        <v>16</v>
      </c>
      <c r="G9" s="17">
        <v>0</v>
      </c>
      <c r="H9" s="12">
        <f t="shared" si="0"/>
        <v>0</v>
      </c>
      <c r="I9" s="12">
        <f t="shared" si="1"/>
        <v>0</v>
      </c>
      <c r="J9" s="2" t="s">
        <v>494</v>
      </c>
      <c r="K9" s="2" t="s">
        <v>523</v>
      </c>
      <c r="L9" s="2" t="s">
        <v>491</v>
      </c>
      <c r="M9" s="2">
        <v>192171</v>
      </c>
      <c r="N9" s="2" t="s">
        <v>330</v>
      </c>
      <c r="O9" s="2"/>
      <c r="P9" s="53" t="s">
        <v>517</v>
      </c>
      <c r="Q9" s="40"/>
      <c r="R9" s="40"/>
      <c r="S9" s="40"/>
      <c r="T9" s="40"/>
    </row>
    <row r="10" spans="1:20" ht="24.95" customHeight="1" x14ac:dyDescent="0.25">
      <c r="A10" s="9" t="s">
        <v>542</v>
      </c>
      <c r="B10" s="10">
        <v>4</v>
      </c>
      <c r="C10" s="2" t="s">
        <v>514</v>
      </c>
      <c r="D10" s="59" t="s">
        <v>524</v>
      </c>
      <c r="E10" s="11">
        <v>1</v>
      </c>
      <c r="F10" s="11">
        <v>16</v>
      </c>
      <c r="G10" s="17">
        <v>0</v>
      </c>
      <c r="H10" s="12">
        <f t="shared" si="0"/>
        <v>0</v>
      </c>
      <c r="I10" s="12">
        <f t="shared" si="1"/>
        <v>0</v>
      </c>
      <c r="J10" s="2" t="s">
        <v>495</v>
      </c>
      <c r="K10" s="2" t="s">
        <v>523</v>
      </c>
      <c r="L10" s="2" t="s">
        <v>491</v>
      </c>
      <c r="M10" s="2">
        <v>161448</v>
      </c>
      <c r="N10" s="2" t="s">
        <v>363</v>
      </c>
      <c r="O10" s="2"/>
      <c r="P10" s="53" t="s">
        <v>518</v>
      </c>
      <c r="Q10" s="40"/>
      <c r="R10" s="40"/>
      <c r="S10" s="40"/>
      <c r="T10" s="40"/>
    </row>
    <row r="11" spans="1:20" ht="24.95" customHeight="1" x14ac:dyDescent="0.25">
      <c r="A11" s="9" t="s">
        <v>542</v>
      </c>
      <c r="B11" s="10">
        <v>5</v>
      </c>
      <c r="C11" s="2" t="s">
        <v>514</v>
      </c>
      <c r="D11" s="59" t="s">
        <v>524</v>
      </c>
      <c r="E11" s="11">
        <v>1</v>
      </c>
      <c r="F11" s="11">
        <v>16</v>
      </c>
      <c r="G11" s="17">
        <v>0</v>
      </c>
      <c r="H11" s="12">
        <f t="shared" si="0"/>
        <v>0</v>
      </c>
      <c r="I11" s="12">
        <f t="shared" si="1"/>
        <v>0</v>
      </c>
      <c r="J11" s="2" t="s">
        <v>496</v>
      </c>
      <c r="K11" s="2" t="s">
        <v>523</v>
      </c>
      <c r="L11" s="2" t="s">
        <v>491</v>
      </c>
      <c r="M11" s="2">
        <v>161449</v>
      </c>
      <c r="N11" s="2" t="s">
        <v>363</v>
      </c>
      <c r="O11" s="2"/>
      <c r="P11" s="53" t="s">
        <v>518</v>
      </c>
      <c r="Q11" s="40"/>
      <c r="R11" s="40"/>
      <c r="S11" s="40"/>
      <c r="T11" s="40"/>
    </row>
    <row r="12" spans="1:20" ht="24.95" customHeight="1" x14ac:dyDescent="0.25">
      <c r="A12" s="9" t="s">
        <v>542</v>
      </c>
      <c r="B12" s="10">
        <v>6</v>
      </c>
      <c r="C12" s="2" t="s">
        <v>514</v>
      </c>
      <c r="D12" s="59" t="s">
        <v>524</v>
      </c>
      <c r="E12" s="11">
        <v>1</v>
      </c>
      <c r="F12" s="11">
        <v>16</v>
      </c>
      <c r="G12" s="17">
        <v>0</v>
      </c>
      <c r="H12" s="12">
        <f t="shared" si="0"/>
        <v>0</v>
      </c>
      <c r="I12" s="12">
        <f t="shared" si="1"/>
        <v>0</v>
      </c>
      <c r="J12" s="2" t="s">
        <v>497</v>
      </c>
      <c r="K12" s="2" t="s">
        <v>523</v>
      </c>
      <c r="L12" s="2" t="s">
        <v>491</v>
      </c>
      <c r="M12" s="2">
        <v>161450</v>
      </c>
      <c r="N12" s="2" t="s">
        <v>363</v>
      </c>
      <c r="O12" s="2"/>
      <c r="P12" s="53" t="s">
        <v>518</v>
      </c>
      <c r="Q12" s="40"/>
      <c r="R12" s="40"/>
      <c r="S12" s="40"/>
      <c r="T12" s="40"/>
    </row>
    <row r="13" spans="1:20" ht="24.95" customHeight="1" x14ac:dyDescent="0.25">
      <c r="A13" s="9" t="s">
        <v>542</v>
      </c>
      <c r="B13" s="10">
        <v>7</v>
      </c>
      <c r="C13" s="2" t="s">
        <v>514</v>
      </c>
      <c r="D13" s="59" t="s">
        <v>524</v>
      </c>
      <c r="E13" s="11">
        <v>1</v>
      </c>
      <c r="F13" s="11">
        <v>16</v>
      </c>
      <c r="G13" s="17">
        <v>0</v>
      </c>
      <c r="H13" s="12">
        <f t="shared" si="0"/>
        <v>0</v>
      </c>
      <c r="I13" s="12">
        <f t="shared" si="1"/>
        <v>0</v>
      </c>
      <c r="J13" s="2" t="s">
        <v>498</v>
      </c>
      <c r="K13" s="2" t="s">
        <v>523</v>
      </c>
      <c r="L13" s="2" t="s">
        <v>491</v>
      </c>
      <c r="M13" s="2">
        <v>174348</v>
      </c>
      <c r="N13" s="2" t="s">
        <v>352</v>
      </c>
      <c r="O13" s="2"/>
      <c r="P13" s="53" t="s">
        <v>519</v>
      </c>
      <c r="Q13" s="40"/>
      <c r="R13" s="40"/>
      <c r="S13" s="40"/>
      <c r="T13" s="40"/>
    </row>
    <row r="14" spans="1:20" ht="24.95" customHeight="1" x14ac:dyDescent="0.25">
      <c r="A14" s="9" t="s">
        <v>542</v>
      </c>
      <c r="B14" s="10">
        <v>8</v>
      </c>
      <c r="C14" s="2" t="s">
        <v>514</v>
      </c>
      <c r="D14" s="59" t="s">
        <v>524</v>
      </c>
      <c r="E14" s="11">
        <v>1</v>
      </c>
      <c r="F14" s="11">
        <v>16</v>
      </c>
      <c r="G14" s="17">
        <v>0</v>
      </c>
      <c r="H14" s="12">
        <f t="shared" si="0"/>
        <v>0</v>
      </c>
      <c r="I14" s="12">
        <f t="shared" si="1"/>
        <v>0</v>
      </c>
      <c r="J14" s="2" t="s">
        <v>499</v>
      </c>
      <c r="K14" s="2" t="s">
        <v>523</v>
      </c>
      <c r="L14" s="2" t="s">
        <v>491</v>
      </c>
      <c r="M14" s="2">
        <v>180526</v>
      </c>
      <c r="N14" s="2" t="s">
        <v>352</v>
      </c>
      <c r="O14" s="2"/>
      <c r="P14" s="53" t="s">
        <v>519</v>
      </c>
      <c r="Q14" s="40"/>
      <c r="R14" s="40"/>
      <c r="S14" s="40"/>
      <c r="T14" s="40"/>
    </row>
    <row r="15" spans="1:20" ht="24.95" customHeight="1" x14ac:dyDescent="0.25">
      <c r="A15" s="9" t="s">
        <v>542</v>
      </c>
      <c r="B15" s="10">
        <v>9</v>
      </c>
      <c r="C15" s="2" t="s">
        <v>514</v>
      </c>
      <c r="D15" s="59" t="s">
        <v>524</v>
      </c>
      <c r="E15" s="11">
        <v>1</v>
      </c>
      <c r="F15" s="11">
        <v>16</v>
      </c>
      <c r="G15" s="17">
        <v>0</v>
      </c>
      <c r="H15" s="12">
        <f t="shared" si="0"/>
        <v>0</v>
      </c>
      <c r="I15" s="12">
        <f t="shared" si="1"/>
        <v>0</v>
      </c>
      <c r="J15" s="2" t="s">
        <v>500</v>
      </c>
      <c r="K15" s="2" t="s">
        <v>523</v>
      </c>
      <c r="L15" s="2" t="s">
        <v>491</v>
      </c>
      <c r="M15" s="2">
        <v>155325</v>
      </c>
      <c r="N15" s="2" t="s">
        <v>334</v>
      </c>
      <c r="O15" s="2"/>
      <c r="P15" s="53" t="s">
        <v>515</v>
      </c>
      <c r="Q15" s="40"/>
      <c r="R15" s="40"/>
      <c r="S15" s="40"/>
      <c r="T15" s="40"/>
    </row>
    <row r="16" spans="1:20" ht="24.95" customHeight="1" x14ac:dyDescent="0.25">
      <c r="A16" s="9" t="s">
        <v>542</v>
      </c>
      <c r="B16" s="10">
        <v>10</v>
      </c>
      <c r="C16" s="2" t="s">
        <v>514</v>
      </c>
      <c r="D16" s="59" t="s">
        <v>524</v>
      </c>
      <c r="E16" s="11">
        <v>1</v>
      </c>
      <c r="F16" s="11">
        <v>16</v>
      </c>
      <c r="G16" s="17">
        <v>0</v>
      </c>
      <c r="H16" s="12">
        <f t="shared" si="0"/>
        <v>0</v>
      </c>
      <c r="I16" s="12">
        <f t="shared" si="1"/>
        <v>0</v>
      </c>
      <c r="J16" s="2" t="s">
        <v>501</v>
      </c>
      <c r="K16" s="2" t="s">
        <v>523</v>
      </c>
      <c r="L16" s="2" t="s">
        <v>491</v>
      </c>
      <c r="M16" s="2">
        <v>157510</v>
      </c>
      <c r="N16" s="2" t="s">
        <v>363</v>
      </c>
      <c r="O16" s="2"/>
      <c r="P16" s="53" t="s">
        <v>518</v>
      </c>
      <c r="Q16" s="40"/>
      <c r="R16" s="40"/>
      <c r="S16" s="40"/>
      <c r="T16" s="40"/>
    </row>
    <row r="17" spans="1:20" ht="24.95" customHeight="1" x14ac:dyDescent="0.25">
      <c r="A17" s="9" t="s">
        <v>542</v>
      </c>
      <c r="B17" s="10">
        <v>11</v>
      </c>
      <c r="C17" s="2" t="s">
        <v>514</v>
      </c>
      <c r="D17" s="59" t="s">
        <v>524</v>
      </c>
      <c r="E17" s="11">
        <v>1</v>
      </c>
      <c r="F17" s="11">
        <v>16</v>
      </c>
      <c r="G17" s="17">
        <v>0</v>
      </c>
      <c r="H17" s="12">
        <f t="shared" si="0"/>
        <v>0</v>
      </c>
      <c r="I17" s="12">
        <f t="shared" si="1"/>
        <v>0</v>
      </c>
      <c r="J17" s="2" t="s">
        <v>502</v>
      </c>
      <c r="K17" s="2" t="s">
        <v>523</v>
      </c>
      <c r="L17" s="2" t="s">
        <v>491</v>
      </c>
      <c r="M17" s="2">
        <v>167717</v>
      </c>
      <c r="N17" s="2" t="s">
        <v>347</v>
      </c>
      <c r="O17" s="2"/>
      <c r="P17" s="53" t="s">
        <v>520</v>
      </c>
      <c r="Q17" s="40"/>
      <c r="R17" s="40"/>
      <c r="S17" s="40"/>
      <c r="T17" s="40"/>
    </row>
    <row r="18" spans="1:20" ht="24.95" customHeight="1" x14ac:dyDescent="0.25">
      <c r="A18" s="9" t="s">
        <v>542</v>
      </c>
      <c r="B18" s="10">
        <v>12</v>
      </c>
      <c r="C18" s="2" t="s">
        <v>514</v>
      </c>
      <c r="D18" s="59" t="s">
        <v>524</v>
      </c>
      <c r="E18" s="11">
        <v>1</v>
      </c>
      <c r="F18" s="11">
        <v>16</v>
      </c>
      <c r="G18" s="17">
        <v>0</v>
      </c>
      <c r="H18" s="12">
        <f t="shared" si="0"/>
        <v>0</v>
      </c>
      <c r="I18" s="12">
        <f t="shared" si="1"/>
        <v>0</v>
      </c>
      <c r="J18" s="2" t="s">
        <v>503</v>
      </c>
      <c r="K18" s="2" t="s">
        <v>523</v>
      </c>
      <c r="L18" s="2" t="s">
        <v>491</v>
      </c>
      <c r="M18" s="2">
        <v>163027</v>
      </c>
      <c r="N18" s="2" t="s">
        <v>330</v>
      </c>
      <c r="O18" s="2"/>
      <c r="P18" s="53" t="s">
        <v>517</v>
      </c>
      <c r="Q18" s="40"/>
      <c r="R18" s="40"/>
      <c r="S18" s="40"/>
      <c r="T18" s="40"/>
    </row>
    <row r="19" spans="1:20" ht="24.95" customHeight="1" x14ac:dyDescent="0.25">
      <c r="A19" s="9" t="s">
        <v>542</v>
      </c>
      <c r="B19" s="10">
        <v>13</v>
      </c>
      <c r="C19" s="2" t="s">
        <v>514</v>
      </c>
      <c r="D19" s="59" t="s">
        <v>524</v>
      </c>
      <c r="E19" s="11">
        <v>1</v>
      </c>
      <c r="F19" s="11">
        <v>16</v>
      </c>
      <c r="G19" s="17">
        <v>0</v>
      </c>
      <c r="H19" s="12">
        <f t="shared" si="0"/>
        <v>0</v>
      </c>
      <c r="I19" s="12">
        <f t="shared" si="1"/>
        <v>0</v>
      </c>
      <c r="J19" s="2" t="s">
        <v>504</v>
      </c>
      <c r="K19" s="2" t="s">
        <v>523</v>
      </c>
      <c r="L19" s="2" t="s">
        <v>491</v>
      </c>
      <c r="M19" s="2">
        <v>167718</v>
      </c>
      <c r="N19" s="2" t="s">
        <v>347</v>
      </c>
      <c r="O19" s="2"/>
      <c r="P19" s="53" t="s">
        <v>520</v>
      </c>
      <c r="Q19" s="40"/>
      <c r="R19" s="40"/>
      <c r="S19" s="40"/>
      <c r="T19" s="40"/>
    </row>
    <row r="20" spans="1:20" ht="24.95" customHeight="1" x14ac:dyDescent="0.25">
      <c r="A20" s="9" t="s">
        <v>542</v>
      </c>
      <c r="B20" s="10">
        <v>14</v>
      </c>
      <c r="C20" s="2" t="s">
        <v>514</v>
      </c>
      <c r="D20" s="59" t="s">
        <v>524</v>
      </c>
      <c r="E20" s="11">
        <v>1</v>
      </c>
      <c r="F20" s="11">
        <v>16</v>
      </c>
      <c r="G20" s="17">
        <v>0</v>
      </c>
      <c r="H20" s="12">
        <f t="shared" si="0"/>
        <v>0</v>
      </c>
      <c r="I20" s="12">
        <f t="shared" si="1"/>
        <v>0</v>
      </c>
      <c r="J20" s="2" t="s">
        <v>505</v>
      </c>
      <c r="K20" s="2" t="s">
        <v>523</v>
      </c>
      <c r="L20" s="2" t="s">
        <v>491</v>
      </c>
      <c r="M20" s="2">
        <v>164197</v>
      </c>
      <c r="N20" s="2" t="s">
        <v>346</v>
      </c>
      <c r="O20" s="2"/>
      <c r="P20" s="53" t="s">
        <v>516</v>
      </c>
      <c r="Q20" s="40"/>
      <c r="R20" s="40"/>
      <c r="S20" s="40"/>
      <c r="T20" s="40"/>
    </row>
    <row r="21" spans="1:20" ht="24.95" customHeight="1" x14ac:dyDescent="0.25">
      <c r="A21" s="9" t="s">
        <v>542</v>
      </c>
      <c r="B21" s="10">
        <v>15</v>
      </c>
      <c r="C21" s="2" t="s">
        <v>514</v>
      </c>
      <c r="D21" s="59" t="s">
        <v>524</v>
      </c>
      <c r="E21" s="11">
        <v>1</v>
      </c>
      <c r="F21" s="11">
        <v>16</v>
      </c>
      <c r="G21" s="17">
        <v>0</v>
      </c>
      <c r="H21" s="12">
        <f t="shared" si="0"/>
        <v>0</v>
      </c>
      <c r="I21" s="12">
        <f t="shared" si="1"/>
        <v>0</v>
      </c>
      <c r="J21" s="2" t="s">
        <v>506</v>
      </c>
      <c r="K21" s="2" t="s">
        <v>523</v>
      </c>
      <c r="L21" s="2" t="s">
        <v>491</v>
      </c>
      <c r="M21" s="2">
        <v>138046</v>
      </c>
      <c r="N21" s="2" t="s">
        <v>340</v>
      </c>
      <c r="O21" s="2"/>
      <c r="P21" s="53" t="s">
        <v>521</v>
      </c>
      <c r="Q21" s="40"/>
      <c r="R21" s="40"/>
      <c r="S21" s="40"/>
      <c r="T21" s="40"/>
    </row>
    <row r="22" spans="1:20" ht="24.95" customHeight="1" x14ac:dyDescent="0.25">
      <c r="A22" s="9" t="s">
        <v>542</v>
      </c>
      <c r="B22" s="10">
        <v>16</v>
      </c>
      <c r="C22" s="2" t="s">
        <v>514</v>
      </c>
      <c r="D22" s="59" t="s">
        <v>524</v>
      </c>
      <c r="E22" s="11">
        <v>1</v>
      </c>
      <c r="F22" s="11">
        <v>16</v>
      </c>
      <c r="G22" s="17">
        <v>0</v>
      </c>
      <c r="H22" s="12">
        <f t="shared" si="0"/>
        <v>0</v>
      </c>
      <c r="I22" s="12">
        <f t="shared" si="1"/>
        <v>0</v>
      </c>
      <c r="J22" s="2" t="s">
        <v>507</v>
      </c>
      <c r="K22" s="2" t="s">
        <v>523</v>
      </c>
      <c r="L22" s="2" t="s">
        <v>491</v>
      </c>
      <c r="M22" s="2">
        <v>145410</v>
      </c>
      <c r="N22" s="2" t="s">
        <v>340</v>
      </c>
      <c r="O22" s="2"/>
      <c r="P22" s="53" t="s">
        <v>521</v>
      </c>
      <c r="Q22" s="40"/>
      <c r="R22" s="40"/>
      <c r="S22" s="40"/>
      <c r="T22" s="40"/>
    </row>
    <row r="23" spans="1:20" ht="24.95" customHeight="1" x14ac:dyDescent="0.25">
      <c r="A23" s="9" t="s">
        <v>542</v>
      </c>
      <c r="B23" s="10">
        <v>17</v>
      </c>
      <c r="C23" s="2" t="s">
        <v>514</v>
      </c>
      <c r="D23" s="59" t="s">
        <v>524</v>
      </c>
      <c r="E23" s="11">
        <v>1</v>
      </c>
      <c r="F23" s="11">
        <v>16</v>
      </c>
      <c r="G23" s="17">
        <v>0</v>
      </c>
      <c r="H23" s="12">
        <f t="shared" si="0"/>
        <v>0</v>
      </c>
      <c r="I23" s="12">
        <f t="shared" si="1"/>
        <v>0</v>
      </c>
      <c r="J23" s="2" t="s">
        <v>508</v>
      </c>
      <c r="K23" s="2" t="s">
        <v>523</v>
      </c>
      <c r="L23" s="2" t="s">
        <v>491</v>
      </c>
      <c r="M23" s="2">
        <v>145411</v>
      </c>
      <c r="N23" s="2" t="s">
        <v>340</v>
      </c>
      <c r="O23" s="2"/>
      <c r="P23" s="53" t="s">
        <v>521</v>
      </c>
      <c r="Q23" s="40"/>
      <c r="R23" s="40"/>
      <c r="S23" s="40"/>
      <c r="T23" s="40"/>
    </row>
    <row r="24" spans="1:20" ht="24.95" customHeight="1" x14ac:dyDescent="0.25">
      <c r="A24" s="9" t="s">
        <v>542</v>
      </c>
      <c r="B24" s="10">
        <v>18</v>
      </c>
      <c r="C24" s="2" t="s">
        <v>514</v>
      </c>
      <c r="D24" s="59" t="s">
        <v>524</v>
      </c>
      <c r="E24" s="11">
        <v>1</v>
      </c>
      <c r="F24" s="11">
        <v>16</v>
      </c>
      <c r="G24" s="17">
        <v>0</v>
      </c>
      <c r="H24" s="12">
        <f t="shared" si="0"/>
        <v>0</v>
      </c>
      <c r="I24" s="12">
        <f t="shared" si="1"/>
        <v>0</v>
      </c>
      <c r="J24" s="2" t="s">
        <v>509</v>
      </c>
      <c r="K24" s="2" t="s">
        <v>523</v>
      </c>
      <c r="L24" s="2" t="s">
        <v>491</v>
      </c>
      <c r="M24" s="2">
        <v>154783</v>
      </c>
      <c r="N24" s="2" t="s">
        <v>330</v>
      </c>
      <c r="O24" s="2"/>
      <c r="P24" s="53" t="s">
        <v>517</v>
      </c>
      <c r="Q24" s="40"/>
      <c r="R24" s="40"/>
      <c r="S24" s="40"/>
      <c r="T24" s="40"/>
    </row>
    <row r="25" spans="1:20" ht="24.95" customHeight="1" x14ac:dyDescent="0.25">
      <c r="A25" s="9" t="s">
        <v>542</v>
      </c>
      <c r="B25" s="10">
        <v>19</v>
      </c>
      <c r="C25" s="2" t="s">
        <v>514</v>
      </c>
      <c r="D25" s="59" t="s">
        <v>524</v>
      </c>
      <c r="E25" s="11">
        <v>1</v>
      </c>
      <c r="F25" s="11">
        <v>16</v>
      </c>
      <c r="G25" s="17">
        <v>0</v>
      </c>
      <c r="H25" s="12">
        <f t="shared" si="0"/>
        <v>0</v>
      </c>
      <c r="I25" s="12">
        <f t="shared" si="1"/>
        <v>0</v>
      </c>
      <c r="J25" s="2" t="s">
        <v>510</v>
      </c>
      <c r="K25" s="2" t="s">
        <v>523</v>
      </c>
      <c r="L25" s="2" t="s">
        <v>491</v>
      </c>
      <c r="M25" s="2">
        <v>154784</v>
      </c>
      <c r="N25" s="2" t="s">
        <v>330</v>
      </c>
      <c r="O25" s="2"/>
      <c r="P25" s="53" t="s">
        <v>517</v>
      </c>
      <c r="Q25" s="40"/>
      <c r="R25" s="40"/>
      <c r="S25" s="40"/>
      <c r="T25" s="40"/>
    </row>
    <row r="26" spans="1:20" ht="24.95" customHeight="1" x14ac:dyDescent="0.25">
      <c r="A26" s="9" t="s">
        <v>542</v>
      </c>
      <c r="B26" s="10">
        <v>20</v>
      </c>
      <c r="C26" s="2" t="s">
        <v>514</v>
      </c>
      <c r="D26" s="59" t="s">
        <v>524</v>
      </c>
      <c r="E26" s="11">
        <v>1</v>
      </c>
      <c r="F26" s="11">
        <v>16</v>
      </c>
      <c r="G26" s="17">
        <v>0</v>
      </c>
      <c r="H26" s="12">
        <f t="shared" si="0"/>
        <v>0</v>
      </c>
      <c r="I26" s="12">
        <f t="shared" si="1"/>
        <v>0</v>
      </c>
      <c r="J26" s="2" t="s">
        <v>511</v>
      </c>
      <c r="K26" s="2" t="s">
        <v>523</v>
      </c>
      <c r="L26" s="2" t="s">
        <v>491</v>
      </c>
      <c r="M26" s="2">
        <v>155303</v>
      </c>
      <c r="N26" s="2" t="s">
        <v>334</v>
      </c>
      <c r="O26" s="2"/>
      <c r="P26" s="53" t="s">
        <v>515</v>
      </c>
      <c r="Q26" s="40"/>
      <c r="R26" s="40"/>
      <c r="S26" s="40"/>
      <c r="T26" s="40"/>
    </row>
    <row r="27" spans="1:20" ht="24.95" customHeight="1" x14ac:dyDescent="0.25">
      <c r="A27" s="9" t="s">
        <v>542</v>
      </c>
      <c r="B27" s="10">
        <v>21</v>
      </c>
      <c r="C27" s="2" t="s">
        <v>514</v>
      </c>
      <c r="D27" s="59" t="s">
        <v>524</v>
      </c>
      <c r="E27" s="11">
        <v>1</v>
      </c>
      <c r="F27" s="11">
        <v>16</v>
      </c>
      <c r="G27" s="17">
        <v>0</v>
      </c>
      <c r="H27" s="12">
        <f t="shared" si="0"/>
        <v>0</v>
      </c>
      <c r="I27" s="12">
        <f t="shared" si="1"/>
        <v>0</v>
      </c>
      <c r="J27" s="2" t="s">
        <v>512</v>
      </c>
      <c r="K27" s="2" t="s">
        <v>523</v>
      </c>
      <c r="L27" s="2" t="s">
        <v>491</v>
      </c>
      <c r="M27" s="2">
        <v>155304</v>
      </c>
      <c r="N27" s="2" t="s">
        <v>347</v>
      </c>
      <c r="O27" s="2"/>
      <c r="P27" s="53" t="s">
        <v>520</v>
      </c>
      <c r="Q27" s="40"/>
      <c r="R27" s="40"/>
      <c r="S27" s="40"/>
      <c r="T27" s="40"/>
    </row>
    <row r="28" spans="1:20" ht="24.95" customHeight="1" x14ac:dyDescent="0.25">
      <c r="A28" s="9" t="s">
        <v>542</v>
      </c>
      <c r="B28" s="10">
        <v>22</v>
      </c>
      <c r="C28" s="2" t="s">
        <v>514</v>
      </c>
      <c r="D28" s="59" t="s">
        <v>524</v>
      </c>
      <c r="E28" s="11">
        <v>1</v>
      </c>
      <c r="F28" s="11">
        <v>16</v>
      </c>
      <c r="G28" s="17">
        <v>0</v>
      </c>
      <c r="H28" s="12">
        <f t="shared" si="0"/>
        <v>0</v>
      </c>
      <c r="I28" s="12">
        <f t="shared" si="1"/>
        <v>0</v>
      </c>
      <c r="J28" s="2" t="s">
        <v>513</v>
      </c>
      <c r="K28" s="2" t="s">
        <v>523</v>
      </c>
      <c r="L28" s="2" t="s">
        <v>491</v>
      </c>
      <c r="M28" s="2">
        <v>155305</v>
      </c>
      <c r="N28" s="2" t="s">
        <v>347</v>
      </c>
      <c r="O28" s="2"/>
      <c r="P28" s="53" t="s">
        <v>520</v>
      </c>
      <c r="Q28" s="40"/>
      <c r="R28" s="40"/>
      <c r="S28" s="40"/>
      <c r="T28" s="40"/>
    </row>
    <row r="29" spans="1:20" ht="24.75" customHeight="1" x14ac:dyDescent="0.25">
      <c r="A29" s="64" t="s">
        <v>571</v>
      </c>
      <c r="B29" s="65"/>
      <c r="C29" s="65"/>
      <c r="D29" s="65"/>
      <c r="E29" s="65"/>
      <c r="F29" s="65"/>
      <c r="G29" s="66"/>
      <c r="H29" s="23">
        <f>SUM(H7:H28)</f>
        <v>0</v>
      </c>
      <c r="I29" s="23">
        <f>SUM(I7:I28)</f>
        <v>0</v>
      </c>
      <c r="J29" s="4"/>
      <c r="K29" s="4"/>
      <c r="L29" s="4"/>
      <c r="M29" s="4"/>
    </row>
    <row r="30" spans="1:20" x14ac:dyDescent="0.2">
      <c r="A30" s="4"/>
      <c r="B30" s="4"/>
      <c r="C30" s="29"/>
      <c r="D30" s="4"/>
      <c r="E30" s="4"/>
      <c r="F30" s="4"/>
      <c r="G30" s="4"/>
      <c r="H30" s="4"/>
      <c r="I30" s="4"/>
      <c r="J30" s="4"/>
      <c r="K30" s="4"/>
      <c r="L30" s="30"/>
      <c r="M30" s="4"/>
    </row>
    <row r="31" spans="1:20" x14ac:dyDescent="0.2">
      <c r="A31" s="8" t="s">
        <v>21</v>
      </c>
      <c r="B31" s="4"/>
      <c r="C31" s="29"/>
      <c r="D31" s="4"/>
      <c r="E31" s="4"/>
      <c r="F31" s="4"/>
      <c r="G31" s="4"/>
      <c r="H31" s="4"/>
      <c r="I31" s="4"/>
      <c r="J31" s="4"/>
      <c r="K31" s="4"/>
      <c r="L31" s="30"/>
      <c r="M31" s="4"/>
    </row>
    <row r="32" spans="1:20" x14ac:dyDescent="0.2">
      <c r="A32" s="8" t="s">
        <v>22</v>
      </c>
      <c r="B32" s="4"/>
      <c r="C32" s="29"/>
      <c r="D32" s="4"/>
      <c r="E32" s="4"/>
      <c r="F32" s="4"/>
      <c r="G32" s="4"/>
      <c r="H32" s="4"/>
      <c r="I32" s="4"/>
      <c r="J32" s="4"/>
      <c r="K32" s="4"/>
      <c r="L32" s="4"/>
      <c r="M32" s="4"/>
    </row>
    <row r="33" spans="1:13" x14ac:dyDescent="0.2">
      <c r="A33" s="29"/>
      <c r="B33" s="4"/>
      <c r="C33" s="29"/>
      <c r="D33" s="4"/>
      <c r="E33" s="4"/>
      <c r="F33" s="4"/>
      <c r="G33" s="4"/>
      <c r="H33" s="4"/>
      <c r="I33" s="4"/>
      <c r="J33" s="4"/>
      <c r="K33" s="4"/>
      <c r="L33" s="4"/>
      <c r="M33" s="4"/>
    </row>
    <row r="34" spans="1:13" x14ac:dyDescent="0.2">
      <c r="A34" s="8"/>
      <c r="B34" s="4"/>
      <c r="C34" s="29"/>
      <c r="D34" s="4"/>
      <c r="E34" s="4"/>
      <c r="F34" s="4"/>
      <c r="G34" s="4"/>
      <c r="H34" s="4"/>
      <c r="I34" s="4"/>
      <c r="J34" s="4"/>
      <c r="K34" s="4"/>
      <c r="L34" s="4"/>
      <c r="M34" s="4"/>
    </row>
    <row r="35" spans="1:13" x14ac:dyDescent="0.2">
      <c r="A35" s="4"/>
      <c r="B35" s="4"/>
      <c r="C35" s="29"/>
      <c r="D35" s="4"/>
      <c r="E35" s="4"/>
      <c r="F35" s="4"/>
      <c r="G35" s="4"/>
      <c r="H35" s="4"/>
      <c r="I35" s="4"/>
      <c r="J35" s="4"/>
      <c r="K35" s="4"/>
      <c r="L35" s="4"/>
      <c r="M35" s="4"/>
    </row>
    <row r="36" spans="1:13" ht="16.5" x14ac:dyDescent="0.25">
      <c r="C36"/>
      <c r="E36" s="20" t="s">
        <v>6</v>
      </c>
      <c r="F36" s="34"/>
      <c r="G36" s="34"/>
      <c r="H36" s="34"/>
      <c r="I36" s="34"/>
    </row>
  </sheetData>
  <autoFilter ref="A5:T29" xr:uid="{50B589B7-694C-4236-8EB9-B6FAF0AC89C6}"/>
  <mergeCells count="1">
    <mergeCell ref="A29:G29"/>
  </mergeCells>
  <phoneticPr fontId="3" type="noConversion"/>
  <conditionalFormatting sqref="J153:J1048576 J1:J37">
    <cfRule type="duplicateValues" dxfId="1" priority="2"/>
  </conditionalFormatting>
  <conditionalFormatting sqref="M207:M1048576 M1:M31">
    <cfRule type="duplicateValues" dxfId="0" priority="7"/>
  </conditionalFormatting>
  <pageMargins left="0.70866141732283472" right="0.70866141732283472" top="0.74803149606299213" bottom="0.74803149606299213" header="0.31496062992125984" footer="0.31496062992125984"/>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30</vt:i4>
      </vt:variant>
    </vt:vector>
  </HeadingPairs>
  <TitlesOfParts>
    <vt:vector size="46" baseType="lpstr">
      <vt:lpstr>Rekapitulacija sklopov</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1'!Področje_tiskanja</vt:lpstr>
      <vt:lpstr>'SKLOP 10'!Področje_tiskanja</vt:lpstr>
      <vt:lpstr>'SKLOP 11'!Področje_tiskanja</vt:lpstr>
      <vt:lpstr>'SKLOP 12'!Področje_tiskanja</vt:lpstr>
      <vt:lpstr>'SKLOP 13'!Področje_tiskanja</vt:lpstr>
      <vt:lpstr>'SKLOP 14'!Področje_tiskanja</vt:lpstr>
      <vt:lpstr>'SKLOP 15'!Področje_tiskanja</vt:lpstr>
      <vt:lpstr>'SKLOP 2'!Področje_tiskanja</vt:lpstr>
      <vt:lpstr>'SKLOP 3'!Področje_tiskanja</vt:lpstr>
      <vt:lpstr>'SKLOP 4'!Področje_tiskanja</vt:lpstr>
      <vt:lpstr>'SKLOP 5'!Področje_tiskanja</vt:lpstr>
      <vt:lpstr>'SKLOP 6'!Področje_tiskanja</vt:lpstr>
      <vt:lpstr>'SKLOP 7'!Področje_tiskanja</vt:lpstr>
      <vt:lpstr>'SKLOP 8'!Področje_tiskanja</vt:lpstr>
      <vt:lpstr>'SKLOP 9'!Področje_tiskanja</vt:lpstr>
      <vt:lpstr>'SKLOP 1'!Tiskanje_naslovov</vt:lpstr>
      <vt:lpstr>'SKLOP 10'!Tiskanje_naslovov</vt:lpstr>
      <vt:lpstr>'SKLOP 11'!Tiskanje_naslovov</vt:lpstr>
      <vt:lpstr>'SKLOP 12'!Tiskanje_naslovov</vt:lpstr>
      <vt:lpstr>'SKLOP 13'!Tiskanje_naslovov</vt:lpstr>
      <vt:lpstr>'SKLOP 14'!Tiskanje_naslovov</vt:lpstr>
      <vt:lpstr>'SKLOP 15'!Tiskanje_naslovov</vt:lpstr>
      <vt:lpstr>'SKLOP 2'!Tiskanje_naslovov</vt:lpstr>
      <vt:lpstr>'SKLOP 3'!Tiskanje_naslovov</vt:lpstr>
      <vt:lpstr>'SKLOP 4'!Tiskanje_naslovov</vt:lpstr>
      <vt:lpstr>'SKLOP 5'!Tiskanje_naslovov</vt:lpstr>
      <vt:lpstr>'SKLOP 6'!Tiskanje_naslovov</vt:lpstr>
      <vt:lpstr>'SKLOP 7'!Tiskanje_naslovov</vt:lpstr>
      <vt:lpstr>'SKLOP 8'!Tiskanje_naslovov</vt:lpstr>
      <vt:lpstr>'SKLOP 9'!Tiskanje_naslovov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Pozvek</dc:creator>
  <cp:lastModifiedBy>Primož Juvan</cp:lastModifiedBy>
  <cp:lastPrinted>2026-06-18T05:40:06Z</cp:lastPrinted>
  <dcterms:created xsi:type="dcterms:W3CDTF">2024-06-13T21:05:07Z</dcterms:created>
  <dcterms:modified xsi:type="dcterms:W3CDTF">2026-06-18T09:28:29Z</dcterms:modified>
</cp:coreProperties>
</file>