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/>
  <xr:revisionPtr revIDLastSave="0" documentId="13_ncr:1_{5E0888BA-633F-4CF1-B31B-5AC9C8036A6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avodila" sheetId="1" r:id="rId1"/>
    <sheet name="A_Letni_pavšal" sheetId="2" r:id="rId2"/>
    <sheet name="B_Enotne_cene" sheetId="3" r:id="rId3"/>
    <sheet name="C_Rekapitulacija" sheetId="4" r:id="rId4"/>
    <sheet name="D_Cenik_rezervnih_delov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3" l="1"/>
  <c r="E4" i="3"/>
  <c r="E7" i="3" s="1"/>
  <c r="H2" i="3" s="1"/>
  <c r="F6" i="2"/>
  <c r="E6" i="2"/>
  <c r="C12" i="2" s="1"/>
  <c r="B3" i="4" s="1"/>
  <c r="B7" i="4" l="1"/>
  <c r="B11" i="4" s="1"/>
  <c r="I2" i="3"/>
  <c r="B8" i="4" s="1"/>
  <c r="G6" i="2"/>
  <c r="C8" i="2"/>
  <c r="J2" i="3" l="1"/>
  <c r="B9" i="4" s="1"/>
  <c r="C9" i="2"/>
  <c r="C13" i="2"/>
  <c r="B4" i="4" s="1"/>
  <c r="B12" i="4" s="1"/>
  <c r="H6" i="2"/>
  <c r="C10" i="2" l="1"/>
  <c r="C14" i="2"/>
  <c r="B5" i="4" s="1"/>
  <c r="B13" i="4" s="1"/>
  <c r="B15" i="4" s="1"/>
</calcChain>
</file>

<file path=xl/sharedStrings.xml><?xml version="1.0" encoding="utf-8"?>
<sst xmlns="http://schemas.openxmlformats.org/spreadsheetml/2006/main" count="66" uniqueCount="62">
  <si>
    <t>Ponudbeni predračun – SKLOP 1 – Vzdrževanje sistema za pripravo laboratorijske demineralizirane vode</t>
  </si>
  <si>
    <t>• Korak 1</t>
  </si>
  <si>
    <t>• Korak 2</t>
  </si>
  <si>
    <t>Letni znesek (leto 1) se izračuna kot 12 × mesečni pavšal; skupni znesek za celotno obdobje (3 let) se izračuna samodejno.</t>
  </si>
  <si>
    <t>• Korak 3</t>
  </si>
  <si>
    <t>• Korak 4</t>
  </si>
  <si>
    <t>V C_Rekapitulacija je prikazana SKUPNA OCENJENA PONUDBENA VREDNOST = A (celotno obdobje) + B (informativno), ločeno brez DDV, DDV in z DDV.</t>
  </si>
  <si>
    <t>• Opomba</t>
  </si>
  <si>
    <t>A) Pavšal – vpis samo mesečnega zneska; izračun za leto 1 in 3 let</t>
  </si>
  <si>
    <t>Stopnja DDV (%)</t>
  </si>
  <si>
    <t>Leto</t>
  </si>
  <si>
    <t>Opis</t>
  </si>
  <si>
    <t>Mesečni pavšal brez DDV (vpis)</t>
  </si>
  <si>
    <t>Mesecev</t>
  </si>
  <si>
    <t>Letni pavšal brez DDV</t>
  </si>
  <si>
    <t>DDV %</t>
  </si>
  <si>
    <t>Znesek DDV</t>
  </si>
  <si>
    <t>Letni pavšal z DDV</t>
  </si>
  <si>
    <t>Leto 1</t>
  </si>
  <si>
    <t>A1) Skupaj Leto 1 – brez DDV</t>
  </si>
  <si>
    <t>A2) Skupaj DDV Leto 1</t>
  </si>
  <si>
    <t>A3) Skupaj Leto 1 – z DDV</t>
  </si>
  <si>
    <t>A4) Skupaj za 3 let – brez DDV</t>
  </si>
  <si>
    <t>A5) Skupaj DDV za 3 let</t>
  </si>
  <si>
    <t>A6) Skupaj za 3 let – z DDV</t>
  </si>
  <si>
    <t>B) Enotne cene za korektivno (interventno) vzdrževanje – vstopa v OCENJENO vrednost</t>
  </si>
  <si>
    <t>Pomoč: B brez/DDV/z DDV</t>
  </si>
  <si>
    <t>Postavka</t>
  </si>
  <si>
    <t>Enota</t>
  </si>
  <si>
    <t>Količina (informativno)</t>
  </si>
  <si>
    <t>Cena na enoto (EUR)</t>
  </si>
  <si>
    <t>Skupaj (EUR)</t>
  </si>
  <si>
    <t>Opomba</t>
  </si>
  <si>
    <t>Delovna ura interventnega posega v rednem delovnem času</t>
  </si>
  <si>
    <t>uro</t>
  </si>
  <si>
    <t>Informativno; na osnovi dejanskih količin ob obračunu.</t>
  </si>
  <si>
    <t>Delovna ura interventnega posega izven rednega delovnega časa</t>
  </si>
  <si>
    <t>Skupaj B (informativno) – brez DDV</t>
  </si>
  <si>
    <t>C) Rekapitulacija – SKUPNA OCENJENA PONUDBENA VREDNOST (A + B)</t>
  </si>
  <si>
    <t>A) Skupaj za 3 let – brez DDV</t>
  </si>
  <si>
    <t>A) Skupaj DDV za 3 let</t>
  </si>
  <si>
    <t>A) Skupaj za 3 let – z DDV</t>
  </si>
  <si>
    <t>B) Skupaj B (informativno) – brez DDV</t>
  </si>
  <si>
    <t>B) DDV (informativno)</t>
  </si>
  <si>
    <t>B) Skupaj B – z DDV (informativno)</t>
  </si>
  <si>
    <t>SKUPAJ (A + B) – brez DDV</t>
  </si>
  <si>
    <t>SKUPAJ (A + B) – DDV</t>
  </si>
  <si>
    <t>SKUPNA OCENJENA PONUDBENA VREDNOST (A + B) – z DDV</t>
  </si>
  <si>
    <t>D) Cenik rezervnih delov in materiala (informativno)</t>
  </si>
  <si>
    <t>Opomba: K ponudbi obvezno priložite uradni cenik rezervnih delov in materiala (ločena datoteka/PDF).</t>
  </si>
  <si>
    <t>Naziv artikla / materiala</t>
  </si>
  <si>
    <t>Kataloška št.</t>
  </si>
  <si>
    <t xml:space="preserve">V zavihek A vpišite SAMO mesečni pavšal (brez DDV). </t>
  </si>
  <si>
    <t>V zavihek B vnesite enotni ceni.</t>
  </si>
  <si>
    <t xml:space="preserve">OPOMBA: Del B je vključen v skupno ocenjeno vrednost za potrebe primerjave in planiranja. Količine navedene v zavihku B_Enotne cene so okvirne in naročnika ne zavezujejo. Obračunavanje interventnega (korektivnega) vzdrževanja bo po dejanskih količinah (B je informativne narave). Naročnik v nobenem primeu in na noben način ne odgovarja, v kolikor ne bo dosegel ali če bo presegel navedene količine. </t>
  </si>
  <si>
    <t>Skupna ocenjena ponudbena vrednost z DDV (za sklop) – vpiše se v Obrazec ponudbe</t>
  </si>
  <si>
    <t>Pavšal vsebuje vse preventivne storitve, redne preglede, nadgradnje SW/HW, potne stroške, organizacijo dela, administracijo in drobni potrošni material.</t>
  </si>
  <si>
    <t>Fiksni rabat (popust) na vse artikle =                                %</t>
  </si>
  <si>
    <t>Preventivno vzdrževanje + nadgradnje (pregledi, delo, potni stroški, drobni material)*</t>
  </si>
  <si>
    <r>
      <t xml:space="preserve">*Namen: preprečiti okvare in zagotoviti zanesljivo delovanje.
Izvaja se načrtno in redno – po urniku
</t>
    </r>
    <r>
      <rPr>
        <u/>
        <sz val="11"/>
        <color theme="1"/>
        <rFont val="Calibri"/>
        <family val="2"/>
        <charset val="238"/>
        <scheme val="minor"/>
      </rPr>
      <t>Glavne aktivnosti rednega vzdrževanja (prevenitvno vzdrževanje + nadgradnje):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- Vizualni pregled sistema  </t>
    </r>
    <r>
      <rPr>
        <sz val="11"/>
        <color theme="1"/>
        <rFont val="Calibri"/>
        <family val="2"/>
        <scheme val="minor"/>
      </rPr>
      <t xml:space="preserve"> -  tedensko
preverjanje puščanj, tlaka, pretoka, delovanja črpalk in ventilov
</t>
    </r>
    <r>
      <rPr>
        <b/>
        <sz val="11"/>
        <color theme="1"/>
        <rFont val="Calibri"/>
        <family val="2"/>
        <charset val="238"/>
        <scheme val="minor"/>
      </rPr>
      <t>- Meritev prevodnosti in temperature vode</t>
    </r>
    <r>
      <rPr>
        <sz val="11"/>
        <color theme="1"/>
        <rFont val="Calibri"/>
        <family val="2"/>
        <scheme val="minor"/>
      </rPr>
      <t xml:space="preserve">  -  tedensko
spremljanje kakovosti vode na izhodu RO ali EDI
</t>
    </r>
    <r>
      <rPr>
        <b/>
        <sz val="11"/>
        <color theme="1"/>
        <rFont val="Calibri"/>
        <family val="2"/>
        <charset val="238"/>
        <scheme val="minor"/>
      </rPr>
      <t>- Preverjanje UV-žarnice</t>
    </r>
    <r>
      <rPr>
        <sz val="11"/>
        <color theme="1"/>
        <rFont val="Calibri"/>
        <family val="2"/>
        <scheme val="minor"/>
      </rPr>
      <t xml:space="preserve">  - 3–6 mesecev
kontrola delovanja in zamenjava po priporočilih proizvajalca
</t>
    </r>
    <r>
      <rPr>
        <b/>
        <sz val="11"/>
        <color theme="1"/>
        <rFont val="Calibri"/>
        <family val="2"/>
        <charset val="238"/>
        <scheme val="minor"/>
      </rPr>
      <t>- Menjava predfiltrov</t>
    </r>
    <r>
      <rPr>
        <sz val="11"/>
        <color theme="1"/>
        <rFont val="Calibri"/>
        <family val="2"/>
        <scheme val="minor"/>
      </rPr>
      <t xml:space="preserve"> (sedimentni, ogljikov)  - 3–6 mesecev
preprečuje zamašitev RO membran
</t>
    </r>
    <r>
      <rPr>
        <b/>
        <sz val="11"/>
        <color theme="1"/>
        <rFont val="Calibri"/>
        <family val="2"/>
        <charset val="238"/>
        <scheme val="minor"/>
      </rPr>
      <t>- Sanitacija sistema (dezinfekcija)</t>
    </r>
    <r>
      <rPr>
        <sz val="11"/>
        <color theme="1"/>
        <rFont val="Calibri"/>
        <family val="2"/>
        <scheme val="minor"/>
      </rPr>
      <t xml:space="preserve"> - 3–6 mesecev
kemična ali termična dezinfekcija zalogovnika in cevovodov
</t>
    </r>
    <r>
      <rPr>
        <b/>
        <sz val="11"/>
        <color theme="1"/>
        <rFont val="Calibri"/>
        <family val="2"/>
        <charset val="238"/>
        <scheme val="minor"/>
      </rPr>
      <t xml:space="preserve">- Menjava RO membran </t>
    </r>
    <r>
      <rPr>
        <sz val="11"/>
        <color theme="1"/>
        <rFont val="Calibri"/>
        <family val="2"/>
        <scheme val="minor"/>
      </rPr>
      <t xml:space="preserve"> - 1–2 leti
odvisno od kakovosti vode in obremenitve
</t>
    </r>
    <r>
      <rPr>
        <b/>
        <sz val="11"/>
        <color theme="1"/>
        <rFont val="Calibri"/>
        <family val="2"/>
        <charset val="238"/>
        <scheme val="minor"/>
      </rPr>
      <t xml:space="preserve">- Preverjanje ionskih smol </t>
    </r>
    <r>
      <rPr>
        <sz val="11"/>
        <color theme="1"/>
        <rFont val="Calibri"/>
        <family val="2"/>
        <scheme val="minor"/>
      </rPr>
      <t xml:space="preserve">(če obstajajo) - 4x mesečno
menjava ionskih smol glede na izmerjeno prevodnost (ob preseganju 0,5–0,8 μS/cm
</t>
    </r>
    <r>
      <rPr>
        <b/>
        <sz val="11"/>
        <color theme="1"/>
        <rFont val="Calibri"/>
        <family val="2"/>
        <charset val="238"/>
        <scheme val="minor"/>
      </rPr>
      <t>- Pregled tesnil, spojev in ventilov</t>
    </r>
    <r>
      <rPr>
        <sz val="11"/>
        <color theme="1"/>
        <rFont val="Calibri"/>
        <family val="2"/>
        <scheme val="minor"/>
      </rPr>
      <t xml:space="preserve">  -  polletno
preprečevanje puščanj in korozije
</t>
    </r>
    <r>
      <rPr>
        <b/>
        <sz val="11"/>
        <color theme="1"/>
        <rFont val="Calibri"/>
        <family val="2"/>
        <charset val="238"/>
        <scheme val="minor"/>
      </rPr>
      <t>- Revizijski servis proizvajalca</t>
    </r>
    <r>
      <rPr>
        <sz val="11"/>
        <color theme="1"/>
        <rFont val="Calibri"/>
        <family val="2"/>
        <scheme val="minor"/>
      </rPr>
      <t xml:space="preserve"> - 1× letno
popoln tehnični pregled in zamenjava potrošnih delov
(redni letni pregled po protokolu proizvajalca)</t>
    </r>
  </si>
  <si>
    <t xml:space="preserve">150 (50/leto) </t>
  </si>
  <si>
    <t>60 (20/leto)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</si>
</sst>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i/>
      <sz val="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164" fontId="1" fillId="0" borderId="1">
      <alignment horizontal="right"/>
    </xf>
  </cellStyleXfs>
  <cellXfs count="19">
    <xf numFmtId="0" fontId="0" fillId="0" borderId="0" xfId="0"/>
    <xf numFmtId="1" fontId="0" fillId="0" borderId="0" xfId="0" applyNumberFormat="1" applyAlignment="1" applyProtection="1">
      <alignment horizontal="right"/>
      <protection locked="0"/>
    </xf>
    <xf numFmtId="164" fontId="1" fillId="0" borderId="2" xfId="1" applyBorder="1" applyProtection="1">
      <alignment horizontal="right"/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4" fillId="0" borderId="0" xfId="0" applyFont="1" applyProtection="1"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1" fontId="0" fillId="0" borderId="2" xfId="0" applyNumberFormat="1" applyBorder="1" applyProtection="1">
      <protection locked="0"/>
    </xf>
    <xf numFmtId="0" fontId="4" fillId="0" borderId="2" xfId="0" applyFont="1" applyBorder="1" applyProtection="1">
      <protection locked="0"/>
    </xf>
    <xf numFmtId="0" fontId="5" fillId="0" borderId="0" xfId="0" applyFont="1" applyProtection="1">
      <protection locked="0"/>
    </xf>
    <xf numFmtId="164" fontId="1" fillId="0" borderId="1" xfId="1" applyProtection="1">
      <alignment horizontal="right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0" fontId="0" fillId="0" borderId="0" xfId="0" applyAlignment="1">
      <alignment wrapText="1"/>
    </xf>
    <xf numFmtId="2" fontId="0" fillId="0" borderId="0" xfId="0" applyNumberFormat="1" applyProtection="1">
      <protection locked="0"/>
    </xf>
    <xf numFmtId="0" fontId="0" fillId="0" borderId="2" xfId="0" applyNumberFormat="1" applyBorder="1" applyProtection="1">
      <protection locked="0"/>
    </xf>
  </cellXfs>
  <cellStyles count="2">
    <cellStyle name="euro_currency" xfId="1" xr:uid="{00000000-0005-0000-0000-000001000000}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3" sqref="B3"/>
    </sheetView>
  </sheetViews>
  <sheetFormatPr defaultRowHeight="15" x14ac:dyDescent="0.25"/>
  <cols>
    <col min="1" max="1" width="14.7109375" customWidth="1"/>
    <col min="2" max="2" width="120" customWidth="1"/>
  </cols>
  <sheetData>
    <row r="1" spans="1:2" ht="18.75" x14ac:dyDescent="0.3">
      <c r="A1" s="4" t="s">
        <v>0</v>
      </c>
      <c r="B1" s="3"/>
    </row>
    <row r="2" spans="1:2" x14ac:dyDescent="0.25">
      <c r="A2" s="3"/>
      <c r="B2" s="3"/>
    </row>
    <row r="3" spans="1:2" x14ac:dyDescent="0.25">
      <c r="A3" s="5" t="s">
        <v>1</v>
      </c>
      <c r="B3" s="6" t="s">
        <v>52</v>
      </c>
    </row>
    <row r="4" spans="1:2" x14ac:dyDescent="0.25">
      <c r="A4" s="5" t="s">
        <v>2</v>
      </c>
      <c r="B4" s="6" t="s">
        <v>3</v>
      </c>
    </row>
    <row r="5" spans="1:2" x14ac:dyDescent="0.25">
      <c r="A5" s="5" t="s">
        <v>4</v>
      </c>
      <c r="B5" s="6" t="s">
        <v>53</v>
      </c>
    </row>
    <row r="6" spans="1:2" ht="30" x14ac:dyDescent="0.25">
      <c r="A6" s="5" t="s">
        <v>5</v>
      </c>
      <c r="B6" s="6" t="s">
        <v>6</v>
      </c>
    </row>
    <row r="7" spans="1:2" ht="60" x14ac:dyDescent="0.25">
      <c r="A7" s="5" t="s">
        <v>7</v>
      </c>
      <c r="B7" s="6" t="s">
        <v>54</v>
      </c>
    </row>
  </sheetData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topLeftCell="A10" workbookViewId="0">
      <selection activeCell="B22" sqref="B22"/>
    </sheetView>
  </sheetViews>
  <sheetFormatPr defaultRowHeight="15" x14ac:dyDescent="0.25"/>
  <cols>
    <col min="1" max="1" width="20.7109375" customWidth="1"/>
    <col min="2" max="2" width="77" customWidth="1"/>
    <col min="3" max="3" width="35" customWidth="1"/>
    <col min="4" max="4" width="12" customWidth="1"/>
    <col min="5" max="5" width="25.140625" customWidth="1"/>
    <col min="6" max="6" width="12" customWidth="1"/>
    <col min="7" max="7" width="13" customWidth="1"/>
    <col min="8" max="8" width="21.85546875" customWidth="1"/>
  </cols>
  <sheetData>
    <row r="1" spans="1:8" ht="15.75" x14ac:dyDescent="0.25">
      <c r="A1" s="7" t="s">
        <v>8</v>
      </c>
      <c r="B1" s="3"/>
      <c r="C1" s="3"/>
      <c r="D1" s="3"/>
      <c r="E1" s="3"/>
      <c r="F1" s="3"/>
      <c r="G1" s="3"/>
      <c r="H1" s="3"/>
    </row>
    <row r="2" spans="1:8" x14ac:dyDescent="0.25">
      <c r="A2" s="3"/>
      <c r="B2" s="3"/>
      <c r="C2" s="3"/>
      <c r="D2" s="3"/>
      <c r="E2" s="3"/>
      <c r="F2" s="3"/>
      <c r="G2" s="3"/>
      <c r="H2" s="3"/>
    </row>
    <row r="3" spans="1:8" x14ac:dyDescent="0.25">
      <c r="A3" s="3" t="s">
        <v>9</v>
      </c>
      <c r="B3" s="1">
        <v>22</v>
      </c>
      <c r="C3" s="3"/>
      <c r="D3" s="3"/>
      <c r="E3" s="3"/>
      <c r="F3" s="3"/>
      <c r="G3" s="3"/>
      <c r="H3" s="3"/>
    </row>
    <row r="4" spans="1:8" x14ac:dyDescent="0.25">
      <c r="A4" s="3"/>
      <c r="B4" s="3"/>
      <c r="C4" s="3"/>
      <c r="D4" s="3"/>
      <c r="E4" s="3"/>
      <c r="F4" s="3"/>
      <c r="G4" s="3"/>
      <c r="H4" s="3"/>
    </row>
    <row r="5" spans="1:8" ht="15.75" x14ac:dyDescent="0.25">
      <c r="A5" s="8" t="s">
        <v>10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16</v>
      </c>
      <c r="H5" s="8" t="s">
        <v>17</v>
      </c>
    </row>
    <row r="6" spans="1:8" x14ac:dyDescent="0.25">
      <c r="A6" s="9" t="s">
        <v>18</v>
      </c>
      <c r="B6" s="9" t="s">
        <v>58</v>
      </c>
      <c r="C6" s="2"/>
      <c r="D6" s="10">
        <v>12</v>
      </c>
      <c r="E6" s="2">
        <f>C6*D6</f>
        <v>0</v>
      </c>
      <c r="F6" s="10">
        <f>B$3</f>
        <v>22</v>
      </c>
      <c r="G6" s="2">
        <f>E6*F6/100</f>
        <v>0</v>
      </c>
      <c r="H6" s="2">
        <f>E6+G6</f>
        <v>0</v>
      </c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ht="15.75" x14ac:dyDescent="0.25">
      <c r="A8" s="3"/>
      <c r="B8" s="11" t="s">
        <v>19</v>
      </c>
      <c r="C8" s="2">
        <f>E6</f>
        <v>0</v>
      </c>
      <c r="D8" s="3"/>
      <c r="E8" s="3"/>
      <c r="F8" s="3"/>
      <c r="G8" s="3"/>
      <c r="H8" s="3"/>
    </row>
    <row r="9" spans="1:8" ht="15.75" x14ac:dyDescent="0.25">
      <c r="A9" s="3"/>
      <c r="B9" s="11" t="s">
        <v>20</v>
      </c>
      <c r="C9" s="2">
        <f>G6</f>
        <v>0</v>
      </c>
      <c r="D9" s="3"/>
      <c r="E9" s="3"/>
      <c r="F9" s="3"/>
      <c r="G9" s="3"/>
      <c r="H9" s="3"/>
    </row>
    <row r="10" spans="1:8" ht="15.75" x14ac:dyDescent="0.25">
      <c r="A10" s="3"/>
      <c r="B10" s="11" t="s">
        <v>21</v>
      </c>
      <c r="C10" s="2">
        <f>H6</f>
        <v>0</v>
      </c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ht="15.75" x14ac:dyDescent="0.25">
      <c r="A12" s="3"/>
      <c r="B12" s="11" t="s">
        <v>22</v>
      </c>
      <c r="C12" s="2">
        <f>E6*3</f>
        <v>0</v>
      </c>
      <c r="D12" s="3"/>
      <c r="E12" s="3"/>
      <c r="F12" s="3"/>
      <c r="G12" s="3"/>
      <c r="H12" s="3"/>
    </row>
    <row r="13" spans="1:8" ht="15.75" x14ac:dyDescent="0.25">
      <c r="A13" s="3"/>
      <c r="B13" s="11" t="s">
        <v>23</v>
      </c>
      <c r="C13" s="2">
        <f>G6*3</f>
        <v>0</v>
      </c>
      <c r="D13" s="3"/>
      <c r="E13" s="3"/>
      <c r="F13" s="3"/>
      <c r="G13" s="3"/>
      <c r="H13" s="3"/>
    </row>
    <row r="14" spans="1:8" ht="15.75" x14ac:dyDescent="0.25">
      <c r="A14" s="3"/>
      <c r="B14" s="11" t="s">
        <v>24</v>
      </c>
      <c r="C14" s="2">
        <f>H6*3</f>
        <v>0</v>
      </c>
      <c r="D14" s="3"/>
      <c r="E14" s="3"/>
      <c r="F14" s="3"/>
      <c r="G14" s="3"/>
      <c r="H14" s="3"/>
    </row>
    <row r="16" spans="1:8" s="16" customFormat="1" ht="330" x14ac:dyDescent="0.25">
      <c r="B16" s="16" t="s">
        <v>59</v>
      </c>
    </row>
    <row r="17" spans="2:2" s="16" customFormat="1" x14ac:dyDescent="0.25"/>
    <row r="18" spans="2:2" ht="15.75" x14ac:dyDescent="0.25">
      <c r="B18" s="15" t="s">
        <v>56</v>
      </c>
    </row>
  </sheetData>
  <pageMargins left="0.75" right="0.75" top="1" bottom="1" header="0.5" footer="0.5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tabSelected="1" workbookViewId="0">
      <selection activeCell="C7" sqref="C7"/>
    </sheetView>
  </sheetViews>
  <sheetFormatPr defaultRowHeight="15" x14ac:dyDescent="0.25"/>
  <cols>
    <col min="1" max="1" width="61.140625" customWidth="1"/>
    <col min="2" max="2" width="12" customWidth="1"/>
    <col min="3" max="3" width="27.28515625" customWidth="1"/>
    <col min="4" max="4" width="39.42578125" customWidth="1"/>
    <col min="5" max="5" width="15.140625" customWidth="1"/>
    <col min="6" max="6" width="61.42578125" customWidth="1"/>
    <col min="7" max="7" width="27.28515625" customWidth="1"/>
    <col min="8" max="8" width="12" customWidth="1"/>
    <col min="9" max="9" width="29.42578125" customWidth="1"/>
    <col min="10" max="10" width="12" customWidth="1"/>
  </cols>
  <sheetData>
    <row r="1" spans="1:10" ht="15.75" x14ac:dyDescent="0.25">
      <c r="A1" s="7" t="s">
        <v>25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3"/>
      <c r="B2" s="3"/>
      <c r="C2" s="3"/>
      <c r="D2" s="3"/>
      <c r="E2" s="3"/>
      <c r="F2" s="3"/>
      <c r="G2" s="12" t="s">
        <v>26</v>
      </c>
      <c r="H2" s="3" t="e">
        <f>E7</f>
        <v>#VALUE!</v>
      </c>
      <c r="I2" s="3" t="e">
        <f>H2*A_Letni_pavšal!B3/100</f>
        <v>#VALUE!</v>
      </c>
      <c r="J2" s="3" t="e">
        <f>H2+I2</f>
        <v>#VALUE!</v>
      </c>
    </row>
    <row r="3" spans="1:10" ht="15.75" x14ac:dyDescent="0.25">
      <c r="A3" s="8" t="s">
        <v>27</v>
      </c>
      <c r="B3" s="8" t="s">
        <v>28</v>
      </c>
      <c r="C3" s="8" t="s">
        <v>29</v>
      </c>
      <c r="D3" s="8" t="s">
        <v>30</v>
      </c>
      <c r="E3" s="8" t="s">
        <v>31</v>
      </c>
      <c r="F3" s="8" t="s">
        <v>32</v>
      </c>
      <c r="G3" s="3"/>
      <c r="H3" s="3"/>
      <c r="I3" s="3"/>
      <c r="J3" s="3"/>
    </row>
    <row r="4" spans="1:10" x14ac:dyDescent="0.25">
      <c r="A4" s="9" t="s">
        <v>33</v>
      </c>
      <c r="B4" s="9" t="s">
        <v>34</v>
      </c>
      <c r="C4" s="18" t="s">
        <v>60</v>
      </c>
      <c r="D4" s="2">
        <v>0</v>
      </c>
      <c r="E4" s="2" t="e">
        <f>C4*D4</f>
        <v>#VALUE!</v>
      </c>
      <c r="F4" s="9" t="s">
        <v>35</v>
      </c>
      <c r="G4" s="3"/>
      <c r="H4" s="3"/>
      <c r="I4" s="3"/>
      <c r="J4" s="3"/>
    </row>
    <row r="5" spans="1:10" x14ac:dyDescent="0.25">
      <c r="A5" s="9" t="s">
        <v>36</v>
      </c>
      <c r="B5" s="9" t="s">
        <v>34</v>
      </c>
      <c r="C5" s="18" t="s">
        <v>61</v>
      </c>
      <c r="D5" s="2">
        <v>0</v>
      </c>
      <c r="E5" s="2" t="e">
        <f>C5*D5</f>
        <v>#VALUE!</v>
      </c>
      <c r="F5" s="9" t="s">
        <v>35</v>
      </c>
      <c r="G5" s="3"/>
      <c r="H5" s="3"/>
      <c r="I5" s="3"/>
      <c r="J5" s="3"/>
    </row>
    <row r="6" spans="1:10" x14ac:dyDescent="0.25">
      <c r="A6" s="3"/>
      <c r="B6" s="3"/>
      <c r="C6" s="17"/>
      <c r="D6" s="3"/>
      <c r="E6" s="3"/>
      <c r="F6" s="3"/>
      <c r="G6" s="3"/>
      <c r="H6" s="3"/>
      <c r="I6" s="3"/>
      <c r="J6" s="3"/>
    </row>
    <row r="7" spans="1:10" ht="15.75" x14ac:dyDescent="0.25">
      <c r="A7" s="3"/>
      <c r="B7" s="3"/>
      <c r="C7" s="3"/>
      <c r="D7" s="11" t="s">
        <v>37</v>
      </c>
      <c r="E7" s="2" t="e">
        <f>SUM(E4:E5)</f>
        <v>#VALUE!</v>
      </c>
      <c r="F7" s="3"/>
      <c r="G7" s="3"/>
      <c r="H7" s="3"/>
      <c r="I7" s="3"/>
      <c r="J7" s="3"/>
    </row>
  </sheetData>
  <pageMargins left="0.75" right="0.75" top="1" bottom="1" header="0.5" footer="0.5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5"/>
  <sheetViews>
    <sheetView workbookViewId="0">
      <selection activeCell="B20" sqref="B20"/>
    </sheetView>
  </sheetViews>
  <sheetFormatPr defaultRowHeight="15" x14ac:dyDescent="0.25"/>
  <cols>
    <col min="1" max="1" width="80.140625" customWidth="1"/>
    <col min="2" max="2" width="22.85546875" customWidth="1"/>
    <col min="3" max="3" width="25" customWidth="1"/>
  </cols>
  <sheetData>
    <row r="1" spans="1:2" ht="15.75" x14ac:dyDescent="0.25">
      <c r="A1" s="7" t="s">
        <v>38</v>
      </c>
      <c r="B1" s="3"/>
    </row>
    <row r="2" spans="1:2" x14ac:dyDescent="0.25">
      <c r="A2" s="3"/>
      <c r="B2" s="3"/>
    </row>
    <row r="3" spans="1:2" x14ac:dyDescent="0.25">
      <c r="A3" s="3" t="s">
        <v>39</v>
      </c>
      <c r="B3" s="13">
        <f>A_Letni_pavšal!C12</f>
        <v>0</v>
      </c>
    </row>
    <row r="4" spans="1:2" x14ac:dyDescent="0.25">
      <c r="A4" s="3" t="s">
        <v>40</v>
      </c>
      <c r="B4" s="13">
        <f>A_Letni_pavšal!C13</f>
        <v>0</v>
      </c>
    </row>
    <row r="5" spans="1:2" x14ac:dyDescent="0.25">
      <c r="A5" s="3" t="s">
        <v>41</v>
      </c>
      <c r="B5" s="13">
        <f>A_Letni_pavšal!C14</f>
        <v>0</v>
      </c>
    </row>
    <row r="6" spans="1:2" x14ac:dyDescent="0.25">
      <c r="A6" s="3"/>
      <c r="B6" s="3"/>
    </row>
    <row r="7" spans="1:2" x14ac:dyDescent="0.25">
      <c r="A7" s="3" t="s">
        <v>42</v>
      </c>
      <c r="B7" s="13" t="e">
        <f>B_Enotne_cene!H2</f>
        <v>#VALUE!</v>
      </c>
    </row>
    <row r="8" spans="1:2" x14ac:dyDescent="0.25">
      <c r="A8" s="3" t="s">
        <v>43</v>
      </c>
      <c r="B8" s="13" t="e">
        <f>B_Enotne_cene!I2</f>
        <v>#VALUE!</v>
      </c>
    </row>
    <row r="9" spans="1:2" x14ac:dyDescent="0.25">
      <c r="A9" s="3" t="s">
        <v>44</v>
      </c>
      <c r="B9" s="13" t="e">
        <f>B_Enotne_cene!J2</f>
        <v>#VALUE!</v>
      </c>
    </row>
    <row r="10" spans="1:2" x14ac:dyDescent="0.25">
      <c r="A10" s="3"/>
      <c r="B10" s="3"/>
    </row>
    <row r="11" spans="1:2" x14ac:dyDescent="0.25">
      <c r="A11" s="3" t="s">
        <v>45</v>
      </c>
      <c r="B11" s="13" t="e">
        <f>B3+B7</f>
        <v>#VALUE!</v>
      </c>
    </row>
    <row r="12" spans="1:2" x14ac:dyDescent="0.25">
      <c r="A12" s="3" t="s">
        <v>46</v>
      </c>
      <c r="B12" s="13" t="e">
        <f>B4+B8</f>
        <v>#VALUE!</v>
      </c>
    </row>
    <row r="13" spans="1:2" x14ac:dyDescent="0.25">
      <c r="A13" s="3" t="s">
        <v>47</v>
      </c>
      <c r="B13" s="13" t="e">
        <f>B5+B9</f>
        <v>#VALUE!</v>
      </c>
    </row>
    <row r="14" spans="1:2" x14ac:dyDescent="0.25">
      <c r="A14" s="3"/>
      <c r="B14" s="3"/>
    </row>
    <row r="15" spans="1:2" x14ac:dyDescent="0.25">
      <c r="A15" s="3" t="s">
        <v>55</v>
      </c>
      <c r="B15" s="13" t="e">
        <f>B13</f>
        <v>#VALUE!</v>
      </c>
    </row>
  </sheetData>
  <pageMargins left="0.75" right="0.75" top="1" bottom="1" header="0.5" footer="0.5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7"/>
  <sheetViews>
    <sheetView workbookViewId="0">
      <selection activeCell="A5" sqref="A5:XFD5"/>
    </sheetView>
  </sheetViews>
  <sheetFormatPr defaultRowHeight="15" x14ac:dyDescent="0.25"/>
  <cols>
    <col min="1" max="1" width="93.28515625" customWidth="1"/>
    <col min="2" max="2" width="16.28515625" customWidth="1"/>
    <col min="3" max="3" width="22.85546875" customWidth="1"/>
    <col min="4" max="4" width="12" customWidth="1"/>
  </cols>
  <sheetData>
    <row r="1" spans="1:4" ht="15.75" x14ac:dyDescent="0.25">
      <c r="A1" s="7" t="s">
        <v>48</v>
      </c>
      <c r="B1" s="3"/>
      <c r="C1" s="3"/>
      <c r="D1" s="3"/>
    </row>
    <row r="2" spans="1:4" x14ac:dyDescent="0.25">
      <c r="A2" s="3"/>
      <c r="B2" s="3"/>
      <c r="C2" s="3"/>
      <c r="D2" s="3"/>
    </row>
    <row r="3" spans="1:4" x14ac:dyDescent="0.25">
      <c r="A3" s="3" t="s">
        <v>49</v>
      </c>
      <c r="B3" s="3"/>
      <c r="C3" s="3"/>
      <c r="D3" s="3"/>
    </row>
    <row r="4" spans="1:4" x14ac:dyDescent="0.25">
      <c r="A4" s="3"/>
      <c r="B4" s="3"/>
      <c r="C4" s="3"/>
      <c r="D4" s="3"/>
    </row>
    <row r="5" spans="1:4" x14ac:dyDescent="0.25">
      <c r="A5" s="3" t="s">
        <v>57</v>
      </c>
      <c r="B5" s="3"/>
      <c r="C5" s="3"/>
      <c r="D5" s="3"/>
    </row>
    <row r="6" spans="1:4" x14ac:dyDescent="0.25">
      <c r="A6" s="3"/>
      <c r="B6" s="3"/>
      <c r="C6" s="3"/>
      <c r="D6" s="3"/>
    </row>
    <row r="7" spans="1:4" ht="15.75" x14ac:dyDescent="0.25">
      <c r="A7" s="14" t="s">
        <v>50</v>
      </c>
      <c r="B7" s="14" t="s">
        <v>51</v>
      </c>
      <c r="C7" s="14" t="s">
        <v>30</v>
      </c>
      <c r="D7" s="14" t="s">
        <v>32</v>
      </c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</sheetData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Navodila</vt:lpstr>
      <vt:lpstr>A_Letni_pavšal</vt:lpstr>
      <vt:lpstr>B_Enotne_cene</vt:lpstr>
      <vt:lpstr>C_Rekapitulacija</vt:lpstr>
      <vt:lpstr>D_Cenik_rezervnih_delov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2025-10-15T06:13:19Z</dcterms:created>
  <dcterms:modified xsi:type="dcterms:W3CDTF">2026-02-19T09:59:10Z</dcterms:modified>
</cp:coreProperties>
</file>