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/>
  <xr:revisionPtr revIDLastSave="0" documentId="13_ncr:1_{64ABDFEA-ED5E-4634-90BF-0E8BF274F18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avodila" sheetId="1" r:id="rId1"/>
    <sheet name="A_Letni_pavšal" sheetId="2" r:id="rId2"/>
    <sheet name="B_Enotne_cene" sheetId="3" r:id="rId3"/>
    <sheet name="C_Rekapitulacija" sheetId="4" r:id="rId4"/>
    <sheet name="D_Cenik_rezervnih_delov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3" l="1"/>
  <c r="E4" i="3"/>
  <c r="E7" i="3" s="1"/>
  <c r="H2" i="3" s="1"/>
  <c r="F6" i="2"/>
  <c r="E6" i="2"/>
  <c r="C8" i="2" s="1"/>
  <c r="B7" i="4" l="1"/>
  <c r="I2" i="3"/>
  <c r="B8" i="4" s="1"/>
  <c r="C12" i="2"/>
  <c r="B3" i="4" s="1"/>
  <c r="B11" i="4" s="1"/>
  <c r="G6" i="2"/>
  <c r="J2" i="3" l="1"/>
  <c r="B9" i="4" s="1"/>
  <c r="C13" i="2"/>
  <c r="B4" i="4" s="1"/>
  <c r="B12" i="4" s="1"/>
  <c r="C9" i="2"/>
  <c r="H6" i="2"/>
  <c r="C14" i="2" l="1"/>
  <c r="B5" i="4" s="1"/>
  <c r="B13" i="4" s="1"/>
  <c r="B15" i="4" s="1"/>
  <c r="C10" i="2"/>
</calcChain>
</file>

<file path=xl/sharedStrings.xml><?xml version="1.0" encoding="utf-8"?>
<sst xmlns="http://schemas.openxmlformats.org/spreadsheetml/2006/main" count="69" uniqueCount="65">
  <si>
    <t>Ponudbeni predračun – SKLOP 2 – Vzdrževanje hladilnih in zamrzovalnih komor</t>
  </si>
  <si>
    <t>• Korak 1</t>
  </si>
  <si>
    <t>• Korak 2</t>
  </si>
  <si>
    <t>Letni znesek (leto 1) se izračuna kot 12 × mesečni pavšal; skupni znesek za celotno obdobje (5 let) se izračuna samodejno.</t>
  </si>
  <si>
    <t>• Korak 3</t>
  </si>
  <si>
    <t>• Korak 4</t>
  </si>
  <si>
    <t>V C_Rekapitulacija je prikazana SKUPNA OCENJENA PONUDBENA VREDNOST = A (celotno obdobje) + B (informativno), ločeno brez DDV, DDV in z DDV.</t>
  </si>
  <si>
    <t>• Opomba</t>
  </si>
  <si>
    <t>A) Pavšal – vpis samo mesečnega zneska; izračun za leto 1 in 5 let</t>
  </si>
  <si>
    <t>Stopnja DDV (%)</t>
  </si>
  <si>
    <t>Leto</t>
  </si>
  <si>
    <t>Opis</t>
  </si>
  <si>
    <t>Mesečni pavšal brez DDV (vpis)</t>
  </si>
  <si>
    <t>Mesecev</t>
  </si>
  <si>
    <t>Letni pavšal brez DDV</t>
  </si>
  <si>
    <t>DDV %</t>
  </si>
  <si>
    <t>Znesek DDV</t>
  </si>
  <si>
    <t>Letni pavšal z DDV</t>
  </si>
  <si>
    <t>Leto 1</t>
  </si>
  <si>
    <t>A1) Skupaj Leto 1 – brez DDV</t>
  </si>
  <si>
    <t>A2) Skupaj DDV Leto 1</t>
  </si>
  <si>
    <t>A3) Skupaj Leto 1 – z DDV</t>
  </si>
  <si>
    <t>A4) Skupaj za 5 let – brez DDV</t>
  </si>
  <si>
    <t>A5) Skupaj DDV za 5 let</t>
  </si>
  <si>
    <t>A6) Skupaj za 5 let – z DDV</t>
  </si>
  <si>
    <t>B) Enotne cene za korektivno (interventno) vzdrževanje – vstopa v OCENJENO vrednost</t>
  </si>
  <si>
    <t>Pomoč: B brez/DDV/z DDV</t>
  </si>
  <si>
    <t>Postavka</t>
  </si>
  <si>
    <t>Enota</t>
  </si>
  <si>
    <t>Količina (informativno)</t>
  </si>
  <si>
    <t>Cena na enoto (EUR)</t>
  </si>
  <si>
    <t>Skupaj (EUR)</t>
  </si>
  <si>
    <t>Opomba</t>
  </si>
  <si>
    <t>Delovna ura interventnega posega v rednem delovnem času</t>
  </si>
  <si>
    <t>uro</t>
  </si>
  <si>
    <t>Informativno; na osnovi dejanskih količin ob obračunu.</t>
  </si>
  <si>
    <t>Delovna ura interventnega posega izven rednega delovnega časa</t>
  </si>
  <si>
    <t>Skupaj B (informativno) – brez DDV</t>
  </si>
  <si>
    <t>C) Rekapitulacija – SKUPNA OCENJENA PONUDBENA VREDNOST (A + B)</t>
  </si>
  <si>
    <t>A) Skupaj za 5 let – brez DDV</t>
  </si>
  <si>
    <t>A) Skupaj DDV za 5 let</t>
  </si>
  <si>
    <t>A) Skupaj za 5 let – z DDV</t>
  </si>
  <si>
    <t>B) Skupaj B (informativno) – brez DDV</t>
  </si>
  <si>
    <t>B) DDV (informativno)</t>
  </si>
  <si>
    <t>B) Skupaj B – z DDV (informativno)</t>
  </si>
  <si>
    <t>SKUPAJ (A + B) – brez DDV</t>
  </si>
  <si>
    <t>SKUPAJ (A + B) – DDV</t>
  </si>
  <si>
    <t>SKUPNA OCENJENA PONUDBENA VREDNOST (A + B) – z DDV</t>
  </si>
  <si>
    <t>Skupna ponudbena vrednost z DDV (za sklop) – vpiše se v Obrazec ponudbe</t>
  </si>
  <si>
    <t>D) Cenik rezervnih delov in materiala (informativno)</t>
  </si>
  <si>
    <t>Opomba: K ponudbi obvezno priložite uradni cenik rezervnih delov in materiala (ločena datoteka/PDF).</t>
  </si>
  <si>
    <t>Naziv artikla / materiala</t>
  </si>
  <si>
    <t>Kataloška št.</t>
  </si>
  <si>
    <t xml:space="preserve">V zavihek A vpišite SAMO mesečni pavšal (brez DDV). </t>
  </si>
  <si>
    <t>V zavihek B vnesite enotni ceni.</t>
  </si>
  <si>
    <t xml:space="preserve">OPOMBA: Del B je vključen v skupno ocenjeno vrednost za potrebe primerjave in planiranja.Količine navedene v zavihku B_Enotne cene so okvirne in naročnika ne zavezujejo. Obračunavanje interventnega (korektivnega) vzdrževanja bo po dejanskih količinah (B je informativne narave). Naročnik v nobenem primeu in na noben način ne odgovarja, v kolikor ne bo dosegel ali če bo presegel navedene količine. </t>
  </si>
  <si>
    <t>Preventivno vzdrževanje + nadgradnje (pregledi, delo, potni stroški, drobni material)*</t>
  </si>
  <si>
    <t>Namen: odprava napake, ko se ta že pojavi.
Izvaja se po potrebi, kadar hladilnica ne deluje pravilno.
 Kdaj je potreben kurativni servis:
•	temperatura ne dosega nastavljenih vrednosti;
•	alarm javlja napako senzorja ali previsoko temperaturo;
•	hladilnica ne vklopi kompresorja ali se stalno zaustavlja;
•	slišijo se neobičajni zvoki, vibracije ali vonj po gorenju;
•	puščanje hladilnega plina ali kondenza;
•	odpove alarmni ali registracijski sistem.
 Kaj zajema kurativni servis:
1.	Diagnostika – preverjanje napetosti, tokov, senzorjev, tlakov, temperature.
2.	Lokalizacija okvare – ugotavljanje, kateri del ne deluje (kompresor, ventil, senzor, elektronika).
3.	Zamenjava okvarjenih delov – z originalnimi ali ustreznimi rezervnimi deli.
4.	Ponovno testiranje – preverjanje delovanja po popravilu.
5.	Meritev in kalibracija (če je poseg vplival na temperaturno stabilnost).
6.	Poročilo o popravilu – opis napake, izvedenih del, datum in podpis.</t>
  </si>
  <si>
    <t>Pavšal vsebuje vse preventivne storitve, redne preglede, nadgradnje SW/HW, potne stroške, organizacijo dela, administracijo in drobni potrošni material.</t>
  </si>
  <si>
    <t>Fiksni rabat (popust) na vse artikle =                                %</t>
  </si>
  <si>
    <r>
      <rPr>
        <b/>
        <u/>
        <sz val="12"/>
        <rFont val="Calibri"/>
        <family val="2"/>
        <charset val="238"/>
      </rPr>
      <t>Aktivnosti po časovnih intervalih</t>
    </r>
    <r>
      <rPr>
        <sz val="12"/>
        <rFont val="Calibri"/>
        <family val="2"/>
        <charset val="238"/>
      </rPr>
      <t xml:space="preserve">
1x na teden
Pregled temperature delovanja
Vizualni pregled delovanja komor
1x na mesec
Pregled delovanja agregata in ventilatorjev
Pregled električnih in krmilnih elementov
Pregled vrat in tesnil
Osnovni preizkus alarmov
1x na 3 mesece
Čiščenje kondenzatorja
Pregled uparjalnika
Kontrola tlakov hladilnega sistema
Preverjanje pravilnosti temperature
1x na 6 mesecev
Celovito čiščenje hladilnega sistema
Pregled električnih omaric
Pregled mehanskih delov vrat
Test delovanja alarmov
</t>
    </r>
  </si>
  <si>
    <t>1x letno
Celovit pregled hladilne komore
Test vseh varnostnih in alarmnih funkcij
Priprava letnega poročila o stanju opreme
Storitve, vključene v pavšal
Vsi redni letni pregledi in kontrole
Čiščenja in nastavitve
Testiranja in preizkusi
Servisni zapisniki in poročila
Odziv na prijavljeno napako v pogodbenem roku
Storitve ki niso vključene v pavšal 
Dobava in zamenjava rezervnih delov
Polnjene hladilnega medija
Večja popravila
Izredni posegi in sanacije
Dokumentacija
Servisni zapisnik ob vsakem obisku
Letno poročilo o vzdrževanju</t>
  </si>
  <si>
    <r>
      <t xml:space="preserve">*Namen: preprečiti okvare in zagotoviti zanesljivo delovanje.
Izvaja se načrtno in redno – po urniku spodaj.
 Kaj zajema preventivni servis hladilnice v laboratoriju:
</t>
    </r>
    <r>
      <rPr>
        <b/>
        <sz val="11"/>
        <color theme="1"/>
        <rFont val="Calibri"/>
        <family val="2"/>
        <charset val="238"/>
        <scheme val="minor"/>
      </rPr>
      <t>A. Mehanski in tehnični del</t>
    </r>
    <r>
      <rPr>
        <sz val="11"/>
        <color theme="1"/>
        <rFont val="Calibri"/>
        <family val="2"/>
        <scheme val="minor"/>
      </rPr>
      <t xml:space="preserve">
•	pregled kompresorja (delovni tlak, hrup, vibracije, poraba toka);
•	pregled in po potrebi čiščenje kondenzatorja in uparjalnika;
•	preverjanje ventilatorjev (delovanje, obrabe, hrup);
•	pregled cevi, spojev in tesnosti hladilnega sistema (da ne pušča plina);
•	po potrebi dopolnitev hladilnega sredstva (v skladu z F-gas uredbo);
•	preverjanje in čiščenje odtoka kondenza (da ni zamašen).
</t>
    </r>
    <r>
      <rPr>
        <b/>
        <sz val="11"/>
        <color theme="1"/>
        <rFont val="Calibri"/>
        <family val="2"/>
        <charset val="238"/>
        <scheme val="minor"/>
      </rPr>
      <t>B. Elektronski in nadzorni del</t>
    </r>
    <r>
      <rPr>
        <sz val="11"/>
        <color theme="1"/>
        <rFont val="Calibri"/>
        <family val="2"/>
        <scheme val="minor"/>
      </rPr>
      <t xml:space="preserve">
•	preverjanje merilnih senzorjev (temperaturni tipali, alarmni sistemi);
•	kalibracija notranjih in referenčnih termometrov;
•	test alarmov (visoka temperatura, nizka temperatura, izpad napajanja);
•	preverjanje zapisovalnika temperature (če ga ima – logger, BMS sistem);
•	pregled napajalnega sistema (vtiči, kabli, ozemljitev).
</t>
    </r>
    <r>
      <rPr>
        <b/>
        <sz val="11"/>
        <color theme="1"/>
        <rFont val="Calibri"/>
        <family val="2"/>
        <charset val="238"/>
        <scheme val="minor"/>
      </rPr>
      <t>C. Vizualni in higienski del</t>
    </r>
    <r>
      <rPr>
        <sz val="11"/>
        <color theme="1"/>
        <rFont val="Calibri"/>
        <family val="2"/>
        <scheme val="minor"/>
      </rPr>
      <t xml:space="preserve">
•	pregled tesnil vrat (poškodbe, obraba, tesnost);
•	čiščenje notranjosti s primernim razkužilom;
•	preverjanje razporeditve izdelkov (da ne blokirajo pretoka zraka);
•	preverjanje oznak in varnostnih nalepk.
</t>
    </r>
    <r>
      <rPr>
        <b/>
        <sz val="11"/>
        <color theme="1"/>
        <rFont val="Calibri"/>
        <family val="2"/>
        <charset val="238"/>
        <scheme val="minor"/>
      </rPr>
      <t>D. Dokumentacija</t>
    </r>
    <r>
      <rPr>
        <sz val="11"/>
        <color theme="1"/>
        <rFont val="Calibri"/>
        <family val="2"/>
        <scheme val="minor"/>
      </rPr>
      <t xml:space="preserve">
•	izpolni se servisni zapisnik z vsemi meritvami, opažanji in izvedenimi posegi;
•	vpiše se datum, podpis serviserja, priporočila, datum naslednjega servisa;
•	v laboratorijskem sistemu (ali mapah) se shrani poročilo kot dokaz o sledljivosti.
 </t>
    </r>
    <r>
      <rPr>
        <sz val="11"/>
        <color rgb="FFFF0000"/>
        <rFont val="Calibri"/>
        <family val="2"/>
        <charset val="238"/>
        <scheme val="minor"/>
      </rPr>
      <t>Običajno se preventivni servis izvaja 1× letno, pri kritični opremi tudi 2× letno.</t>
    </r>
  </si>
  <si>
    <t>200 (40/leto)</t>
  </si>
  <si>
    <t>50 (10/leto)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</si>
</sst>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1" x14ac:knownFonts="1">
    <font>
      <sz val="11"/>
      <color theme="1"/>
      <name val="Calibri"/>
      <family val="2"/>
      <scheme val="minor"/>
    </font>
    <font>
      <sz val="11"/>
      <name val="Calibri"/>
    </font>
    <font>
      <b/>
      <sz val="14"/>
      <name val="Calibri"/>
    </font>
    <font>
      <b/>
      <sz val="11"/>
      <name val="Calibri"/>
    </font>
    <font>
      <b/>
      <sz val="12"/>
      <name val="Calibri"/>
    </font>
    <font>
      <i/>
      <sz val="9"/>
      <name val="Calibri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u/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164" fontId="1" fillId="0" borderId="1">
      <alignment horizontal="right"/>
    </xf>
  </cellStyleXfs>
  <cellXfs count="19">
    <xf numFmtId="0" fontId="0" fillId="0" borderId="0" xfId="0"/>
    <xf numFmtId="1" fontId="0" fillId="0" borderId="0" xfId="0" applyNumberFormat="1" applyAlignment="1" applyProtection="1">
      <alignment horizontal="right"/>
      <protection locked="0"/>
    </xf>
    <xf numFmtId="164" fontId="1" fillId="0" borderId="2" xfId="1" applyBorder="1" applyProtection="1">
      <alignment horizontal="right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4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1" fontId="0" fillId="0" borderId="2" xfId="0" applyNumberFormat="1" applyBorder="1" applyProtection="1">
      <protection locked="0"/>
    </xf>
    <xf numFmtId="0" fontId="4" fillId="0" borderId="2" xfId="0" applyFont="1" applyBorder="1" applyProtection="1">
      <protection locked="0"/>
    </xf>
    <xf numFmtId="0" fontId="5" fillId="0" borderId="0" xfId="0" applyFont="1" applyProtection="1">
      <protection locked="0"/>
    </xf>
    <xf numFmtId="164" fontId="1" fillId="0" borderId="1" xfId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8" fillId="0" borderId="1" xfId="0" applyFont="1" applyBorder="1" applyProtection="1"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0" fillId="0" borderId="2" xfId="0" applyNumberFormat="1" applyBorder="1" applyProtection="1">
      <protection locked="0"/>
    </xf>
  </cellXfs>
  <cellStyles count="2">
    <cellStyle name="euro_currency" xfId="1" xr:uid="{00000000-0005-0000-0000-000001000000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12" sqref="B9:B12"/>
    </sheetView>
  </sheetViews>
  <sheetFormatPr defaultRowHeight="15" x14ac:dyDescent="0.25"/>
  <cols>
    <col min="1" max="1" width="15.7109375" customWidth="1"/>
    <col min="2" max="2" width="120" customWidth="1"/>
  </cols>
  <sheetData>
    <row r="1" spans="1:2" ht="18.75" x14ac:dyDescent="0.3">
      <c r="A1" s="4" t="s">
        <v>0</v>
      </c>
      <c r="B1" s="3"/>
    </row>
    <row r="2" spans="1:2" x14ac:dyDescent="0.25">
      <c r="A2" s="3"/>
      <c r="B2" s="3"/>
    </row>
    <row r="3" spans="1:2" x14ac:dyDescent="0.25">
      <c r="A3" s="5" t="s">
        <v>1</v>
      </c>
      <c r="B3" s="6" t="s">
        <v>53</v>
      </c>
    </row>
    <row r="4" spans="1:2" x14ac:dyDescent="0.25">
      <c r="A4" s="5" t="s">
        <v>2</v>
      </c>
      <c r="B4" s="6" t="s">
        <v>3</v>
      </c>
    </row>
    <row r="5" spans="1:2" x14ac:dyDescent="0.25">
      <c r="A5" s="5" t="s">
        <v>4</v>
      </c>
      <c r="B5" s="6" t="s">
        <v>54</v>
      </c>
    </row>
    <row r="6" spans="1:2" ht="30" x14ac:dyDescent="0.25">
      <c r="A6" s="5" t="s">
        <v>5</v>
      </c>
      <c r="B6" s="6" t="s">
        <v>6</v>
      </c>
    </row>
    <row r="7" spans="1:2" ht="60" x14ac:dyDescent="0.25">
      <c r="A7" s="5" t="s">
        <v>7</v>
      </c>
      <c r="B7" s="6" t="s">
        <v>55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"/>
  <sheetViews>
    <sheetView workbookViewId="0">
      <selection activeCell="B11" sqref="B11"/>
    </sheetView>
  </sheetViews>
  <sheetFormatPr defaultRowHeight="15" x14ac:dyDescent="0.25"/>
  <cols>
    <col min="1" max="1" width="16.85546875" customWidth="1"/>
    <col min="2" max="2" width="77.5703125" customWidth="1"/>
    <col min="3" max="3" width="35" customWidth="1"/>
    <col min="4" max="4" width="12" customWidth="1"/>
    <col min="5" max="5" width="25.140625" customWidth="1"/>
    <col min="6" max="6" width="12" customWidth="1"/>
    <col min="7" max="7" width="13" customWidth="1"/>
    <col min="8" max="8" width="21.85546875" customWidth="1"/>
  </cols>
  <sheetData>
    <row r="1" spans="1:8" ht="15.75" x14ac:dyDescent="0.25">
      <c r="A1" s="7" t="s">
        <v>8</v>
      </c>
      <c r="B1" s="3"/>
      <c r="C1" s="3"/>
      <c r="D1" s="3"/>
      <c r="E1" s="3"/>
      <c r="F1" s="3"/>
      <c r="G1" s="3"/>
      <c r="H1" s="3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x14ac:dyDescent="0.25">
      <c r="A3" s="3" t="s">
        <v>9</v>
      </c>
      <c r="B3" s="1">
        <v>22</v>
      </c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ht="15.75" x14ac:dyDescent="0.25">
      <c r="A5" s="8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16</v>
      </c>
      <c r="H5" s="8" t="s">
        <v>17</v>
      </c>
    </row>
    <row r="6" spans="1:8" x14ac:dyDescent="0.25">
      <c r="A6" s="9" t="s">
        <v>18</v>
      </c>
      <c r="B6" s="9" t="s">
        <v>56</v>
      </c>
      <c r="C6" s="2">
        <v>0</v>
      </c>
      <c r="D6" s="10">
        <v>12</v>
      </c>
      <c r="E6" s="2">
        <f>C6*D6</f>
        <v>0</v>
      </c>
      <c r="F6" s="10">
        <f>B$3</f>
        <v>22</v>
      </c>
      <c r="G6" s="2">
        <f>E6*F6/100</f>
        <v>0</v>
      </c>
      <c r="H6" s="2">
        <f>E6+G6</f>
        <v>0</v>
      </c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ht="15.75" x14ac:dyDescent="0.25">
      <c r="A8" s="3"/>
      <c r="B8" s="11" t="s">
        <v>19</v>
      </c>
      <c r="C8" s="2">
        <f>E6</f>
        <v>0</v>
      </c>
      <c r="D8" s="3"/>
      <c r="E8" s="3"/>
      <c r="F8" s="3"/>
      <c r="G8" s="3"/>
      <c r="H8" s="3"/>
    </row>
    <row r="9" spans="1:8" ht="15.75" x14ac:dyDescent="0.25">
      <c r="A9" s="3"/>
      <c r="B9" s="11" t="s">
        <v>20</v>
      </c>
      <c r="C9" s="2">
        <f>G6</f>
        <v>0</v>
      </c>
      <c r="D9" s="3"/>
      <c r="E9" s="3"/>
      <c r="F9" s="3"/>
      <c r="G9" s="3"/>
      <c r="H9" s="3"/>
    </row>
    <row r="10" spans="1:8" ht="15.75" x14ac:dyDescent="0.25">
      <c r="A10" s="3"/>
      <c r="B10" s="11" t="s">
        <v>21</v>
      </c>
      <c r="C10" s="2">
        <f>H6</f>
        <v>0</v>
      </c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ht="15.75" x14ac:dyDescent="0.25">
      <c r="A12" s="3"/>
      <c r="B12" s="11" t="s">
        <v>22</v>
      </c>
      <c r="C12" s="2">
        <f>E6*5</f>
        <v>0</v>
      </c>
      <c r="D12" s="3"/>
      <c r="E12" s="3"/>
      <c r="F12" s="3"/>
      <c r="G12" s="3"/>
      <c r="H12" s="3"/>
    </row>
    <row r="13" spans="1:8" ht="15.75" x14ac:dyDescent="0.25">
      <c r="A13" s="3"/>
      <c r="B13" s="11" t="s">
        <v>23</v>
      </c>
      <c r="C13" s="2">
        <f>G6*5</f>
        <v>0</v>
      </c>
      <c r="D13" s="3"/>
      <c r="E13" s="3"/>
      <c r="F13" s="3"/>
      <c r="G13" s="3"/>
      <c r="H13" s="3"/>
    </row>
    <row r="14" spans="1:8" ht="15.75" x14ac:dyDescent="0.25">
      <c r="A14" s="3"/>
      <c r="B14" s="11" t="s">
        <v>24</v>
      </c>
      <c r="C14" s="2">
        <f>H6*5</f>
        <v>0</v>
      </c>
      <c r="D14" s="3"/>
      <c r="E14" s="3"/>
      <c r="F14" s="3"/>
      <c r="G14" s="3"/>
      <c r="H14" s="3"/>
    </row>
    <row r="16" spans="1:8" ht="390" x14ac:dyDescent="0.25">
      <c r="B16" s="15" t="s">
        <v>62</v>
      </c>
    </row>
    <row r="17" spans="2:2" ht="393.75" x14ac:dyDescent="0.25">
      <c r="B17" s="17" t="s">
        <v>60</v>
      </c>
    </row>
    <row r="18" spans="2:2" ht="330.75" x14ac:dyDescent="0.25">
      <c r="B18" s="17" t="s">
        <v>61</v>
      </c>
    </row>
    <row r="19" spans="2:2" ht="15.75" x14ac:dyDescent="0.25">
      <c r="B19" s="16" t="s">
        <v>58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"/>
  <sheetViews>
    <sheetView tabSelected="1" workbookViewId="0">
      <selection activeCell="C8" sqref="C8"/>
    </sheetView>
  </sheetViews>
  <sheetFormatPr defaultRowHeight="15" x14ac:dyDescent="0.25"/>
  <cols>
    <col min="1" max="1" width="60.5703125" customWidth="1"/>
    <col min="2" max="2" width="12" customWidth="1"/>
    <col min="3" max="3" width="27.28515625" customWidth="1"/>
    <col min="4" max="4" width="39.42578125" customWidth="1"/>
    <col min="5" max="5" width="15.140625" customWidth="1"/>
    <col min="6" max="6" width="61.42578125" customWidth="1"/>
    <col min="7" max="7" width="27.28515625" customWidth="1"/>
    <col min="8" max="8" width="12" customWidth="1"/>
    <col min="9" max="9" width="29.42578125" customWidth="1"/>
    <col min="10" max="10" width="12" customWidth="1"/>
  </cols>
  <sheetData>
    <row r="1" spans="1:10" ht="15.75" x14ac:dyDescent="0.25">
      <c r="A1" s="7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12" t="s">
        <v>26</v>
      </c>
      <c r="H2" s="3" t="e">
        <f>E7</f>
        <v>#VALUE!</v>
      </c>
      <c r="I2" s="3" t="e">
        <f>H2*A_Letni_pavšal!B3/100</f>
        <v>#VALUE!</v>
      </c>
      <c r="J2" s="3" t="e">
        <f>H2+I2</f>
        <v>#VALUE!</v>
      </c>
    </row>
    <row r="3" spans="1:10" ht="15.75" x14ac:dyDescent="0.25">
      <c r="A3" s="8" t="s">
        <v>27</v>
      </c>
      <c r="B3" s="8" t="s">
        <v>28</v>
      </c>
      <c r="C3" s="8" t="s">
        <v>29</v>
      </c>
      <c r="D3" s="8" t="s">
        <v>30</v>
      </c>
      <c r="E3" s="8" t="s">
        <v>31</v>
      </c>
      <c r="F3" s="8" t="s">
        <v>32</v>
      </c>
      <c r="G3" s="3"/>
      <c r="H3" s="3"/>
      <c r="I3" s="3"/>
      <c r="J3" s="3"/>
    </row>
    <row r="4" spans="1:10" x14ac:dyDescent="0.25">
      <c r="A4" s="9" t="s">
        <v>33</v>
      </c>
      <c r="B4" s="9" t="s">
        <v>34</v>
      </c>
      <c r="C4" s="18" t="s">
        <v>63</v>
      </c>
      <c r="D4" s="2">
        <v>0</v>
      </c>
      <c r="E4" s="2" t="e">
        <f>C4*D4</f>
        <v>#VALUE!</v>
      </c>
      <c r="F4" s="9" t="s">
        <v>35</v>
      </c>
      <c r="G4" s="3"/>
      <c r="H4" s="3"/>
      <c r="I4" s="3"/>
      <c r="J4" s="3"/>
    </row>
    <row r="5" spans="1:10" x14ac:dyDescent="0.25">
      <c r="A5" s="9" t="s">
        <v>36</v>
      </c>
      <c r="B5" s="9" t="s">
        <v>34</v>
      </c>
      <c r="C5" s="18" t="s">
        <v>64</v>
      </c>
      <c r="D5" s="2">
        <v>0</v>
      </c>
      <c r="E5" s="2" t="e">
        <f>C5*D5</f>
        <v>#VALUE!</v>
      </c>
      <c r="F5" s="9" t="s">
        <v>35</v>
      </c>
      <c r="G5" s="3"/>
      <c r="H5" s="3"/>
      <c r="I5" s="3"/>
      <c r="J5" s="3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3"/>
      <c r="B7" s="3"/>
      <c r="C7" s="3"/>
      <c r="D7" s="11" t="s">
        <v>37</v>
      </c>
      <c r="E7" s="2" t="e">
        <f>SUM(E4:E5)</f>
        <v>#VALUE!</v>
      </c>
      <c r="F7" s="3"/>
      <c r="G7" s="3"/>
      <c r="H7" s="3"/>
      <c r="I7" s="3"/>
      <c r="J7" s="3"/>
    </row>
    <row r="9" spans="1:10" ht="315" x14ac:dyDescent="0.25">
      <c r="A9" s="15" t="s">
        <v>57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5"/>
  <sheetViews>
    <sheetView workbookViewId="0"/>
  </sheetViews>
  <sheetFormatPr defaultRowHeight="15" x14ac:dyDescent="0.25"/>
  <cols>
    <col min="1" max="1" width="80.140625" customWidth="1"/>
    <col min="2" max="2" width="22.85546875" customWidth="1"/>
    <col min="3" max="3" width="25" customWidth="1"/>
  </cols>
  <sheetData>
    <row r="1" spans="1:2" ht="15.75" x14ac:dyDescent="0.25">
      <c r="A1" s="7" t="s">
        <v>38</v>
      </c>
      <c r="B1" s="3"/>
    </row>
    <row r="2" spans="1:2" x14ac:dyDescent="0.25">
      <c r="A2" s="3"/>
      <c r="B2" s="3"/>
    </row>
    <row r="3" spans="1:2" x14ac:dyDescent="0.25">
      <c r="A3" s="3" t="s">
        <v>39</v>
      </c>
      <c r="B3" s="13">
        <f>A_Letni_pavšal!C12</f>
        <v>0</v>
      </c>
    </row>
    <row r="4" spans="1:2" x14ac:dyDescent="0.25">
      <c r="A4" s="3" t="s">
        <v>40</v>
      </c>
      <c r="B4" s="13">
        <f>A_Letni_pavšal!C13</f>
        <v>0</v>
      </c>
    </row>
    <row r="5" spans="1:2" x14ac:dyDescent="0.25">
      <c r="A5" s="3" t="s">
        <v>41</v>
      </c>
      <c r="B5" s="13">
        <f>A_Letni_pavšal!C14</f>
        <v>0</v>
      </c>
    </row>
    <row r="6" spans="1:2" x14ac:dyDescent="0.25">
      <c r="A6" s="3"/>
      <c r="B6" s="3"/>
    </row>
    <row r="7" spans="1:2" x14ac:dyDescent="0.25">
      <c r="A7" s="3" t="s">
        <v>42</v>
      </c>
      <c r="B7" s="13" t="e">
        <f>B_Enotne_cene!H2</f>
        <v>#VALUE!</v>
      </c>
    </row>
    <row r="8" spans="1:2" x14ac:dyDescent="0.25">
      <c r="A8" s="3" t="s">
        <v>43</v>
      </c>
      <c r="B8" s="13" t="e">
        <f>B_Enotne_cene!I2</f>
        <v>#VALUE!</v>
      </c>
    </row>
    <row r="9" spans="1:2" x14ac:dyDescent="0.25">
      <c r="A9" s="3" t="s">
        <v>44</v>
      </c>
      <c r="B9" s="13" t="e">
        <f>B_Enotne_cene!J2</f>
        <v>#VALUE!</v>
      </c>
    </row>
    <row r="10" spans="1:2" x14ac:dyDescent="0.25">
      <c r="A10" s="3"/>
      <c r="B10" s="3"/>
    </row>
    <row r="11" spans="1:2" x14ac:dyDescent="0.25">
      <c r="A11" s="3" t="s">
        <v>45</v>
      </c>
      <c r="B11" s="13" t="e">
        <f>B3+B7</f>
        <v>#VALUE!</v>
      </c>
    </row>
    <row r="12" spans="1:2" x14ac:dyDescent="0.25">
      <c r="A12" s="3" t="s">
        <v>46</v>
      </c>
      <c r="B12" s="13" t="e">
        <f>B4+B8</f>
        <v>#VALUE!</v>
      </c>
    </row>
    <row r="13" spans="1:2" x14ac:dyDescent="0.25">
      <c r="A13" s="3" t="s">
        <v>47</v>
      </c>
      <c r="B13" s="13" t="e">
        <f>B5+B9</f>
        <v>#VALUE!</v>
      </c>
    </row>
    <row r="14" spans="1:2" x14ac:dyDescent="0.25">
      <c r="A14" s="3"/>
      <c r="B14" s="3"/>
    </row>
    <row r="15" spans="1:2" x14ac:dyDescent="0.25">
      <c r="A15" s="3" t="s">
        <v>48</v>
      </c>
      <c r="B15" s="13" t="e">
        <f>B13</f>
        <v>#VALUE!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7"/>
  <sheetViews>
    <sheetView workbookViewId="0">
      <selection activeCell="A13" sqref="A13"/>
    </sheetView>
  </sheetViews>
  <sheetFormatPr defaultRowHeight="15" x14ac:dyDescent="0.25"/>
  <cols>
    <col min="1" max="1" width="98.28515625" customWidth="1"/>
    <col min="2" max="2" width="16.28515625" customWidth="1"/>
    <col min="3" max="3" width="22.85546875" customWidth="1"/>
    <col min="4" max="4" width="12" customWidth="1"/>
  </cols>
  <sheetData>
    <row r="1" spans="1:4" ht="15.75" x14ac:dyDescent="0.25">
      <c r="A1" s="7" t="s">
        <v>49</v>
      </c>
      <c r="B1" s="3"/>
      <c r="C1" s="3"/>
      <c r="D1" s="3"/>
    </row>
    <row r="2" spans="1:4" x14ac:dyDescent="0.25">
      <c r="A2" s="3"/>
      <c r="B2" s="3"/>
      <c r="C2" s="3"/>
      <c r="D2" s="3"/>
    </row>
    <row r="3" spans="1:4" x14ac:dyDescent="0.25">
      <c r="A3" s="3" t="s">
        <v>50</v>
      </c>
      <c r="B3" s="3"/>
      <c r="C3" s="3"/>
      <c r="D3" s="3"/>
    </row>
    <row r="4" spans="1:4" x14ac:dyDescent="0.25">
      <c r="A4" s="3"/>
      <c r="B4" s="3"/>
      <c r="C4" s="3"/>
      <c r="D4" s="3"/>
    </row>
    <row r="5" spans="1:4" x14ac:dyDescent="0.25">
      <c r="A5" s="3" t="s">
        <v>59</v>
      </c>
      <c r="B5" s="3"/>
      <c r="C5" s="3"/>
      <c r="D5" s="3"/>
    </row>
    <row r="6" spans="1:4" x14ac:dyDescent="0.25">
      <c r="A6" s="3"/>
      <c r="B6" s="3"/>
      <c r="C6" s="3"/>
      <c r="D6" s="3"/>
    </row>
    <row r="7" spans="1:4" ht="15.75" x14ac:dyDescent="0.25">
      <c r="A7" s="14" t="s">
        <v>51</v>
      </c>
      <c r="B7" s="14" t="s">
        <v>52</v>
      </c>
      <c r="C7" s="14" t="s">
        <v>30</v>
      </c>
      <c r="D7" s="14" t="s">
        <v>32</v>
      </c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</sheetData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Navodila</vt:lpstr>
      <vt:lpstr>A_Letni_pavšal</vt:lpstr>
      <vt:lpstr>B_Enotne_cene</vt:lpstr>
      <vt:lpstr>C_Rekapitulacija</vt:lpstr>
      <vt:lpstr>D_Cenik_rezervnih_delov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2025-10-15T06:12:58Z</dcterms:created>
  <dcterms:modified xsi:type="dcterms:W3CDTF">2026-02-19T10:00:06Z</dcterms:modified>
</cp:coreProperties>
</file>