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showInkAnnotation="0"/>
  <mc:AlternateContent xmlns:mc="http://schemas.openxmlformats.org/markup-compatibility/2006">
    <mc:Choice Requires="x15">
      <x15ac:absPath xmlns:x15ac="http://schemas.microsoft.com/office/spreadsheetml/2010/11/ac" url="Z:\Področje nabave\ODDELEK JAVNIH NAROČIL\JAVNA NAROČILA obr 465\JN 46_2026\priprava-rd\"/>
    </mc:Choice>
  </mc:AlternateContent>
  <xr:revisionPtr revIDLastSave="0" documentId="13_ncr:1_{7499BEC6-8CFC-4C03-8002-947691D8448A}" xr6:coauthVersionLast="47" xr6:coauthVersionMax="47" xr10:uidLastSave="{00000000-0000-0000-0000-000000000000}"/>
  <bookViews>
    <workbookView xWindow="30612" yWindow="-108" windowWidth="30936" windowHeight="16776" tabRatio="500" xr2:uid="{00000000-000D-0000-FFFF-FFFF00000000}"/>
  </bookViews>
  <sheets>
    <sheet name="Rekapitulacija" sheetId="44" r:id="rId1"/>
    <sheet name="Popisi PEV PC PT+HEE" sheetId="61" r:id="rId2"/>
  </sheets>
  <definedNames>
    <definedName name="_xlnm.Print_Area" localSheetId="0">Rekapitulacija!$A$1:$E$29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H33" i="61" l="1"/>
  <c r="H35" i="61"/>
  <c r="H37" i="61"/>
  <c r="H66" i="61"/>
  <c r="H67" i="61"/>
  <c r="H68" i="61"/>
  <c r="H69" i="61"/>
  <c r="H70" i="61"/>
  <c r="H65" i="61"/>
  <c r="H57" i="61"/>
  <c r="H58" i="61"/>
  <c r="H59" i="61"/>
  <c r="H60" i="61"/>
  <c r="H61" i="61"/>
  <c r="H62" i="61"/>
  <c r="H56" i="61"/>
  <c r="H47" i="61"/>
  <c r="H48" i="61"/>
  <c r="H49" i="61"/>
  <c r="H50" i="61"/>
  <c r="H51" i="61"/>
  <c r="H52" i="61"/>
  <c r="H43" i="61"/>
  <c r="H44" i="61"/>
  <c r="H45" i="61"/>
  <c r="H46" i="61"/>
  <c r="H39" i="61"/>
  <c r="H40" i="61"/>
  <c r="H41" i="61"/>
  <c r="H42" i="61"/>
  <c r="H38" i="61"/>
  <c r="H32" i="61"/>
  <c r="H31" i="61"/>
  <c r="H30" i="61"/>
  <c r="H24" i="61"/>
  <c r="H25" i="61"/>
  <c r="H26" i="61"/>
  <c r="H27" i="61"/>
  <c r="H28" i="61"/>
  <c r="H29" i="61"/>
  <c r="H23" i="61"/>
  <c r="H9" i="61"/>
  <c r="H10" i="61"/>
  <c r="H11" i="61"/>
  <c r="H12" i="61"/>
  <c r="H13" i="61"/>
  <c r="H14" i="61"/>
  <c r="H15" i="61"/>
  <c r="H16" i="61"/>
  <c r="H17" i="61"/>
  <c r="H18" i="61"/>
  <c r="H8" i="61"/>
  <c r="H72" i="61" l="1"/>
  <c r="E13" i="44" s="1"/>
  <c r="E20" i="44" l="1"/>
  <c r="E22" i="44" l="1"/>
  <c r="E24" i="44" s="1"/>
</calcChain>
</file>

<file path=xl/sharedStrings.xml><?xml version="1.0" encoding="utf-8"?>
<sst xmlns="http://schemas.openxmlformats.org/spreadsheetml/2006/main" count="206" uniqueCount="154">
  <si>
    <t xml:space="preserve">Tip, </t>
  </si>
  <si>
    <t>Proizvod</t>
  </si>
  <si>
    <t>Količina</t>
  </si>
  <si>
    <t>Cena/enoto</t>
  </si>
  <si>
    <t>EUR</t>
  </si>
  <si>
    <t>kpl</t>
  </si>
  <si>
    <t>m</t>
  </si>
  <si>
    <t>kos</t>
  </si>
  <si>
    <t xml:space="preserve">2. </t>
  </si>
  <si>
    <t>2.3.</t>
  </si>
  <si>
    <t>2.4.</t>
  </si>
  <si>
    <t>Dobava in polaganje finožični zaščitni vodnik, kompletno s pritrdilnim materialom</t>
  </si>
  <si>
    <t>kom</t>
  </si>
  <si>
    <t>SKUPAJ BREZ DDV</t>
  </si>
  <si>
    <t>Priprava celostne podobe in ureditev okolice elektro polnilnih postaj</t>
  </si>
  <si>
    <t xml:space="preserve">UREDITEV OKOLICE ELEKTRO POLNILNE POSTAJE </t>
  </si>
  <si>
    <t xml:space="preserve">3. </t>
  </si>
  <si>
    <t>3.1.</t>
  </si>
  <si>
    <t>3.2.</t>
  </si>
  <si>
    <t>3.3.</t>
  </si>
  <si>
    <t>3.4.</t>
  </si>
  <si>
    <t>3.5.</t>
  </si>
  <si>
    <t xml:space="preserve">4. </t>
  </si>
  <si>
    <t xml:space="preserve">4.1. </t>
  </si>
  <si>
    <t>OSTALI STROŠKI</t>
  </si>
  <si>
    <t>4.2.</t>
  </si>
  <si>
    <t>ura</t>
  </si>
  <si>
    <t>4.3.</t>
  </si>
  <si>
    <t xml:space="preserve">1. </t>
  </si>
  <si>
    <t>1.1.</t>
  </si>
  <si>
    <t>Pripravljalna in zaključna dela (zavarovanje gradbišča, čiščenje gradbišča, varnost gradbišča)</t>
  </si>
  <si>
    <t>1.4.</t>
  </si>
  <si>
    <t>m3</t>
  </si>
  <si>
    <t>1.5.</t>
  </si>
  <si>
    <t>1.6.</t>
  </si>
  <si>
    <t>1.7.</t>
  </si>
  <si>
    <t>1.8.</t>
  </si>
  <si>
    <t>1.9.</t>
  </si>
  <si>
    <t>1.2.</t>
  </si>
  <si>
    <t xml:space="preserve">2.1. </t>
  </si>
  <si>
    <t>2.2.</t>
  </si>
  <si>
    <t>1.10.</t>
  </si>
  <si>
    <t xml:space="preserve">1.3. </t>
  </si>
  <si>
    <t>4.4.</t>
  </si>
  <si>
    <t>4.5.</t>
  </si>
  <si>
    <t>Namestitev priklop in zagon AC elektro polnilne postaje</t>
  </si>
  <si>
    <t>Delo montaža</t>
  </si>
  <si>
    <t>Testiranje delovanja AC elektro polnilne postaje v vseh režimih in priprava zapisnika</t>
  </si>
  <si>
    <t>Meritve AC elektro polnilne postaje in izdaja poročila</t>
  </si>
  <si>
    <t>GRADBENO MONTAŽNA DELA IN MATERIAL AC PEV</t>
  </si>
  <si>
    <t>2.6.</t>
  </si>
  <si>
    <t>2.12.</t>
  </si>
  <si>
    <t>Dobava in montaža prometni znak 40 x 40 cm + steber</t>
  </si>
  <si>
    <t>2.11.</t>
  </si>
  <si>
    <t>2.13.</t>
  </si>
  <si>
    <t>2.5.</t>
  </si>
  <si>
    <t>KP 60/100 HERMI</t>
  </si>
  <si>
    <t>2.14.</t>
  </si>
  <si>
    <r>
      <t>m</t>
    </r>
    <r>
      <rPr>
        <vertAlign val="superscript"/>
        <sz val="10"/>
        <color theme="1"/>
        <rFont val="Cambria"/>
        <family val="1"/>
      </rPr>
      <t>3</t>
    </r>
  </si>
  <si>
    <t>Dobava in montaža prometni znak 40 x 40 cm, stenska montaža</t>
  </si>
  <si>
    <t>Dobava in montaža parkirnih omejevalcev (stoperjev)</t>
  </si>
  <si>
    <t xml:space="preserve">Odstranjevanje materiala in odvoz na deponijo </t>
  </si>
  <si>
    <t>KP-P 100 HERMI</t>
  </si>
  <si>
    <t>3.6.</t>
  </si>
  <si>
    <t>Prevoz na lokacijo (10 x 30 km)</t>
  </si>
  <si>
    <t>ELEKTRO DELA IN OPREMA AC in DC PEV</t>
  </si>
  <si>
    <t xml:space="preserve">2.18. </t>
  </si>
  <si>
    <t>POPIS DEL IN PREDIZMERE</t>
  </si>
  <si>
    <t xml:space="preserve"> </t>
  </si>
  <si>
    <t>ELEKTRIČNE INŠTALACIJE IN TELEKOMUNIKACIJE</t>
  </si>
  <si>
    <t>REKAPITULACIJA</t>
  </si>
  <si>
    <t>SKUPAJ brez DDV:</t>
  </si>
  <si>
    <t>DDV 22%</t>
  </si>
  <si>
    <t>SKUPAJ z DDV:</t>
  </si>
  <si>
    <t>OPOMBE:</t>
  </si>
  <si>
    <t>št. PZI</t>
  </si>
  <si>
    <t>Zap.št.</t>
  </si>
  <si>
    <t>Opis postavke</t>
  </si>
  <si>
    <t>Enota mere</t>
  </si>
  <si>
    <t>Vrednost</t>
  </si>
  <si>
    <t>IZGRADNJA ELEKTRO POLNILNE POSTAJE (PEV)  V LUKI KOPER</t>
  </si>
  <si>
    <t>Izdelava geodetskega načrta</t>
  </si>
  <si>
    <t>2.23.</t>
  </si>
  <si>
    <t>Meritve TK inštalacije in izdaja poročila</t>
  </si>
  <si>
    <t>Varnostno stikalo v dozi izklop v sili s steklom + 15 m napajalnega kabla</t>
  </si>
  <si>
    <t xml:space="preserve">2.20. </t>
  </si>
  <si>
    <t>2.24.</t>
  </si>
  <si>
    <t>II. FAZA</t>
  </si>
  <si>
    <t>16.</t>
  </si>
  <si>
    <t>027/26</t>
  </si>
  <si>
    <t>m2</t>
  </si>
  <si>
    <t>Cene priporočjivih rezervnih delov za elektro polnilne postaje</t>
  </si>
  <si>
    <t>Dobava in montaža tablice za PEV, nalepke SLO/ EU + nalepke EU projekt + drobni material</t>
  </si>
  <si>
    <t>Terra AC W22-G5-RD-MC-O ali enakovredni</t>
  </si>
  <si>
    <t>RV-K 5x10 mm2 ali enakovredni</t>
  </si>
  <si>
    <t>H07V-K 16 mm2 ali enakovredni</t>
  </si>
  <si>
    <t>SFTP cat 6a ali enakovredni</t>
  </si>
  <si>
    <t>Ročni/strojni izkop in izdelava armiranega temelja elektro polnilne postaje (d x š x g):  600 x 1000 x 600, INOX trak Rf 30 x 3,5 mm okrog temelja, polaganje energetske cevi fi 75   na sredini temelja, ozemljitev 16 mm2 puščena na sredini temelja v cevi fi 50 in ozemljitev v cevi fi 25 za 2 x zaščitni strebriček ter vbetoniranje sidrnih vijakov za stebrička za dve polnilnici</t>
  </si>
  <si>
    <t>2.25.</t>
  </si>
  <si>
    <t>Dobava perforirane, kabelske police iz nerjaveče pločevine, dim.: 100x60 mm, kompletno z vsem pritrdilnim, spojnim in ostalim drobnim materialom 10 m</t>
  </si>
  <si>
    <t>Dobava pokrova kabelske police iz nerjaveče pločevine, dim. 100x18 mm 10 m</t>
  </si>
  <si>
    <t xml:space="preserve">Dobava in montaža gasilni aparat za gašenje električnih naprav- tip: Voda &amp; F-500 EA </t>
  </si>
  <si>
    <t>RV-K 4 x 70 mm2 ali enakovredni</t>
  </si>
  <si>
    <t>16. PEV PC Potniški terminal (PC TC) + HEE</t>
  </si>
  <si>
    <t>Meritve električne inštalacije SB ELPOL-PC TC 1 in  SB ELPOL-PC TC 2    in izdaja poročila</t>
  </si>
  <si>
    <t>Označba (barvanje) parkirišča  - 5 PM in ureditev okolice</t>
  </si>
  <si>
    <t>Sestavljanje in priklop baterijskega sistema na pripravljeno instalacijo (kabli/priključki v neposredni bližini), zagon in nastavitve parametrov - oprema, parametrizacija in standardne nastavitve programske opreme - EMS baterijski sistem</t>
  </si>
  <si>
    <t xml:space="preserve">"(*) Zahteve za AC polnilne postaje v Luki Koper:
Vse polnilne postaje morajo izpolnjevati naslednje zahteve:
Polnilne postaje morajo imeti pridobljene naslednje certifikate skladnosti in kakovosti:
• SIST EN 61851-1 Sistem za napajanje električnih vozil prek kabla, splošne zahteve, ki veljajo za opremo za polnjenje električnih cestnih vozil v ali zunaj vozila s standardno AC napajalno napetostjo,
• SIST EN 61851-22 Sistem za napajanje električnih vozil prek kabla, postaja za kabelsko napajanje električnega vozila z izmeničnim tokom,
Polnilne postaje morajo biti skladne z:
• SIST EN 62196-1, 2, 3 Vtiči, vtičnice, konektorji in uvodnice na vozilih
• SIST HD 60364-7-722 Električne inštalacije zgradb (zahteve za posebne inštalacije ali lokacije - napajanje električnih vozil).
• SIST EN 50160 značilnost napetosti.
• SIST EN 60038 standardne napetosti.
Okolijske zahteve:
• polnilna postaja mora biti primerna za zunanjo uporabo,
• polnilna postaja mora biti zasnovana tako, da je odporna proti učinku običajnih avtomobilskih topil in tekočin, vibracij in šoka, izpolnjevati mora požarne varnostne standarde in druge pogoje, ki omogočajo primerno uporabo,
• stopnja zaščite IP: ≥ IP54,
• stopnja zaščite pred vandalizmom: ≥ IK10 za javno uporabo
• Delovna temperatura: od -20° do 45°C.
Konstrukcijske zahteve:
• Material ohišja mora zagotavljati daljšo življenjsko dobo in ustrezno mehansko trdnost.
• Barva (se naknadno določi z naročnikom).
• Ko je polnilna postaja priključena na napajalno omrežje, ne sme imeti dostopnih nobenih nevarnih prevodnih delov, tudi po odstranitvi delov, ki jih je mogoče odstraniti brez orodja.
• Vsa oprema mora biti nameščena in zaščitena tako, da živali ne morejo povzročati kratkih stikov.
• Vse naprave, povezave in kabelski dovodi morajo biti izdelani tako, da se prepreči izbruh požara, njegovo razširjanje ali kakršnokoli škodo povzročeno z ognjem.
• Imeti mora servisno odprtino (n.pr. vrata s ključem) za izvedbo postavitve, inštalacije, servisa in vzdrževanje polnilne postaje. 
Izvedba servisne odprtine mora upoštevati tudi lokacijo postavitve postaje (n.pr.: če je postavljena ob zidu, če so spredaj zaščitni stebrički/lok, itd…).
• Imeti mora integriran merilec energije MID s pripadajočim certifikatom.
Zaščitne naprave (na vsaki izmed vtičnic):
• Zaščitne naprave morajo ščititi uporabnike pred električnimi tokovi in udari tako pri izmeničnih tokovih (AC), kot tudi pri enosmernih tokovih (DC) v primeru okvare ali napake na strani električnega vozila.
• Nadtokovna in kratkostična zaščita, kjer mora biti zagotovljena ustrezna selektivnost, da okvara na eni izmed vtičnic ne povzroči izpada celotne polnilne postaje.
• Zaščitno stikalo na diferenčni tok (RCD):
- diferenčni tok: ≤ 30mA,
- zmogljivost: najmanj tip B,
- možnost testa releja,
• prenapetostna zaščita na dovodu (EN 61643-1, EN 61643-11)
• skupina po IEC/VDE: I, II / T1, T2 / B+C
Zaščitne in krmilne funkcije:
• komunikacijske povezave.
• Polnilne postaje morajo v primeru:
- napačnega priklopa vozila na polnilno postajo,
- prekinitve zaščitnega ozemljitvenega vodnika med polnilno postajo in vozilom,
- zaradi napake na samem vozilu,
- ali kakšne druge nevarnosti za uporabnika ali opremo
samodejno izključi polnjenje vozila, ter preprečiti nadaljnjo škodo.
• Funkcionalnost prilagajanja polnilnega toka razpoložljivim kapacitetam na dovodu v realnem času iz omrežja. 
Zagotovljeno mora biti, da tok polnjenja ne preseže obremenilnega toka, ki je na voljo na dovodu napajanja v realnem času.
Polnilne postaje morajo podpirati dinamično upravljanje obremenitve t.i.: 
Dynamic Load Management System (DLM), ki mora omogočati inteligentno upravljanje z energijo več polnilnih postaj, ki delujejo istočasno na isti lokaciji. 
• DLM mora omogočati:
- hkratno polnjenje več električnih vozil,
- učinkovito uporabo razpoložljive energije z uravnoteženjem energije med polnilnimi postajami in polnilnimi mesti (vtičnicami) na način, da se maksimalna moč polnjenja in posamezno polnilno mesto (vtičnica) konfigurira glede na razpoložljivo moč inštalacije in želje naročnika,
- sistem mora omogočati meritev skupne energije na dovodu v objekt in glede na celotno porabo objekta ustrezno reducirati moč, ki je na razpolago za polnilne postaje.
- Sistem mora omogočati polnjenje na podlagi procesne veličine »state of charge«, če ga naročnik v fazi implementacije zagotovi direktno iz vozil kot zunanjo spremenljivko sistema dinamičnega upravljanja obremenitve (DLM)
Funkcionalnost mora biti tesno integrirana s funkcionalnostjo obratovalnega sistema za upravljanje in nadzor polnilnih postaj.
Polnilna postaja mora podpirati pametno polnjenje po UREDBA (EU) 2023/1804 EVROPSKEGA PARLAMENTA IN SVETA o vzpostavitvi infrastrukture za alternativna goriva ter razveljavitvi Direktive 2014/94/EU.
• Temperaturna zaščita.
• Identifikacija uporabnika in aktivacija polnjenja:
Polnilne postaje morajo omogočati naslednje načine aktivacije polnjenja:
- takojšen način »priključi in polni« (t.i.: Plug &amp; Charge) brez dodatne potrebe po aktivaciji polnjenja,
- aktivacija polnjenja preko RFID kartice,
- aktivacija polnjenja preko pametnega telefona,konfiguracija načina aktivacije polnjenja mora biti omogočena preko ustreznega uporabniškega vmesnika,
- fleksibilna identifikacija s pomočjo RFID kartice pred ali po priključitvi kabla v električno vozilo po ISO/IEC 14443A/B.
Vmesnik človek/stroj (HMI):
- Na sprednji strani ohišja mora biti osvetljen prikazovalnik, ki je dovolj velik in dovolj visoke resolucije, da lahko jasno prikaže vse informacije in povratna obvestila, ki so potrebna za uporabnika prijazno upravljanje s polnilno postajo.
- Podpirati mora večjezičnost, najmanj pa slovenski in angleški jezik.
- Upoštevana mora biti dostopnost za invalide z višino priključka in HMI.
- Omogočeno mora biti posredovanje sporočil o napakah.
Komunikacija s sistemom za upravljanje in nadzor polnilnih postaj: 
• Skladne s standardom IEC 60950-1. 
• Komunikacija mora biti omogočena preko: 
- 4G komunikacijskega modula (4G/CDMA/GPRS),
- Ethernet priključka RJ45.
- Komunikacija preko OCPP protokola (Open Charge Point Protocol) verzija min. 1.6 z možnostjo nadgradnje. 
• Master/slave funkcionalnost: 
Master/slave funkcionalnost se lahko uporabi, če je več postaj nameščenih na isti lokaciji. 
Komunikacija s sistemom za upravljanje in nadzor polnilnih postaj v tem primeru poteka preko skupne glavne (master) polnilne postaje do ostalih polnilnih postaj (slave). 
Master/slave funkcionalnost mora delovati na način, kot da imajo vse polnilne postaje enakovredne funkcionalnosti, kot je zahtevano za posamezno polnilno postajo. 
Celoten sistem mora delovati transparentno, kot da vse polnilne postaje komunicirajo neposredno s sistemom za upravljanje in nadzor polnilnih postaj. 
Samostoječa polnilna postaja za javno uporabo 
Polnilna postaja za mora biti prostostoječa in zasnovane za namestitev kot javna polnilna postaja.
Polnilna postaja morajo izpolnjevati vse predhodno naštete zahteve v nadaljevanju pa so podane zahteve, ki se dodatno zahtevajo za ta tip postaj: 
Konstrukcijske zahteve: 
vsi zunanji priključki polnilne postaje bodo izvedeni s kabli navzdol v kabelsko kanalizacijo in naprej po predvidenih kabelskih trasah. 
Priključitev na omrežje: 
• priključitev na omrežje mora biti omogočena znotraj ohišja polnilne postaje brez potrebe po dodatni razdelilni omarici, 
• maksimalna moč polnjenja in priključki se lahko konfigurirajo glede na razpoložljivo moč inštalacije in želje naročnika, 
• trifazni priključek: 
- nazivna napetost: 230/400 VAC ±10%, 
- nazivna frekvenca: 50 Hz ±1%, 
- vhodni tok: ≥ 32 A, 
- vhodna moč: ≥ 22 kVA, 
• način ozemljitve: TN-C, TN-S, ali TN-C-S po SIST IEC 60364-4-44, 
• Običajno polnilno mesto - vtičnice: 
število vtičnic/kablov: ena (1) ali dve (2) z možnostjo hkratnega polnjenja s polno močjo na obeh vtičnicah/kablih, 
tip vtičnice/kabla: Type 2 po SIST EN 62196-2, MODE 3 po SIST EN 61851, 
• možnost polnjenja 400 V trifazno: 
- število faz: 3 
- maksimalni polnilni tok: 32 A, 
- maksimalna polnilna moč: 22,1 kW. 
Master/slave funkcionalnost se lahko uporabi, če je na isti lokaciji nameščenih več polnilnih postaj. 
Stenska polnilna postaja za javno uporabo 
Stenska polnilna postaja mora funkcionalno izpolnjevati enake zahteve kot samostoječa polnilna postaja za javno uporabo. 
Stenska polnilna postaja za javno uporabo se razlikuje od Samostoječa polnilna postaja za javno uporabo samo v načinu postavitve; omogočati mora pritrditev na zid ali kovinsko konstrukcijo, zato se pri njej razlikujejo le konstrukcijske zahteve in sicer: 
• Imeti mora možnost montaža na steno/kovinsko konstrukcijo, 
• vsi zunanji priključki polnilne postaje morajo biti izvedeni z možnostjo določitve po zahtevah mesta postavitve.
	""						
						"						
						</t>
  </si>
  <si>
    <t>Dobava in montaža mrežnega stikala:
-Lantronix SISPM1040-384-LRT-C (SISPM1040-300 Series | Network Switches | Lantronix) 
-Napajalnik: Puls PIC 480.481D (PIC480.481D | 480W, 48V, 10A 1-phase DIN rail power supply)
-SFP: Finisar FTLF1318P3BTL</t>
  </si>
  <si>
    <r>
      <t xml:space="preserve">Dobava in vgradnja betona C16/20 za obetoniranje kabelskih cevi v kanalizaciji po trasi in pri kabelskih jaških </t>
    </r>
    <r>
      <rPr>
        <sz val="10"/>
        <color theme="5"/>
        <rFont val="Cambria"/>
        <family val="1"/>
      </rPr>
      <t xml:space="preserve"> </t>
    </r>
    <r>
      <rPr>
        <sz val="10"/>
        <color theme="1"/>
        <rFont val="Cambria"/>
        <family val="1"/>
      </rPr>
      <t>(glej načrt P1.6 - Prerez kabelskega jarka NN kabli 1 kV)</t>
    </r>
  </si>
  <si>
    <t>Izdelava dopolnitve požarne  študije in požarnege načrta za PEV in HEE ob objektu PC potniški terminal</t>
  </si>
  <si>
    <t xml:space="preserve">Dobava in montaža kabelske priključne omarice 
(SB ELPOL-PC PT 2)
 Pn=66 kW:        
- 1x ohišje iz INOX pločevine,IP54
dim (vxšxg):1000x800x300mm 
montaža na steno + nadstrešek 
z montažno ploščo, zbiralkama, dovodi in 
odvodi s spodnje strani, ključavnico in drobnim materialoma:                                                        
-1x tripolni odklopnik za pritrditev na bakrene
zbiralke 30x5mm, 160 A + Adapter 
- nosilec zbiralk za 60 mm sestav 
- bakrena zbiralka 30x5 mm, 2 m 
- prekritje zbiralk 
- analizator moči CVM-E3-MINI-ITF-WiEth + TT 100/5 montaža na DIN letev
- 5× tripolni varovalčni ločilniki NV 3p 125 A 
 z vložki 3x80A +  9x40A + 3x20A
- 1x inštalacijski odklopnik, C6A, 3p
- 1x inštalacijski odklopnik, C6A, 2p, 1p+N
- 2x RCD stikalo tip A, 3p+N, 40/0,03 A
- 1x KZS, 16A, 2p 
- odvodniki prenapetosti 3p, 30 kA, 10/350μs, npr.                    
PROTEC B2 60/320 
-2x servisna vtičnica 230 V/16A 
- PE zbiralka 
- N zbiralka 
- vrstne sponke, vezni in ostali 
drobni material (glej risbo P1.2 in P1.4)    </t>
  </si>
  <si>
    <t>RV-K 4 x 120 mm2 ali enakovredni</t>
  </si>
  <si>
    <t>TAB e.module H.10.2 +  Controler + Kaco razsmernik 92.0 TL3-S  ali enakovredni</t>
  </si>
  <si>
    <t xml:space="preserve">OPOMBA 1: Podani so projektantski popisi. V fazi priprave ponudbe za izvedbo mora ponudnik  preveriti dejanske količine na terenu !	
OPOMBA 2: Izvajalec mora odpadni material odpeljati na urejeno deponijo, pri pripravi ponudbe upošteva stroške odvoza in deponije !									
OPOMBA 3: Izvajalec mora upoštevati vse stroške v skladu z Uredbo o zagotavljanju varnosti in zdravja pri delu na začasnih in premičnih gradbiščih in ostalo veljavno zakonodajo !	
OPOMBA 4: Za vse postavke velja, da je v končni ceni upoštevana dobava in montaža, usklajevanje z naročnikom in ostalimi izvajalci, pripravljalna dela, organiziranje izklopa in ves montažni material.	
OPOMBA 5: Izvedbo del mora izvajalec prilagajati luškemu delovnemu procesu, ki se mora odvijati nemoteno. V kolikor bo izvajalec za izvedbo del moral začasno umikati mehanizacijo, mora te stroške vključiti v svojo ponudbo. Dodatnih stroškov iz tega naslova naročnik ne bo priznal.
OPOMBA 6: Pri izdelavi ponudbe je potrebno pri stikalnih blokih upoštevati poleg navedenega v postavkah tudi: izdelavo napisnih ploščic za označevanje elementov,  izdelavo vseh kabelskih označb, ves vezni, pritrdilni in drobni montažni material, vse označbe stikalnega bloka je izvesti v skladu z veljavnimi predpisi, atesti, vse potrebne meritve in preskuse ter spuščanje v pogon, po opravljeni montaži s strani naročnika.
OPOMBA 7: Zaradi unifikacije opreme v Luki Koper, mora ponudnik upoštevati točno specificirano opremo in materiale iz popisa.	                                                                                           OPOMBA 8: Pri montaži polnilnic na fasado objekta je potrebno preveriti sestavo fasade objekta.      Če je sestava fasade iz gorljvega materiala je potrebno pod polnilno postajo montirati negorljivo oblogo zunanje stene (Knauf Aquapanel CE ETA-07/0173 ali enakovredni).                                                                                                                    OPOMBA 9: Če bo polnilna postaja montirana na lokacijo na kateri je izpostavljena direktni sončni svetlobi jo je potrebno zaščiti pred direktno sonćno svetlobo z zaščitno strešico. 
					</t>
  </si>
  <si>
    <t>PEV PC Potniški terminal (PC TC) + BHEE</t>
  </si>
  <si>
    <t xml:space="preserve">Dobava in montaža prostostoječe elektro polnilne postaje (glej še dodatne zahteve *):
-polnilna postaja je lahko sestavljena iz dveh stenskih postaj, kateri sta montirani na enojnem stebričku, ki je predmet dobave
-Polnilna postaja izdelana v skladu s standardi: 
Varnostni: IEC/EN 61851-1, IEC/EN 62311, IEC/UL 62479, IEC/UL62955 
Splošni: IEC 61851-21-2, EN 61000-6-1, EN 61000-6-2, EN 61000-6-3, EN 61000-6-4, EN 61000-3-2, EN 61000-3-3, EN 61000-3-11, EN 61000-3-12, CE RED- WLAN / RFID / E-UTRA: EN 300 328 V2.1.1, EN 300 330 V2.1.1, EN 301 908-1 V11.1.2, EN 301 908-13, EN 50470-1, EN 50470-3
-Nazivna napetost: 380 … 415 V, 50 / 60 Hz 
-Maksimalen dovod/maksimalna moč 3x63A/44 kW oz. 3f 2x22kW/32A
-Priključna mesta: 1 x evropski kabel za hitro polnitev  (kabel tip 2, 400VAC, max. 22 kW, 3 x 32 A),
-Identifikacija uporabnika s pomočjo RFID kartice, mobilna aplikacija, odprti način polnjenja 
-Komunikacija: 4G komunikacijski modul (4G/GPRS/GSM/LTE/WCDMA), lokalno Bluetooth
-Diferenčna zaščita: tip RCD  tip B,  I∆n ≤  30 mA ali tip A z detekcijo toka DC 6 mA.
-Management obremenitve glede na maksimalno priključno moč (kW) na lokaciji priključnega mesta
-Integracija preko OCPP 1.6 / 2.0 protokola (Open Charge Point Protocol), možnost nadgradnje
-Povezljivost med polnilnico in merilnikom energije: RS485,
-Integriran merilec energije MID s pripadajočim certifikatom
-Master/Slave konfiguracija: Vsaka polnilnica je lahko Master ali Slave
-Povezljivost na splet: GSM, WIFI, ETHERNET,
-Upravljanje, posodobitve in konfiguriranje naj bo omogočeno preko spletne ali mobilne aplikacije
-LCD displej z informacijami o statusu polnjenja za obe vtičnici v več jezikih.
-Ohišje elektro polnilne postaje je izdelano iz kovine ali ABS plastike. 
-Razred zaščite elektro polnilne postaje je IP54, IK10 (IK8+ za obratovalne temperature od -35 do 50 °C),
-Garancija min. 2 leti z možnostjo podaljšanja
</t>
  </si>
  <si>
    <t xml:space="preserve">Dobava in montaža stenske elektro polnilne postaje (glej še dodatne zahteve *):
-Opcija (polnilna postaja je lahko sestavljena iz dveh stenskih postaj, kateri sta montirani na steni,
-Polnilna postaja izdelana v skladu s standardi: 
Varnostni: IEC/EN 61851-1, IEC/EN 62311, IEC/UL 62479, IEC/UL62955 
Splošni: IEC 61851-21-2, EN 61000-6-1, EN 61000-6-2, EN 61000-6-3, EN 61000-6-4, EN 61000-3-2, EN 61000-3-3, EN 61000-3-11, EN 61000-3-12, CE RED- WLAN / RFID / E-UTRA: EN 300 328 V2.1.1, EN 300 330 V2.1.1, EN 301 908-1 V11.1.2, EN 301 908-13, EN 50470-1, EN 50470-3
-Nazivna napetost: 380 … 415 V, 50 / 60 Hz 
-Maksimalen dovod/maksimalna moč  3f 2x22kW/32A
-Priključna mesta: 1 x evropski kabel za hitro polnitev  (kabel tip 2, 400VAC, max. 22 kW, 3 x 32 A),
-Identifikacija uporabnika s pomočjo RFID kartice, mobilna aplikacija, odprti način polnenja 
-Komunikacija: 4G komunikacijski modul (4G/GPRS/GSM/LTE/WCDMA), lokalno Bluetooth
-Diferenčna zaščita: tip RCD  tip B,  I∆n ≤  30 mA ali tip A z detekcijo toka DC 6 mA.
-Management obremenitve glede na maksimalno priključno moč (kW) na lokaciji priključnega mesta
-Integracija preko OCPP 1.6 / 2.0 protokola (Open Charge Point Protocol), možnost nadgradnje
-Povezljivost med polnilnico in merilnikom energije: RS485,
-Integriran merilec energije MID s pripadajočim certifikatom
-Master/Slave konfiguracija: Vsaka polnilnica je lahko Master ali Slave
-Povezljivost na splet: GSM, WIFI, ETHERNET,
-Upravljanje, posodobitve in konfiguriranje naj bo omogočeno preko spletne ali mobilne aplikacije
-LCD displej z informacijami o statusu polnjenja za obe vtičnici v več jezikih.
-Ohišje elektro polnilne postaje je izdelano iz kovine ali ABS plastike. 
-Razred zaščite elektro polnilne postaje je IP54, IK10 (IK8+ za obratovalne temperature od -35 do 50 °C),
-Garancija min. 2 leti z možnostjo podaljšanja
</t>
  </si>
  <si>
    <t>Dobava in montaža zaščitnega stebrička elektro polnilne postaje (2 x 2)</t>
  </si>
  <si>
    <t>4.6.</t>
  </si>
  <si>
    <t>Povezava polnilnih postaj v zaledni sistem (Back Office) Luka Koper</t>
  </si>
  <si>
    <t>Strojni izkop kanala 600x1300 za energetski kabel-kabelska kanalizacija, izkop III. in IV. kategorija, odvoz zemljine, ob obstoječih komunalnih vodih ročen izkop, vrnitev po končanih delih v prvotno stanje, asfaltiranje,  25 m</t>
  </si>
  <si>
    <t>Dobava in polaganje dvoplaščne, polietilenske, gibljive, plastične, zaščitne cevi, 2xfi 110, 2xfi125 mm</t>
  </si>
  <si>
    <t>Dobava in polaganje opozorilnega traku (25 m)</t>
  </si>
  <si>
    <t>Izdelava kabelskega jaška 1500 mm x 1500 mm x 1300mm, z litoželeznim pokrovom  nosilnosti 400 kN</t>
  </si>
  <si>
    <t>Zasutje kanala po plasteh in utrjevanje (25 m)</t>
  </si>
  <si>
    <t xml:space="preserve">1.11. </t>
  </si>
  <si>
    <t>2.7.</t>
  </si>
  <si>
    <t>Dobava in polaganje finožični zaščitni vodnik, kompletno s pritrdilnim materialom 5 m</t>
  </si>
  <si>
    <t>RV-K 4 x 35 mm2 ali enakovredni</t>
  </si>
  <si>
    <r>
      <rPr>
        <sz val="10"/>
        <color theme="1"/>
        <rFont val="Tahoma"/>
        <family val="2"/>
        <charset val="238"/>
      </rPr>
      <t>T</t>
    </r>
    <r>
      <rPr>
        <sz val="10"/>
        <color theme="1"/>
        <rFont val="Cambria"/>
        <family val="1"/>
        <charset val="238"/>
      </rPr>
      <t>elekomunikacijski kabel in zaključevanje s konektorji RJ 45, (110</t>
    </r>
    <r>
      <rPr>
        <sz val="10"/>
        <color theme="1"/>
        <rFont val="Cambria"/>
        <family val="1"/>
      </rPr>
      <t xml:space="preserve"> m + 20 m + 30 m + </t>
    </r>
    <r>
      <rPr>
        <sz val="10"/>
        <color theme="1"/>
        <rFont val="Cambria"/>
        <family val="2"/>
        <charset val="238"/>
      </rPr>
      <t>35 m = 195 m)</t>
    </r>
  </si>
  <si>
    <t>Dobava in polaganje zvijavi, energetski kabel, kompletno s priključnim materialom, uvlečen skozi zaščitne cevi (20 m)</t>
  </si>
  <si>
    <t>2.8.</t>
  </si>
  <si>
    <t xml:space="preserve">2.9. </t>
  </si>
  <si>
    <t xml:space="preserve">2.10. </t>
  </si>
  <si>
    <t>2.15.</t>
  </si>
  <si>
    <t>2.16.</t>
  </si>
  <si>
    <t xml:space="preserve">2.17. </t>
  </si>
  <si>
    <t>2.19.</t>
  </si>
  <si>
    <t xml:space="preserve">2.21. </t>
  </si>
  <si>
    <t xml:space="preserve">2.22. </t>
  </si>
  <si>
    <t>2.26.</t>
  </si>
  <si>
    <t>2.27.</t>
  </si>
  <si>
    <t xml:space="preserve">Dobava in montaža kabelske priključne omarice 
(SB ELPOL-PC PT 1)
 Pn=44 kW:        
- 1x ohišje iz INOX pločevine,IP54
dim (vxšxg):1000x800x300mm 
+ temelj dim (vxšxg):1100x800x300mm
montaža na temelj + nadstrešek 
z montažno ploščo, zbiralkama, dovodi in 
odvodi s spodnje strani, ključavnico in drobnim materialoma:                                                        
-1x tripolni odklopnik za pritrditev na bakrene
zbiralke 30x5mm, 160 A + Adapter 
- nosilec zbiralk za 60 mm sestav 
- bakrena zbiralka 30x5 mm, 2 m 
- prekritje zbiralk
- analizator moči CVM-E3-MINI-ITF-WiEth + TT 60/5 montaža na DIN letev 
- 4× tripolni varovalčni ločilniki NV 3p 125 A 
 z vložki 3x80A +  6x40A + 3x20A
- 1x inštalacijski odklopnik, C6A, 3p
- 1x inštalacijski odklopnik, C6A, 2p, 1p+N
- 2x RCD stikalo tip A, 3p+N, 40/0,03 A
- 1x KZS, 16A, 2p 
- odvodniki prenapetosti 3p, 30 kA, 10/350μs, npr.                    
PROTEC B2 60/320 
-2x servisna vtičnica 230 V/16A 
- PE zbiralka 
- N zbiralka 
- vrstne sponke, vezni in ostali 
drobni material (glej risbo P1.2 in P1.4)    </t>
  </si>
  <si>
    <t xml:space="preserve">Priklop v RG, NN plošča  rezervni NN izvoda varovalčni ločilnik -F3 (zamenjava za NV 3p, 160 A) + inštalacijski odklopnik, C6A, 3p + C6A, 2p, 1p+N +   analizator moči CVM-E3-MINI-ITF-WiEth + TT 150/5 montaža na DIN letev, v RG-1, v SB ELPOL-PC TC 1 in  SB ELPOL-PC TC 2                </t>
  </si>
  <si>
    <t>Izdelava projektne dokumentacije PZI/PID za gradbena dela</t>
  </si>
  <si>
    <t>2.28.</t>
  </si>
  <si>
    <t>Ver: 31.05.26</t>
  </si>
  <si>
    <t>Izdelava preboja v obstoječi kabelski jašek KJ-05 pri lokaciji PC PT  za TK-linijo,   za cev 2xfi 110, 2xfi125 mm in valjanec</t>
  </si>
  <si>
    <t>Dobava in polaganje INOX traka Rf 30x3,5 mm (20 + 5+ 5 = 30 m)</t>
  </si>
  <si>
    <t xml:space="preserve">Dobava in montaža kabelske priključne omarice 
(RG-1)
 Pn=44+66+92=202 kW:        
- 1x ohišje iz INOX pločevine, IP54
dim (vxšxg):1000x800x300mm 
montaža na steno
z montažno ploščo, zbiralkama, dovodi in 
odvodi s spodnje strani, ključavnico in drobnim materialoma:                                                        
-1x tripolni odklopnik za pritrditev na bakrene
zbiralke 30x5mm, 400 A + Adapter 
-1x tripolni odklopnik za pritrditev na bakrene
zbiralke 30x5mm, 250 A + Adapter
- nosilec zbiralk za 60 mm sestav 
- bakrena zbiralka 30x5 mm, 2 m 
- prekritje zbiralk
- 3× tripolni varovalčni ločilniki NV 3p 125 A 
 z vložki 3x80A +  3x63A + 3x100A
- odvodniki prenapetosti 3p, 30 kA, 10/350μs, npr.                    
PROTEC B2 60/320 
- PE zbiralka 
- N zbiralka 
- vrstne sponke, vezni in ostali 
drobni material (glej risbo P1.8 in P1.9)    
 </t>
  </si>
  <si>
    <t xml:space="preserve">Dobava in montaža dinamičnega upravljanja obremenitve  za 5 elektro polnilnih postaji                                                                                                                          </t>
  </si>
  <si>
    <t>Ročni/strojni izkop in izdelava armiranega temelja hranilnika električne energije BHEE (d x š x g):  1240 x 1370 x 600, INOX trak Rf 30 x 3,5 mm okrog temelja, polaganje energetske cevi 2 x fi 75   na sredini temelja, ozemljitev 16 mm2 puščena na sredini temelja v cevi fi 50 in ozemljitev v cevi fi 25 za komunikacijo COM ter vbetoniranje sidrnih vijakov za stebrička za dve polnilnici</t>
  </si>
  <si>
    <r>
      <t xml:space="preserve">Baterijski hranilnik energije (BHEE):
- nazivna kapaciteta: 80 kWh
- nazivna napetost: 400 V
- tok praznjenja/polnjenja: 140 A
-92 kW stalna obremenitev
-tehnologija: LiFePO4
-teža: 900 kg
-dimenzije: 1556x1597x2351mm
-samostoječ sistem
-zunanja montaža
OPOMBA: k vsakem BHEE e priložen 
napredni krmilnik EMS za BHEE in rasmernik 
- upravljanje BHEE in razsmernika 
SW za izbrano BHEE in razsmernik!
</t>
    </r>
    <r>
      <rPr>
        <b/>
        <sz val="10"/>
        <color theme="1"/>
        <rFont val="Cambria"/>
        <family val="1"/>
      </rPr>
      <t>OPOMBA 1</t>
    </r>
    <r>
      <rPr>
        <sz val="10"/>
        <color theme="1"/>
        <rFont val="Cambria"/>
        <family val="1"/>
      </rPr>
      <t xml:space="preserve">: k vsaki bateriji je priložen 
napredni krmilnik EMS za to BHEE, rasmernik in elektro polnilnce 
- upravljanje baterije, razsmernika in elektro polnilice 
- SW za izbrano baterijo, razsmernik in eletro polnilnice!
</t>
    </r>
    <r>
      <rPr>
        <b/>
        <sz val="10"/>
        <color theme="1"/>
        <rFont val="Cambria"/>
        <family val="1"/>
      </rPr>
      <t>OPOMBA 2:</t>
    </r>
    <r>
      <rPr>
        <sz val="10"/>
        <color theme="1"/>
        <rFont val="Cambria"/>
        <family val="1"/>
      </rPr>
      <t xml:space="preserve"> ponujen BHEE mora biti kompatibilen s ponujenimi
AC elektro polnilnimi postajami (upravljanje priključne moči in moči polnjenja na predmetni lokaciji!)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</si>
</sst>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0\ _S_I_T"/>
    <numFmt numFmtId="165" formatCode="#,##0.00\ &quot;€&quot;"/>
  </numFmts>
  <fonts count="39" x14ac:knownFonts="1">
    <font>
      <sz val="12"/>
      <color theme="1"/>
      <name val="Calibri"/>
      <family val="2"/>
      <scheme val="minor"/>
    </font>
    <font>
      <b/>
      <sz val="10"/>
      <color theme="1"/>
      <name val="Cambria"/>
      <family val="1"/>
    </font>
    <font>
      <sz val="10"/>
      <color theme="1"/>
      <name val="Cambria"/>
      <family val="1"/>
    </font>
    <font>
      <sz val="10"/>
      <color rgb="FF000000"/>
      <name val="Cambria"/>
      <family val="1"/>
    </font>
    <font>
      <sz val="10"/>
      <color theme="1"/>
      <name val="Calibri"/>
      <family val="2"/>
    </font>
    <font>
      <u/>
      <sz val="12"/>
      <color theme="10"/>
      <name val="Calibri"/>
      <family val="2"/>
      <scheme val="minor"/>
    </font>
    <font>
      <u/>
      <sz val="12"/>
      <color theme="11"/>
      <name val="Calibri"/>
      <family val="2"/>
      <scheme val="minor"/>
    </font>
    <font>
      <sz val="10"/>
      <color theme="5"/>
      <name val="Cambria"/>
      <family val="1"/>
    </font>
    <font>
      <b/>
      <sz val="10"/>
      <color rgb="FF0070C0"/>
      <name val="Cambria"/>
      <family val="1"/>
    </font>
    <font>
      <b/>
      <sz val="12"/>
      <color rgb="FF7030A0"/>
      <name val="Calibri"/>
      <family val="2"/>
      <scheme val="minor"/>
    </font>
    <font>
      <sz val="12"/>
      <color rgb="FF7030A0"/>
      <name val="Calibri"/>
      <family val="2"/>
      <scheme val="minor"/>
    </font>
    <font>
      <sz val="9"/>
      <color theme="1"/>
      <name val="Cambria"/>
      <family val="1"/>
    </font>
    <font>
      <sz val="10"/>
      <color theme="1"/>
      <name val="Calibri Light"/>
      <family val="2"/>
      <charset val="238"/>
    </font>
    <font>
      <sz val="12"/>
      <color theme="5"/>
      <name val="Calibri"/>
      <family val="2"/>
      <scheme val="minor"/>
    </font>
    <font>
      <sz val="12"/>
      <color theme="1"/>
      <name val="Calibri"/>
      <family val="2"/>
      <scheme val="minor"/>
    </font>
    <font>
      <sz val="10"/>
      <color theme="1"/>
      <name val="Cambria"/>
      <family val="1"/>
      <charset val="238"/>
    </font>
    <font>
      <sz val="10"/>
      <color theme="1"/>
      <name val="Tahoma"/>
      <family val="2"/>
      <charset val="238"/>
    </font>
    <font>
      <vertAlign val="superscript"/>
      <sz val="10"/>
      <color theme="1"/>
      <name val="Cambria"/>
      <family val="1"/>
    </font>
    <font>
      <sz val="10"/>
      <color theme="1"/>
      <name val="Calibri"/>
      <family val="2"/>
      <scheme val="minor"/>
    </font>
    <font>
      <b/>
      <sz val="10"/>
      <color rgb="FF00B050"/>
      <name val="Cambria"/>
      <family val="1"/>
    </font>
    <font>
      <sz val="10"/>
      <color rgb="FF00B050"/>
      <name val="Cambria"/>
      <family val="1"/>
    </font>
    <font>
      <sz val="10"/>
      <color rgb="FF00B050"/>
      <name val="Calibri"/>
      <family val="2"/>
    </font>
    <font>
      <b/>
      <sz val="10"/>
      <color rgb="FF00B050"/>
      <name val="Calibri"/>
      <family val="2"/>
    </font>
    <font>
      <sz val="12"/>
      <color rgb="FF00B050"/>
      <name val="Cambria"/>
      <family val="1"/>
    </font>
    <font>
      <sz val="12"/>
      <color rgb="FF00B050"/>
      <name val="Calibri"/>
      <family val="2"/>
      <scheme val="minor"/>
    </font>
    <font>
      <sz val="10"/>
      <color theme="5"/>
      <name val="Calibri"/>
      <family val="2"/>
      <scheme val="minor"/>
    </font>
    <font>
      <sz val="10"/>
      <color theme="1"/>
      <name val="Cambria"/>
      <family val="2"/>
      <charset val="238"/>
    </font>
    <font>
      <b/>
      <sz val="12"/>
      <color theme="1"/>
      <name val="Calibri"/>
      <family val="2"/>
      <scheme val="minor"/>
    </font>
    <font>
      <sz val="10"/>
      <name val="Arial"/>
      <family val="2"/>
    </font>
    <font>
      <b/>
      <sz val="11"/>
      <name val="Arial"/>
      <family val="2"/>
      <charset val="238"/>
    </font>
    <font>
      <sz val="11"/>
      <name val="Arial"/>
      <family val="2"/>
      <charset val="238"/>
    </font>
    <font>
      <i/>
      <sz val="11"/>
      <name val="Arial"/>
      <family val="2"/>
      <charset val="238"/>
    </font>
    <font>
      <sz val="11"/>
      <color indexed="10"/>
      <name val="Arial"/>
      <family val="2"/>
      <charset val="238"/>
    </font>
    <font>
      <sz val="11"/>
      <color rgb="FFFF0000"/>
      <name val="Arial"/>
      <family val="2"/>
      <charset val="238"/>
    </font>
    <font>
      <sz val="10"/>
      <color theme="1"/>
      <name val="Arial"/>
      <family val="2"/>
    </font>
    <font>
      <b/>
      <sz val="11"/>
      <name val="Arial"/>
      <family val="2"/>
    </font>
    <font>
      <sz val="11"/>
      <color theme="1"/>
      <name val="Arial"/>
      <family val="2"/>
      <charset val="238"/>
    </font>
    <font>
      <sz val="10"/>
      <color rgb="FF000000"/>
      <name val="Cambria"/>
      <family val="1"/>
      <charset val="238"/>
    </font>
    <font>
      <sz val="11"/>
      <color theme="1"/>
      <name val="Arial"/>
      <family val="2"/>
    </font>
  </fonts>
  <fills count="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93F4B3"/>
        <bgColor indexed="64"/>
      </patternFill>
    </fill>
  </fills>
  <borders count="17">
    <border>
      <left/>
      <right/>
      <top/>
      <bottom/>
      <diagonal/>
    </border>
    <border>
      <left style="medium">
        <color auto="1"/>
      </left>
      <right style="medium">
        <color auto="1"/>
      </right>
      <top style="medium">
        <color auto="1"/>
      </top>
      <bottom style="medium">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style="medium">
        <color auto="1"/>
      </right>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top/>
      <bottom style="medium">
        <color auto="1"/>
      </bottom>
      <diagonal/>
    </border>
    <border>
      <left style="medium">
        <color auto="1"/>
      </left>
      <right/>
      <top style="medium">
        <color auto="1"/>
      </top>
      <bottom style="medium">
        <color auto="1"/>
      </bottom>
      <diagonal/>
    </border>
    <border>
      <left style="medium">
        <color auto="1"/>
      </left>
      <right style="medium">
        <color auto="1"/>
      </right>
      <top style="medium">
        <color auto="1"/>
      </top>
      <bottom/>
      <diagonal/>
    </border>
    <border>
      <left/>
      <right/>
      <top style="medium">
        <color auto="1"/>
      </top>
      <bottom/>
      <diagonal/>
    </border>
    <border>
      <left/>
      <right/>
      <top style="medium">
        <color auto="1"/>
      </top>
      <bottom style="medium">
        <color auto="1"/>
      </bottom>
      <diagonal/>
    </border>
    <border>
      <left style="thin">
        <color auto="1"/>
      </left>
      <right style="medium">
        <color auto="1"/>
      </right>
      <top style="medium">
        <color auto="1"/>
      </top>
      <bottom style="medium">
        <color auto="1"/>
      </bottom>
      <diagonal/>
    </border>
    <border>
      <left/>
      <right style="medium">
        <color auto="1"/>
      </right>
      <top/>
      <bottom/>
      <diagonal/>
    </border>
    <border>
      <left style="medium">
        <color auto="1"/>
      </left>
      <right/>
      <top/>
      <bottom/>
      <diagonal/>
    </border>
    <border>
      <left/>
      <right/>
      <top/>
      <bottom style="thin">
        <color indexed="64"/>
      </bottom>
      <diagonal/>
    </border>
  </borders>
  <cellStyleXfs count="49">
    <xf numFmtId="0" fontId="0"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14" fillId="0" borderId="0"/>
    <xf numFmtId="0" fontId="14" fillId="0" borderId="0"/>
    <xf numFmtId="0" fontId="28" fillId="0" borderId="0"/>
    <xf numFmtId="0" fontId="14" fillId="0" borderId="0"/>
  </cellStyleXfs>
  <cellXfs count="178">
    <xf numFmtId="0" fontId="0" fillId="0" borderId="0" xfId="0"/>
    <xf numFmtId="2" fontId="7" fillId="0" borderId="0" xfId="0" applyNumberFormat="1" applyFont="1" applyAlignment="1">
      <alignment vertical="center" wrapText="1"/>
    </xf>
    <xf numFmtId="0" fontId="2" fillId="0" borderId="0" xfId="0" applyFont="1"/>
    <xf numFmtId="0" fontId="13" fillId="0" borderId="0" xfId="0" applyFont="1"/>
    <xf numFmtId="4" fontId="13" fillId="0" borderId="0" xfId="0" applyNumberFormat="1" applyFont="1"/>
    <xf numFmtId="4" fontId="13" fillId="0" borderId="0" xfId="0" applyNumberFormat="1" applyFont="1" applyAlignment="1">
      <alignment vertical="center"/>
    </xf>
    <xf numFmtId="0" fontId="7" fillId="0" borderId="0" xfId="45" applyFont="1"/>
    <xf numFmtId="0" fontId="7" fillId="0" borderId="0" xfId="0" applyFont="1"/>
    <xf numFmtId="0" fontId="25" fillId="0" borderId="0" xfId="0" applyFont="1"/>
    <xf numFmtId="4" fontId="0" fillId="0" borderId="0" xfId="0" applyNumberFormat="1" applyAlignment="1">
      <alignment vertical="center"/>
    </xf>
    <xf numFmtId="0" fontId="29" fillId="0" borderId="0" xfId="47" applyFont="1"/>
    <xf numFmtId="0" fontId="30" fillId="0" borderId="0" xfId="47" applyFont="1"/>
    <xf numFmtId="164" fontId="30" fillId="0" borderId="0" xfId="47" applyNumberFormat="1" applyFont="1"/>
    <xf numFmtId="16" fontId="30" fillId="0" borderId="0" xfId="47" applyNumberFormat="1" applyFont="1"/>
    <xf numFmtId="0" fontId="31" fillId="0" borderId="0" xfId="47" applyFont="1"/>
    <xf numFmtId="44" fontId="30" fillId="0" borderId="0" xfId="47" applyNumberFormat="1" applyFont="1"/>
    <xf numFmtId="0" fontId="30" fillId="0" borderId="16" xfId="47" applyFont="1" applyBorder="1"/>
    <xf numFmtId="164" fontId="30" fillId="0" borderId="16" xfId="47" applyNumberFormat="1" applyFont="1" applyBorder="1"/>
    <xf numFmtId="44" fontId="30" fillId="0" borderId="16" xfId="47" applyNumberFormat="1" applyFont="1" applyBorder="1"/>
    <xf numFmtId="164" fontId="29" fillId="0" borderId="0" xfId="47" applyNumberFormat="1" applyFont="1"/>
    <xf numFmtId="44" fontId="29" fillId="0" borderId="0" xfId="47" applyNumberFormat="1" applyFont="1"/>
    <xf numFmtId="2" fontId="32" fillId="0" borderId="0" xfId="47" applyNumberFormat="1" applyFont="1" applyAlignment="1">
      <alignment horizontal="center" vertical="top"/>
    </xf>
    <xf numFmtId="0" fontId="32" fillId="0" borderId="0" xfId="47" applyFont="1"/>
    <xf numFmtId="0" fontId="32" fillId="0" borderId="0" xfId="47" applyFont="1" applyAlignment="1">
      <alignment horizontal="left"/>
    </xf>
    <xf numFmtId="2" fontId="29" fillId="0" borderId="0" xfId="47" applyNumberFormat="1" applyFont="1" applyAlignment="1">
      <alignment horizontal="center" vertical="top"/>
    </xf>
    <xf numFmtId="4" fontId="33" fillId="0" borderId="0" xfId="47" applyNumberFormat="1" applyFont="1" applyAlignment="1">
      <alignment horizontal="right"/>
    </xf>
    <xf numFmtId="1" fontId="29" fillId="0" borderId="0" xfId="47" applyNumberFormat="1" applyFont="1" applyAlignment="1">
      <alignment horizontal="center"/>
    </xf>
    <xf numFmtId="0" fontId="32" fillId="0" borderId="0" xfId="47" applyFont="1" applyAlignment="1">
      <alignment horizontal="left" vertical="justify"/>
    </xf>
    <xf numFmtId="0" fontId="35" fillId="0" borderId="0" xfId="47" applyFont="1"/>
    <xf numFmtId="165" fontId="36" fillId="0" borderId="0" xfId="47" applyNumberFormat="1" applyFont="1"/>
    <xf numFmtId="44" fontId="36" fillId="0" borderId="0" xfId="47" applyNumberFormat="1" applyFont="1"/>
    <xf numFmtId="0" fontId="38" fillId="0" borderId="0" xfId="47" applyFont="1"/>
    <xf numFmtId="164" fontId="38" fillId="0" borderId="0" xfId="47" applyNumberFormat="1" applyFont="1"/>
    <xf numFmtId="44" fontId="38" fillId="0" borderId="0" xfId="47" applyNumberFormat="1" applyFont="1"/>
    <xf numFmtId="2" fontId="2" fillId="0" borderId="5" xfId="0" applyNumberFormat="1" applyFont="1" applyBorder="1" applyAlignment="1" applyProtection="1">
      <alignment vertical="center" wrapText="1"/>
      <protection locked="0"/>
    </xf>
    <xf numFmtId="0" fontId="20" fillId="0" borderId="0" xfId="0" applyFont="1" applyAlignment="1" applyProtection="1">
      <alignment vertical="center" wrapText="1"/>
      <protection locked="0"/>
    </xf>
    <xf numFmtId="0" fontId="20" fillId="0" borderId="8" xfId="0" applyFont="1" applyBorder="1" applyAlignment="1" applyProtection="1">
      <alignment vertical="center" wrapText="1"/>
      <protection locked="0"/>
    </xf>
    <xf numFmtId="0" fontId="20" fillId="0" borderId="5" xfId="0" applyFont="1" applyBorder="1" applyAlignment="1" applyProtection="1">
      <alignment vertical="center" wrapText="1"/>
      <protection locked="0"/>
    </xf>
    <xf numFmtId="2" fontId="2" fillId="0" borderId="1" xfId="0" applyNumberFormat="1" applyFont="1" applyBorder="1" applyAlignment="1" applyProtection="1">
      <alignment vertical="center" wrapText="1"/>
      <protection locked="0"/>
    </xf>
    <xf numFmtId="2" fontId="15" fillId="3" borderId="1" xfId="46" applyNumberFormat="1" applyFont="1" applyFill="1" applyBorder="1" applyAlignment="1" applyProtection="1">
      <alignment vertical="center" wrapText="1"/>
      <protection locked="0"/>
    </xf>
    <xf numFmtId="2" fontId="2" fillId="0" borderId="6" xfId="0" applyNumberFormat="1" applyFont="1" applyBorder="1" applyAlignment="1" applyProtection="1">
      <alignment vertical="center" wrapText="1"/>
      <protection locked="0"/>
    </xf>
    <xf numFmtId="2" fontId="2" fillId="0" borderId="10" xfId="0" applyNumberFormat="1" applyFont="1" applyBorder="1" applyAlignment="1" applyProtection="1">
      <alignment vertical="center" wrapText="1"/>
      <protection locked="0"/>
    </xf>
    <xf numFmtId="4" fontId="15" fillId="0" borderId="1" xfId="48" applyNumberFormat="1" applyFont="1" applyBorder="1" applyAlignment="1" applyProtection="1">
      <alignment vertical="center" wrapText="1"/>
      <protection locked="0"/>
    </xf>
    <xf numFmtId="2" fontId="15" fillId="0" borderId="1" xfId="46" applyNumberFormat="1" applyFont="1" applyBorder="1" applyAlignment="1" applyProtection="1">
      <alignment vertical="center" wrapText="1"/>
      <protection locked="0"/>
    </xf>
    <xf numFmtId="2" fontId="20" fillId="0" borderId="0" xfId="0" applyNumberFormat="1" applyFont="1" applyAlignment="1" applyProtection="1">
      <alignment vertical="center" wrapText="1"/>
      <protection locked="0"/>
    </xf>
    <xf numFmtId="0" fontId="20" fillId="0" borderId="6" xfId="0" applyFont="1" applyBorder="1" applyAlignment="1" applyProtection="1">
      <alignment vertical="center" wrapText="1"/>
      <protection locked="0"/>
    </xf>
    <xf numFmtId="2" fontId="19" fillId="0" borderId="1" xfId="0" applyNumberFormat="1" applyFont="1" applyBorder="1" applyAlignment="1" applyProtection="1">
      <alignment vertical="center" wrapText="1"/>
      <protection locked="0"/>
    </xf>
    <xf numFmtId="4" fontId="37" fillId="0" borderId="1" xfId="0" applyNumberFormat="1" applyFont="1" applyBorder="1" applyAlignment="1" applyProtection="1">
      <alignment vertical="center" wrapText="1"/>
      <protection locked="0"/>
    </xf>
    <xf numFmtId="0" fontId="27" fillId="4" borderId="0" xfId="0" applyFont="1" applyFill="1"/>
    <xf numFmtId="0" fontId="0" fillId="4" borderId="0" xfId="0" applyFill="1"/>
    <xf numFmtId="0" fontId="9" fillId="0" borderId="0" xfId="0" applyFont="1"/>
    <xf numFmtId="0" fontId="10" fillId="0" borderId="0" xfId="0" applyFont="1"/>
    <xf numFmtId="0" fontId="1" fillId="4" borderId="3" xfId="0" applyFont="1" applyFill="1" applyBorder="1" applyAlignment="1">
      <alignment vertical="center" wrapText="1"/>
    </xf>
    <xf numFmtId="0" fontId="1" fillId="4" borderId="5" xfId="0" applyFont="1" applyFill="1" applyBorder="1" applyAlignment="1">
      <alignment vertical="center" wrapText="1"/>
    </xf>
    <xf numFmtId="0" fontId="1" fillId="0" borderId="0" xfId="0" applyFont="1" applyAlignment="1">
      <alignment horizontal="justify" vertical="center" wrapText="1"/>
    </xf>
    <xf numFmtId="0" fontId="8" fillId="0" borderId="0" xfId="0" applyFont="1" applyAlignment="1">
      <alignment horizontal="justify" vertical="center" wrapText="1"/>
    </xf>
    <xf numFmtId="0" fontId="2" fillId="0" borderId="0" xfId="0" applyFont="1" applyAlignment="1">
      <alignment vertical="center" wrapText="1"/>
    </xf>
    <xf numFmtId="0" fontId="3" fillId="0" borderId="0" xfId="0" applyFont="1" applyAlignment="1">
      <alignment vertical="center" wrapText="1"/>
    </xf>
    <xf numFmtId="0" fontId="1" fillId="0" borderId="12" xfId="0" applyFont="1" applyBorder="1" applyAlignment="1">
      <alignment horizontal="justify" vertical="center" wrapText="1"/>
    </xf>
    <xf numFmtId="0" fontId="1" fillId="0" borderId="13" xfId="0" applyFont="1" applyBorder="1" applyAlignment="1">
      <alignment horizontal="justify" vertical="center" wrapText="1"/>
    </xf>
    <xf numFmtId="0" fontId="20" fillId="0" borderId="8" xfId="0" applyFont="1" applyBorder="1" applyAlignment="1">
      <alignment vertical="center" wrapText="1"/>
    </xf>
    <xf numFmtId="0" fontId="2" fillId="0" borderId="9" xfId="0" applyFont="1" applyBorder="1" applyAlignment="1">
      <alignment horizontal="justify" vertical="center" wrapText="1"/>
    </xf>
    <xf numFmtId="0" fontId="2" fillId="0" borderId="12" xfId="0" applyFont="1" applyBorder="1" applyAlignment="1">
      <alignment horizontal="justify" vertical="center" wrapText="1"/>
    </xf>
    <xf numFmtId="0" fontId="2" fillId="0" borderId="1" xfId="0" applyFont="1" applyBorder="1" applyAlignment="1">
      <alignment horizontal="justify" vertical="center" wrapText="1"/>
    </xf>
    <xf numFmtId="0" fontId="2" fillId="0" borderId="5" xfId="0" applyFont="1" applyBorder="1" applyAlignment="1">
      <alignment vertical="center" wrapText="1"/>
    </xf>
    <xf numFmtId="2" fontId="2" fillId="0" borderId="5" xfId="0" applyNumberFormat="1" applyFont="1" applyBorder="1" applyAlignment="1">
      <alignment vertical="center" wrapText="1"/>
    </xf>
    <xf numFmtId="0" fontId="2" fillId="0" borderId="7" xfId="0" applyFont="1" applyBorder="1" applyAlignment="1">
      <alignment horizontal="justify" vertical="center" wrapText="1"/>
    </xf>
    <xf numFmtId="0" fontId="2" fillId="3" borderId="9" xfId="0" applyFont="1" applyFill="1" applyBorder="1" applyAlignment="1">
      <alignment horizontal="justify" vertical="center" wrapText="1"/>
    </xf>
    <xf numFmtId="0" fontId="2" fillId="3" borderId="12" xfId="0" applyFont="1" applyFill="1" applyBorder="1" applyAlignment="1">
      <alignment horizontal="justify" vertical="center" wrapText="1"/>
    </xf>
    <xf numFmtId="0" fontId="15" fillId="0" borderId="1" xfId="46" applyFont="1" applyBorder="1" applyAlignment="1">
      <alignment horizontal="justify" vertical="center" wrapText="1"/>
    </xf>
    <xf numFmtId="0" fontId="19" fillId="0" borderId="0" xfId="0" applyFont="1" applyAlignment="1">
      <alignment horizontal="justify" vertical="center" wrapText="1"/>
    </xf>
    <xf numFmtId="0" fontId="20" fillId="0" borderId="0" xfId="0" applyFont="1" applyAlignment="1">
      <alignment vertical="center" wrapText="1"/>
    </xf>
    <xf numFmtId="2" fontId="20" fillId="0" borderId="0" xfId="0" applyNumberFormat="1" applyFont="1" applyAlignment="1">
      <alignment vertical="center" wrapText="1"/>
    </xf>
    <xf numFmtId="0" fontId="20" fillId="0" borderId="0" xfId="0" applyFont="1" applyAlignment="1">
      <alignment horizontal="justify" vertical="center" wrapText="1"/>
    </xf>
    <xf numFmtId="0" fontId="2" fillId="0" borderId="8" xfId="0" applyFont="1" applyBorder="1" applyAlignment="1">
      <alignment horizontal="justify" vertical="center" wrapText="1"/>
    </xf>
    <xf numFmtId="0" fontId="1" fillId="0" borderId="6" xfId="0" applyFont="1" applyBorder="1" applyAlignment="1">
      <alignment horizontal="justify" vertical="center" wrapText="1"/>
    </xf>
    <xf numFmtId="0" fontId="1" fillId="0" borderId="5" xfId="0" applyFont="1" applyBorder="1" applyAlignment="1">
      <alignment horizontal="justify" vertical="center" wrapText="1"/>
    </xf>
    <xf numFmtId="0" fontId="20" fillId="0" borderId="5" xfId="0" applyFont="1" applyBorder="1" applyAlignment="1">
      <alignment vertical="center" wrapText="1"/>
    </xf>
    <xf numFmtId="0" fontId="2" fillId="0" borderId="6" xfId="0" applyFont="1" applyBorder="1" applyAlignment="1">
      <alignment horizontal="justify" vertical="center" wrapText="1"/>
    </xf>
    <xf numFmtId="0" fontId="2" fillId="0" borderId="10" xfId="0" applyFont="1" applyBorder="1" applyAlignment="1">
      <alignment horizontal="justify" vertical="center" wrapText="1"/>
    </xf>
    <xf numFmtId="0" fontId="2" fillId="0" borderId="1" xfId="0" applyFont="1" applyBorder="1" applyAlignment="1">
      <alignment vertical="center" wrapText="1"/>
    </xf>
    <xf numFmtId="2" fontId="2" fillId="0" borderId="1" xfId="0" applyNumberFormat="1" applyFont="1" applyBorder="1" applyAlignment="1">
      <alignment vertical="center" wrapText="1"/>
    </xf>
    <xf numFmtId="0" fontId="2" fillId="3" borderId="4" xfId="0" applyFont="1" applyFill="1" applyBorder="1" applyAlignment="1">
      <alignment horizontal="justify" vertical="center" wrapText="1"/>
    </xf>
    <xf numFmtId="0" fontId="2" fillId="2" borderId="5" xfId="0" applyFont="1" applyFill="1" applyBorder="1" applyAlignment="1">
      <alignment horizontal="justify" vertical="center" wrapText="1"/>
    </xf>
    <xf numFmtId="0" fontId="26" fillId="3" borderId="1" xfId="46" applyFont="1" applyFill="1" applyBorder="1" applyAlignment="1">
      <alignment horizontal="justify" vertical="center" wrapText="1"/>
    </xf>
    <xf numFmtId="0" fontId="15" fillId="3" borderId="1" xfId="46" applyFont="1" applyFill="1" applyBorder="1" applyAlignment="1">
      <alignment vertical="center" wrapText="1"/>
    </xf>
    <xf numFmtId="2" fontId="15" fillId="3" borderId="1" xfId="46" applyNumberFormat="1" applyFont="1" applyFill="1" applyBorder="1" applyAlignment="1">
      <alignment vertical="center" wrapText="1"/>
    </xf>
    <xf numFmtId="0" fontId="2" fillId="0" borderId="4" xfId="0" applyFont="1" applyBorder="1" applyAlignment="1">
      <alignment horizontal="justify" vertical="center" wrapText="1"/>
    </xf>
    <xf numFmtId="0" fontId="2" fillId="0" borderId="5" xfId="0" applyFont="1" applyBorder="1" applyAlignment="1">
      <alignment horizontal="justify" vertical="center" wrapText="1"/>
    </xf>
    <xf numFmtId="0" fontId="2" fillId="0" borderId="7" xfId="0" applyFont="1" applyBorder="1" applyAlignment="1">
      <alignment horizontal="justify" vertical="top" wrapText="1"/>
    </xf>
    <xf numFmtId="0" fontId="2" fillId="0" borderId="6" xfId="0" applyFont="1" applyBorder="1" applyAlignment="1">
      <alignment vertical="center" wrapText="1"/>
    </xf>
    <xf numFmtId="2" fontId="2" fillId="0" borderId="6" xfId="0" applyNumberFormat="1" applyFont="1" applyBorder="1" applyAlignment="1">
      <alignment vertical="center" wrapText="1"/>
    </xf>
    <xf numFmtId="0" fontId="2" fillId="3" borderId="1" xfId="0" applyFont="1" applyFill="1" applyBorder="1" applyAlignment="1">
      <alignment horizontal="justify" vertical="top" wrapText="1"/>
    </xf>
    <xf numFmtId="0" fontId="11" fillId="0" borderId="6" xfId="0" applyFont="1" applyBorder="1" applyAlignment="1">
      <alignment horizontal="center" vertical="center" wrapText="1"/>
    </xf>
    <xf numFmtId="0" fontId="2" fillId="0" borderId="2" xfId="0" applyFont="1" applyBorder="1" applyAlignment="1">
      <alignment horizontal="justify" vertical="center" wrapText="1"/>
    </xf>
    <xf numFmtId="0" fontId="20" fillId="0" borderId="14" xfId="0" applyFont="1" applyBorder="1" applyAlignment="1">
      <alignment horizontal="justify" vertical="center" wrapText="1"/>
    </xf>
    <xf numFmtId="0" fontId="2" fillId="0" borderId="10" xfId="0" applyFont="1" applyBorder="1" applyAlignment="1">
      <alignment horizontal="justify" vertical="top" wrapText="1"/>
    </xf>
    <xf numFmtId="0" fontId="2" fillId="0" borderId="10" xfId="0" applyFont="1" applyBorder="1" applyAlignment="1">
      <alignment vertical="center" wrapText="1"/>
    </xf>
    <xf numFmtId="2" fontId="2" fillId="0" borderId="10" xfId="0" applyNumberFormat="1" applyFont="1" applyBorder="1" applyAlignment="1">
      <alignment vertical="center" wrapText="1"/>
    </xf>
    <xf numFmtId="16" fontId="18" fillId="0" borderId="4" xfId="0" applyNumberFormat="1" applyFont="1" applyBorder="1" applyAlignment="1">
      <alignment horizontal="justify" vertical="center" wrapText="1"/>
    </xf>
    <xf numFmtId="0" fontId="2" fillId="0" borderId="14" xfId="0" applyFont="1" applyBorder="1" applyAlignment="1">
      <alignment horizontal="justify" vertical="center" wrapText="1"/>
    </xf>
    <xf numFmtId="0" fontId="15" fillId="0" borderId="1" xfId="46" applyFont="1" applyBorder="1" applyAlignment="1">
      <alignment vertical="center" wrapText="1"/>
    </xf>
    <xf numFmtId="4" fontId="15" fillId="0" borderId="1" xfId="46" applyNumberFormat="1" applyFont="1" applyBorder="1" applyAlignment="1">
      <alignment vertical="center" wrapText="1"/>
    </xf>
    <xf numFmtId="2" fontId="15" fillId="0" borderId="1" xfId="46" applyNumberFormat="1" applyFont="1" applyBorder="1" applyAlignment="1">
      <alignment vertical="center" wrapText="1"/>
    </xf>
    <xf numFmtId="0" fontId="2" fillId="0" borderId="15" xfId="0" applyFont="1" applyBorder="1" applyAlignment="1">
      <alignment horizontal="justify" vertical="center" wrapText="1"/>
    </xf>
    <xf numFmtId="0" fontId="18" fillId="0" borderId="0" xfId="0" applyFont="1" applyAlignment="1">
      <alignment vertical="top" wrapText="1"/>
    </xf>
    <xf numFmtId="0" fontId="12" fillId="0" borderId="1" xfId="0" applyFont="1" applyBorder="1" applyAlignment="1">
      <alignment wrapText="1"/>
    </xf>
    <xf numFmtId="0" fontId="2" fillId="0" borderId="3" xfId="0" applyFont="1" applyBorder="1" applyAlignment="1">
      <alignment horizontal="justify" vertical="center" wrapText="1"/>
    </xf>
    <xf numFmtId="0" fontId="4" fillId="0" borderId="10" xfId="0" applyFont="1" applyBorder="1" applyAlignment="1">
      <alignment vertical="center" wrapText="1"/>
    </xf>
    <xf numFmtId="0" fontId="2" fillId="0" borderId="3" xfId="0" applyFont="1" applyBorder="1" applyAlignment="1">
      <alignment vertical="center" wrapText="1"/>
    </xf>
    <xf numFmtId="2" fontId="2" fillId="0" borderId="3" xfId="0" applyNumberFormat="1" applyFont="1" applyBorder="1" applyAlignment="1">
      <alignment vertical="center" wrapText="1"/>
    </xf>
    <xf numFmtId="17" fontId="2" fillId="0" borderId="2" xfId="0" applyNumberFormat="1" applyFont="1" applyBorder="1" applyAlignment="1">
      <alignment horizontal="justify" vertical="center" wrapText="1"/>
    </xf>
    <xf numFmtId="17" fontId="2" fillId="0" borderId="9" xfId="0" applyNumberFormat="1" applyFont="1" applyBorder="1" applyAlignment="1">
      <alignment horizontal="justify" vertical="center" wrapText="1"/>
    </xf>
    <xf numFmtId="17" fontId="2" fillId="0" borderId="12" xfId="0" applyNumberFormat="1" applyFont="1" applyBorder="1" applyAlignment="1">
      <alignment horizontal="justify" vertical="center" wrapText="1"/>
    </xf>
    <xf numFmtId="0" fontId="2" fillId="0" borderId="0" xfId="0" applyFont="1" applyAlignment="1">
      <alignment horizontal="justify" vertical="center" wrapText="1"/>
    </xf>
    <xf numFmtId="0" fontId="4" fillId="0" borderId="6" xfId="0" applyFont="1" applyBorder="1" applyAlignment="1">
      <alignment vertical="center" wrapText="1"/>
    </xf>
    <xf numFmtId="3" fontId="20" fillId="0" borderId="0" xfId="0" applyNumberFormat="1" applyFont="1" applyAlignment="1">
      <alignment horizontal="justify" vertical="center" wrapText="1"/>
    </xf>
    <xf numFmtId="0" fontId="21" fillId="0" borderId="0" xfId="0" applyFont="1" applyAlignment="1">
      <alignment vertical="center" wrapText="1"/>
    </xf>
    <xf numFmtId="0" fontId="20" fillId="0" borderId="6" xfId="0" applyFont="1" applyBorder="1" applyAlignment="1">
      <alignment vertical="center" wrapText="1"/>
    </xf>
    <xf numFmtId="0" fontId="4" fillId="0" borderId="1" xfId="0" applyFont="1" applyBorder="1" applyAlignment="1">
      <alignment vertical="center" wrapText="1"/>
    </xf>
    <xf numFmtId="0" fontId="2" fillId="0" borderId="1" xfId="0" applyFont="1" applyBorder="1" applyAlignment="1">
      <alignment horizontal="left" vertical="center" wrapText="1"/>
    </xf>
    <xf numFmtId="3" fontId="1" fillId="0" borderId="9" xfId="0" applyNumberFormat="1" applyFont="1" applyBorder="1" applyAlignment="1">
      <alignment horizontal="justify" vertical="center" wrapText="1"/>
    </xf>
    <xf numFmtId="0" fontId="22" fillId="0" borderId="1" xfId="0" applyFont="1" applyBorder="1" applyAlignment="1">
      <alignment vertical="center" wrapText="1"/>
    </xf>
    <xf numFmtId="0" fontId="19" fillId="0" borderId="1" xfId="0" applyFont="1" applyBorder="1" applyAlignment="1">
      <alignment vertical="center" wrapText="1"/>
    </xf>
    <xf numFmtId="2" fontId="19" fillId="0" borderId="1" xfId="0" applyNumberFormat="1" applyFont="1" applyBorder="1" applyAlignment="1">
      <alignment vertical="center" wrapText="1"/>
    </xf>
    <xf numFmtId="3" fontId="2" fillId="0" borderId="1" xfId="0" applyNumberFormat="1" applyFont="1" applyBorder="1" applyAlignment="1">
      <alignment horizontal="justify" vertical="center" wrapText="1"/>
    </xf>
    <xf numFmtId="0" fontId="37" fillId="0" borderId="1" xfId="0" applyFont="1" applyBorder="1" applyAlignment="1">
      <alignment horizontal="justify" vertical="top" wrapText="1"/>
    </xf>
    <xf numFmtId="0" fontId="37" fillId="0" borderId="1" xfId="0" applyFont="1" applyBorder="1" applyAlignment="1">
      <alignment horizontal="left" vertical="top" wrapText="1"/>
    </xf>
    <xf numFmtId="0" fontId="37" fillId="0" borderId="1" xfId="0" applyFont="1" applyBorder="1" applyAlignment="1">
      <alignment horizontal="left" vertical="center" wrapText="1"/>
    </xf>
    <xf numFmtId="4" fontId="37" fillId="0" borderId="1" xfId="0" applyNumberFormat="1" applyFont="1" applyBorder="1" applyAlignment="1">
      <alignment vertical="center" wrapText="1"/>
    </xf>
    <xf numFmtId="0" fontId="20" fillId="0" borderId="8" xfId="0" applyFont="1" applyBorder="1" applyAlignment="1">
      <alignment horizontal="justify" vertical="center" wrapText="1"/>
    </xf>
    <xf numFmtId="0" fontId="21" fillId="0" borderId="8" xfId="0" applyFont="1" applyBorder="1" applyAlignment="1">
      <alignment vertical="center" wrapText="1"/>
    </xf>
    <xf numFmtId="2" fontId="20" fillId="0" borderId="8" xfId="0" applyNumberFormat="1" applyFont="1" applyBorder="1" applyAlignment="1">
      <alignment vertical="center" wrapText="1"/>
    </xf>
    <xf numFmtId="0" fontId="1" fillId="0" borderId="5" xfId="0" applyFont="1" applyBorder="1" applyAlignment="1">
      <alignment vertical="center" wrapText="1"/>
    </xf>
    <xf numFmtId="4" fontId="1" fillId="0" borderId="1" xfId="0" applyNumberFormat="1" applyFont="1" applyBorder="1"/>
    <xf numFmtId="0" fontId="24" fillId="0" borderId="0" xfId="0" applyFont="1"/>
    <xf numFmtId="2" fontId="24" fillId="0" borderId="0" xfId="0" applyNumberFormat="1" applyFont="1"/>
    <xf numFmtId="0" fontId="20" fillId="0" borderId="0" xfId="0" applyFont="1"/>
    <xf numFmtId="0" fontId="34" fillId="0" borderId="0" xfId="47" applyFont="1" applyAlignment="1">
      <alignment horizontal="left" vertical="top" wrapText="1"/>
    </xf>
    <xf numFmtId="0" fontId="20" fillId="0" borderId="8" xfId="0" applyFont="1" applyBorder="1" applyAlignment="1">
      <alignment horizontal="justify" vertical="center" wrapText="1"/>
    </xf>
    <xf numFmtId="0" fontId="23" fillId="0" borderId="9" xfId="0" applyFont="1" applyBorder="1" applyAlignment="1">
      <alignment horizontal="justify" vertical="center" wrapText="1"/>
    </xf>
    <xf numFmtId="0" fontId="23" fillId="0" borderId="6" xfId="0" applyFont="1" applyBorder="1" applyAlignment="1">
      <alignment horizontal="justify" vertical="center" wrapText="1"/>
    </xf>
    <xf numFmtId="0" fontId="2" fillId="0" borderId="0" xfId="0" applyFont="1" applyAlignment="1">
      <alignment vertical="top" wrapText="1" shrinkToFit="1"/>
    </xf>
    <xf numFmtId="0" fontId="2" fillId="0" borderId="0" xfId="0" applyFont="1" applyAlignment="1">
      <alignment vertical="top" shrinkToFit="1"/>
    </xf>
    <xf numFmtId="0" fontId="0" fillId="0" borderId="0" xfId="0" applyAlignment="1">
      <alignment vertical="top"/>
    </xf>
    <xf numFmtId="0" fontId="2" fillId="0" borderId="2" xfId="0" applyFont="1" applyBorder="1" applyAlignment="1">
      <alignment horizontal="justify" vertical="center" wrapText="1"/>
    </xf>
    <xf numFmtId="0" fontId="0" fillId="0" borderId="4" xfId="0" applyBorder="1" applyAlignment="1">
      <alignment horizontal="justify" vertical="center" wrapText="1"/>
    </xf>
    <xf numFmtId="0" fontId="2" fillId="0" borderId="10" xfId="0" applyFont="1" applyBorder="1" applyAlignment="1">
      <alignment horizontal="justify" vertical="top" wrapText="1"/>
    </xf>
    <xf numFmtId="0" fontId="2" fillId="0" borderId="7" xfId="0" applyFont="1" applyBorder="1" applyAlignment="1">
      <alignment horizontal="justify" vertical="top" wrapText="1"/>
    </xf>
    <xf numFmtId="0" fontId="2" fillId="0" borderId="10" xfId="0" applyFont="1" applyBorder="1" applyAlignment="1">
      <alignment vertical="center" wrapText="1"/>
    </xf>
    <xf numFmtId="0" fontId="0" fillId="0" borderId="7" xfId="0" applyBorder="1" applyAlignment="1">
      <alignment vertical="center" wrapText="1"/>
    </xf>
    <xf numFmtId="2" fontId="2" fillId="0" borderId="10" xfId="0" applyNumberFormat="1" applyFont="1" applyBorder="1" applyAlignment="1">
      <alignment vertical="center" wrapText="1"/>
    </xf>
    <xf numFmtId="16" fontId="2" fillId="0" borderId="2" xfId="0" applyNumberFormat="1" applyFont="1" applyBorder="1" applyAlignment="1">
      <alignment horizontal="justify" vertical="center" wrapText="1"/>
    </xf>
    <xf numFmtId="0" fontId="2" fillId="0" borderId="3" xfId="0" applyFont="1" applyBorder="1" applyAlignment="1">
      <alignment horizontal="justify" vertical="center" wrapText="1"/>
    </xf>
    <xf numFmtId="0" fontId="1" fillId="0" borderId="9" xfId="0" applyFont="1" applyBorder="1" applyAlignment="1">
      <alignment horizontal="justify" vertical="center" wrapText="1"/>
    </xf>
    <xf numFmtId="0" fontId="1" fillId="0" borderId="6" xfId="0" applyFont="1" applyBorder="1" applyAlignment="1">
      <alignment horizontal="justify" vertical="center" wrapText="1"/>
    </xf>
    <xf numFmtId="0" fontId="2" fillId="0" borderId="1" xfId="0" applyFont="1" applyBorder="1" applyAlignment="1">
      <alignment horizontal="justify" vertical="center" wrapText="1"/>
    </xf>
    <xf numFmtId="2" fontId="2" fillId="0" borderId="10" xfId="0" applyNumberFormat="1" applyFont="1" applyBorder="1" applyAlignment="1" applyProtection="1">
      <alignment vertical="center" wrapText="1"/>
      <protection locked="0"/>
    </xf>
    <xf numFmtId="0" fontId="0" fillId="0" borderId="7" xfId="0" applyBorder="1" applyAlignment="1" applyProtection="1">
      <alignment vertical="center" wrapText="1"/>
      <protection locked="0"/>
    </xf>
    <xf numFmtId="0" fontId="2" fillId="0" borderId="8" xfId="0" applyFont="1" applyBorder="1" applyAlignment="1">
      <alignment horizontal="justify" vertical="center" wrapText="1"/>
    </xf>
    <xf numFmtId="0" fontId="2" fillId="0" borderId="9" xfId="0" applyFont="1" applyBorder="1" applyAlignment="1">
      <alignment horizontal="justify" vertical="center" wrapText="1"/>
    </xf>
    <xf numFmtId="0" fontId="2" fillId="0" borderId="6" xfId="0" applyFont="1" applyBorder="1" applyAlignment="1">
      <alignment horizontal="justify" vertical="center" wrapText="1"/>
    </xf>
    <xf numFmtId="0" fontId="2" fillId="0" borderId="4" xfId="0" applyFont="1" applyBorder="1" applyAlignment="1">
      <alignment horizontal="justify" vertical="center" wrapText="1"/>
    </xf>
    <xf numFmtId="0" fontId="2" fillId="0" borderId="5" xfId="0" applyFont="1" applyBorder="1" applyAlignment="1">
      <alignment horizontal="justify" vertical="center" wrapText="1"/>
    </xf>
    <xf numFmtId="0" fontId="0" fillId="0" borderId="7" xfId="0" applyBorder="1" applyAlignment="1">
      <alignment horizontal="justify" vertical="top" wrapText="1"/>
    </xf>
    <xf numFmtId="0" fontId="20" fillId="0" borderId="0" xfId="0" applyFont="1" applyAlignment="1">
      <alignment horizontal="justify" vertical="center" wrapText="1"/>
    </xf>
    <xf numFmtId="0" fontId="20" fillId="0" borderId="11" xfId="0" applyFont="1" applyBorder="1" applyAlignment="1">
      <alignment horizontal="justify" vertical="center" wrapText="1"/>
    </xf>
    <xf numFmtId="0" fontId="1" fillId="4" borderId="2" xfId="0" applyFont="1" applyFill="1" applyBorder="1" applyAlignment="1">
      <alignment horizontal="justify" vertical="center" wrapText="1"/>
    </xf>
    <xf numFmtId="0" fontId="1" fillId="4" borderId="3" xfId="0" applyFont="1" applyFill="1" applyBorder="1" applyAlignment="1">
      <alignment horizontal="justify" vertical="center" wrapText="1"/>
    </xf>
    <xf numFmtId="0" fontId="1" fillId="4" borderId="4" xfId="0" applyFont="1" applyFill="1" applyBorder="1" applyAlignment="1">
      <alignment horizontal="justify" vertical="center" wrapText="1"/>
    </xf>
    <xf numFmtId="0" fontId="1" fillId="4" borderId="5" xfId="0" applyFont="1" applyFill="1" applyBorder="1" applyAlignment="1">
      <alignment horizontal="justify" vertical="center" wrapText="1"/>
    </xf>
    <xf numFmtId="0" fontId="1" fillId="4" borderId="10" xfId="0" applyFont="1" applyFill="1" applyBorder="1" applyAlignment="1">
      <alignment vertical="center" wrapText="1"/>
    </xf>
    <xf numFmtId="0" fontId="1" fillId="4" borderId="7" xfId="0" applyFont="1" applyFill="1" applyBorder="1" applyAlignment="1">
      <alignment vertical="center" wrapText="1"/>
    </xf>
    <xf numFmtId="0" fontId="1" fillId="0" borderId="12" xfId="0" applyFont="1" applyBorder="1" applyAlignment="1">
      <alignment horizontal="justify" vertical="center" wrapText="1"/>
    </xf>
    <xf numFmtId="0" fontId="2" fillId="0" borderId="12" xfId="0" applyFont="1" applyBorder="1" applyAlignment="1">
      <alignment horizontal="justify" vertical="center" wrapText="1"/>
    </xf>
    <xf numFmtId="16" fontId="2" fillId="0" borderId="9" xfId="0" applyNumberFormat="1" applyFont="1" applyBorder="1" applyAlignment="1">
      <alignment horizontal="justify" vertical="center" wrapText="1"/>
    </xf>
    <xf numFmtId="0" fontId="2" fillId="3" borderId="9" xfId="0" applyFont="1" applyFill="1" applyBorder="1" applyAlignment="1">
      <alignment horizontal="justify" vertical="center" wrapText="1"/>
    </xf>
    <xf numFmtId="0" fontId="2" fillId="3" borderId="12" xfId="0" applyFont="1" applyFill="1" applyBorder="1" applyAlignment="1">
      <alignment horizontal="justify" vertical="center" wrapText="1"/>
    </xf>
  </cellXfs>
  <cellStyles count="49">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Normal" xfId="0" builtinId="0"/>
    <cellStyle name="Normal 2" xfId="45" xr:uid="{00000000-0005-0000-0000-000017000000}"/>
    <cellStyle name="Normal 2 3 2" xfId="48" xr:uid="{00000000-0005-0000-0000-000018000000}"/>
    <cellStyle name="Normal 2 4" xfId="46" xr:uid="{00000000-0005-0000-0000-000019000000}"/>
    <cellStyle name="Normal 3" xfId="47" xr:uid="{00000000-0005-0000-0000-00001A000000}"/>
  </cellStyles>
  <dxfs count="0"/>
  <tableStyles count="0" defaultTableStyle="TableStyleMedium9" defaultPivotStyle="PivotStyleMedium7"/>
  <colors>
    <mruColors>
      <color rgb="FF93F4B3"/>
      <color rgb="FF17F48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2511552</xdr:colOff>
      <xdr:row>5</xdr:row>
      <xdr:rowOff>140208</xdr:rowOff>
    </xdr:from>
    <xdr:to>
      <xdr:col>6</xdr:col>
      <xdr:colOff>286512</xdr:colOff>
      <xdr:row>9</xdr:row>
      <xdr:rowOff>106709</xdr:rowOff>
    </xdr:to>
    <xdr:pic>
      <xdr:nvPicPr>
        <xdr:cNvPr id="2" name="Slika 1">
          <a:extLst>
            <a:ext uri="{FF2B5EF4-FFF2-40B4-BE49-F238E27FC236}">
              <a16:creationId xmlns:a16="http://schemas.microsoft.com/office/drawing/2014/main" id="{5DEA2F97-EE3C-652E-27E3-6C7EB89E878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377184" y="871728"/>
          <a:ext cx="3907536" cy="679733"/>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pageSetUpPr fitToPage="1"/>
  </sheetPr>
  <dimension ref="A1:H29"/>
  <sheetViews>
    <sheetView showZeros="0" tabSelected="1" view="pageBreakPreview" zoomScale="125" zoomScaleNormal="115" zoomScaleSheetLayoutView="125" workbookViewId="0">
      <selection activeCell="I13" sqref="I13"/>
    </sheetView>
  </sheetViews>
  <sheetFormatPr defaultColWidth="9.19921875" defaultRowHeight="13.8" x14ac:dyDescent="0.25"/>
  <cols>
    <col min="1" max="1" width="3.69921875" style="21" customWidth="1"/>
    <col min="2" max="2" width="7.69921875" style="21" customWidth="1"/>
    <col min="3" max="3" width="61.5" style="27" customWidth="1"/>
    <col min="4" max="4" width="2.5" style="27" customWidth="1"/>
    <col min="5" max="5" width="16.19921875" style="22" customWidth="1"/>
    <col min="6" max="6" width="0.19921875" style="23" customWidth="1"/>
    <col min="7" max="7" width="9.19921875" style="22" customWidth="1"/>
    <col min="8" max="8" width="0.19921875" style="22" customWidth="1"/>
    <col min="9" max="16384" width="9.19921875" style="22"/>
  </cols>
  <sheetData>
    <row r="1" spans="1:5" s="11" customFormat="1" x14ac:dyDescent="0.25">
      <c r="A1" s="10"/>
      <c r="B1" s="10"/>
      <c r="C1" s="10" t="s">
        <v>67</v>
      </c>
      <c r="E1" s="11" t="s">
        <v>147</v>
      </c>
    </row>
    <row r="2" spans="1:5" s="11" customFormat="1" x14ac:dyDescent="0.25">
      <c r="D2" s="12"/>
      <c r="E2" s="12" t="s">
        <v>68</v>
      </c>
    </row>
    <row r="3" spans="1:5" s="11" customFormat="1" x14ac:dyDescent="0.25">
      <c r="A3" s="10"/>
      <c r="B3" s="10"/>
      <c r="C3" s="10" t="s">
        <v>69</v>
      </c>
    </row>
    <row r="4" spans="1:5" s="11" customFormat="1" ht="2.25" customHeight="1" x14ac:dyDescent="0.25">
      <c r="D4" s="12"/>
      <c r="E4" s="12" t="s">
        <v>68</v>
      </c>
    </row>
    <row r="5" spans="1:5" s="11" customFormat="1" x14ac:dyDescent="0.25">
      <c r="A5" s="10"/>
      <c r="B5" s="10"/>
      <c r="C5" s="10" t="s">
        <v>80</v>
      </c>
    </row>
    <row r="6" spans="1:5" s="11" customFormat="1" x14ac:dyDescent="0.25">
      <c r="C6" s="28" t="s">
        <v>87</v>
      </c>
      <c r="D6" s="12"/>
      <c r="E6" s="12" t="s">
        <v>68</v>
      </c>
    </row>
    <row r="7" spans="1:5" s="11" customFormat="1" x14ac:dyDescent="0.25">
      <c r="D7" s="12"/>
      <c r="E7" s="12" t="s">
        <v>68</v>
      </c>
    </row>
    <row r="8" spans="1:5" s="11" customFormat="1" x14ac:dyDescent="0.25">
      <c r="A8" s="13"/>
      <c r="B8" s="13" t="s">
        <v>75</v>
      </c>
      <c r="C8" s="10" t="s">
        <v>70</v>
      </c>
      <c r="D8" s="12"/>
      <c r="E8" s="12"/>
    </row>
    <row r="9" spans="1:5" s="11" customFormat="1" ht="14.4" x14ac:dyDescent="0.3">
      <c r="C9" s="14"/>
      <c r="D9" s="12"/>
      <c r="E9" s="12"/>
    </row>
    <row r="10" spans="1:5" s="11" customFormat="1" ht="14.4" x14ac:dyDescent="0.3">
      <c r="C10" s="14"/>
      <c r="D10" s="12"/>
      <c r="E10" s="12"/>
    </row>
    <row r="11" spans="1:5" s="11" customFormat="1" x14ac:dyDescent="0.25">
      <c r="D11" s="12"/>
      <c r="E11" s="15"/>
    </row>
    <row r="12" spans="1:5" s="11" customFormat="1" x14ac:dyDescent="0.25">
      <c r="D12" s="12"/>
      <c r="E12" s="15"/>
    </row>
    <row r="13" spans="1:5" s="11" customFormat="1" x14ac:dyDescent="0.25">
      <c r="A13" s="31" t="s">
        <v>88</v>
      </c>
      <c r="B13" s="31" t="s">
        <v>89</v>
      </c>
      <c r="C13" s="31" t="s">
        <v>115</v>
      </c>
      <c r="D13" s="32"/>
      <c r="E13" s="33">
        <f>'Popisi PEV PC PT+HEE'!H72</f>
        <v>0</v>
      </c>
    </row>
    <row r="14" spans="1:5" s="11" customFormat="1" x14ac:dyDescent="0.25">
      <c r="D14" s="12"/>
      <c r="E14" s="15"/>
    </row>
    <row r="15" spans="1:5" s="11" customFormat="1" x14ac:dyDescent="0.25">
      <c r="D15" s="12"/>
      <c r="E15" s="15"/>
    </row>
    <row r="16" spans="1:5" s="11" customFormat="1" x14ac:dyDescent="0.25">
      <c r="D16" s="12"/>
      <c r="E16" s="15"/>
    </row>
    <row r="17" spans="1:8" s="11" customFormat="1" x14ac:dyDescent="0.25">
      <c r="D17" s="12"/>
      <c r="E17" s="15"/>
    </row>
    <row r="18" spans="1:8" s="11" customFormat="1" x14ac:dyDescent="0.25">
      <c r="A18" s="16"/>
      <c r="B18" s="16"/>
      <c r="C18" s="16"/>
      <c r="D18" s="17"/>
      <c r="E18" s="18"/>
    </row>
    <row r="19" spans="1:8" s="11" customFormat="1" ht="6.45" customHeight="1" x14ac:dyDescent="0.3">
      <c r="C19" s="14"/>
      <c r="D19" s="12"/>
      <c r="E19" s="15"/>
    </row>
    <row r="20" spans="1:8" s="10" customFormat="1" x14ac:dyDescent="0.25">
      <c r="C20" s="10" t="s">
        <v>71</v>
      </c>
      <c r="D20" s="19"/>
      <c r="E20" s="29">
        <f>SUM(E11:E17)</f>
        <v>0</v>
      </c>
    </row>
    <row r="21" spans="1:8" s="11" customFormat="1" ht="9" customHeight="1" x14ac:dyDescent="0.25">
      <c r="E21" s="30"/>
    </row>
    <row r="22" spans="1:8" s="11" customFormat="1" x14ac:dyDescent="0.25">
      <c r="C22" s="11" t="s">
        <v>72</v>
      </c>
      <c r="D22" s="12"/>
      <c r="E22" s="29">
        <f>E20*0.22</f>
        <v>0</v>
      </c>
    </row>
    <row r="23" spans="1:8" s="11" customFormat="1" ht="9" customHeight="1" x14ac:dyDescent="0.25">
      <c r="E23" s="30"/>
    </row>
    <row r="24" spans="1:8" s="10" customFormat="1" x14ac:dyDescent="0.25">
      <c r="C24" s="10" t="s">
        <v>73</v>
      </c>
      <c r="D24" s="19"/>
      <c r="E24" s="29">
        <f>SUM(E20:E22)</f>
        <v>0</v>
      </c>
    </row>
    <row r="25" spans="1:8" s="10" customFormat="1" x14ac:dyDescent="0.25">
      <c r="D25" s="19"/>
      <c r="E25" s="20"/>
    </row>
    <row r="26" spans="1:8" x14ac:dyDescent="0.25">
      <c r="C26" s="22"/>
      <c r="D26" s="22"/>
    </row>
    <row r="28" spans="1:8" s="11" customFormat="1" x14ac:dyDescent="0.25">
      <c r="A28" s="10"/>
      <c r="B28" s="10"/>
      <c r="C28" s="10" t="s">
        <v>74</v>
      </c>
    </row>
    <row r="29" spans="1:8" s="11" customFormat="1" ht="300" customHeight="1" x14ac:dyDescent="0.25">
      <c r="A29" s="24"/>
      <c r="B29" s="24"/>
      <c r="C29" s="138" t="s">
        <v>114</v>
      </c>
      <c r="D29" s="138"/>
      <c r="E29" s="138"/>
      <c r="F29" s="25"/>
      <c r="G29" s="25"/>
      <c r="H29" s="26"/>
    </row>
  </sheetData>
  <sheetProtection algorithmName="SHA-512" hashValue="jAL0HKT42/fRT6+m1YegMHTHwhjtr/7KbWICuXtWmAMgZr7ILoDbCxY6CVN3z4DSExWwefehIT5Vj/i/RSvgIg==" saltValue="x7C+qo5uYyvbNUyk5w35nw==" spinCount="100000" sheet="1" objects="1" scenarios="1"/>
  <mergeCells count="1">
    <mergeCell ref="C29:E29"/>
  </mergeCells>
  <pageMargins left="0.98425196850393704" right="0.59055118110236227" top="0.59055118110236227" bottom="0.39370078740157483" header="0.27559055118110237" footer="0.19685039370078741"/>
  <pageSetup paperSize="9" scale="85" fitToHeight="0" orientation="portrait" r:id="rId1"/>
  <headerFooter alignWithMargins="0">
    <oddFooter>&amp;R&amp;9&amp;P/&amp;N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181"/>
  <sheetViews>
    <sheetView zoomScale="110" zoomScaleNormal="110" zoomScalePageLayoutView="90" workbookViewId="0">
      <selection activeCell="L66" sqref="L66"/>
    </sheetView>
  </sheetViews>
  <sheetFormatPr defaultColWidth="11" defaultRowHeight="15.6" x14ac:dyDescent="0.3"/>
  <cols>
    <col min="1" max="1" width="8.69921875" customWidth="1"/>
    <col min="2" max="2" width="10.796875" hidden="1" customWidth="1"/>
    <col min="3" max="3" width="47.19921875" customWidth="1"/>
    <col min="4" max="4" width="11.796875" customWidth="1"/>
  </cols>
  <sheetData>
    <row r="1" spans="1:10" x14ac:dyDescent="0.3">
      <c r="A1" s="48" t="s">
        <v>103</v>
      </c>
      <c r="B1" s="49"/>
      <c r="C1" s="49"/>
    </row>
    <row r="2" spans="1:10" x14ac:dyDescent="0.3">
      <c r="A2" s="50"/>
    </row>
    <row r="3" spans="1:10" ht="16.2" thickBot="1" x14ac:dyDescent="0.35">
      <c r="A3" s="51"/>
      <c r="I3" s="3"/>
      <c r="J3" s="3"/>
    </row>
    <row r="4" spans="1:10" x14ac:dyDescent="0.3">
      <c r="A4" s="167" t="s">
        <v>76</v>
      </c>
      <c r="B4" s="168"/>
      <c r="C4" s="171" t="s">
        <v>77</v>
      </c>
      <c r="D4" s="52" t="s">
        <v>0</v>
      </c>
      <c r="E4" s="171" t="s">
        <v>78</v>
      </c>
      <c r="F4" s="171" t="s">
        <v>2</v>
      </c>
      <c r="G4" s="52" t="s">
        <v>3</v>
      </c>
      <c r="H4" s="52" t="s">
        <v>79</v>
      </c>
    </row>
    <row r="5" spans="1:10" ht="16.2" thickBot="1" x14ac:dyDescent="0.35">
      <c r="A5" s="169"/>
      <c r="B5" s="170"/>
      <c r="C5" s="172"/>
      <c r="D5" s="53" t="s">
        <v>1</v>
      </c>
      <c r="E5" s="172"/>
      <c r="F5" s="172"/>
      <c r="G5" s="53" t="s">
        <v>4</v>
      </c>
      <c r="H5" s="53" t="s">
        <v>4</v>
      </c>
    </row>
    <row r="6" spans="1:10" ht="16.2" thickBot="1" x14ac:dyDescent="0.35">
      <c r="A6" s="54"/>
      <c r="B6" s="54"/>
      <c r="C6" s="55"/>
      <c r="D6" s="56"/>
      <c r="E6" s="57"/>
      <c r="F6" s="57"/>
      <c r="G6" s="57"/>
      <c r="H6" s="57"/>
    </row>
    <row r="7" spans="1:10" ht="16.2" thickBot="1" x14ac:dyDescent="0.35">
      <c r="A7" s="154" t="s">
        <v>28</v>
      </c>
      <c r="B7" s="173"/>
      <c r="C7" s="59" t="s">
        <v>49</v>
      </c>
      <c r="D7" s="60"/>
      <c r="E7" s="60"/>
      <c r="F7" s="60"/>
      <c r="G7" s="60"/>
      <c r="H7" s="60"/>
    </row>
    <row r="8" spans="1:10" ht="27" thickBot="1" x14ac:dyDescent="0.35">
      <c r="A8" s="160" t="s">
        <v>29</v>
      </c>
      <c r="B8" s="174"/>
      <c r="C8" s="63" t="s">
        <v>30</v>
      </c>
      <c r="D8" s="64"/>
      <c r="E8" s="64" t="s">
        <v>5</v>
      </c>
      <c r="F8" s="65">
        <v>1</v>
      </c>
      <c r="G8" s="34">
        <v>0</v>
      </c>
      <c r="H8" s="65">
        <f>ROUND(G8,2)*F8</f>
        <v>0</v>
      </c>
    </row>
    <row r="9" spans="1:10" ht="27" thickBot="1" x14ac:dyDescent="0.35">
      <c r="A9" s="160" t="s">
        <v>38</v>
      </c>
      <c r="B9" s="174"/>
      <c r="C9" s="66" t="s">
        <v>124</v>
      </c>
      <c r="D9" s="64"/>
      <c r="E9" s="64" t="s">
        <v>5</v>
      </c>
      <c r="F9" s="65">
        <v>2</v>
      </c>
      <c r="G9" s="34">
        <v>0</v>
      </c>
      <c r="H9" s="65">
        <f t="shared" ref="H9:H18" si="0">ROUND(G9,2)*F9</f>
        <v>0</v>
      </c>
      <c r="J9" s="3"/>
    </row>
    <row r="10" spans="1:10" ht="53.4" thickBot="1" x14ac:dyDescent="0.35">
      <c r="A10" s="61" t="s">
        <v>42</v>
      </c>
      <c r="B10" s="62"/>
      <c r="C10" s="66" t="s">
        <v>121</v>
      </c>
      <c r="D10" s="64"/>
      <c r="E10" s="64" t="s">
        <v>32</v>
      </c>
      <c r="F10" s="65">
        <v>19.5</v>
      </c>
      <c r="G10" s="34">
        <v>0</v>
      </c>
      <c r="H10" s="65">
        <f t="shared" si="0"/>
        <v>0</v>
      </c>
      <c r="J10" s="3"/>
    </row>
    <row r="11" spans="1:10" ht="27" thickBot="1" x14ac:dyDescent="0.35">
      <c r="A11" s="61" t="s">
        <v>31</v>
      </c>
      <c r="B11" s="62"/>
      <c r="C11" s="66" t="s">
        <v>122</v>
      </c>
      <c r="D11" s="64"/>
      <c r="E11" s="64" t="s">
        <v>6</v>
      </c>
      <c r="F11" s="65">
        <v>25</v>
      </c>
      <c r="G11" s="34">
        <v>0</v>
      </c>
      <c r="H11" s="65">
        <f t="shared" si="0"/>
        <v>0</v>
      </c>
      <c r="J11" s="3"/>
    </row>
    <row r="12" spans="1:10" ht="43.95" customHeight="1" thickBot="1" x14ac:dyDescent="0.35">
      <c r="A12" s="61" t="s">
        <v>33</v>
      </c>
      <c r="B12" s="62"/>
      <c r="C12" s="66" t="s">
        <v>148</v>
      </c>
      <c r="D12" s="64"/>
      <c r="E12" s="64" t="s">
        <v>5</v>
      </c>
      <c r="F12" s="65">
        <v>3</v>
      </c>
      <c r="G12" s="34">
        <v>0</v>
      </c>
      <c r="H12" s="65">
        <f t="shared" si="0"/>
        <v>0</v>
      </c>
      <c r="J12" s="3"/>
    </row>
    <row r="13" spans="1:10" ht="19.95" customHeight="1" thickBot="1" x14ac:dyDescent="0.35">
      <c r="A13" s="175" t="s">
        <v>34</v>
      </c>
      <c r="B13" s="174"/>
      <c r="C13" s="66" t="s">
        <v>123</v>
      </c>
      <c r="D13" s="64"/>
      <c r="E13" s="64" t="s">
        <v>6</v>
      </c>
      <c r="F13" s="65">
        <v>25</v>
      </c>
      <c r="G13" s="34">
        <v>0</v>
      </c>
      <c r="H13" s="65">
        <f t="shared" si="0"/>
        <v>0</v>
      </c>
      <c r="J13" s="3"/>
    </row>
    <row r="14" spans="1:10" ht="43.05" customHeight="1" thickBot="1" x14ac:dyDescent="0.35">
      <c r="A14" s="61" t="s">
        <v>35</v>
      </c>
      <c r="B14" s="62"/>
      <c r="C14" s="66" t="s">
        <v>109</v>
      </c>
      <c r="D14" s="64"/>
      <c r="E14" s="64" t="s">
        <v>58</v>
      </c>
      <c r="F14" s="65">
        <v>9</v>
      </c>
      <c r="G14" s="34">
        <v>0</v>
      </c>
      <c r="H14" s="65">
        <f t="shared" si="0"/>
        <v>0</v>
      </c>
    </row>
    <row r="15" spans="1:10" ht="21" customHeight="1" thickBot="1" x14ac:dyDescent="0.35">
      <c r="A15" s="160" t="s">
        <v>36</v>
      </c>
      <c r="B15" s="174"/>
      <c r="C15" s="66" t="s">
        <v>125</v>
      </c>
      <c r="D15" s="64"/>
      <c r="E15" s="64" t="s">
        <v>6</v>
      </c>
      <c r="F15" s="65">
        <v>25</v>
      </c>
      <c r="G15" s="34">
        <v>0</v>
      </c>
      <c r="H15" s="65">
        <f t="shared" si="0"/>
        <v>0</v>
      </c>
    </row>
    <row r="16" spans="1:10" ht="94.05" customHeight="1" thickBot="1" x14ac:dyDescent="0.35">
      <c r="A16" s="176" t="s">
        <v>37</v>
      </c>
      <c r="B16" s="177"/>
      <c r="C16" s="66" t="s">
        <v>97</v>
      </c>
      <c r="D16" s="64"/>
      <c r="E16" s="64" t="s">
        <v>7</v>
      </c>
      <c r="F16" s="65">
        <v>2</v>
      </c>
      <c r="G16" s="34">
        <v>0</v>
      </c>
      <c r="H16" s="65">
        <f t="shared" si="0"/>
        <v>0</v>
      </c>
    </row>
    <row r="17" spans="1:10" ht="84" customHeight="1" thickBot="1" x14ac:dyDescent="0.35">
      <c r="A17" s="67" t="s">
        <v>41</v>
      </c>
      <c r="B17" s="68"/>
      <c r="C17" s="66" t="s">
        <v>152</v>
      </c>
      <c r="D17" s="64"/>
      <c r="E17" s="64" t="s">
        <v>7</v>
      </c>
      <c r="F17" s="65">
        <v>1</v>
      </c>
      <c r="G17" s="34">
        <v>0</v>
      </c>
      <c r="H17" s="65">
        <f t="shared" si="0"/>
        <v>0</v>
      </c>
    </row>
    <row r="18" spans="1:10" ht="19.95" customHeight="1" thickBot="1" x14ac:dyDescent="0.35">
      <c r="A18" s="61" t="s">
        <v>126</v>
      </c>
      <c r="B18" s="62"/>
      <c r="C18" s="69" t="s">
        <v>61</v>
      </c>
      <c r="D18" s="64"/>
      <c r="E18" s="64" t="s">
        <v>90</v>
      </c>
      <c r="F18" s="65">
        <v>1</v>
      </c>
      <c r="G18" s="34">
        <v>0</v>
      </c>
      <c r="H18" s="65">
        <f t="shared" si="0"/>
        <v>0</v>
      </c>
    </row>
    <row r="19" spans="1:10" ht="16.2" thickBot="1" x14ac:dyDescent="0.35">
      <c r="A19" s="70"/>
      <c r="B19" s="70"/>
      <c r="C19" s="70"/>
      <c r="D19" s="71"/>
      <c r="E19" s="71"/>
      <c r="F19" s="71"/>
      <c r="G19" s="35"/>
      <c r="H19" s="72"/>
    </row>
    <row r="20" spans="1:10" x14ac:dyDescent="0.3">
      <c r="A20" s="165"/>
      <c r="B20" s="166"/>
      <c r="C20" s="73"/>
      <c r="D20" s="71"/>
      <c r="E20" s="71"/>
      <c r="F20" s="71"/>
      <c r="G20" s="35"/>
      <c r="H20" s="72"/>
    </row>
    <row r="21" spans="1:10" ht="16.2" thickBot="1" x14ac:dyDescent="0.35">
      <c r="A21" s="159"/>
      <c r="B21" s="159"/>
      <c r="C21" s="74"/>
      <c r="D21" s="60"/>
      <c r="E21" s="60"/>
      <c r="F21" s="60"/>
      <c r="G21" s="36"/>
      <c r="H21" s="60"/>
    </row>
    <row r="22" spans="1:10" ht="16.2" thickBot="1" x14ac:dyDescent="0.35">
      <c r="A22" s="154" t="s">
        <v>8</v>
      </c>
      <c r="B22" s="155"/>
      <c r="C22" s="76" t="s">
        <v>65</v>
      </c>
      <c r="D22" s="77"/>
      <c r="E22" s="77"/>
      <c r="F22" s="77"/>
      <c r="G22" s="37"/>
      <c r="H22" s="77"/>
    </row>
    <row r="23" spans="1:10" ht="42" customHeight="1" thickBot="1" x14ac:dyDescent="0.35">
      <c r="A23" s="160" t="s">
        <v>39</v>
      </c>
      <c r="B23" s="161"/>
      <c r="C23" s="79" t="s">
        <v>131</v>
      </c>
      <c r="D23" s="80" t="s">
        <v>94</v>
      </c>
      <c r="E23" s="80" t="s">
        <v>6</v>
      </c>
      <c r="F23" s="81">
        <v>20</v>
      </c>
      <c r="G23" s="38">
        <v>0</v>
      </c>
      <c r="H23" s="65">
        <f t="shared" ref="H23:H31" si="1">ROUND(G23,2)*F23</f>
        <v>0</v>
      </c>
      <c r="I23" s="7"/>
      <c r="J23" s="3"/>
    </row>
    <row r="24" spans="1:10" ht="39" customHeight="1" thickBot="1" x14ac:dyDescent="0.35">
      <c r="A24" s="61" t="s">
        <v>40</v>
      </c>
      <c r="B24" s="78"/>
      <c r="C24" s="63" t="s">
        <v>11</v>
      </c>
      <c r="D24" s="80" t="s">
        <v>102</v>
      </c>
      <c r="E24" s="80" t="s">
        <v>6</v>
      </c>
      <c r="F24" s="81">
        <v>100</v>
      </c>
      <c r="G24" s="38">
        <v>0</v>
      </c>
      <c r="H24" s="65">
        <f t="shared" si="1"/>
        <v>0</v>
      </c>
      <c r="I24" s="6"/>
      <c r="J24" s="3"/>
    </row>
    <row r="25" spans="1:10" ht="39" customHeight="1" thickBot="1" x14ac:dyDescent="0.35">
      <c r="A25" s="61" t="s">
        <v>9</v>
      </c>
      <c r="B25" s="78"/>
      <c r="C25" s="63" t="s">
        <v>11</v>
      </c>
      <c r="D25" s="80" t="s">
        <v>112</v>
      </c>
      <c r="E25" s="80" t="s">
        <v>6</v>
      </c>
      <c r="F25" s="81">
        <v>30</v>
      </c>
      <c r="G25" s="38">
        <v>0</v>
      </c>
      <c r="H25" s="65">
        <f t="shared" si="1"/>
        <v>0</v>
      </c>
      <c r="I25" s="6"/>
      <c r="J25" s="3"/>
    </row>
    <row r="26" spans="1:10" ht="39" customHeight="1" thickBot="1" x14ac:dyDescent="0.35">
      <c r="A26" s="61" t="s">
        <v>10</v>
      </c>
      <c r="B26" s="78"/>
      <c r="C26" s="63" t="s">
        <v>11</v>
      </c>
      <c r="D26" s="80" t="s">
        <v>129</v>
      </c>
      <c r="E26" s="80" t="s">
        <v>6</v>
      </c>
      <c r="F26" s="81">
        <v>35</v>
      </c>
      <c r="G26" s="38">
        <v>0</v>
      </c>
      <c r="H26" s="65">
        <f t="shared" si="1"/>
        <v>0</v>
      </c>
      <c r="I26" s="6"/>
      <c r="J26" s="3"/>
    </row>
    <row r="27" spans="1:10" ht="37.950000000000003" customHeight="1" thickBot="1" x14ac:dyDescent="0.35">
      <c r="A27" s="160" t="s">
        <v>55</v>
      </c>
      <c r="B27" s="161"/>
      <c r="C27" s="63" t="s">
        <v>128</v>
      </c>
      <c r="D27" s="80" t="s">
        <v>95</v>
      </c>
      <c r="E27" s="80" t="s">
        <v>6</v>
      </c>
      <c r="F27" s="81">
        <v>5</v>
      </c>
      <c r="G27" s="38">
        <v>0</v>
      </c>
      <c r="H27" s="65">
        <f t="shared" si="1"/>
        <v>0</v>
      </c>
      <c r="I27" s="8"/>
      <c r="J27" s="3"/>
    </row>
    <row r="28" spans="1:10" ht="31.95" customHeight="1" thickBot="1" x14ac:dyDescent="0.35">
      <c r="A28" s="82" t="s">
        <v>50</v>
      </c>
      <c r="B28" s="83"/>
      <c r="C28" s="84" t="s">
        <v>130</v>
      </c>
      <c r="D28" s="85" t="s">
        <v>96</v>
      </c>
      <c r="E28" s="85" t="s">
        <v>6</v>
      </c>
      <c r="F28" s="86">
        <v>195</v>
      </c>
      <c r="G28" s="39">
        <v>0</v>
      </c>
      <c r="H28" s="65">
        <f t="shared" si="1"/>
        <v>0</v>
      </c>
      <c r="I28" s="3"/>
      <c r="J28" s="3"/>
    </row>
    <row r="29" spans="1:10" ht="27" thickBot="1" x14ac:dyDescent="0.35">
      <c r="A29" s="162" t="s">
        <v>127</v>
      </c>
      <c r="B29" s="163"/>
      <c r="C29" s="66" t="s">
        <v>149</v>
      </c>
      <c r="D29" s="64"/>
      <c r="E29" s="64" t="s">
        <v>6</v>
      </c>
      <c r="F29" s="65">
        <v>30</v>
      </c>
      <c r="G29" s="34">
        <v>0</v>
      </c>
      <c r="H29" s="65">
        <f t="shared" si="1"/>
        <v>0</v>
      </c>
      <c r="I29" s="3"/>
      <c r="J29" s="3"/>
    </row>
    <row r="30" spans="1:10" ht="312" customHeight="1" thickBot="1" x14ac:dyDescent="0.35">
      <c r="A30" s="87" t="s">
        <v>132</v>
      </c>
      <c r="B30" s="88"/>
      <c r="C30" s="89" t="s">
        <v>150</v>
      </c>
      <c r="D30" s="64"/>
      <c r="E30" s="90" t="s">
        <v>5</v>
      </c>
      <c r="F30" s="91">
        <v>1</v>
      </c>
      <c r="G30" s="40">
        <v>0</v>
      </c>
      <c r="H30" s="65">
        <f t="shared" si="1"/>
        <v>0</v>
      </c>
      <c r="I30" s="3"/>
      <c r="J30" s="3"/>
    </row>
    <row r="31" spans="1:10" ht="391.05" customHeight="1" thickBot="1" x14ac:dyDescent="0.35">
      <c r="A31" s="61" t="s">
        <v>133</v>
      </c>
      <c r="B31" s="78"/>
      <c r="C31" s="92" t="s">
        <v>143</v>
      </c>
      <c r="D31" s="93"/>
      <c r="E31" s="90" t="s">
        <v>5</v>
      </c>
      <c r="F31" s="91">
        <v>1</v>
      </c>
      <c r="G31" s="40">
        <v>0</v>
      </c>
      <c r="H31" s="65">
        <f t="shared" si="1"/>
        <v>0</v>
      </c>
      <c r="J31" s="5"/>
    </row>
    <row r="32" spans="1:10" ht="379.05" customHeight="1" thickBot="1" x14ac:dyDescent="0.35">
      <c r="A32" s="61" t="s">
        <v>134</v>
      </c>
      <c r="B32" s="78"/>
      <c r="C32" s="92" t="s">
        <v>111</v>
      </c>
      <c r="D32" s="93"/>
      <c r="E32" s="90" t="s">
        <v>5</v>
      </c>
      <c r="F32" s="91">
        <v>1</v>
      </c>
      <c r="G32" s="40">
        <v>0</v>
      </c>
      <c r="H32" s="65">
        <f>ROUND(G32,2)*F32</f>
        <v>0</v>
      </c>
      <c r="J32" s="5"/>
    </row>
    <row r="33" spans="1:10" ht="271.05" customHeight="1" x14ac:dyDescent="0.3">
      <c r="A33" s="145" t="s">
        <v>53</v>
      </c>
      <c r="B33" s="95"/>
      <c r="C33" s="147" t="s">
        <v>116</v>
      </c>
      <c r="D33" s="149" t="s">
        <v>93</v>
      </c>
      <c r="E33" s="149" t="s">
        <v>12</v>
      </c>
      <c r="F33" s="151">
        <v>4</v>
      </c>
      <c r="G33" s="157">
        <v>0</v>
      </c>
      <c r="H33" s="151">
        <f>ROUND(G33,2)*F33</f>
        <v>0</v>
      </c>
      <c r="J33" s="5"/>
    </row>
    <row r="34" spans="1:10" ht="265.95" customHeight="1" thickBot="1" x14ac:dyDescent="0.35">
      <c r="A34" s="146"/>
      <c r="B34" s="95"/>
      <c r="C34" s="164"/>
      <c r="D34" s="150"/>
      <c r="E34" s="150"/>
      <c r="F34" s="150"/>
      <c r="G34" s="158"/>
      <c r="H34" s="150"/>
      <c r="J34" s="5"/>
    </row>
    <row r="35" spans="1:10" ht="298.05" customHeight="1" x14ac:dyDescent="0.3">
      <c r="A35" s="145" t="s">
        <v>51</v>
      </c>
      <c r="B35" s="95"/>
      <c r="C35" s="147" t="s">
        <v>117</v>
      </c>
      <c r="D35" s="149" t="s">
        <v>93</v>
      </c>
      <c r="E35" s="149" t="s">
        <v>12</v>
      </c>
      <c r="F35" s="151">
        <v>1</v>
      </c>
      <c r="G35" s="157">
        <v>0</v>
      </c>
      <c r="H35" s="151">
        <f>ROUND(G35,2)*F35</f>
        <v>0</v>
      </c>
      <c r="J35" s="5"/>
    </row>
    <row r="36" spans="1:10" ht="220.05" customHeight="1" thickBot="1" x14ac:dyDescent="0.35">
      <c r="A36" s="146"/>
      <c r="B36" s="95"/>
      <c r="C36" s="148"/>
      <c r="D36" s="150"/>
      <c r="E36" s="150"/>
      <c r="F36" s="150"/>
      <c r="G36" s="158"/>
      <c r="H36" s="150"/>
      <c r="J36" s="5"/>
    </row>
    <row r="37" spans="1:10" ht="310.05" customHeight="1" thickBot="1" x14ac:dyDescent="0.35">
      <c r="A37" s="99" t="s">
        <v>54</v>
      </c>
      <c r="B37" s="100"/>
      <c r="C37" s="89" t="s">
        <v>153</v>
      </c>
      <c r="D37" s="101" t="s">
        <v>113</v>
      </c>
      <c r="E37" s="101" t="s">
        <v>12</v>
      </c>
      <c r="F37" s="102">
        <v>1</v>
      </c>
      <c r="G37" s="42">
        <v>0</v>
      </c>
      <c r="H37" s="65">
        <f>ROUND(G37,2)*F37</f>
        <v>0</v>
      </c>
      <c r="J37" s="5"/>
    </row>
    <row r="38" spans="1:10" ht="46.05" customHeight="1" thickBot="1" x14ac:dyDescent="0.35">
      <c r="A38" s="69" t="s">
        <v>57</v>
      </c>
      <c r="B38" s="69"/>
      <c r="C38" s="69" t="s">
        <v>99</v>
      </c>
      <c r="D38" s="101" t="s">
        <v>56</v>
      </c>
      <c r="E38" s="101" t="s">
        <v>6</v>
      </c>
      <c r="F38" s="103">
        <v>10</v>
      </c>
      <c r="G38" s="43">
        <v>0</v>
      </c>
      <c r="H38" s="65">
        <f>ROUND(G38,2)*F38</f>
        <v>0</v>
      </c>
      <c r="I38" s="1"/>
      <c r="J38" s="5"/>
    </row>
    <row r="39" spans="1:10" ht="31.95" customHeight="1" thickBot="1" x14ac:dyDescent="0.35">
      <c r="A39" s="69" t="s">
        <v>135</v>
      </c>
      <c r="B39" s="69"/>
      <c r="C39" s="69" t="s">
        <v>100</v>
      </c>
      <c r="D39" s="101" t="s">
        <v>62</v>
      </c>
      <c r="E39" s="101" t="s">
        <v>6</v>
      </c>
      <c r="F39" s="103">
        <v>10</v>
      </c>
      <c r="G39" s="43">
        <v>0</v>
      </c>
      <c r="H39" s="65">
        <f t="shared" ref="H39:H52" si="2">ROUND(G39,2)*F39</f>
        <v>0</v>
      </c>
      <c r="I39" s="1"/>
      <c r="J39" s="5"/>
    </row>
    <row r="40" spans="1:10" ht="31.95" customHeight="1" thickBot="1" x14ac:dyDescent="0.35">
      <c r="A40" s="104" t="s">
        <v>136</v>
      </c>
      <c r="B40" s="100"/>
      <c r="C40" s="96" t="s">
        <v>151</v>
      </c>
      <c r="D40" s="105"/>
      <c r="E40" s="97" t="s">
        <v>5</v>
      </c>
      <c r="F40" s="98">
        <v>1</v>
      </c>
      <c r="G40" s="41">
        <v>0</v>
      </c>
      <c r="H40" s="65">
        <f t="shared" si="2"/>
        <v>0</v>
      </c>
      <c r="J40" s="9"/>
    </row>
    <row r="41" spans="1:10" ht="70.95" customHeight="1" thickBot="1" x14ac:dyDescent="0.35">
      <c r="A41" s="61" t="s">
        <v>137</v>
      </c>
      <c r="B41" s="78"/>
      <c r="C41" s="63" t="s">
        <v>144</v>
      </c>
      <c r="D41" s="106"/>
      <c r="E41" s="97" t="s">
        <v>5</v>
      </c>
      <c r="F41" s="98">
        <v>1</v>
      </c>
      <c r="G41" s="41">
        <v>0</v>
      </c>
      <c r="H41" s="65">
        <f t="shared" si="2"/>
        <v>0</v>
      </c>
      <c r="J41" s="4"/>
    </row>
    <row r="42" spans="1:10" ht="16.2" thickBot="1" x14ac:dyDescent="0.35">
      <c r="A42" s="152" t="s">
        <v>66</v>
      </c>
      <c r="B42" s="153"/>
      <c r="C42" s="63"/>
      <c r="D42" s="108"/>
      <c r="E42" s="97" t="s">
        <v>5</v>
      </c>
      <c r="F42" s="98">
        <v>2</v>
      </c>
      <c r="G42" s="41">
        <v>0</v>
      </c>
      <c r="H42" s="65">
        <f t="shared" si="2"/>
        <v>0</v>
      </c>
    </row>
    <row r="43" spans="1:10" ht="28.95" customHeight="1" thickBot="1" x14ac:dyDescent="0.35">
      <c r="A43" s="145" t="s">
        <v>138</v>
      </c>
      <c r="B43" s="153"/>
      <c r="C43" s="80" t="s">
        <v>104</v>
      </c>
      <c r="D43" s="97"/>
      <c r="E43" s="97" t="s">
        <v>12</v>
      </c>
      <c r="F43" s="98">
        <v>1</v>
      </c>
      <c r="G43" s="41">
        <v>0</v>
      </c>
      <c r="H43" s="65">
        <f t="shared" si="2"/>
        <v>0</v>
      </c>
      <c r="J43" s="4"/>
    </row>
    <row r="44" spans="1:10" ht="22.05" customHeight="1" thickBot="1" x14ac:dyDescent="0.35">
      <c r="A44" s="94" t="s">
        <v>85</v>
      </c>
      <c r="B44" s="107"/>
      <c r="C44" s="80" t="s">
        <v>48</v>
      </c>
      <c r="D44" s="109"/>
      <c r="E44" s="109" t="s">
        <v>12</v>
      </c>
      <c r="F44" s="110">
        <v>5</v>
      </c>
      <c r="G44" s="41">
        <v>0</v>
      </c>
      <c r="H44" s="65">
        <f t="shared" si="2"/>
        <v>0</v>
      </c>
      <c r="J44" s="4"/>
    </row>
    <row r="45" spans="1:10" ht="22.05" customHeight="1" thickBot="1" x14ac:dyDescent="0.35">
      <c r="A45" s="94" t="s">
        <v>139</v>
      </c>
      <c r="B45" s="107"/>
      <c r="C45" s="80" t="s">
        <v>83</v>
      </c>
      <c r="D45" s="109"/>
      <c r="E45" s="109" t="s">
        <v>12</v>
      </c>
      <c r="F45" s="110">
        <v>1</v>
      </c>
      <c r="G45" s="41">
        <v>0</v>
      </c>
      <c r="H45" s="65">
        <f t="shared" si="2"/>
        <v>0</v>
      </c>
      <c r="J45" s="4"/>
    </row>
    <row r="46" spans="1:10" ht="85.95" customHeight="1" thickBot="1" x14ac:dyDescent="0.35">
      <c r="A46" s="94" t="s">
        <v>140</v>
      </c>
      <c r="B46" s="107"/>
      <c r="C46" s="80" t="s">
        <v>108</v>
      </c>
      <c r="D46" s="109"/>
      <c r="E46" s="109" t="s">
        <v>5</v>
      </c>
      <c r="F46" s="110">
        <v>1</v>
      </c>
      <c r="G46" s="41">
        <v>0</v>
      </c>
      <c r="H46" s="65">
        <f t="shared" si="2"/>
        <v>0</v>
      </c>
      <c r="J46" s="4"/>
    </row>
    <row r="47" spans="1:10" ht="25.95" customHeight="1" thickBot="1" x14ac:dyDescent="0.35">
      <c r="A47" s="94" t="s">
        <v>82</v>
      </c>
      <c r="B47" s="107"/>
      <c r="C47" s="80" t="s">
        <v>84</v>
      </c>
      <c r="D47" s="109"/>
      <c r="E47" s="109" t="s">
        <v>5</v>
      </c>
      <c r="F47" s="110">
        <v>1</v>
      </c>
      <c r="G47" s="41">
        <v>0</v>
      </c>
      <c r="H47" s="65">
        <f t="shared" si="2"/>
        <v>0</v>
      </c>
      <c r="J47" s="4"/>
    </row>
    <row r="48" spans="1:10" ht="25.95" customHeight="1" thickBot="1" x14ac:dyDescent="0.35">
      <c r="A48" s="111" t="s">
        <v>86</v>
      </c>
      <c r="B48" s="107"/>
      <c r="C48" s="80" t="s">
        <v>101</v>
      </c>
      <c r="D48" s="109"/>
      <c r="E48" s="109" t="s">
        <v>12</v>
      </c>
      <c r="F48" s="110">
        <v>2</v>
      </c>
      <c r="G48" s="41">
        <v>0</v>
      </c>
      <c r="H48" s="65">
        <f t="shared" si="2"/>
        <v>0</v>
      </c>
      <c r="J48" s="4"/>
    </row>
    <row r="49" spans="1:10" ht="25.95" customHeight="1" thickBot="1" x14ac:dyDescent="0.35">
      <c r="A49" s="111" t="s">
        <v>98</v>
      </c>
      <c r="B49" s="107"/>
      <c r="C49" s="80" t="s">
        <v>91</v>
      </c>
      <c r="D49" s="109"/>
      <c r="E49" s="109" t="s">
        <v>5</v>
      </c>
      <c r="F49" s="110">
        <v>1</v>
      </c>
      <c r="G49" s="41">
        <v>0</v>
      </c>
      <c r="H49" s="65">
        <f t="shared" si="2"/>
        <v>0</v>
      </c>
      <c r="J49" s="4"/>
    </row>
    <row r="50" spans="1:10" ht="15" customHeight="1" thickBot="1" x14ac:dyDescent="0.35">
      <c r="A50" s="112" t="s">
        <v>141</v>
      </c>
      <c r="B50" s="78"/>
      <c r="C50" s="80" t="s">
        <v>81</v>
      </c>
      <c r="D50" s="90"/>
      <c r="E50" s="90" t="s">
        <v>12</v>
      </c>
      <c r="F50" s="91">
        <v>1</v>
      </c>
      <c r="G50" s="38">
        <v>0</v>
      </c>
      <c r="H50" s="65">
        <f t="shared" si="2"/>
        <v>0</v>
      </c>
      <c r="J50" s="4"/>
    </row>
    <row r="51" spans="1:10" ht="15" customHeight="1" thickBot="1" x14ac:dyDescent="0.35">
      <c r="A51" s="113" t="s">
        <v>142</v>
      </c>
      <c r="B51" s="114"/>
      <c r="C51" s="80" t="s">
        <v>145</v>
      </c>
      <c r="D51" s="90"/>
      <c r="E51" s="90" t="s">
        <v>5</v>
      </c>
      <c r="F51" s="91">
        <v>1</v>
      </c>
      <c r="G51" s="38">
        <v>0</v>
      </c>
      <c r="H51" s="65">
        <f t="shared" si="2"/>
        <v>0</v>
      </c>
      <c r="J51" s="4"/>
    </row>
    <row r="52" spans="1:10" ht="28.05" customHeight="1" thickBot="1" x14ac:dyDescent="0.35">
      <c r="A52" s="113" t="s">
        <v>146</v>
      </c>
      <c r="B52" s="114"/>
      <c r="C52" s="63" t="s">
        <v>110</v>
      </c>
      <c r="D52" s="115"/>
      <c r="E52" s="90" t="s">
        <v>5</v>
      </c>
      <c r="F52" s="91">
        <v>1</v>
      </c>
      <c r="G52" s="38">
        <v>0</v>
      </c>
      <c r="H52" s="65">
        <f t="shared" si="2"/>
        <v>0</v>
      </c>
      <c r="J52" s="4"/>
    </row>
    <row r="53" spans="1:10" ht="15" customHeight="1" x14ac:dyDescent="0.3">
      <c r="A53" s="116"/>
      <c r="B53" s="73"/>
      <c r="C53" s="73"/>
      <c r="D53" s="117"/>
      <c r="E53" s="71"/>
      <c r="F53" s="72"/>
      <c r="G53" s="44"/>
      <c r="H53" s="72"/>
      <c r="I53" s="2"/>
    </row>
    <row r="54" spans="1:10" ht="16.2" thickBot="1" x14ac:dyDescent="0.35">
      <c r="A54" s="116"/>
      <c r="B54" s="73"/>
      <c r="C54" s="73"/>
      <c r="D54" s="117"/>
      <c r="E54" s="71"/>
      <c r="F54" s="72"/>
      <c r="G54" s="44"/>
      <c r="H54" s="72"/>
      <c r="I54" s="2"/>
    </row>
    <row r="55" spans="1:10" ht="25.05" customHeight="1" thickBot="1" x14ac:dyDescent="0.35">
      <c r="A55" s="154" t="s">
        <v>16</v>
      </c>
      <c r="B55" s="155"/>
      <c r="C55" s="75" t="s">
        <v>15</v>
      </c>
      <c r="D55" s="118"/>
      <c r="E55" s="118"/>
      <c r="F55" s="118"/>
      <c r="G55" s="45"/>
      <c r="H55" s="118"/>
      <c r="I55" s="2"/>
    </row>
    <row r="56" spans="1:10" ht="27" thickBot="1" x14ac:dyDescent="0.35">
      <c r="A56" s="156" t="s">
        <v>17</v>
      </c>
      <c r="B56" s="156"/>
      <c r="C56" s="63" t="s">
        <v>14</v>
      </c>
      <c r="D56" s="119"/>
      <c r="E56" s="80" t="s">
        <v>5</v>
      </c>
      <c r="F56" s="81">
        <v>1</v>
      </c>
      <c r="G56" s="38">
        <v>0</v>
      </c>
      <c r="H56" s="65">
        <f t="shared" ref="H56:H62" si="3">ROUND(G56,2)*F56</f>
        <v>0</v>
      </c>
      <c r="I56" s="2"/>
    </row>
    <row r="57" spans="1:10" ht="16.2" thickBot="1" x14ac:dyDescent="0.35">
      <c r="A57" s="156" t="s">
        <v>18</v>
      </c>
      <c r="B57" s="156"/>
      <c r="C57" s="63" t="s">
        <v>105</v>
      </c>
      <c r="D57" s="119"/>
      <c r="E57" s="80" t="s">
        <v>5</v>
      </c>
      <c r="F57" s="81">
        <v>5</v>
      </c>
      <c r="G57" s="38">
        <v>0</v>
      </c>
      <c r="H57" s="65">
        <f t="shared" si="3"/>
        <v>0</v>
      </c>
      <c r="I57" s="2"/>
    </row>
    <row r="58" spans="1:10" ht="16.2" thickBot="1" x14ac:dyDescent="0.35">
      <c r="A58" s="63" t="s">
        <v>19</v>
      </c>
      <c r="B58" s="63"/>
      <c r="C58" s="63" t="s">
        <v>60</v>
      </c>
      <c r="D58" s="119"/>
      <c r="E58" s="80" t="s">
        <v>7</v>
      </c>
      <c r="F58" s="81">
        <v>5</v>
      </c>
      <c r="G58" s="38">
        <v>0</v>
      </c>
      <c r="H58" s="65">
        <f t="shared" si="3"/>
        <v>0</v>
      </c>
      <c r="I58" s="2"/>
    </row>
    <row r="59" spans="1:10" ht="27" thickBot="1" x14ac:dyDescent="0.35">
      <c r="A59" s="156" t="s">
        <v>20</v>
      </c>
      <c r="B59" s="156"/>
      <c r="C59" s="120" t="s">
        <v>118</v>
      </c>
      <c r="D59" s="119"/>
      <c r="E59" s="80" t="s">
        <v>7</v>
      </c>
      <c r="F59" s="81">
        <v>4</v>
      </c>
      <c r="G59" s="38">
        <v>0</v>
      </c>
      <c r="H59" s="65">
        <f t="shared" si="3"/>
        <v>0</v>
      </c>
      <c r="I59" s="2"/>
    </row>
    <row r="60" spans="1:10" ht="16.2" thickBot="1" x14ac:dyDescent="0.35">
      <c r="A60" s="63" t="s">
        <v>21</v>
      </c>
      <c r="B60" s="63"/>
      <c r="C60" s="63" t="s">
        <v>52</v>
      </c>
      <c r="D60" s="119"/>
      <c r="E60" s="80" t="s">
        <v>7</v>
      </c>
      <c r="F60" s="81">
        <v>2</v>
      </c>
      <c r="G60" s="38">
        <v>0</v>
      </c>
      <c r="H60" s="65">
        <f t="shared" si="3"/>
        <v>0</v>
      </c>
      <c r="I60" s="2"/>
    </row>
    <row r="61" spans="1:10" ht="27" thickBot="1" x14ac:dyDescent="0.35">
      <c r="A61" s="63" t="s">
        <v>63</v>
      </c>
      <c r="B61" s="63"/>
      <c r="C61" s="63" t="s">
        <v>59</v>
      </c>
      <c r="D61" s="119"/>
      <c r="E61" s="80" t="s">
        <v>7</v>
      </c>
      <c r="F61" s="81">
        <v>3</v>
      </c>
      <c r="G61" s="38">
        <v>0</v>
      </c>
      <c r="H61" s="65">
        <f t="shared" si="3"/>
        <v>0</v>
      </c>
      <c r="I61" s="2"/>
    </row>
    <row r="62" spans="1:10" ht="27" thickBot="1" x14ac:dyDescent="0.35">
      <c r="A62" s="63" t="s">
        <v>63</v>
      </c>
      <c r="B62" s="63"/>
      <c r="C62" s="63" t="s">
        <v>92</v>
      </c>
      <c r="D62" s="119"/>
      <c r="E62" s="80" t="s">
        <v>5</v>
      </c>
      <c r="F62" s="81">
        <v>1</v>
      </c>
      <c r="G62" s="38">
        <v>0</v>
      </c>
      <c r="H62" s="65">
        <f t="shared" si="3"/>
        <v>0</v>
      </c>
      <c r="I62" s="2"/>
    </row>
    <row r="63" spans="1:10" ht="16.2" thickBot="1" x14ac:dyDescent="0.35">
      <c r="A63" s="116"/>
      <c r="B63" s="73"/>
      <c r="C63" s="73"/>
      <c r="D63" s="117"/>
      <c r="E63" s="71"/>
      <c r="F63" s="72"/>
      <c r="G63" s="44"/>
      <c r="H63" s="72"/>
      <c r="I63" s="2"/>
    </row>
    <row r="64" spans="1:10" ht="16.2" thickBot="1" x14ac:dyDescent="0.35">
      <c r="A64" s="121" t="s">
        <v>22</v>
      </c>
      <c r="B64" s="58"/>
      <c r="C64" s="75" t="s">
        <v>24</v>
      </c>
      <c r="D64" s="122"/>
      <c r="E64" s="123"/>
      <c r="F64" s="124"/>
      <c r="G64" s="46"/>
      <c r="H64" s="124"/>
      <c r="I64" s="2"/>
    </row>
    <row r="65" spans="1:10" ht="16.2" thickBot="1" x14ac:dyDescent="0.35">
      <c r="A65" s="125" t="s">
        <v>23</v>
      </c>
      <c r="B65" s="63"/>
      <c r="C65" s="63" t="s">
        <v>64</v>
      </c>
      <c r="D65" s="119"/>
      <c r="E65" s="80" t="s">
        <v>5</v>
      </c>
      <c r="F65" s="81">
        <v>300</v>
      </c>
      <c r="G65" s="38">
        <v>0</v>
      </c>
      <c r="H65" s="65">
        <f t="shared" ref="H65:H70" si="4">ROUND(G65,2)*F65</f>
        <v>0</v>
      </c>
      <c r="I65" s="2"/>
    </row>
    <row r="66" spans="1:10" ht="16.2" thickBot="1" x14ac:dyDescent="0.35">
      <c r="A66" s="125" t="s">
        <v>25</v>
      </c>
      <c r="B66" s="63"/>
      <c r="C66" s="63" t="s">
        <v>46</v>
      </c>
      <c r="D66" s="119"/>
      <c r="E66" s="80" t="s">
        <v>26</v>
      </c>
      <c r="F66" s="81">
        <v>100</v>
      </c>
      <c r="G66" s="38">
        <v>0</v>
      </c>
      <c r="H66" s="65">
        <f t="shared" si="4"/>
        <v>0</v>
      </c>
      <c r="I66" s="2"/>
    </row>
    <row r="67" spans="1:10" ht="16.2" thickBot="1" x14ac:dyDescent="0.35">
      <c r="A67" s="125" t="s">
        <v>27</v>
      </c>
      <c r="B67" s="63"/>
      <c r="C67" s="63" t="s">
        <v>45</v>
      </c>
      <c r="D67" s="119"/>
      <c r="E67" s="80" t="s">
        <v>5</v>
      </c>
      <c r="F67" s="81">
        <v>5</v>
      </c>
      <c r="G67" s="38">
        <v>0</v>
      </c>
      <c r="H67" s="65">
        <f t="shared" si="4"/>
        <v>0</v>
      </c>
      <c r="I67" s="2"/>
    </row>
    <row r="68" spans="1:10" ht="27" thickBot="1" x14ac:dyDescent="0.35">
      <c r="A68" s="125" t="s">
        <v>43</v>
      </c>
      <c r="B68" s="63"/>
      <c r="C68" s="63" t="s">
        <v>120</v>
      </c>
      <c r="D68" s="119"/>
      <c r="E68" s="80" t="s">
        <v>5</v>
      </c>
      <c r="F68" s="81">
        <v>5</v>
      </c>
      <c r="G68" s="38">
        <v>0</v>
      </c>
      <c r="H68" s="65">
        <f t="shared" si="4"/>
        <v>0</v>
      </c>
      <c r="I68" s="2"/>
    </row>
    <row r="69" spans="1:10" ht="27" thickBot="1" x14ac:dyDescent="0.35">
      <c r="A69" s="125" t="s">
        <v>44</v>
      </c>
      <c r="B69" s="63"/>
      <c r="C69" s="63" t="s">
        <v>47</v>
      </c>
      <c r="D69" s="119"/>
      <c r="E69" s="80" t="s">
        <v>5</v>
      </c>
      <c r="F69" s="81">
        <v>5</v>
      </c>
      <c r="G69" s="38">
        <v>0</v>
      </c>
      <c r="H69" s="65">
        <f t="shared" si="4"/>
        <v>0</v>
      </c>
      <c r="I69" s="2"/>
      <c r="J69" s="4"/>
    </row>
    <row r="70" spans="1:10" ht="66.599999999999994" thickBot="1" x14ac:dyDescent="0.35">
      <c r="A70" s="125" t="s">
        <v>119</v>
      </c>
      <c r="B70" s="63"/>
      <c r="C70" s="126" t="s">
        <v>106</v>
      </c>
      <c r="D70" s="127"/>
      <c r="E70" s="128" t="s">
        <v>5</v>
      </c>
      <c r="F70" s="129">
        <v>1</v>
      </c>
      <c r="G70" s="47">
        <v>0</v>
      </c>
      <c r="H70" s="65">
        <f t="shared" si="4"/>
        <v>0</v>
      </c>
      <c r="I70" s="2"/>
      <c r="J70" s="4"/>
    </row>
    <row r="71" spans="1:10" ht="16.2" thickBot="1" x14ac:dyDescent="0.35">
      <c r="A71" s="139"/>
      <c r="B71" s="139"/>
      <c r="C71" s="130"/>
      <c r="D71" s="131"/>
      <c r="E71" s="60"/>
      <c r="F71" s="60"/>
      <c r="G71" s="132"/>
      <c r="H71" s="132"/>
    </row>
    <row r="72" spans="1:10" ht="16.2" thickBot="1" x14ac:dyDescent="0.35">
      <c r="A72" s="140"/>
      <c r="B72" s="141"/>
      <c r="C72" s="133" t="s">
        <v>13</v>
      </c>
      <c r="D72" s="133"/>
      <c r="E72" s="133"/>
      <c r="F72" s="133"/>
      <c r="G72" s="133"/>
      <c r="H72" s="134">
        <f>SUM(H8:H71)</f>
        <v>0</v>
      </c>
      <c r="J72" s="3"/>
    </row>
    <row r="73" spans="1:10" x14ac:dyDescent="0.3">
      <c r="A73" s="135"/>
      <c r="B73" s="135"/>
      <c r="C73" s="135"/>
      <c r="D73" s="135"/>
      <c r="E73" s="135"/>
      <c r="F73" s="135"/>
      <c r="G73" s="135"/>
      <c r="H73" s="136"/>
    </row>
    <row r="74" spans="1:10" x14ac:dyDescent="0.3">
      <c r="A74" s="142" t="s">
        <v>107</v>
      </c>
      <c r="B74" s="143"/>
      <c r="C74" s="143"/>
      <c r="D74" s="143"/>
      <c r="E74" s="143"/>
      <c r="F74" s="143"/>
      <c r="G74" s="143"/>
      <c r="H74" s="143"/>
    </row>
    <row r="75" spans="1:10" ht="16.05" hidden="1" customHeight="1" x14ac:dyDescent="0.3">
      <c r="A75" s="143"/>
      <c r="B75" s="143"/>
      <c r="C75" s="143"/>
      <c r="D75" s="143"/>
      <c r="E75" s="143"/>
      <c r="F75" s="143"/>
      <c r="G75" s="143"/>
      <c r="H75" s="143"/>
    </row>
    <row r="76" spans="1:10" x14ac:dyDescent="0.3">
      <c r="A76" s="143"/>
      <c r="B76" s="143"/>
      <c r="C76" s="143"/>
      <c r="D76" s="143"/>
      <c r="E76" s="143"/>
      <c r="F76" s="143"/>
      <c r="G76" s="143"/>
      <c r="H76" s="143"/>
    </row>
    <row r="77" spans="1:10" x14ac:dyDescent="0.3">
      <c r="A77" s="143"/>
      <c r="B77" s="143"/>
      <c r="C77" s="143"/>
      <c r="D77" s="143"/>
      <c r="E77" s="143"/>
      <c r="F77" s="143"/>
      <c r="G77" s="143"/>
      <c r="H77" s="143"/>
    </row>
    <row r="78" spans="1:10" x14ac:dyDescent="0.3">
      <c r="A78" s="143"/>
      <c r="B78" s="143"/>
      <c r="C78" s="143"/>
      <c r="D78" s="143"/>
      <c r="E78" s="143"/>
      <c r="F78" s="143"/>
      <c r="G78" s="143"/>
      <c r="H78" s="143"/>
    </row>
    <row r="79" spans="1:10" x14ac:dyDescent="0.3">
      <c r="A79" s="143"/>
      <c r="B79" s="143"/>
      <c r="C79" s="143"/>
      <c r="D79" s="143"/>
      <c r="E79" s="143"/>
      <c r="F79" s="143"/>
      <c r="G79" s="143"/>
      <c r="H79" s="143"/>
    </row>
    <row r="80" spans="1:10" x14ac:dyDescent="0.3">
      <c r="A80" s="143"/>
      <c r="B80" s="143"/>
      <c r="C80" s="143"/>
      <c r="D80" s="143"/>
      <c r="E80" s="143"/>
      <c r="F80" s="143"/>
      <c r="G80" s="143"/>
      <c r="H80" s="143"/>
    </row>
    <row r="81" spans="1:8" x14ac:dyDescent="0.3">
      <c r="A81" s="143"/>
      <c r="B81" s="143"/>
      <c r="C81" s="143"/>
      <c r="D81" s="143"/>
      <c r="E81" s="143"/>
      <c r="F81" s="143"/>
      <c r="G81" s="143"/>
      <c r="H81" s="143"/>
    </row>
    <row r="82" spans="1:8" x14ac:dyDescent="0.3">
      <c r="A82" s="143"/>
      <c r="B82" s="143"/>
      <c r="C82" s="143"/>
      <c r="D82" s="143"/>
      <c r="E82" s="143"/>
      <c r="F82" s="143"/>
      <c r="G82" s="143"/>
      <c r="H82" s="143"/>
    </row>
    <row r="83" spans="1:8" x14ac:dyDescent="0.3">
      <c r="A83" s="143"/>
      <c r="B83" s="143"/>
      <c r="C83" s="143"/>
      <c r="D83" s="143"/>
      <c r="E83" s="143"/>
      <c r="F83" s="143"/>
      <c r="G83" s="143"/>
      <c r="H83" s="143"/>
    </row>
    <row r="84" spans="1:8" x14ac:dyDescent="0.3">
      <c r="A84" s="143"/>
      <c r="B84" s="143"/>
      <c r="C84" s="143"/>
      <c r="D84" s="143"/>
      <c r="E84" s="143"/>
      <c r="F84" s="143"/>
      <c r="G84" s="143"/>
      <c r="H84" s="143"/>
    </row>
    <row r="85" spans="1:8" x14ac:dyDescent="0.3">
      <c r="A85" s="143"/>
      <c r="B85" s="143"/>
      <c r="C85" s="143"/>
      <c r="D85" s="143"/>
      <c r="E85" s="143"/>
      <c r="F85" s="143"/>
      <c r="G85" s="143"/>
      <c r="H85" s="143"/>
    </row>
    <row r="86" spans="1:8" x14ac:dyDescent="0.3">
      <c r="A86" s="143"/>
      <c r="B86" s="143"/>
      <c r="C86" s="143"/>
      <c r="D86" s="143"/>
      <c r="E86" s="143"/>
      <c r="F86" s="143"/>
      <c r="G86" s="143"/>
      <c r="H86" s="143"/>
    </row>
    <row r="87" spans="1:8" x14ac:dyDescent="0.3">
      <c r="A87" s="143"/>
      <c r="B87" s="143"/>
      <c r="C87" s="143"/>
      <c r="D87" s="143"/>
      <c r="E87" s="143"/>
      <c r="F87" s="143"/>
      <c r="G87" s="143"/>
      <c r="H87" s="143"/>
    </row>
    <row r="88" spans="1:8" x14ac:dyDescent="0.3">
      <c r="A88" s="143"/>
      <c r="B88" s="143"/>
      <c r="C88" s="143"/>
      <c r="D88" s="143"/>
      <c r="E88" s="143"/>
      <c r="F88" s="143"/>
      <c r="G88" s="143"/>
      <c r="H88" s="143"/>
    </row>
    <row r="89" spans="1:8" x14ac:dyDescent="0.3">
      <c r="A89" s="143"/>
      <c r="B89" s="143"/>
      <c r="C89" s="143"/>
      <c r="D89" s="143"/>
      <c r="E89" s="143"/>
      <c r="F89" s="143"/>
      <c r="G89" s="143"/>
      <c r="H89" s="143"/>
    </row>
    <row r="90" spans="1:8" x14ac:dyDescent="0.3">
      <c r="A90" s="143"/>
      <c r="B90" s="143"/>
      <c r="C90" s="143"/>
      <c r="D90" s="143"/>
      <c r="E90" s="143"/>
      <c r="F90" s="143"/>
      <c r="G90" s="143"/>
      <c r="H90" s="143"/>
    </row>
    <row r="91" spans="1:8" x14ac:dyDescent="0.3">
      <c r="A91" s="143"/>
      <c r="B91" s="143"/>
      <c r="C91" s="143"/>
      <c r="D91" s="143"/>
      <c r="E91" s="143"/>
      <c r="F91" s="143"/>
      <c r="G91" s="143"/>
      <c r="H91" s="143"/>
    </row>
    <row r="92" spans="1:8" x14ac:dyDescent="0.3">
      <c r="A92" s="143"/>
      <c r="B92" s="143"/>
      <c r="C92" s="143"/>
      <c r="D92" s="143"/>
      <c r="E92" s="143"/>
      <c r="F92" s="143"/>
      <c r="G92" s="143"/>
      <c r="H92" s="143"/>
    </row>
    <row r="93" spans="1:8" x14ac:dyDescent="0.3">
      <c r="A93" s="143"/>
      <c r="B93" s="143"/>
      <c r="C93" s="143"/>
      <c r="D93" s="143"/>
      <c r="E93" s="143"/>
      <c r="F93" s="143"/>
      <c r="G93" s="143"/>
      <c r="H93" s="143"/>
    </row>
    <row r="94" spans="1:8" x14ac:dyDescent="0.3">
      <c r="A94" s="143"/>
      <c r="B94" s="143"/>
      <c r="C94" s="143"/>
      <c r="D94" s="143"/>
      <c r="E94" s="143"/>
      <c r="F94" s="143"/>
      <c r="G94" s="143"/>
      <c r="H94" s="143"/>
    </row>
    <row r="95" spans="1:8" x14ac:dyDescent="0.3">
      <c r="A95" s="143"/>
      <c r="B95" s="143"/>
      <c r="C95" s="143"/>
      <c r="D95" s="143"/>
      <c r="E95" s="143"/>
      <c r="F95" s="143"/>
      <c r="G95" s="143"/>
      <c r="H95" s="143"/>
    </row>
    <row r="96" spans="1:8" x14ac:dyDescent="0.3">
      <c r="A96" s="143"/>
      <c r="B96" s="143"/>
      <c r="C96" s="143"/>
      <c r="D96" s="143"/>
      <c r="E96" s="143"/>
      <c r="F96" s="143"/>
      <c r="G96" s="143"/>
      <c r="H96" s="143"/>
    </row>
    <row r="97" spans="1:8" x14ac:dyDescent="0.3">
      <c r="A97" s="143"/>
      <c r="B97" s="143"/>
      <c r="C97" s="143"/>
      <c r="D97" s="143"/>
      <c r="E97" s="143"/>
      <c r="F97" s="143"/>
      <c r="G97" s="143"/>
      <c r="H97" s="143"/>
    </row>
    <row r="98" spans="1:8" x14ac:dyDescent="0.3">
      <c r="A98" s="143"/>
      <c r="B98" s="143"/>
      <c r="C98" s="143"/>
      <c r="D98" s="143"/>
      <c r="E98" s="143"/>
      <c r="F98" s="143"/>
      <c r="G98" s="143"/>
      <c r="H98" s="143"/>
    </row>
    <row r="99" spans="1:8" x14ac:dyDescent="0.3">
      <c r="A99" s="143"/>
      <c r="B99" s="143"/>
      <c r="C99" s="143"/>
      <c r="D99" s="143"/>
      <c r="E99" s="143"/>
      <c r="F99" s="143"/>
      <c r="G99" s="143"/>
      <c r="H99" s="143"/>
    </row>
    <row r="100" spans="1:8" x14ac:dyDescent="0.3">
      <c r="A100" s="143"/>
      <c r="B100" s="143"/>
      <c r="C100" s="143"/>
      <c r="D100" s="143"/>
      <c r="E100" s="143"/>
      <c r="F100" s="143"/>
      <c r="G100" s="143"/>
      <c r="H100" s="143"/>
    </row>
    <row r="101" spans="1:8" x14ac:dyDescent="0.3">
      <c r="A101" s="143"/>
      <c r="B101" s="143"/>
      <c r="C101" s="143"/>
      <c r="D101" s="143"/>
      <c r="E101" s="143"/>
      <c r="F101" s="143"/>
      <c r="G101" s="143"/>
      <c r="H101" s="143"/>
    </row>
    <row r="102" spans="1:8" x14ac:dyDescent="0.3">
      <c r="A102" s="143"/>
      <c r="B102" s="143"/>
      <c r="C102" s="143"/>
      <c r="D102" s="143"/>
      <c r="E102" s="143"/>
      <c r="F102" s="143"/>
      <c r="G102" s="143"/>
      <c r="H102" s="143"/>
    </row>
    <row r="103" spans="1:8" x14ac:dyDescent="0.3">
      <c r="A103" s="143"/>
      <c r="B103" s="143"/>
      <c r="C103" s="143"/>
      <c r="D103" s="143"/>
      <c r="E103" s="143"/>
      <c r="F103" s="143"/>
      <c r="G103" s="143"/>
      <c r="H103" s="143"/>
    </row>
    <row r="104" spans="1:8" x14ac:dyDescent="0.3">
      <c r="A104" s="143"/>
      <c r="B104" s="143"/>
      <c r="C104" s="143"/>
      <c r="D104" s="143"/>
      <c r="E104" s="143"/>
      <c r="F104" s="143"/>
      <c r="G104" s="143"/>
      <c r="H104" s="143"/>
    </row>
    <row r="105" spans="1:8" x14ac:dyDescent="0.3">
      <c r="A105" s="143"/>
      <c r="B105" s="143"/>
      <c r="C105" s="143"/>
      <c r="D105" s="143"/>
      <c r="E105" s="143"/>
      <c r="F105" s="143"/>
      <c r="G105" s="143"/>
      <c r="H105" s="143"/>
    </row>
    <row r="106" spans="1:8" x14ac:dyDescent="0.3">
      <c r="A106" s="143"/>
      <c r="B106" s="143"/>
      <c r="C106" s="143"/>
      <c r="D106" s="143"/>
      <c r="E106" s="143"/>
      <c r="F106" s="143"/>
      <c r="G106" s="143"/>
      <c r="H106" s="143"/>
    </row>
    <row r="107" spans="1:8" x14ac:dyDescent="0.3">
      <c r="A107" s="143"/>
      <c r="B107" s="143"/>
      <c r="C107" s="143"/>
      <c r="D107" s="143"/>
      <c r="E107" s="143"/>
      <c r="F107" s="143"/>
      <c r="G107" s="143"/>
      <c r="H107" s="143"/>
    </row>
    <row r="108" spans="1:8" x14ac:dyDescent="0.3">
      <c r="A108" s="143"/>
      <c r="B108" s="143"/>
      <c r="C108" s="143"/>
      <c r="D108" s="143"/>
      <c r="E108" s="143"/>
      <c r="F108" s="143"/>
      <c r="G108" s="143"/>
      <c r="H108" s="143"/>
    </row>
    <row r="109" spans="1:8" x14ac:dyDescent="0.3">
      <c r="A109" s="143"/>
      <c r="B109" s="143"/>
      <c r="C109" s="143"/>
      <c r="D109" s="143"/>
      <c r="E109" s="143"/>
      <c r="F109" s="143"/>
      <c r="G109" s="143"/>
      <c r="H109" s="143"/>
    </row>
    <row r="110" spans="1:8" x14ac:dyDescent="0.3">
      <c r="A110" s="143"/>
      <c r="B110" s="143"/>
      <c r="C110" s="143"/>
      <c r="D110" s="143"/>
      <c r="E110" s="143"/>
      <c r="F110" s="143"/>
      <c r="G110" s="143"/>
      <c r="H110" s="143"/>
    </row>
    <row r="111" spans="1:8" x14ac:dyDescent="0.3">
      <c r="A111" s="143"/>
      <c r="B111" s="143"/>
      <c r="C111" s="143"/>
      <c r="D111" s="143"/>
      <c r="E111" s="143"/>
      <c r="F111" s="143"/>
      <c r="G111" s="143"/>
      <c r="H111" s="143"/>
    </row>
    <row r="112" spans="1:8" x14ac:dyDescent="0.3">
      <c r="A112" s="143"/>
      <c r="B112" s="143"/>
      <c r="C112" s="143"/>
      <c r="D112" s="143"/>
      <c r="E112" s="143"/>
      <c r="F112" s="143"/>
      <c r="G112" s="143"/>
      <c r="H112" s="143"/>
    </row>
    <row r="113" spans="1:8" x14ac:dyDescent="0.3">
      <c r="A113" s="143"/>
      <c r="B113" s="143"/>
      <c r="C113" s="143"/>
      <c r="D113" s="143"/>
      <c r="E113" s="143"/>
      <c r="F113" s="143"/>
      <c r="G113" s="143"/>
      <c r="H113" s="143"/>
    </row>
    <row r="114" spans="1:8" x14ac:dyDescent="0.3">
      <c r="A114" s="143"/>
      <c r="B114" s="143"/>
      <c r="C114" s="143"/>
      <c r="D114" s="143"/>
      <c r="E114" s="143"/>
      <c r="F114" s="143"/>
      <c r="G114" s="143"/>
      <c r="H114" s="143"/>
    </row>
    <row r="115" spans="1:8" x14ac:dyDescent="0.3">
      <c r="A115" s="143"/>
      <c r="B115" s="143"/>
      <c r="C115" s="143"/>
      <c r="D115" s="143"/>
      <c r="E115" s="143"/>
      <c r="F115" s="143"/>
      <c r="G115" s="143"/>
      <c r="H115" s="143"/>
    </row>
    <row r="116" spans="1:8" x14ac:dyDescent="0.3">
      <c r="A116" s="143"/>
      <c r="B116" s="143"/>
      <c r="C116" s="143"/>
      <c r="D116" s="143"/>
      <c r="E116" s="143"/>
      <c r="F116" s="143"/>
      <c r="G116" s="143"/>
      <c r="H116" s="143"/>
    </row>
    <row r="117" spans="1:8" x14ac:dyDescent="0.3">
      <c r="A117" s="143"/>
      <c r="B117" s="143"/>
      <c r="C117" s="143"/>
      <c r="D117" s="143"/>
      <c r="E117" s="143"/>
      <c r="F117" s="143"/>
      <c r="G117" s="143"/>
      <c r="H117" s="143"/>
    </row>
    <row r="118" spans="1:8" x14ac:dyDescent="0.3">
      <c r="A118" s="143"/>
      <c r="B118" s="143"/>
      <c r="C118" s="143"/>
      <c r="D118" s="143"/>
      <c r="E118" s="143"/>
      <c r="F118" s="143"/>
      <c r="G118" s="143"/>
      <c r="H118" s="143"/>
    </row>
    <row r="119" spans="1:8" x14ac:dyDescent="0.3">
      <c r="A119" s="143"/>
      <c r="B119" s="143"/>
      <c r="C119" s="143"/>
      <c r="D119" s="143"/>
      <c r="E119" s="143"/>
      <c r="F119" s="143"/>
      <c r="G119" s="143"/>
      <c r="H119" s="143"/>
    </row>
    <row r="120" spans="1:8" x14ac:dyDescent="0.3">
      <c r="A120" s="143"/>
      <c r="B120" s="143"/>
      <c r="C120" s="143"/>
      <c r="D120" s="143"/>
      <c r="E120" s="143"/>
      <c r="F120" s="143"/>
      <c r="G120" s="143"/>
      <c r="H120" s="143"/>
    </row>
    <row r="121" spans="1:8" x14ac:dyDescent="0.3">
      <c r="A121" s="143"/>
      <c r="B121" s="143"/>
      <c r="C121" s="143"/>
      <c r="D121" s="143"/>
      <c r="E121" s="143"/>
      <c r="F121" s="143"/>
      <c r="G121" s="143"/>
      <c r="H121" s="143"/>
    </row>
    <row r="122" spans="1:8" x14ac:dyDescent="0.3">
      <c r="A122" s="143"/>
      <c r="B122" s="143"/>
      <c r="C122" s="143"/>
      <c r="D122" s="143"/>
      <c r="E122" s="143"/>
      <c r="F122" s="143"/>
      <c r="G122" s="143"/>
      <c r="H122" s="143"/>
    </row>
    <row r="123" spans="1:8" x14ac:dyDescent="0.3">
      <c r="A123" s="143"/>
      <c r="B123" s="143"/>
      <c r="C123" s="143"/>
      <c r="D123" s="143"/>
      <c r="E123" s="143"/>
      <c r="F123" s="143"/>
      <c r="G123" s="143"/>
      <c r="H123" s="143"/>
    </row>
    <row r="124" spans="1:8" x14ac:dyDescent="0.3">
      <c r="A124" s="143"/>
      <c r="B124" s="143"/>
      <c r="C124" s="143"/>
      <c r="D124" s="143"/>
      <c r="E124" s="143"/>
      <c r="F124" s="143"/>
      <c r="G124" s="143"/>
      <c r="H124" s="143"/>
    </row>
    <row r="125" spans="1:8" x14ac:dyDescent="0.3">
      <c r="A125" s="143"/>
      <c r="B125" s="143"/>
      <c r="C125" s="143"/>
      <c r="D125" s="143"/>
      <c r="E125" s="143"/>
      <c r="F125" s="143"/>
      <c r="G125" s="143"/>
      <c r="H125" s="143"/>
    </row>
    <row r="126" spans="1:8" x14ac:dyDescent="0.3">
      <c r="A126" s="143"/>
      <c r="B126" s="143"/>
      <c r="C126" s="143"/>
      <c r="D126" s="143"/>
      <c r="E126" s="143"/>
      <c r="F126" s="143"/>
      <c r="G126" s="143"/>
      <c r="H126" s="143"/>
    </row>
    <row r="127" spans="1:8" x14ac:dyDescent="0.3">
      <c r="A127" s="143"/>
      <c r="B127" s="143"/>
      <c r="C127" s="143"/>
      <c r="D127" s="143"/>
      <c r="E127" s="143"/>
      <c r="F127" s="143"/>
      <c r="G127" s="143"/>
      <c r="H127" s="143"/>
    </row>
    <row r="128" spans="1:8" x14ac:dyDescent="0.3">
      <c r="A128" s="143"/>
      <c r="B128" s="143"/>
      <c r="C128" s="143"/>
      <c r="D128" s="143"/>
      <c r="E128" s="143"/>
      <c r="F128" s="143"/>
      <c r="G128" s="143"/>
      <c r="H128" s="143"/>
    </row>
    <row r="129" spans="1:8" x14ac:dyDescent="0.3">
      <c r="A129" s="143"/>
      <c r="B129" s="143"/>
      <c r="C129" s="143"/>
      <c r="D129" s="143"/>
      <c r="E129" s="143"/>
      <c r="F129" s="143"/>
      <c r="G129" s="143"/>
      <c r="H129" s="143"/>
    </row>
    <row r="130" spans="1:8" x14ac:dyDescent="0.3">
      <c r="A130" s="143"/>
      <c r="B130" s="143"/>
      <c r="C130" s="143"/>
      <c r="D130" s="143"/>
      <c r="E130" s="143"/>
      <c r="F130" s="143"/>
      <c r="G130" s="143"/>
      <c r="H130" s="143"/>
    </row>
    <row r="131" spans="1:8" x14ac:dyDescent="0.3">
      <c r="A131" s="143"/>
      <c r="B131" s="143"/>
      <c r="C131" s="143"/>
      <c r="D131" s="143"/>
      <c r="E131" s="143"/>
      <c r="F131" s="143"/>
      <c r="G131" s="143"/>
      <c r="H131" s="143"/>
    </row>
    <row r="132" spans="1:8" x14ac:dyDescent="0.3">
      <c r="A132" s="143"/>
      <c r="B132" s="143"/>
      <c r="C132" s="143"/>
      <c r="D132" s="143"/>
      <c r="E132" s="143"/>
      <c r="F132" s="143"/>
      <c r="G132" s="143"/>
      <c r="H132" s="143"/>
    </row>
    <row r="133" spans="1:8" x14ac:dyDescent="0.3">
      <c r="A133" s="143"/>
      <c r="B133" s="143"/>
      <c r="C133" s="143"/>
      <c r="D133" s="143"/>
      <c r="E133" s="143"/>
      <c r="F133" s="143"/>
      <c r="G133" s="143"/>
      <c r="H133" s="143"/>
    </row>
    <row r="134" spans="1:8" x14ac:dyDescent="0.3">
      <c r="A134" s="143"/>
      <c r="B134" s="143"/>
      <c r="C134" s="143"/>
      <c r="D134" s="143"/>
      <c r="E134" s="143"/>
      <c r="F134" s="143"/>
      <c r="G134" s="143"/>
      <c r="H134" s="143"/>
    </row>
    <row r="135" spans="1:8" x14ac:dyDescent="0.3">
      <c r="A135" s="143"/>
      <c r="B135" s="143"/>
      <c r="C135" s="143"/>
      <c r="D135" s="143"/>
      <c r="E135" s="143"/>
      <c r="F135" s="143"/>
      <c r="G135" s="143"/>
      <c r="H135" s="143"/>
    </row>
    <row r="136" spans="1:8" x14ac:dyDescent="0.3">
      <c r="A136" s="143"/>
      <c r="B136" s="143"/>
      <c r="C136" s="143"/>
      <c r="D136" s="143"/>
      <c r="E136" s="143"/>
      <c r="F136" s="143"/>
      <c r="G136" s="143"/>
      <c r="H136" s="143"/>
    </row>
    <row r="137" spans="1:8" x14ac:dyDescent="0.3">
      <c r="A137" s="143"/>
      <c r="B137" s="143"/>
      <c r="C137" s="143"/>
      <c r="D137" s="143"/>
      <c r="E137" s="143"/>
      <c r="F137" s="143"/>
      <c r="G137" s="143"/>
      <c r="H137" s="143"/>
    </row>
    <row r="138" spans="1:8" x14ac:dyDescent="0.3">
      <c r="A138" s="143"/>
      <c r="B138" s="143"/>
      <c r="C138" s="143"/>
      <c r="D138" s="143"/>
      <c r="E138" s="143"/>
      <c r="F138" s="143"/>
      <c r="G138" s="143"/>
      <c r="H138" s="143"/>
    </row>
    <row r="139" spans="1:8" x14ac:dyDescent="0.3">
      <c r="A139" s="143"/>
      <c r="B139" s="143"/>
      <c r="C139" s="143"/>
      <c r="D139" s="143"/>
      <c r="E139" s="143"/>
      <c r="F139" s="143"/>
      <c r="G139" s="143"/>
      <c r="H139" s="143"/>
    </row>
    <row r="140" spans="1:8" x14ac:dyDescent="0.3">
      <c r="A140" s="143"/>
      <c r="B140" s="143"/>
      <c r="C140" s="143"/>
      <c r="D140" s="143"/>
      <c r="E140" s="143"/>
      <c r="F140" s="143"/>
      <c r="G140" s="143"/>
      <c r="H140" s="143"/>
    </row>
    <row r="141" spans="1:8" x14ac:dyDescent="0.3">
      <c r="A141" s="143"/>
      <c r="B141" s="143"/>
      <c r="C141" s="143"/>
      <c r="D141" s="143"/>
      <c r="E141" s="143"/>
      <c r="F141" s="143"/>
      <c r="G141" s="143"/>
      <c r="H141" s="143"/>
    </row>
    <row r="142" spans="1:8" x14ac:dyDescent="0.3">
      <c r="A142" s="143"/>
      <c r="B142" s="143"/>
      <c r="C142" s="143"/>
      <c r="D142" s="143"/>
      <c r="E142" s="143"/>
      <c r="F142" s="143"/>
      <c r="G142" s="143"/>
      <c r="H142" s="143"/>
    </row>
    <row r="143" spans="1:8" x14ac:dyDescent="0.3">
      <c r="A143" s="143"/>
      <c r="B143" s="143"/>
      <c r="C143" s="143"/>
      <c r="D143" s="143"/>
      <c r="E143" s="143"/>
      <c r="F143" s="143"/>
      <c r="G143" s="143"/>
      <c r="H143" s="143"/>
    </row>
    <row r="144" spans="1:8" x14ac:dyDescent="0.3">
      <c r="A144" s="143"/>
      <c r="B144" s="143"/>
      <c r="C144" s="143"/>
      <c r="D144" s="143"/>
      <c r="E144" s="143"/>
      <c r="F144" s="143"/>
      <c r="G144" s="143"/>
      <c r="H144" s="143"/>
    </row>
    <row r="145" spans="1:8" x14ac:dyDescent="0.3">
      <c r="A145" s="143"/>
      <c r="B145" s="143"/>
      <c r="C145" s="143"/>
      <c r="D145" s="143"/>
      <c r="E145" s="143"/>
      <c r="F145" s="143"/>
      <c r="G145" s="143"/>
      <c r="H145" s="143"/>
    </row>
    <row r="146" spans="1:8" x14ac:dyDescent="0.3">
      <c r="A146" s="143"/>
      <c r="B146" s="143"/>
      <c r="C146" s="143"/>
      <c r="D146" s="143"/>
      <c r="E146" s="143"/>
      <c r="F146" s="143"/>
      <c r="G146" s="143"/>
      <c r="H146" s="143"/>
    </row>
    <row r="147" spans="1:8" x14ac:dyDescent="0.3">
      <c r="A147" s="143"/>
      <c r="B147" s="143"/>
      <c r="C147" s="143"/>
      <c r="D147" s="143"/>
      <c r="E147" s="143"/>
      <c r="F147" s="143"/>
      <c r="G147" s="143"/>
      <c r="H147" s="143"/>
    </row>
    <row r="148" spans="1:8" x14ac:dyDescent="0.3">
      <c r="A148" s="143"/>
      <c r="B148" s="143"/>
      <c r="C148" s="143"/>
      <c r="D148" s="143"/>
      <c r="E148" s="143"/>
      <c r="F148" s="143"/>
      <c r="G148" s="143"/>
      <c r="H148" s="143"/>
    </row>
    <row r="149" spans="1:8" x14ac:dyDescent="0.3">
      <c r="A149" s="143"/>
      <c r="B149" s="143"/>
      <c r="C149" s="143"/>
      <c r="D149" s="143"/>
      <c r="E149" s="143"/>
      <c r="F149" s="143"/>
      <c r="G149" s="143"/>
      <c r="H149" s="143"/>
    </row>
    <row r="150" spans="1:8" x14ac:dyDescent="0.3">
      <c r="A150" s="143"/>
      <c r="B150" s="143"/>
      <c r="C150" s="143"/>
      <c r="D150" s="143"/>
      <c r="E150" s="143"/>
      <c r="F150" s="143"/>
      <c r="G150" s="143"/>
      <c r="H150" s="143"/>
    </row>
    <row r="151" spans="1:8" x14ac:dyDescent="0.3">
      <c r="A151" s="143"/>
      <c r="B151" s="143"/>
      <c r="C151" s="143"/>
      <c r="D151" s="143"/>
      <c r="E151" s="143"/>
      <c r="F151" s="143"/>
      <c r="G151" s="143"/>
      <c r="H151" s="143"/>
    </row>
    <row r="152" spans="1:8" x14ac:dyDescent="0.3">
      <c r="A152" s="143"/>
      <c r="B152" s="143"/>
      <c r="C152" s="143"/>
      <c r="D152" s="143"/>
      <c r="E152" s="143"/>
      <c r="F152" s="143"/>
      <c r="G152" s="143"/>
      <c r="H152" s="143"/>
    </row>
    <row r="153" spans="1:8" x14ac:dyDescent="0.3">
      <c r="A153" s="143"/>
      <c r="B153" s="143"/>
      <c r="C153" s="143"/>
      <c r="D153" s="143"/>
      <c r="E153" s="143"/>
      <c r="F153" s="143"/>
      <c r="G153" s="143"/>
      <c r="H153" s="143"/>
    </row>
    <row r="154" spans="1:8" x14ac:dyDescent="0.3">
      <c r="A154" s="143"/>
      <c r="B154" s="143"/>
      <c r="C154" s="143"/>
      <c r="D154" s="143"/>
      <c r="E154" s="143"/>
      <c r="F154" s="143"/>
      <c r="G154" s="143"/>
      <c r="H154" s="143"/>
    </row>
    <row r="155" spans="1:8" x14ac:dyDescent="0.3">
      <c r="A155" s="143"/>
      <c r="B155" s="143"/>
      <c r="C155" s="143"/>
      <c r="D155" s="143"/>
      <c r="E155" s="143"/>
      <c r="F155" s="143"/>
      <c r="G155" s="143"/>
      <c r="H155" s="143"/>
    </row>
    <row r="156" spans="1:8" x14ac:dyDescent="0.3">
      <c r="A156" s="143"/>
      <c r="B156" s="143"/>
      <c r="C156" s="143"/>
      <c r="D156" s="143"/>
      <c r="E156" s="143"/>
      <c r="F156" s="143"/>
      <c r="G156" s="143"/>
      <c r="H156" s="143"/>
    </row>
    <row r="157" spans="1:8" x14ac:dyDescent="0.3">
      <c r="A157" s="143"/>
      <c r="B157" s="143"/>
      <c r="C157" s="143"/>
      <c r="D157" s="143"/>
      <c r="E157" s="143"/>
      <c r="F157" s="143"/>
      <c r="G157" s="143"/>
      <c r="H157" s="143"/>
    </row>
    <row r="158" spans="1:8" x14ac:dyDescent="0.3">
      <c r="A158" s="143"/>
      <c r="B158" s="143"/>
      <c r="C158" s="143"/>
      <c r="D158" s="143"/>
      <c r="E158" s="143"/>
      <c r="F158" s="143"/>
      <c r="G158" s="143"/>
      <c r="H158" s="143"/>
    </row>
    <row r="159" spans="1:8" x14ac:dyDescent="0.3">
      <c r="A159" s="143"/>
      <c r="B159" s="143"/>
      <c r="C159" s="143"/>
      <c r="D159" s="143"/>
      <c r="E159" s="143"/>
      <c r="F159" s="143"/>
      <c r="G159" s="143"/>
      <c r="H159" s="143"/>
    </row>
    <row r="160" spans="1:8" x14ac:dyDescent="0.3">
      <c r="A160" s="143"/>
      <c r="B160" s="143"/>
      <c r="C160" s="143"/>
      <c r="D160" s="143"/>
      <c r="E160" s="143"/>
      <c r="F160" s="143"/>
      <c r="G160" s="143"/>
      <c r="H160" s="143"/>
    </row>
    <row r="161" spans="1:8" x14ac:dyDescent="0.3">
      <c r="A161" s="143"/>
      <c r="B161" s="143"/>
      <c r="C161" s="143"/>
      <c r="D161" s="143"/>
      <c r="E161" s="143"/>
      <c r="F161" s="143"/>
      <c r="G161" s="143"/>
      <c r="H161" s="143"/>
    </row>
    <row r="162" spans="1:8" x14ac:dyDescent="0.3">
      <c r="A162" s="143"/>
      <c r="B162" s="143"/>
      <c r="C162" s="143"/>
      <c r="D162" s="143"/>
      <c r="E162" s="143"/>
      <c r="F162" s="143"/>
      <c r="G162" s="143"/>
      <c r="H162" s="143"/>
    </row>
    <row r="163" spans="1:8" x14ac:dyDescent="0.3">
      <c r="A163" s="143"/>
      <c r="B163" s="143"/>
      <c r="C163" s="143"/>
      <c r="D163" s="143"/>
      <c r="E163" s="143"/>
      <c r="F163" s="143"/>
      <c r="G163" s="143"/>
      <c r="H163" s="143"/>
    </row>
    <row r="164" spans="1:8" x14ac:dyDescent="0.3">
      <c r="A164" s="143"/>
      <c r="B164" s="143"/>
      <c r="C164" s="143"/>
      <c r="D164" s="143"/>
      <c r="E164" s="143"/>
      <c r="F164" s="143"/>
      <c r="G164" s="143"/>
      <c r="H164" s="143"/>
    </row>
    <row r="165" spans="1:8" x14ac:dyDescent="0.3">
      <c r="A165" s="143"/>
      <c r="B165" s="143"/>
      <c r="C165" s="143"/>
      <c r="D165" s="143"/>
      <c r="E165" s="143"/>
      <c r="F165" s="143"/>
      <c r="G165" s="143"/>
      <c r="H165" s="143"/>
    </row>
    <row r="166" spans="1:8" x14ac:dyDescent="0.3">
      <c r="A166" s="143"/>
      <c r="B166" s="143"/>
      <c r="C166" s="143"/>
      <c r="D166" s="143"/>
      <c r="E166" s="143"/>
      <c r="F166" s="143"/>
      <c r="G166" s="143"/>
      <c r="H166" s="143"/>
    </row>
    <row r="167" spans="1:8" x14ac:dyDescent="0.3">
      <c r="A167" s="143"/>
      <c r="B167" s="143"/>
      <c r="C167" s="143"/>
      <c r="D167" s="143"/>
      <c r="E167" s="143"/>
      <c r="F167" s="143"/>
      <c r="G167" s="143"/>
      <c r="H167" s="143"/>
    </row>
    <row r="168" spans="1:8" x14ac:dyDescent="0.3">
      <c r="A168" s="143"/>
      <c r="B168" s="143"/>
      <c r="C168" s="143"/>
      <c r="D168" s="143"/>
      <c r="E168" s="143"/>
      <c r="F168" s="143"/>
      <c r="G168" s="143"/>
      <c r="H168" s="143"/>
    </row>
    <row r="169" spans="1:8" x14ac:dyDescent="0.3">
      <c r="A169" s="143"/>
      <c r="B169" s="143"/>
      <c r="C169" s="143"/>
      <c r="D169" s="143"/>
      <c r="E169" s="143"/>
      <c r="F169" s="143"/>
      <c r="G169" s="143"/>
      <c r="H169" s="143"/>
    </row>
    <row r="170" spans="1:8" x14ac:dyDescent="0.3">
      <c r="A170" s="143"/>
      <c r="B170" s="143"/>
      <c r="C170" s="143"/>
      <c r="D170" s="143"/>
      <c r="E170" s="143"/>
      <c r="F170" s="143"/>
      <c r="G170" s="143"/>
      <c r="H170" s="143"/>
    </row>
    <row r="171" spans="1:8" x14ac:dyDescent="0.3">
      <c r="A171" s="143"/>
      <c r="B171" s="143"/>
      <c r="C171" s="143"/>
      <c r="D171" s="143"/>
      <c r="E171" s="143"/>
      <c r="F171" s="143"/>
      <c r="G171" s="143"/>
      <c r="H171" s="143"/>
    </row>
    <row r="172" spans="1:8" x14ac:dyDescent="0.3">
      <c r="A172" s="143"/>
      <c r="B172" s="143"/>
      <c r="C172" s="143"/>
      <c r="D172" s="143"/>
      <c r="E172" s="143"/>
      <c r="F172" s="143"/>
      <c r="G172" s="143"/>
      <c r="H172" s="143"/>
    </row>
    <row r="173" spans="1:8" x14ac:dyDescent="0.3">
      <c r="A173" s="143"/>
      <c r="B173" s="143"/>
      <c r="C173" s="143"/>
      <c r="D173" s="143"/>
      <c r="E173" s="143"/>
      <c r="F173" s="143"/>
      <c r="G173" s="143"/>
      <c r="H173" s="143"/>
    </row>
    <row r="174" spans="1:8" x14ac:dyDescent="0.3">
      <c r="A174" s="143"/>
      <c r="B174" s="143"/>
      <c r="C174" s="143"/>
      <c r="D174" s="143"/>
      <c r="E174" s="143"/>
      <c r="F174" s="143"/>
      <c r="G174" s="143"/>
      <c r="H174" s="143"/>
    </row>
    <row r="175" spans="1:8" x14ac:dyDescent="0.3">
      <c r="A175" s="143"/>
      <c r="B175" s="143"/>
      <c r="C175" s="143"/>
      <c r="D175" s="143"/>
      <c r="E175" s="143"/>
      <c r="F175" s="143"/>
      <c r="G175" s="143"/>
      <c r="H175" s="143"/>
    </row>
    <row r="176" spans="1:8" x14ac:dyDescent="0.3">
      <c r="A176" s="144"/>
      <c r="B176" s="144"/>
      <c r="C176" s="144"/>
      <c r="D176" s="144"/>
      <c r="E176" s="144"/>
      <c r="F176" s="144"/>
      <c r="G176" s="144"/>
      <c r="H176" s="144"/>
    </row>
    <row r="177" spans="1:8" x14ac:dyDescent="0.3">
      <c r="A177" s="144"/>
      <c r="B177" s="144"/>
      <c r="C177" s="144"/>
      <c r="D177" s="144"/>
      <c r="E177" s="144"/>
      <c r="F177" s="144"/>
      <c r="G177" s="144"/>
      <c r="H177" s="144"/>
    </row>
    <row r="178" spans="1:8" x14ac:dyDescent="0.3">
      <c r="A178" s="144"/>
      <c r="B178" s="144"/>
      <c r="C178" s="144"/>
      <c r="D178" s="144"/>
      <c r="E178" s="144"/>
      <c r="F178" s="144"/>
      <c r="G178" s="144"/>
      <c r="H178" s="144"/>
    </row>
    <row r="179" spans="1:8" x14ac:dyDescent="0.3">
      <c r="A179" s="2"/>
      <c r="B179" s="137"/>
      <c r="C179" s="137"/>
      <c r="D179" s="137"/>
      <c r="E179" s="137"/>
      <c r="F179" s="137"/>
      <c r="G179" s="137"/>
      <c r="H179" s="137"/>
    </row>
    <row r="180" spans="1:8" x14ac:dyDescent="0.3">
      <c r="A180" s="2"/>
      <c r="B180" s="2"/>
      <c r="C180" s="2"/>
      <c r="D180" s="2"/>
      <c r="E180" s="2"/>
      <c r="F180" s="2"/>
      <c r="G180" s="2"/>
      <c r="H180" s="2"/>
    </row>
    <row r="181" spans="1:8" x14ac:dyDescent="0.3">
      <c r="A181" s="7"/>
      <c r="B181" s="7"/>
      <c r="C181" s="7"/>
      <c r="D181" s="2"/>
      <c r="E181" s="2"/>
      <c r="F181" s="2"/>
      <c r="G181" s="2"/>
      <c r="H181" s="2"/>
    </row>
  </sheetData>
  <sheetProtection algorithmName="SHA-512" hashValue="mOZy8x3mlNr6/4kzrRtfVg2/HICUJsL/WTUVEVkL2CWLBVJ3DjHTms09QTYPBms3kQy6AU65qd4EGBkIUmGLnQ==" saltValue="YaMQmQYOOtUFM/mXARGwhw==" spinCount="100000" sheet="1" objects="1" scenarios="1"/>
  <mergeCells count="39">
    <mergeCell ref="A20:B20"/>
    <mergeCell ref="A4:B5"/>
    <mergeCell ref="C4:C5"/>
    <mergeCell ref="E4:E5"/>
    <mergeCell ref="F4:F5"/>
    <mergeCell ref="A7:B7"/>
    <mergeCell ref="A8:B8"/>
    <mergeCell ref="A9:B9"/>
    <mergeCell ref="A13:B13"/>
    <mergeCell ref="A15:B15"/>
    <mergeCell ref="A16:B16"/>
    <mergeCell ref="H33:H34"/>
    <mergeCell ref="A21:B21"/>
    <mergeCell ref="A22:B22"/>
    <mergeCell ref="A23:B23"/>
    <mergeCell ref="A27:B27"/>
    <mergeCell ref="A29:B29"/>
    <mergeCell ref="A33:A34"/>
    <mergeCell ref="C33:C34"/>
    <mergeCell ref="D33:D34"/>
    <mergeCell ref="E33:E34"/>
    <mergeCell ref="F33:F34"/>
    <mergeCell ref="G33:G34"/>
    <mergeCell ref="A71:B71"/>
    <mergeCell ref="A72:B72"/>
    <mergeCell ref="A74:H178"/>
    <mergeCell ref="A35:A36"/>
    <mergeCell ref="C35:C36"/>
    <mergeCell ref="D35:D36"/>
    <mergeCell ref="E35:E36"/>
    <mergeCell ref="F35:F36"/>
    <mergeCell ref="A42:B42"/>
    <mergeCell ref="A43:B43"/>
    <mergeCell ref="A55:B55"/>
    <mergeCell ref="A56:B56"/>
    <mergeCell ref="A57:B57"/>
    <mergeCell ref="G35:G36"/>
    <mergeCell ref="H35:H36"/>
    <mergeCell ref="A59:B59"/>
  </mergeCells>
  <pageMargins left="0.7" right="0.7" top="0.75" bottom="0.75" header="0.3" footer="0.3"/>
  <pageSetup paperSize="9" scale="45" fitToHeight="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Rekapitulacija</vt:lpstr>
      <vt:lpstr>Popisi PEV PC PT+HEE</vt:lpstr>
      <vt:lpstr>Rekapitulacija!Print_Area</vt:lpstr>
    </vt:vector>
  </TitlesOfParts>
  <Manager/>
  <Company>E prihodnost d.o.o.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AZorec</dc:creator>
  <cp:keywords/>
  <dc:description>E prihodnost d.o.o., popisi projekti 20 x PEV LK  EPR-012/26-31/26, končni 4.4.25, dop 28.4.26, dop 5.5.26, dop 9.5.26, dop 11.5.26, dop 21.05.26_dop 2.6.26</dc:description>
  <cp:lastModifiedBy>Hrovat Katarina</cp:lastModifiedBy>
  <cp:lastPrinted>2026-06-12T12:24:47Z</cp:lastPrinted>
  <dcterms:created xsi:type="dcterms:W3CDTF">2017-09-04T10:09:15Z</dcterms:created>
  <dcterms:modified xsi:type="dcterms:W3CDTF">2026-06-17T11:17:50Z</dcterms:modified>
  <cp:category/>
</cp:coreProperties>
</file>