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lenassi.sharepoint.com/sites/Izvedba/Shared Documents/01_Izvedbeni projekti/2025/25-033_GIMB_PZI/05_Projekt_risbe/Sprememba PZI_v2/"/>
    </mc:Choice>
  </mc:AlternateContent>
  <xr:revisionPtr revIDLastSave="1047" documentId="8_{C754D5B5-C466-448B-8CF2-B563ED9BC5DC}" xr6:coauthVersionLast="47" xr6:coauthVersionMax="47" xr10:uidLastSave="{DCCFA648-4376-4940-B8E6-92F17609D9D6}"/>
  <bookViews>
    <workbookView xWindow="-108" yWindow="-108" windowWidth="23256" windowHeight="13896" tabRatio="714" xr2:uid="{00000000-000D-0000-FFFF-FFFF00000000}"/>
  </bookViews>
  <sheets>
    <sheet name="REKAPITULACIJA" sheetId="9" r:id="rId1"/>
    <sheet name="SPLOŠNO" sheetId="15" r:id="rId2"/>
    <sheet name="01_VODOVOD in KANALIZACIJA" sheetId="10" r:id="rId3"/>
    <sheet name="02_PREZRACEVANJE" sheetId="16" r:id="rId4"/>
    <sheet name="03_SANITARNA OPREMA" sheetId="17" r:id="rId5"/>
  </sheets>
  <definedNames>
    <definedName name="_xlnm.Print_Area" localSheetId="2">'01_VODOVOD in KANALIZACIJA'!$A$1:$F$48</definedName>
    <definedName name="_xlnm.Print_Area" localSheetId="3">'02_PREZRACEVANJE'!$A$1:$F$26</definedName>
    <definedName name="_xlnm.Print_Area" localSheetId="4">'03_SANITARNA OPREMA'!$A$1:$F$48</definedName>
    <definedName name="_xlnm.Print_Titles" localSheetId="2">'01_VODOVOD in KANALIZACIJA'!$1:$2</definedName>
    <definedName name="_xlnm.Print_Titles" localSheetId="3">'02_PREZRACEVANJE'!$1:$2</definedName>
    <definedName name="_xlnm.Print_Titles" localSheetId="4">'03_SANITARNA OPREMA'!$1:$2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0" l="1"/>
  <c r="F46" i="17"/>
  <c r="F43" i="17"/>
  <c r="F40" i="17"/>
  <c r="F37" i="17"/>
  <c r="F34" i="17"/>
  <c r="F32" i="17"/>
  <c r="F30" i="17"/>
  <c r="F27" i="17"/>
  <c r="F24" i="17"/>
  <c r="F20" i="16" l="1"/>
  <c r="F22" i="16"/>
  <c r="F18" i="16"/>
  <c r="F44" i="10"/>
  <c r="F42" i="10"/>
  <c r="F40" i="10"/>
  <c r="F38" i="10"/>
  <c r="F36" i="10"/>
  <c r="F34" i="10"/>
  <c r="F18" i="10" l="1"/>
  <c r="F29" i="10" l="1"/>
  <c r="F30" i="10"/>
  <c r="F28" i="10" l="1"/>
  <c r="F21" i="17"/>
  <c r="F18" i="17"/>
  <c r="F15" i="17"/>
  <c r="F12" i="17"/>
  <c r="F9" i="17"/>
  <c r="F5" i="17"/>
  <c r="A5" i="17"/>
  <c r="A8" i="17" l="1"/>
  <c r="F48" i="17"/>
  <c r="C23" i="9" s="1"/>
  <c r="A11" i="17" l="1"/>
  <c r="A14" i="17" l="1"/>
  <c r="A17" i="17" s="1"/>
  <c r="A20" i="17" l="1"/>
  <c r="A23" i="17" l="1"/>
  <c r="A26" i="17" s="1"/>
  <c r="A29" i="17" l="1"/>
  <c r="A32" i="17" l="1"/>
  <c r="A34" i="17" s="1"/>
  <c r="F22" i="10"/>
  <c r="A36" i="17" l="1"/>
  <c r="A39" i="17" s="1"/>
  <c r="F14" i="16"/>
  <c r="A42" i="17" l="1"/>
  <c r="A45" i="17" s="1"/>
  <c r="F25" i="10"/>
  <c r="F7" i="10" l="1"/>
  <c r="F6" i="10"/>
  <c r="F16" i="16" l="1"/>
  <c r="F12" i="16"/>
  <c r="F9" i="16"/>
  <c r="F6" i="16"/>
  <c r="E24" i="16" l="1"/>
  <c r="F24" i="16" s="1"/>
  <c r="F26" i="16" s="1"/>
  <c r="C22" i="9" s="1"/>
  <c r="F9" i="10"/>
  <c r="A5" i="10" l="1"/>
  <c r="A6" i="16" l="1"/>
  <c r="A9" i="10" l="1"/>
  <c r="A8" i="16" l="1"/>
  <c r="A11" i="16" l="1"/>
  <c r="F12" i="10"/>
  <c r="A14" i="16" l="1"/>
  <c r="A16" i="16" s="1"/>
  <c r="E46" i="10" l="1"/>
  <c r="F46" i="10" s="1"/>
  <c r="A18" i="16" l="1"/>
  <c r="A20" i="16" s="1"/>
  <c r="A11" i="10"/>
  <c r="A18" i="15"/>
  <c r="A22" i="16" l="1"/>
  <c r="A24" i="16" s="1"/>
  <c r="A17" i="10"/>
  <c r="A21" i="10" l="1"/>
  <c r="F48" i="10"/>
  <c r="C21" i="9" s="1"/>
  <c r="C29" i="9" s="1"/>
  <c r="A24" i="10" l="1"/>
  <c r="A27" i="10" s="1"/>
  <c r="A32" i="10"/>
  <c r="A34" i="10" s="1"/>
  <c r="A36" i="10"/>
  <c r="A38" i="10" s="1"/>
  <c r="A40" i="10" s="1"/>
  <c r="A42" i="10" s="1"/>
  <c r="A44" i="10" s="1"/>
  <c r="A46" i="10" l="1"/>
</calcChain>
</file>

<file path=xl/sharedStrings.xml><?xml version="1.0" encoding="utf-8"?>
<sst xmlns="http://schemas.openxmlformats.org/spreadsheetml/2006/main" count="174" uniqueCount="110">
  <si>
    <t>Objekt:</t>
  </si>
  <si>
    <t>Projekt:</t>
  </si>
  <si>
    <t>Št. Projekta:</t>
  </si>
  <si>
    <t>Datum:</t>
  </si>
  <si>
    <t>Poz</t>
  </si>
  <si>
    <t>Sklop</t>
  </si>
  <si>
    <t>Cena</t>
  </si>
  <si>
    <t>SKUPAJ BREZ DDV</t>
  </si>
  <si>
    <t>Poz.</t>
  </si>
  <si>
    <t>Opis</t>
  </si>
  <si>
    <t>ME</t>
  </si>
  <si>
    <t>Količina</t>
  </si>
  <si>
    <t>Cena/kos</t>
  </si>
  <si>
    <t>m</t>
  </si>
  <si>
    <t>kos</t>
  </si>
  <si>
    <t>kpl</t>
  </si>
  <si>
    <t>%</t>
  </si>
  <si>
    <t>Skupaj:</t>
  </si>
  <si>
    <t>Projektantski popis materialov</t>
  </si>
  <si>
    <t>Naročnik:</t>
  </si>
  <si>
    <t>SPLOŠNA NAVODILA ZA PRIPRAVO PONUDBE</t>
  </si>
  <si>
    <t>Popolna ponudba za izvedbo GOI mora, poleg izrecno navedenega v samih postavkah, vsebovati tudi najmanj:</t>
  </si>
  <si>
    <t>-        Vse stroške, ki zajemajo izvedbo del in materiala po popisu s "skrbnostjo dobrega strokovnjaka". Ponudniku ni potrebno v ponudbi navajati proizvajalca in tip predlagane opreme in materiala, saj sprejema pravilo, da je ta kljub morebitni navedbi brezpredmetna in je ponujena oprema vedno in samo tista, ki povsem izpolnjuje vse v popisu postavljene lastnosti!</t>
  </si>
  <si>
    <t xml:space="preserve">-        Prevozne in prenosne (dvigala) stroške v območju in izven območja gradbišča. </t>
  </si>
  <si>
    <t>-        Stroške pridobivanja soglasij za morebitno delno ali polno zaporo cest oziroma javnih poti.</t>
  </si>
  <si>
    <t>-        Stroške porabe električne energije, vode in telefona.</t>
  </si>
  <si>
    <t>-        Stroške nakladanja, razkladanja, odvoza odpadkov in drugega materiala na stalno deponijo s potrebnimi potrdili o razgradnji in/ali uničenju, če tako zahteva zakonodaja o ravnanju z gradbenimi odpadki in varstvu okolja.</t>
  </si>
  <si>
    <t>-        Stroške vzpostavitve tehničnih poti in zaščit po navodilih naročnika in/ali nadzornika.</t>
  </si>
  <si>
    <t>-        Stroške pridobivanja vseh morebitno potrebnih soglasij in mnenj, vse meritve kakovosti in projektiranih parametrov vgrajenih materialov, naprav in sistemov, vso dokazno dokumentacijo, garancije in potrdila o vgrajenih materialih, vključno s pripravo celovite DZO dokumentacije.</t>
  </si>
  <si>
    <t>-        Stroške pridobivanja internih soglasij, interne meritve kakovosti vgrajenih materialov, ateste, garancije in potrdila vgrajenih materialov.</t>
  </si>
  <si>
    <t>-        Stroške, povezane s predstavitvami predlagane opreme in materialov.</t>
  </si>
  <si>
    <t>-        Stroške, ki nastanejo zaradi prilagajanja časovnega načrta izvedbe obstoječemu stanju in zahtevam naročnika.</t>
  </si>
  <si>
    <t>V izhodišču velja, da je izvajalec dolžan ravnati »s skrbnostjo dobrega strokovnjaka«, kar za razpis pomeni, da tista dela in material, ki bi jih izvajalec v fazi ponudbe glede na zahtevano poznavanje stroke kljub temu, da v popisu pri posamezni postavki niso izrecno navedena, moral predvideti, nimajo narave kasnejših nepredvidenih del in se cena pri postavkah ne more spremeniti! Izvajalec je skozi svojo pripravo dela dolžan načrte za izvedbo po posameznih sklopih razdelati in po potrebi ali izrecni zahtevi v popisu pripraviti lastne delavniške in montažne risbe. Oboje projektant in nadzornik pregledata in tudi pisno potrdita. V primeru dvoumnosti v katerem koli delu načrta si je izvajalec dolžan nanje pridobiti projektantova pisna pojasnila.</t>
  </si>
  <si>
    <t>Po podpisu pogodbe in skladno s časovnim načrtom izvajalec pripravi in predloži tehnične predloge za naprave in opremo v potrditev, pri čemer ti zajemajo vse iz popisa zahtevane tehnične podatke, proizvajalčeve risbe postavitve s potrebnimi odmiki in dokazila s potrdili o ustreznosti v treh tiskanih izvodih. Pri tem morajo biti podani tehnični podatki in risbe povsem usklajeni z zahtevanim obsegom in se morajo nanašati na natančno ponujeni tip in velikost ter ne samo na vrsto opreme – enostavne fotokopije iz generalnega kataloga proizvajalcev v namen potrjevanja opreme niso sprejemljive! Nobeno naročilo ponujene opreme ne more biti sprovedeno, dokler ni s strani projektanta in nadzornika izvedena preverba ustreznosti in ta tudi pisno potrjena!</t>
  </si>
  <si>
    <t>-        Dobavo in vgradnjo vseh ponujenih materialov, razen če je izrecno navedeno drugače v sami postavki posameznega materiala.</t>
  </si>
  <si>
    <t>-        Vse splošne in stalne stroške, povezane z organizacijo in delom na gradbišču, vključno s pripravo časovnega načrta po z uporabnikom/naročnikom dogovorjenih območjih izvedbe.</t>
  </si>
  <si>
    <t>Protikondenzna izolacija (Protikon. izol.) iz fleksibilne elastomerne pene (fleks. elast. pena), vključno s pritrditvijo s sistemsko skladnim lepilom in izolacijo vseh fazonskih in vmesnih elementov.</t>
  </si>
  <si>
    <t>Nepredvidena dela, ki se izvedejo in obračunajo izključno na podlagi vpisa nadzornika ali naročnika v gradbeni dnevnik in sedaj ocenijo nadoločen odstotek.</t>
  </si>
  <si>
    <t>Predmetni izvedbeni načrt je izdelan po obliki in vsebini upoštevajoč Pravilnik podrobnejši vsebini dokumentacije in obrazcih, povezanih z graditvijo objektov (Ur. l. RS, št. 30/23). Naprave in oprema v načrtu z redkimi izjemami niso določene s proizvajalcem in tipom, temveč samo z obsegom zahtevanih tehničnih zmogljivosti in zahtevane kakovosti z navedbo mejnih pogojev. Popis materiala in del je izdelan obširno in z jasno navedenimi robnimi pogoji, in je kot tak za ponudnika in izbranega izvajalca obvezujoč. Negativna odstopanja od razpisanih tehničnih zmogljivosti, učinkovitosti ter same kakovosti strojne opreme, materiala in del niso sprejemljiva, saj se razpisane obravnavajo kot najmanjše potrebne!</t>
  </si>
  <si>
    <t>Izvajalec je dolžan po podpisu pogodbe pripraviti detajlni terminski plan izvedbe, ki ga potrdita investitor in nadzor.</t>
  </si>
  <si>
    <t>01 - Vodovod in kanalizacija</t>
  </si>
  <si>
    <t>DN20, G3/4"</t>
  </si>
  <si>
    <t>DN32, G1-1/4"</t>
  </si>
  <si>
    <t>DN 32</t>
  </si>
  <si>
    <t>DN32, debelina izolacije 25 mm</t>
  </si>
  <si>
    <t>PV Φ 125 (pretok zraka 100 m3/h)</t>
  </si>
  <si>
    <t>Prezračevalni ventil za odvod zraka, izdelan iz jeklene pločevine, barve v RAL po zahtevi arhitekta, velikost:</t>
  </si>
  <si>
    <t>Kanalska odvodna rešetka za priklop na okrogli kanal, material aluminij 265 x 275 (pretok zraka 400 m3/h)
Tip: Systemair IGK 160</t>
  </si>
  <si>
    <t xml:space="preserve">Okrogli zračni kanali iz spiralno robljenih cevi, izdelani iz jeklene pocinkane pločevine, vključno z oblikovnimi kosi, pritrdilnim, obešalnim, spojnim in tesnilnim materialom, debelina pločevine po EN 1506 (DIN 24152), nazivne velikosti in dolžina, skupaj z oblikovnimi kosi: </t>
  </si>
  <si>
    <t>Φ160 mm</t>
  </si>
  <si>
    <t>Izvedba okroglih prebojev skozi steno debeline 40 cm za cevi dimenzije premera 160 mm, vključno z zatesnitvijo prebojev in obdelavo fasade</t>
  </si>
  <si>
    <t>Tankostenska svetla cev za pitno hladno ali toplo vodo, PN 10, izdelana iz nerjavnega materiala Nr. 1.4401 (avstenitno krom nikljevo jeklo z vsebnostjo molibdena) po DVGW GW 541, primerna tako za glavne razvode, dvižne vode in posamezne priključke elementov. Spajanje, spreminjanje smeri in velikosti ter razvejanje se izvaja s spojnimi kosi z zatiskanjem, ki odgovarjajo zahtevam DVGW W 534, pri čemer so zatisne puše izdelane iz enakega materiala. Nazivna velikost cevi, vključno s spojnimi ter oblikovnimi kosi, skupne dolžine:</t>
  </si>
  <si>
    <t>Tip: Laufen pro</t>
  </si>
  <si>
    <t>Tip: Geberit</t>
  </si>
  <si>
    <t>Tip: Geberit Duofix za pisoar</t>
  </si>
  <si>
    <t>Tip: Geberit Duofix Sigma</t>
  </si>
  <si>
    <t>Tip: Geberit Duofix za umivalnik</t>
  </si>
  <si>
    <t>Tip: Unitas Fresh (F11)</t>
  </si>
  <si>
    <t>PVC cev z obojkami za vodenje odplak brezšumne , izvedena po DIN 19531 iz trdega PVC, vključno s fazonskimi kosi, tesnilnim in pritrdilnim materialom (upoštevana kolena in fazonski kosi v metrih cevi)</t>
  </si>
  <si>
    <t>Φ 50</t>
  </si>
  <si>
    <t>Φ 100</t>
  </si>
  <si>
    <t>Φ 125</t>
  </si>
  <si>
    <t>Zaporni ventil oz. pipa v ravni obliki z notranjim navojem, temperatura vode 0°C... +100°C, PN 6, medenina. Vključno z drobnim montažnim in pritrdilnim materialom</t>
  </si>
  <si>
    <t>Alumplast fleksibilna predizolirana večplastna cev za hladno pitno vodo. Spajanje cevi po sistemu Press ali s posebnimi navojnimi fitingi z obročem in matico, velikosti:</t>
  </si>
  <si>
    <t>Alumplast fleksibilna predizolirana večplastna cev za toplo pitno vodo. Spajanje cevi po sistemu Press ali s posebnimi navojnimi fitingi z obročem in matico, velikosti:</t>
  </si>
  <si>
    <t xml:space="preserve">Izvedba tlačnega preskusa vodovodne napeljave s hladno vodo 10 bar in izpiranje cevovoda po odsekih s hitrostjo v cevi večjo od 1 m/s, skupaj izdelavo obeh zapisnikov, nastavitev iztočnih armatur na iztočni tlak 100 kPa </t>
  </si>
  <si>
    <t>Hiperkloriranje z bakteriološko in kemično analizo vode z izdelavo zapisnika ter izvedbo temeljitega izpiranja</t>
  </si>
  <si>
    <t xml:space="preserve">Začetna ter končna dela, prevozni, opravilni, zavarovalni in ostali splošni stroški, prva predaja sistema upravljalcu objekta, usposobitev osebja za vzdrževanje in obratovanje </t>
  </si>
  <si>
    <t>Ročno vrisovanje sprememb med izvedbo</t>
  </si>
  <si>
    <t>Nastavitev elementov za porazdelitev zraka na načrtovane pretočne količine skozi posamezne vtočne/odtočne elemente</t>
  </si>
  <si>
    <t xml:space="preserve">Začetna ter končna dela, prevozni, opravilni, zavarovalni in ostali splošni stroški, prva predaja sistema upravniku objekta, usposobitev osebja za vzdrževanje in obratovanje </t>
  </si>
  <si>
    <t>Preskusi in merilne metode za predajo vgrajenega prezračevalno-klimatskega sistema po zahtevah SIST EN 12599 (12.01) in slovenskega pravilnika, vključno z izdelavo ustreznega zapisnika z dokazili uspešnosti</t>
  </si>
  <si>
    <t>Tip: Laufen Pro</t>
  </si>
  <si>
    <t>Tip: Stenski umivalnik Laufen Pro</t>
  </si>
  <si>
    <t>Dobava in montaža Enoročna mešalna stoječa armatura z varčevalno funkcijo, krom, vključno z drobnim in pritrdilnim materialom</t>
  </si>
  <si>
    <t>Dobava in montaža Podometni element za stenski umivalnik s pritrdilnimi koleni DN15 in priključnim kolenom za odtok in primernimi gumi reducirnimi tesnili,  vključno z drobnim in pritrdilnim materialom</t>
  </si>
  <si>
    <t>Dobava in montaža stenski keramični umivalnik, dim: 60x45cm, bela barva, vključno  z drobnim in pritrdilnim materialom</t>
  </si>
  <si>
    <t>Dobava in montaža IR senzorska aktivirna tipka za podometni element za pisoar, omrežno napajanje 230V, barva brušen inox, vključno  z drobnim in pritrdilnim materialom</t>
  </si>
  <si>
    <t>Dobava in montaža Zidni pisoar - stenski vtok (potrebna predhodna potrditev proizvajalca glede ustrezne vgradne višine) v beli barvi proizvajalca,  vključno  z drobnim in pritrdilnim materialom</t>
  </si>
  <si>
    <t>Dobava in montaža Podometni element za stenski pisoar s senzorjem. Višino in razmik nosilnih vijakov prilagoditi glede na tip in višino pisoarja,  vključno  z drobnim in pritrdilnim materialom</t>
  </si>
  <si>
    <t>Dobava in montaža Aktivirna tipka za podometni WC kotliček za dvokoličinsko izpiranje, barva brušen inox,  vključno  z drobnim in pritrdilnim materialom</t>
  </si>
  <si>
    <t>Dobava in montaža Konzolna stenska standardna WC školjka brez robu
višina keramičnega robu 42cm vključno s sedežno desko v beli barvi,  vključno  z drobnim in pritrdilnim materialom</t>
  </si>
  <si>
    <t>Dobava in montaža Podometni WC kotliček z nosilnim ogrodjem za stensko WC školjko, Višino in razmik nosilnih vijakov prilagoditi glede na tip in višino školjke,  vključno  z drobnim in pritrdilnim materialom</t>
  </si>
  <si>
    <t>Dobava in montaža kotni reg. ventil DN 15,  vključno  z drobnim in pritrdilnim materialom</t>
  </si>
  <si>
    <t>Dobava in montaža sifon za umivalnik (visoko pretočni),  vključno  z drobnim in pritrdilnim materialom</t>
  </si>
  <si>
    <t>Stenski podajalnik za papirnate brisačke, iz nerjavečega jekla, površina mat brušen inox. Standardna velikost za "C" ali "Z" zložene brisačke, z zaklepom,</t>
  </si>
  <si>
    <t>Tip:  Franke, Rodan</t>
  </si>
  <si>
    <t>Enostavno držalo za toaletni papir iz AISI 304 nerjavečega jekla, površina mat brušen inox.</t>
  </si>
  <si>
    <t>Posoda za metlico WC, stenska izvedba, nerjaveče jeklo AISI 304 z mat brušenim videzom, snemljiv plastični notranji vložek za enostavno čiščenje</t>
  </si>
  <si>
    <t>Stenski penilnik za milo iz nerjavečega jekla AISI 304, površina mat brušen inox. Kapaciteta približno 1 liter. Vgrajen varnostni zaklep.</t>
  </si>
  <si>
    <t>Tip: Franke, Rodan</t>
  </si>
  <si>
    <t>02 - Prezračevanje</t>
  </si>
  <si>
    <t>03 - Sanitarna oprema</t>
  </si>
  <si>
    <t>GIMNAZIJA BEŽIGRAD</t>
  </si>
  <si>
    <t>2025/23</t>
  </si>
  <si>
    <t>Načrt strojnih inštalacij in opreme</t>
  </si>
  <si>
    <t>Vrsta projekte dokumentacije: PZI - Projekt za izvedbo</t>
  </si>
  <si>
    <t>Vodovod in kanalizacija</t>
  </si>
  <si>
    <t>Prezračevanje</t>
  </si>
  <si>
    <t>Sanitarna oprema</t>
  </si>
  <si>
    <t>Odvodni kanalski ventilator, pretok 436 m3/h, z el. močjo 260 W, 12 A, napetostjo 230 V. 
Tip: Systemair PRIO 160 AC</t>
  </si>
  <si>
    <t>Φ 20x2, debelina izolacije min. 13mm</t>
  </si>
  <si>
    <t>Φ 20x2, debelina izolacije min. 25mm</t>
  </si>
  <si>
    <t>Električni stenski grelnik vode z močjo 2 kW, prostornine 50 l za ogrevanje tople sanitarne vode s klasičnim grelcem in vrtljivim gumbom za ročno regulacijo temperature ter varnostnim ventilom.</t>
  </si>
  <si>
    <t>Φ 25x2,5, debelina izolacije min. 13mm</t>
  </si>
  <si>
    <t>Φ 32x3, debelina izolacije min. 13mm</t>
  </si>
  <si>
    <t>Φ 25x2,5, debelina izolacije min. 25mm</t>
  </si>
  <si>
    <t>Φ 40x4, debelina izolacije min. 13mm</t>
  </si>
  <si>
    <t>Protismradni oddušni ventil za kanalizacijo</t>
  </si>
  <si>
    <t>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</si>
</sst>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 &quot;€&quot;_-;\-* #,##0.00\ &quot;€&quot;_-;_-* &quot;-&quot;??\ &quot;€&quot;_-;_-@_-"/>
    <numFmt numFmtId="165" formatCode="_-* #,##0.00_-;\-* #,##0.00_-;_-* &quot;-&quot;??_-;_-@_-"/>
    <numFmt numFmtId="166" formatCode="_(&quot;$&quot;* #,##0_);_(&quot;$&quot;* \(#,##0\);_(&quot;$&quot;* &quot;-&quot;_);_(@_)"/>
    <numFmt numFmtId="167" formatCode="_(&quot;$&quot;* #,##0.00_);_(&quot;$&quot;* \(#,##0.00\);_(&quot;$&quot;* &quot;-&quot;??_);_(@_)"/>
    <numFmt numFmtId="168" formatCode="_-* #,##0.00\ [$€-424]_-;\-* #,##0.00\ [$€-424]_-;_-* &quot;-&quot;??\ [$€-424]_-;_-@_-"/>
    <numFmt numFmtId="169" formatCode="_-* #,##0.00\ _S_I_T_-;\-* #,##0.00\ _S_I_T_-;_-* &quot;-&quot;??\ _S_I_T_-;_-@_-"/>
    <numFmt numFmtId="170" formatCode="_-[$€]\ * #.##0.00_-;\-[$€]\ * #.##0.00_-;_-[$€]\ * &quot;-&quot;??_-;_-@_-"/>
    <numFmt numFmtId="171" formatCode="0.0"/>
    <numFmt numFmtId="172" formatCode="_-* #,##0&quot; €&quot;_-;\-* #,##0&quot; €&quot;_-;_-* &quot;- €&quot;_-;_-@_-"/>
    <numFmt numFmtId="173" formatCode="#,##0.00;[Red]#,##0.00\-"/>
    <numFmt numFmtId="174" formatCode="_([$€]* #,##0.00_);_([$€]* \(#,##0.00\);_([$€]* &quot;-&quot;??_);_(@_)"/>
    <numFmt numFmtId="175" formatCode="[$-424]0"/>
    <numFmt numFmtId="176" formatCode="_ [$€]\ * #,##0.00_ ;_ [$€]\ * \-#,##0.00_ ;_ [$€]\ * &quot;-&quot;??_ ;_ @_ "/>
    <numFmt numFmtId="177" formatCode="_ * #,##0.00_-&quot; SLT&quot;_ ;_ * #,##0.00&quot;- SLT&quot;_ ;_ * \-??_-&quot; SLT&quot;_ ;_ @_ "/>
    <numFmt numFmtId="178" formatCode="_-* #,##0\ _S_I_T_-;\-* #,##0\ _S_I_T_-;_-* &quot;-&quot;??\ _S_I_T_-;_-@_-"/>
    <numFmt numFmtId="179" formatCode="_ * #,##0.00_-\ _S_L_T_ ;_ * #,##0.00\-\ _S_L_T_ ;_ * &quot;-&quot;??_-\ _S_L_T_ ;_ @_ "/>
    <numFmt numFmtId="180" formatCode="_ * #,##0.00_-\ _S_L_T_ ;_ * #,##0.00&quot;- &quot;_S_L_T_ ;_ * \-??_-\ _S_L_T_ ;_ @_ "/>
    <numFmt numFmtId="181" formatCode="_-* #,##0.00\ _S_I_T_-;\-* #,##0.00\ _S_I_T_-;_-* \-??\ _S_I_T_-;_-@_-"/>
    <numFmt numFmtId="182" formatCode="_-* #,##0.00\ _E_U_R_-;\-* #,##0.00\ _E_U_R_-;_-* &quot;-&quot;??\ _E_U_R_-;_-@_-"/>
    <numFmt numFmtId="183" formatCode="General_)"/>
    <numFmt numFmtId="184" formatCode="_-* #,##0.00\ &quot;SIT&quot;_-;\-* #,##0.00\ &quot;SIT&quot;_-;_-* &quot;-&quot;??\ &quot;SIT&quot;_-;_-@_-"/>
    <numFmt numFmtId="185" formatCode="#,##0.00&quot; € &quot;;\-#,##0.00&quot; € &quot;;&quot; -&quot;#&quot; € &quot;;@\ "/>
  </numFmts>
  <fonts count="69">
    <font>
      <sz val="11"/>
      <color theme="1"/>
      <name val="Calibri"/>
      <family val="2"/>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sz val="10"/>
      <name val="Arial CE"/>
      <family val="2"/>
      <charset val="238"/>
    </font>
    <font>
      <sz val="10"/>
      <name val="Arial"/>
      <family val="2"/>
      <charset val="238"/>
    </font>
    <font>
      <sz val="10"/>
      <name val="Arial CE"/>
      <charset val="238"/>
    </font>
    <font>
      <sz val="11"/>
      <color theme="1"/>
      <name val="Calibri"/>
      <family val="3"/>
      <charset val="128"/>
      <scheme val="minor"/>
    </font>
    <font>
      <sz val="10"/>
      <color theme="1"/>
      <name val="Calibri"/>
      <family val="2"/>
      <scheme val="minor"/>
    </font>
    <font>
      <b/>
      <sz val="10"/>
      <color theme="1"/>
      <name val="Calibri"/>
      <family val="2"/>
      <charset val="238"/>
      <scheme val="minor"/>
    </font>
    <font>
      <sz val="10"/>
      <name val="Calibri"/>
      <family val="2"/>
      <charset val="238"/>
      <scheme val="minor"/>
    </font>
    <font>
      <sz val="10"/>
      <name val="Calibri"/>
      <family val="2"/>
      <scheme val="minor"/>
    </font>
    <font>
      <sz val="10"/>
      <color theme="1"/>
      <name val="Calibri"/>
      <family val="2"/>
      <charset val="238"/>
      <scheme val="minor"/>
    </font>
    <font>
      <b/>
      <sz val="10"/>
      <color theme="1"/>
      <name val="Calibri  "/>
      <charset val="238"/>
    </font>
    <font>
      <b/>
      <sz val="10"/>
      <name val="Calibri  "/>
      <charset val="238"/>
    </font>
    <font>
      <sz val="10"/>
      <color theme="1"/>
      <name val="Calibri  "/>
      <charset val="238"/>
    </font>
    <font>
      <sz val="11"/>
      <name val="Arial"/>
      <family val="2"/>
      <charset val="238"/>
    </font>
    <font>
      <sz val="11"/>
      <color indexed="8"/>
      <name val="Calibri"/>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12"/>
      <name val="Calibri"/>
      <family val="2"/>
      <charset val="238"/>
    </font>
    <font>
      <sz val="11"/>
      <color indexed="20"/>
      <name val="Calibri"/>
      <family val="2"/>
      <charset val="238"/>
    </font>
    <font>
      <b/>
      <sz val="11"/>
      <color indexed="10"/>
      <name val="Calibri"/>
      <family val="2"/>
      <charset val="238"/>
    </font>
    <font>
      <sz val="10"/>
      <name val="Arial"/>
      <family val="2"/>
    </font>
    <font>
      <sz val="12"/>
      <name val="Arial CE"/>
    </font>
    <font>
      <sz val="10"/>
      <name val="MS Sans Serif"/>
      <family val="2"/>
      <charset val="238"/>
    </font>
    <font>
      <sz val="10"/>
      <name val="Arial CE"/>
    </font>
    <font>
      <b/>
      <i/>
      <sz val="16"/>
      <color theme="1"/>
      <name val="Arial"/>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8"/>
      <name val="Arial Narrow"/>
      <family val="2"/>
      <charset val="238"/>
    </font>
    <font>
      <sz val="10"/>
      <color theme="1"/>
      <name val="Arial Narrow"/>
      <family val="2"/>
      <charset val="238"/>
    </font>
    <font>
      <sz val="10"/>
      <color indexed="8"/>
      <name val="Arial CE"/>
      <family val="2"/>
      <charset val="238"/>
    </font>
    <font>
      <sz val="10"/>
      <color theme="1"/>
      <name val="Arial"/>
      <family val="2"/>
      <charset val="238"/>
    </font>
    <font>
      <sz val="11"/>
      <color indexed="19"/>
      <name val="Calibri"/>
      <family val="2"/>
      <charset val="238"/>
    </font>
    <font>
      <sz val="10"/>
      <name val="Mangal"/>
      <family val="2"/>
      <charset val="238"/>
    </font>
    <font>
      <i/>
      <sz val="11"/>
      <color indexed="10"/>
      <name val="Calibri"/>
      <family val="2"/>
      <charset val="238"/>
    </font>
    <font>
      <sz val="11"/>
      <color indexed="52"/>
      <name val="Calibri"/>
      <family val="2"/>
      <charset val="238"/>
    </font>
    <font>
      <b/>
      <sz val="11"/>
      <color indexed="12"/>
      <name val="Calibri"/>
      <family val="2"/>
      <charset val="238"/>
    </font>
    <font>
      <b/>
      <sz val="11"/>
      <color indexed="52"/>
      <name val="Calibri"/>
      <family val="2"/>
      <charset val="238"/>
    </font>
    <font>
      <b/>
      <i/>
      <u/>
      <sz val="11"/>
      <color theme="1"/>
      <name val="Arial"/>
      <family val="2"/>
      <charset val="238"/>
    </font>
    <font>
      <sz val="10"/>
      <name val="Arial"/>
      <family val="2"/>
      <charset val="1"/>
    </font>
    <font>
      <sz val="10"/>
      <name val="Helv"/>
    </font>
    <font>
      <sz val="5"/>
      <name val="Courier New CE"/>
      <family val="3"/>
      <charset val="238"/>
    </font>
    <font>
      <sz val="12"/>
      <name val="Courier"/>
      <family val="1"/>
      <charset val="238"/>
    </font>
    <font>
      <sz val="10"/>
      <name val="Helv"/>
      <charset val="204"/>
    </font>
    <font>
      <sz val="11"/>
      <color indexed="8"/>
      <name val="Calibri"/>
      <family val="2"/>
    </font>
    <font>
      <sz val="10"/>
      <color rgb="FF000000"/>
      <name val="Times New Roman"/>
      <family val="1"/>
      <charset val="238"/>
    </font>
    <font>
      <b/>
      <sz val="10"/>
      <name val="Arial CE"/>
    </font>
    <font>
      <sz val="10"/>
      <name val="Calibri  "/>
      <charset val="238"/>
    </font>
    <font>
      <b/>
      <sz val="10"/>
      <name val="Arial CE"/>
      <charset val="238"/>
    </font>
    <font>
      <b/>
      <sz val="10"/>
      <color theme="1"/>
      <name val="Arial"/>
      <family val="2"/>
      <charset val="238"/>
    </font>
    <font>
      <sz val="10"/>
      <color theme="1"/>
      <name val="Arila"/>
      <charset val="238"/>
    </font>
  </fonts>
  <fills count="7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patternFill>
    </fill>
    <fill>
      <patternFill patternType="solid">
        <fgColor indexed="2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3"/>
      </patternFill>
    </fill>
    <fill>
      <patternFill patternType="solid">
        <fgColor indexed="22"/>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6"/>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54"/>
      </patternFill>
    </fill>
    <fill>
      <patternFill patternType="solid">
        <fgColor indexed="10"/>
      </patternFill>
    </fill>
    <fill>
      <patternFill patternType="solid">
        <fgColor indexed="9"/>
        <bgColor indexed="26"/>
      </patternFill>
    </fill>
    <fill>
      <patternFill patternType="solid">
        <fgColor indexed="55"/>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indexed="43"/>
        <bgColor indexed="26"/>
      </patternFill>
    </fill>
    <fill>
      <patternFill patternType="solid">
        <fgColor indexed="62"/>
      </patternFill>
    </fill>
    <fill>
      <patternFill patternType="solid">
        <fgColor indexed="57"/>
      </patternFill>
    </fill>
    <fill>
      <patternFill patternType="solid">
        <fgColor theme="0" tint="-0.14999847407452621"/>
        <bgColor indexed="64"/>
      </patternFill>
    </fill>
  </fills>
  <borders count="23">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49"/>
      </top>
      <bottom style="double">
        <color indexed="49"/>
      </bottom>
      <diagonal/>
    </border>
  </borders>
  <cellStyleXfs count="502">
    <xf numFmtId="0" fontId="0" fillId="0" borderId="0"/>
    <xf numFmtId="164" fontId="2" fillId="0" borderId="0" applyFont="0" applyFill="0" applyBorder="0" applyAlignment="0" applyProtection="0"/>
    <xf numFmtId="0" fontId="4" fillId="0" borderId="0"/>
    <xf numFmtId="0" fontId="5" fillId="0" borderId="0"/>
    <xf numFmtId="0" fontId="7" fillId="0" borderId="0"/>
    <xf numFmtId="0" fontId="1" fillId="0" borderId="0"/>
    <xf numFmtId="0" fontId="5" fillId="0" borderId="0"/>
    <xf numFmtId="0" fontId="4" fillId="0" borderId="0"/>
    <xf numFmtId="0" fontId="5" fillId="0" borderId="0"/>
    <xf numFmtId="169" fontId="5" fillId="0" borderId="0" applyFont="0" applyFill="0" applyBorder="0" applyAlignment="0" applyProtection="0"/>
    <xf numFmtId="170" fontId="5" fillId="0" borderId="0" applyFont="0" applyFill="0" applyBorder="0" applyAlignment="0" applyProtection="0"/>
    <xf numFmtId="0" fontId="5" fillId="0" borderId="0"/>
    <xf numFmtId="0" fontId="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8" fillId="21" borderId="0" applyNumberFormat="0" applyBorder="0" applyAlignment="0" applyProtection="0"/>
    <xf numFmtId="0" fontId="18" fillId="16"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7" fillId="25" borderId="0" applyNumberFormat="0" applyBorder="0" applyAlignment="0" applyProtection="0"/>
    <xf numFmtId="0" fontId="17" fillId="17" borderId="0" applyNumberFormat="0" applyBorder="0" applyAlignment="0" applyProtection="0"/>
    <xf numFmtId="0" fontId="18" fillId="18" borderId="0" applyNumberFormat="0" applyBorder="0" applyAlignment="0" applyProtection="0"/>
    <xf numFmtId="0" fontId="18" fillId="26" borderId="0" applyNumberFormat="0" applyBorder="0" applyAlignment="0" applyProtection="0"/>
    <xf numFmtId="0" fontId="17" fillId="20" borderId="0" applyNumberFormat="0" applyBorder="0" applyAlignment="0" applyProtection="0"/>
    <xf numFmtId="0" fontId="17" fillId="27" borderId="0" applyNumberFormat="0" applyBorder="0" applyAlignment="0" applyProtection="0"/>
    <xf numFmtId="0" fontId="18" fillId="27" borderId="0" applyNumberFormat="0" applyBorder="0" applyAlignment="0" applyProtection="0"/>
    <xf numFmtId="0" fontId="19" fillId="28" borderId="0" applyNumberFormat="0" applyBorder="0" applyAlignment="0" applyProtection="0"/>
    <xf numFmtId="0" fontId="20" fillId="29" borderId="2" applyNumberFormat="0" applyAlignment="0" applyProtection="0"/>
    <xf numFmtId="0" fontId="21" fillId="22" borderId="3" applyNumberFormat="0" applyAlignment="0" applyProtection="0"/>
    <xf numFmtId="166" fontId="5" fillId="0" borderId="0" applyFont="0" applyFill="0" applyBorder="0" applyAlignment="0" applyProtection="0"/>
    <xf numFmtId="167" fontId="5" fillId="0" borderId="0" applyFont="0" applyFill="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170" fontId="5" fillId="0" borderId="0" applyFont="0" applyFill="0" applyBorder="0" applyAlignment="0" applyProtection="0"/>
    <xf numFmtId="0" fontId="23" fillId="0" borderId="0" applyNumberFormat="0" applyFill="0" applyBorder="0" applyAlignment="0" applyProtection="0"/>
    <xf numFmtId="0" fontId="24" fillId="23"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27" borderId="2" applyNumberFormat="0" applyAlignment="0" applyProtection="0"/>
    <xf numFmtId="0" fontId="29" fillId="0" borderId="7" applyNumberFormat="0" applyFill="0" applyAlignment="0" applyProtection="0"/>
    <xf numFmtId="0" fontId="30" fillId="33"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20" borderId="8" applyNumberFormat="0" applyFont="0" applyAlignment="0" applyProtection="0"/>
    <xf numFmtId="9" fontId="4" fillId="0" borderId="0" applyFill="0" applyBorder="0" applyAlignment="0" applyProtection="0"/>
    <xf numFmtId="0" fontId="31" fillId="29" borderId="9" applyNumberFormat="0" applyAlignment="0" applyProtection="0"/>
    <xf numFmtId="0" fontId="32" fillId="0" borderId="0" applyNumberFormat="0" applyFill="0" applyBorder="0" applyAlignment="0" applyProtection="0"/>
    <xf numFmtId="0" fontId="4" fillId="0" borderId="0"/>
    <xf numFmtId="0" fontId="4" fillId="0" borderId="0"/>
    <xf numFmtId="0" fontId="33" fillId="0" borderId="0" applyNumberFormat="0" applyFill="0" applyBorder="0" applyAlignment="0" applyProtection="0"/>
    <xf numFmtId="0" fontId="22" fillId="0" borderId="10" applyNumberFormat="0" applyFill="0" applyAlignment="0" applyProtection="0"/>
    <xf numFmtId="172" fontId="4" fillId="0" borderId="0" applyFill="0" applyBorder="0" applyAlignment="0" applyProtection="0"/>
    <xf numFmtId="169" fontId="5" fillId="0" borderId="0" applyFont="0" applyFill="0" applyBorder="0" applyAlignment="0" applyProtection="0"/>
    <xf numFmtId="0" fontId="34" fillId="0" borderId="0" applyNumberFormat="0" applyFill="0" applyBorder="0" applyAlignment="0" applyProtection="0"/>
    <xf numFmtId="0" fontId="5" fillId="0" borderId="0"/>
    <xf numFmtId="169" fontId="5" fillId="0" borderId="0" applyFont="0" applyFill="0" applyBorder="0" applyAlignment="0" applyProtection="0"/>
    <xf numFmtId="0" fontId="17" fillId="0" borderId="0"/>
    <xf numFmtId="0" fontId="5"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alignment vertical="top"/>
    </xf>
    <xf numFmtId="0" fontId="1" fillId="0" borderId="0"/>
    <xf numFmtId="0" fontId="5" fillId="0" borderId="0">
      <alignment vertical="top"/>
    </xf>
    <xf numFmtId="0" fontId="16" fillId="0" borderId="0"/>
    <xf numFmtId="0" fontId="17" fillId="2" borderId="0" applyNumberFormat="0" applyBorder="0" applyAlignment="0" applyProtection="0"/>
    <xf numFmtId="0" fontId="17" fillId="34"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35" borderId="0" applyNumberFormat="0" applyBorder="0" applyAlignment="0" applyProtection="0"/>
    <xf numFmtId="0" fontId="17" fillId="5" borderId="0" applyNumberFormat="0" applyBorder="0" applyAlignment="0" applyProtection="0"/>
    <xf numFmtId="0" fontId="17" fillId="34"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6"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7" borderId="0" applyNumberFormat="0" applyBorder="0" applyAlignment="0" applyProtection="0"/>
    <xf numFmtId="0" fontId="17" fillId="3" borderId="0" applyNumberFormat="0" applyBorder="0" applyAlignment="0" applyProtection="0"/>
    <xf numFmtId="0" fontId="17" fillId="35" borderId="0" applyNumberFormat="0" applyBorder="0" applyAlignment="0" applyProtection="0"/>
    <xf numFmtId="0" fontId="17" fillId="38"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39" borderId="0" applyNumberFormat="0" applyBorder="0" applyAlignment="0" applyProtection="0"/>
    <xf numFmtId="0" fontId="17" fillId="5" borderId="0" applyNumberFormat="0" applyBorder="0" applyAlignment="0" applyProtection="0"/>
    <xf numFmtId="0" fontId="17" fillId="40" borderId="0" applyNumberFormat="0" applyBorder="0" applyAlignment="0" applyProtection="0"/>
    <xf numFmtId="0" fontId="17" fillId="6" borderId="0" applyNumberFormat="0" applyBorder="0" applyAlignment="0" applyProtection="0"/>
    <xf numFmtId="0" fontId="17" fillId="35" borderId="0" applyNumberFormat="0" applyBorder="0" applyAlignment="0" applyProtection="0"/>
    <xf numFmtId="0" fontId="17" fillId="41"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4"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42" borderId="0" applyNumberFormat="0" applyBorder="0" applyAlignment="0" applyProtection="0"/>
    <xf numFmtId="0" fontId="17" fillId="5" borderId="0" applyNumberFormat="0" applyBorder="0" applyAlignment="0" applyProtection="0"/>
    <xf numFmtId="0" fontId="17" fillId="43"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44" borderId="0" applyNumberFormat="0" applyBorder="0" applyAlignment="0" applyProtection="0"/>
    <xf numFmtId="0" fontId="17" fillId="8" borderId="0" applyNumberFormat="0" applyBorder="0" applyAlignment="0" applyProtection="0"/>
    <xf numFmtId="0" fontId="17" fillId="45" borderId="0" applyNumberFormat="0" applyBorder="0" applyAlignment="0" applyProtection="0"/>
    <xf numFmtId="0" fontId="17" fillId="9" borderId="0" applyNumberFormat="0" applyBorder="0" applyAlignment="0" applyProtection="0"/>
    <xf numFmtId="0" fontId="17" fillId="42" borderId="0" applyNumberFormat="0" applyBorder="0" applyAlignment="0" applyProtection="0"/>
    <xf numFmtId="0" fontId="17" fillId="46" borderId="0" applyNumberFormat="0" applyBorder="0" applyAlignment="0" applyProtection="0"/>
    <xf numFmtId="0" fontId="17" fillId="10" borderId="0" applyNumberFormat="0" applyBorder="0" applyAlignment="0" applyProtection="0"/>
    <xf numFmtId="0" fontId="17" fillId="3" borderId="0" applyNumberFormat="0" applyBorder="0" applyAlignment="0" applyProtection="0"/>
    <xf numFmtId="0" fontId="17" fillId="39"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44" borderId="0" applyNumberFormat="0" applyBorder="0" applyAlignment="0" applyProtection="0"/>
    <xf numFmtId="0" fontId="17" fillId="8" borderId="0" applyNumberFormat="0" applyBorder="0" applyAlignment="0" applyProtection="0"/>
    <xf numFmtId="0" fontId="17" fillId="35" borderId="0" applyNumberFormat="0" applyBorder="0" applyAlignment="0" applyProtection="0"/>
    <xf numFmtId="0" fontId="17" fillId="47"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35" fillId="14" borderId="0" applyNumberFormat="0" applyBorder="0" applyAlignment="0" applyProtection="0"/>
    <xf numFmtId="0" fontId="18" fillId="9" borderId="0" applyNumberFormat="0" applyBorder="0" applyAlignment="0" applyProtection="0"/>
    <xf numFmtId="0" fontId="35" fillId="9" borderId="0" applyNumberFormat="0" applyBorder="0" applyAlignment="0" applyProtection="0"/>
    <xf numFmtId="0" fontId="18" fillId="10" borderId="0" applyNumberFormat="0" applyBorder="0" applyAlignment="0" applyProtection="0"/>
    <xf numFmtId="0" fontId="35" fillId="42" borderId="0" applyNumberFormat="0" applyBorder="0" applyAlignment="0" applyProtection="0"/>
    <xf numFmtId="0" fontId="18" fillId="13" borderId="0" applyNumberFormat="0" applyBorder="0" applyAlignment="0" applyProtection="0"/>
    <xf numFmtId="0" fontId="35" fillId="43" borderId="0" applyNumberFormat="0" applyBorder="0" applyAlignment="0" applyProtection="0"/>
    <xf numFmtId="0" fontId="18" fillId="14" borderId="0" applyNumberFormat="0" applyBorder="0" applyAlignment="0" applyProtection="0"/>
    <xf numFmtId="0" fontId="35" fillId="14" borderId="0" applyNumberFormat="0" applyBorder="0" applyAlignment="0" applyProtection="0"/>
    <xf numFmtId="0" fontId="18" fillId="15" borderId="0" applyNumberFormat="0" applyBorder="0" applyAlignment="0" applyProtection="0"/>
    <xf numFmtId="0" fontId="35" fillId="7" borderId="0" applyNumberFormat="0" applyBorder="0" applyAlignment="0" applyProtection="0"/>
    <xf numFmtId="0" fontId="18" fillId="6" borderId="0" applyNumberFormat="0" applyBorder="0" applyAlignment="0" applyProtection="0"/>
    <xf numFmtId="0" fontId="18" fillId="48" borderId="0" applyNumberFormat="0" applyBorder="0" applyAlignment="0" applyProtection="0"/>
    <xf numFmtId="0" fontId="18" fillId="12" borderId="0" applyNumberFormat="0" applyBorder="0" applyAlignment="0" applyProtection="0"/>
    <xf numFmtId="0" fontId="18" fillId="49" borderId="0" applyNumberFormat="0" applyBorder="0" applyAlignment="0" applyProtection="0"/>
    <xf numFmtId="0" fontId="18" fillId="45"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46" borderId="0" applyNumberFormat="0" applyBorder="0" applyAlignment="0" applyProtection="0"/>
    <xf numFmtId="0" fontId="18" fillId="10" borderId="0" applyNumberFormat="0" applyBorder="0" applyAlignment="0" applyProtection="0"/>
    <xf numFmtId="0" fontId="18" fillId="3" borderId="0" applyNumberFormat="0" applyBorder="0" applyAlignment="0" applyProtection="0"/>
    <xf numFmtId="0" fontId="18" fillId="50" borderId="0" applyNumberFormat="0" applyBorder="0" applyAlignment="0" applyProtection="0"/>
    <xf numFmtId="0" fontId="18" fillId="13" borderId="0" applyNumberFormat="0" applyBorder="0" applyAlignment="0" applyProtection="0"/>
    <xf numFmtId="0" fontId="18" fillId="6" borderId="0" applyNumberFormat="0" applyBorder="0" applyAlignment="0" applyProtection="0"/>
    <xf numFmtId="0" fontId="18" fillId="51"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52" borderId="0" applyNumberFormat="0" applyBorder="0" applyAlignment="0" applyProtection="0"/>
    <xf numFmtId="0" fontId="18" fillId="15"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8" fillId="44"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16" borderId="0" applyNumberFormat="0" applyBorder="0" applyAlignment="0" applyProtection="0"/>
    <xf numFmtId="0" fontId="17" fillId="5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56"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8" fillId="57"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58" borderId="0" applyNumberFormat="0" applyBorder="0" applyAlignment="0" applyProtection="0"/>
    <xf numFmtId="0" fontId="18" fillId="19" borderId="0" applyNumberFormat="0" applyBorder="0" applyAlignment="0" applyProtection="0"/>
    <xf numFmtId="0" fontId="17" fillId="5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38"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56"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57" borderId="0" applyNumberFormat="0" applyBorder="0" applyAlignment="0" applyProtection="0"/>
    <xf numFmtId="0" fontId="18" fillId="22"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56"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8" fillId="56"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4" borderId="0" applyNumberFormat="0" applyBorder="0" applyAlignment="0" applyProtection="0"/>
    <xf numFmtId="0" fontId="18" fillId="16" borderId="0" applyNumberFormat="0" applyBorder="0" applyAlignment="0" applyProtection="0"/>
    <xf numFmtId="0" fontId="17" fillId="40"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8" fillId="4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51" borderId="0" applyNumberFormat="0" applyBorder="0" applyAlignment="0" applyProtection="0"/>
    <xf numFmtId="0" fontId="18" fillId="24" borderId="0" applyNumberFormat="0" applyBorder="0" applyAlignment="0" applyProtection="0"/>
    <xf numFmtId="0" fontId="17" fillId="5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41"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8" fillId="41"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52" borderId="0" applyNumberFormat="0" applyBorder="0" applyAlignment="0" applyProtection="0"/>
    <xf numFmtId="0" fontId="18" fillId="26" borderId="0" applyNumberFormat="0" applyBorder="0" applyAlignment="0" applyProtection="0"/>
    <xf numFmtId="0" fontId="36" fillId="5" borderId="0" applyNumberFormat="0" applyBorder="0" applyAlignment="0" applyProtection="0"/>
    <xf numFmtId="0" fontId="19" fillId="37" borderId="0" applyNumberFormat="0" applyBorder="0" applyAlignment="0" applyProtection="0"/>
    <xf numFmtId="0" fontId="19" fillId="28" borderId="0" applyNumberFormat="0" applyBorder="0" applyAlignment="0" applyProtection="0"/>
    <xf numFmtId="0" fontId="37" fillId="34" borderId="2" applyNumberFormat="0" applyAlignment="0" applyProtection="0"/>
    <xf numFmtId="0" fontId="20" fillId="61" borderId="2" applyNumberFormat="0" applyAlignment="0" applyProtection="0"/>
    <xf numFmtId="0" fontId="20" fillId="29" borderId="2" applyNumberFormat="0" applyAlignment="0" applyProtection="0"/>
    <xf numFmtId="0" fontId="21" fillId="62" borderId="3" applyNumberFormat="0" applyAlignment="0" applyProtection="0"/>
    <xf numFmtId="0" fontId="21" fillId="57" borderId="3" applyNumberFormat="0" applyAlignment="0" applyProtection="0"/>
    <xf numFmtId="0" fontId="21" fillId="22" borderId="3" applyNumberFormat="0" applyAlignment="0" applyProtection="0"/>
    <xf numFmtId="169" fontId="38" fillId="0" borderId="0" applyFont="0" applyFill="0" applyBorder="0" applyAlignment="0" applyProtection="0"/>
    <xf numFmtId="169" fontId="39" fillId="0" borderId="0" applyFont="0" applyFill="0" applyBorder="0" applyAlignment="0" applyProtection="0"/>
    <xf numFmtId="173" fontId="40" fillId="0" borderId="0" applyFont="0" applyFill="0" applyBorder="0" applyAlignment="0" applyProtection="0"/>
    <xf numFmtId="0" fontId="24" fillId="4" borderId="0" applyNumberFormat="0" applyBorder="0" applyAlignment="0" applyProtection="0"/>
    <xf numFmtId="0" fontId="22" fillId="63" borderId="0" applyNumberFormat="0" applyBorder="0" applyAlignment="0" applyProtection="0"/>
    <xf numFmtId="0" fontId="22" fillId="64" borderId="0" applyNumberFormat="0" applyBorder="0" applyAlignment="0" applyProtection="0"/>
    <xf numFmtId="0" fontId="22" fillId="65" borderId="0" applyNumberFormat="0" applyBorder="0" applyAlignment="0" applyProtection="0"/>
    <xf numFmtId="174" fontId="41" fillId="0" borderId="0" applyFont="0" applyFill="0" applyBorder="0" applyAlignment="0" applyProtection="0"/>
    <xf numFmtId="0" fontId="23" fillId="0" borderId="0" applyNumberFormat="0" applyFill="0" applyBorder="0" applyAlignment="0" applyProtection="0"/>
    <xf numFmtId="0" fontId="24" fillId="6" borderId="0" applyNumberFormat="0" applyBorder="0" applyAlignment="0" applyProtection="0"/>
    <xf numFmtId="0" fontId="24" fillId="38" borderId="0" applyNumberFormat="0" applyBorder="0" applyAlignment="0" applyProtection="0"/>
    <xf numFmtId="0" fontId="24" fillId="23" borderId="0" applyNumberFormat="0" applyBorder="0" applyAlignment="0" applyProtection="0"/>
    <xf numFmtId="175" fontId="42" fillId="0" borderId="0">
      <alignment horizontal="center"/>
    </xf>
    <xf numFmtId="0" fontId="25" fillId="0" borderId="11" applyNumberFormat="0" applyFill="0" applyAlignment="0" applyProtection="0"/>
    <xf numFmtId="0" fontId="25" fillId="0" borderId="4" applyNumberFormat="0" applyFill="0" applyAlignment="0" applyProtection="0"/>
    <xf numFmtId="0" fontId="26" fillId="0" borderId="12" applyNumberFormat="0" applyFill="0" applyAlignment="0" applyProtection="0"/>
    <xf numFmtId="0" fontId="26" fillId="0" borderId="5" applyNumberFormat="0" applyFill="0" applyAlignment="0" applyProtection="0"/>
    <xf numFmtId="0" fontId="27" fillId="0" borderId="13"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175" fontId="42" fillId="0" borderId="0">
      <alignment horizontal="center" textRotation="90"/>
    </xf>
    <xf numFmtId="0" fontId="28" fillId="42" borderId="2" applyNumberFormat="0" applyAlignment="0" applyProtection="0"/>
    <xf numFmtId="0" fontId="28" fillId="41" borderId="2" applyNumberFormat="0" applyAlignment="0" applyProtection="0"/>
    <xf numFmtId="0" fontId="28" fillId="27" borderId="2" applyNumberFormat="0" applyAlignment="0" applyProtection="0"/>
    <xf numFmtId="0" fontId="31" fillId="43" borderId="9" applyNumberFormat="0" applyAlignment="0" applyProtection="0"/>
    <xf numFmtId="0" fontId="31" fillId="66" borderId="9" applyNumberFormat="0" applyAlignment="0" applyProtection="0"/>
    <xf numFmtId="0" fontId="34" fillId="0" borderId="14" applyNumberFormat="0" applyFill="0" applyAlignment="0" applyProtection="0"/>
    <xf numFmtId="0" fontId="34" fillId="0" borderId="14" applyNumberFormat="0" applyFill="0" applyAlignment="0" applyProtection="0"/>
    <xf numFmtId="0" fontId="29" fillId="0" borderId="7" applyNumberFormat="0" applyFill="0" applyAlignment="0" applyProtection="0"/>
    <xf numFmtId="0" fontId="43" fillId="0" borderId="15" applyNumberFormat="0" applyFill="0" applyAlignment="0" applyProtection="0"/>
    <xf numFmtId="0" fontId="25" fillId="0" borderId="16" applyNumberFormat="0" applyFill="0" applyAlignment="0" applyProtection="0"/>
    <xf numFmtId="0" fontId="44" fillId="0" borderId="5" applyNumberFormat="0" applyFill="0" applyAlignment="0" applyProtection="0"/>
    <xf numFmtId="0" fontId="26" fillId="0" borderId="5" applyNumberFormat="0" applyFill="0" applyAlignment="0" applyProtection="0"/>
    <xf numFmtId="0" fontId="45" fillId="0" borderId="17" applyNumberFormat="0" applyFill="0" applyAlignment="0" applyProtection="0"/>
    <xf numFmtId="0" fontId="27" fillId="0" borderId="18" applyNumberFormat="0" applyFill="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46" fillId="0" borderId="0"/>
    <xf numFmtId="0" fontId="5" fillId="0" borderId="0"/>
    <xf numFmtId="0" fontId="5" fillId="0" borderId="0"/>
    <xf numFmtId="0" fontId="5" fillId="0" borderId="0"/>
    <xf numFmtId="0" fontId="47" fillId="0" borderId="0"/>
    <xf numFmtId="0" fontId="5" fillId="0" borderId="0"/>
    <xf numFmtId="0" fontId="5" fillId="0" borderId="0"/>
    <xf numFmtId="0" fontId="5" fillId="0" borderId="0"/>
    <xf numFmtId="0" fontId="48" fillId="0" borderId="0"/>
    <xf numFmtId="0" fontId="5" fillId="0" borderId="0"/>
    <xf numFmtId="0" fontId="5" fillId="0" borderId="0"/>
    <xf numFmtId="0" fontId="5" fillId="0" borderId="0"/>
    <xf numFmtId="0" fontId="6" fillId="0" borderId="0"/>
    <xf numFmtId="175" fontId="49" fillId="0" borderId="0"/>
    <xf numFmtId="0" fontId="5" fillId="0" borderId="0"/>
    <xf numFmtId="0" fontId="5" fillId="0" borderId="0"/>
    <xf numFmtId="0" fontId="41" fillId="0" borderId="0"/>
    <xf numFmtId="0" fontId="4" fillId="0" borderId="0"/>
    <xf numFmtId="0" fontId="41" fillId="0" borderId="0"/>
    <xf numFmtId="0" fontId="5" fillId="0" borderId="0">
      <alignment vertical="top"/>
    </xf>
    <xf numFmtId="0" fontId="4" fillId="0" borderId="0"/>
    <xf numFmtId="0" fontId="6" fillId="0" borderId="0"/>
    <xf numFmtId="0" fontId="38" fillId="0" borderId="0"/>
    <xf numFmtId="0" fontId="5" fillId="0" borderId="0"/>
    <xf numFmtId="0" fontId="5" fillId="0" borderId="0"/>
    <xf numFmtId="0" fontId="17" fillId="0" borderId="0"/>
    <xf numFmtId="0" fontId="5" fillId="0" borderId="0"/>
    <xf numFmtId="0" fontId="6" fillId="0" borderId="0"/>
    <xf numFmtId="0" fontId="6" fillId="0" borderId="0"/>
    <xf numFmtId="0" fontId="1" fillId="0" borderId="0"/>
    <xf numFmtId="0" fontId="17" fillId="0" borderId="0"/>
    <xf numFmtId="0" fontId="17" fillId="0" borderId="0"/>
    <xf numFmtId="0" fontId="17" fillId="0" borderId="0"/>
    <xf numFmtId="0" fontId="47" fillId="0" borderId="0"/>
    <xf numFmtId="0" fontId="5" fillId="0" borderId="0"/>
    <xf numFmtId="176" fontId="6" fillId="0" borderId="0"/>
    <xf numFmtId="0" fontId="4" fillId="0" borderId="0"/>
    <xf numFmtId="0" fontId="5" fillId="0" borderId="0"/>
    <xf numFmtId="0" fontId="5" fillId="0" borderId="0"/>
    <xf numFmtId="0" fontId="5" fillId="0" borderId="0"/>
    <xf numFmtId="0" fontId="5" fillId="0" borderId="0"/>
    <xf numFmtId="0" fontId="5" fillId="0" borderId="0"/>
    <xf numFmtId="0" fontId="50" fillId="42" borderId="0" applyNumberFormat="0" applyBorder="0" applyAlignment="0" applyProtection="0"/>
    <xf numFmtId="0" fontId="30" fillId="67" borderId="0" applyNumberFormat="0" applyBorder="0" applyAlignment="0" applyProtection="0"/>
    <xf numFmtId="0" fontId="30" fillId="33"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5"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41"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35" borderId="8" applyNumberFormat="0" applyFont="0" applyAlignment="0" applyProtection="0"/>
    <xf numFmtId="0" fontId="51" fillId="55" borderId="8" applyNumberFormat="0" applyAlignment="0" applyProtection="0"/>
    <xf numFmtId="0" fontId="5" fillId="20" borderId="8" applyNumberFormat="0" applyFont="0" applyAlignment="0" applyProtection="0"/>
    <xf numFmtId="9" fontId="51" fillId="0" borderId="0" applyFill="0" applyBorder="0" applyAlignment="0" applyProtection="0"/>
    <xf numFmtId="9" fontId="4" fillId="0" borderId="0" applyFill="0" applyBorder="0" applyAlignment="0" applyProtection="0"/>
    <xf numFmtId="9" fontId="5" fillId="0" borderId="0" applyFont="0" applyFill="0" applyBorder="0" applyAlignment="0" applyProtection="0"/>
    <xf numFmtId="9" fontId="38" fillId="0" borderId="0" applyFont="0" applyFill="0" applyBorder="0" applyAlignment="0" applyProtection="0"/>
    <xf numFmtId="0" fontId="41" fillId="35" borderId="8" applyNumberFormat="0" applyFont="0" applyAlignment="0" applyProtection="0"/>
    <xf numFmtId="0" fontId="5" fillId="35" borderId="8" applyNumberFormat="0" applyFont="0" applyAlignment="0" applyProtection="0"/>
    <xf numFmtId="0" fontId="34" fillId="0" borderId="0" applyNumberFormat="0" applyFill="0" applyBorder="0" applyAlignment="0" applyProtection="0"/>
    <xf numFmtId="0" fontId="29" fillId="0" borderId="0" applyNumberFormat="0" applyFill="0" applyBorder="0" applyAlignment="0" applyProtection="0"/>
    <xf numFmtId="0" fontId="31" fillId="34" borderId="9" applyNumberFormat="0" applyAlignment="0" applyProtection="0"/>
    <xf numFmtId="0" fontId="31" fillId="61" borderId="9" applyNumberFormat="0" applyAlignment="0" applyProtection="0"/>
    <xf numFmtId="0" fontId="31" fillId="29" borderId="9" applyNumberFormat="0" applyAlignment="0" applyProtection="0"/>
    <xf numFmtId="0" fontId="23" fillId="0" borderId="0" applyNumberFormat="0" applyFill="0" applyBorder="0" applyAlignment="0" applyProtection="0"/>
    <xf numFmtId="0" fontId="52" fillId="0" borderId="0" applyNumberFormat="0" applyFill="0" applyBorder="0" applyAlignment="0" applyProtection="0"/>
    <xf numFmtId="0" fontId="18" fillId="68" borderId="0" applyNumberFormat="0" applyBorder="0" applyAlignment="0" applyProtection="0"/>
    <xf numFmtId="0" fontId="35" fillId="14" borderId="0" applyNumberFormat="0" applyBorder="0" applyAlignment="0" applyProtection="0"/>
    <xf numFmtId="0" fontId="18" fillId="60" borderId="0" applyNumberFormat="0" applyBorder="0" applyAlignment="0" applyProtection="0"/>
    <xf numFmtId="0" fontId="35" fillId="49" borderId="0" applyNumberFormat="0" applyBorder="0" applyAlignment="0" applyProtection="0"/>
    <xf numFmtId="0" fontId="18" fillId="69" borderId="0" applyNumberFormat="0" applyBorder="0" applyAlignment="0" applyProtection="0"/>
    <xf numFmtId="0" fontId="35" fillId="69" borderId="0" applyNumberFormat="0" applyBorder="0" applyAlignment="0" applyProtection="0"/>
    <xf numFmtId="0" fontId="18" fillId="13" borderId="0" applyNumberFormat="0" applyBorder="0" applyAlignment="0" applyProtection="0"/>
    <xf numFmtId="0" fontId="35" fillId="59" borderId="0" applyNumberFormat="0" applyBorder="0" applyAlignment="0" applyProtection="0"/>
    <xf numFmtId="0" fontId="18" fillId="14" borderId="0" applyNumberFormat="0" applyBorder="0" applyAlignment="0" applyProtection="0"/>
    <xf numFmtId="0" fontId="35" fillId="14" borderId="0" applyNumberFormat="0" applyBorder="0" applyAlignment="0" applyProtection="0"/>
    <xf numFmtId="0" fontId="18" fillId="49" borderId="0" applyNumberFormat="0" applyBorder="0" applyAlignment="0" applyProtection="0"/>
    <xf numFmtId="0" fontId="35" fillId="49" borderId="0" applyNumberFormat="0" applyBorder="0" applyAlignment="0" applyProtection="0"/>
    <xf numFmtId="0" fontId="53" fillId="0" borderId="7" applyNumberFormat="0" applyFill="0" applyAlignment="0" applyProtection="0"/>
    <xf numFmtId="0" fontId="21" fillId="62" borderId="3" applyNumberFormat="0" applyAlignment="0" applyProtection="0"/>
    <xf numFmtId="0" fontId="54" fillId="62" borderId="3" applyNumberFormat="0" applyAlignment="0" applyProtection="0"/>
    <xf numFmtId="0" fontId="55" fillId="43" borderId="2" applyNumberFormat="0" applyAlignment="0" applyProtection="0"/>
    <xf numFmtId="0" fontId="55" fillId="66" borderId="19" applyNumberFormat="0" applyAlignment="0" applyProtection="0"/>
    <xf numFmtId="175" fontId="56" fillId="0" borderId="0"/>
    <xf numFmtId="175" fontId="56" fillId="0" borderId="0"/>
    <xf numFmtId="0" fontId="36" fillId="3" borderId="0" applyNumberFormat="0" applyBorder="0" applyAlignment="0" applyProtection="0"/>
    <xf numFmtId="0" fontId="57" fillId="0" borderId="0"/>
    <xf numFmtId="0" fontId="58" fillId="0" borderId="0"/>
    <xf numFmtId="0" fontId="4" fillId="0" borderId="0"/>
    <xf numFmtId="0" fontId="32" fillId="0" borderId="0" applyNumberFormat="0" applyFill="0" applyBorder="0" applyAlignment="0" applyProtection="0"/>
    <xf numFmtId="0" fontId="33" fillId="0" borderId="0" applyNumberFormat="0" applyFill="0" applyBorder="0" applyAlignment="0" applyProtection="0"/>
    <xf numFmtId="0" fontId="22" fillId="0" borderId="20" applyNumberFormat="0" applyFill="0" applyAlignment="0" applyProtection="0"/>
    <xf numFmtId="0" fontId="22" fillId="0" borderId="10" applyNumberFormat="0" applyFill="0" applyAlignment="0" applyProtection="0"/>
    <xf numFmtId="167" fontId="41" fillId="0" borderId="0" applyFont="0" applyFill="0" applyBorder="0" applyAlignment="0" applyProtection="0"/>
    <xf numFmtId="177" fontId="51" fillId="0" borderId="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78" fontId="6" fillId="0" borderId="0" applyFont="0" applyFill="0" applyBorder="0" applyAlignment="0" applyProtection="0"/>
    <xf numFmtId="169" fontId="5" fillId="0" borderId="0" applyFont="0" applyFill="0" applyBorder="0" applyAlignment="0" applyProtection="0"/>
    <xf numFmtId="179" fontId="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79" fontId="5" fillId="0" borderId="0" applyFont="0" applyFill="0" applyBorder="0" applyAlignment="0" applyProtection="0"/>
    <xf numFmtId="180" fontId="51" fillId="0" borderId="0" applyFill="0" applyBorder="0" applyAlignment="0" applyProtection="0"/>
    <xf numFmtId="180" fontId="4" fillId="0" borderId="0" applyFill="0" applyBorder="0" applyAlignment="0" applyProtection="0"/>
    <xf numFmtId="169" fontId="5" fillId="0" borderId="0" applyFont="0" applyFill="0" applyBorder="0" applyAlignment="0" applyProtection="0"/>
    <xf numFmtId="165" fontId="38" fillId="0" borderId="0" applyFont="0" applyFill="0" applyBorder="0" applyAlignment="0" applyProtection="0"/>
    <xf numFmtId="181" fontId="4" fillId="0" borderId="0" applyFill="0" applyBorder="0" applyAlignment="0" applyProtection="0"/>
    <xf numFmtId="171" fontId="41" fillId="0" borderId="0" applyFont="0" applyFill="0" applyBorder="0" applyAlignment="0" applyProtection="0"/>
    <xf numFmtId="169" fontId="5" fillId="0" borderId="0" applyFont="0" applyFill="0" applyBorder="0" applyAlignment="0" applyProtection="0"/>
    <xf numFmtId="182" fontId="41" fillId="0" borderId="0" applyFont="0" applyFill="0" applyBorder="0" applyAlignment="0" applyProtection="0"/>
    <xf numFmtId="169" fontId="5" fillId="0" borderId="0" applyFont="0" applyFill="0" applyBorder="0" applyAlignment="0" applyProtection="0"/>
    <xf numFmtId="165" fontId="41" fillId="0" borderId="0" applyFont="0" applyFill="0" applyBorder="0" applyAlignment="0" applyProtection="0"/>
    <xf numFmtId="182" fontId="41" fillId="0" borderId="0" applyFont="0" applyFill="0" applyBorder="0" applyAlignment="0" applyProtection="0"/>
    <xf numFmtId="165" fontId="41" fillId="0" borderId="0" applyFont="0" applyFill="0" applyBorder="0" applyAlignment="0" applyProtection="0"/>
    <xf numFmtId="182" fontId="41" fillId="0" borderId="0" applyFont="0" applyFill="0" applyBorder="0" applyAlignment="0" applyProtection="0"/>
    <xf numFmtId="182" fontId="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0" fontId="28" fillId="7" borderId="2" applyNumberFormat="0" applyAlignment="0" applyProtection="0"/>
    <xf numFmtId="0" fontId="28" fillId="7" borderId="19" applyNumberFormat="0" applyAlignment="0" applyProtection="0"/>
    <xf numFmtId="0" fontId="22" fillId="0" borderId="21" applyNumberFormat="0" applyFill="0" applyAlignment="0" applyProtection="0"/>
    <xf numFmtId="0" fontId="22" fillId="0" borderId="22" applyNumberFormat="0" applyFill="0" applyAlignment="0" applyProtection="0"/>
    <xf numFmtId="0" fontId="34" fillId="0" borderId="0" applyNumberFormat="0" applyFill="0" applyBorder="0" applyAlignment="0" applyProtection="0"/>
    <xf numFmtId="4" fontId="59" fillId="0" borderId="0">
      <alignment vertical="top"/>
      <protection hidden="1"/>
    </xf>
    <xf numFmtId="2" fontId="4" fillId="0" borderId="0"/>
    <xf numFmtId="183" fontId="60" fillId="0" borderId="0"/>
    <xf numFmtId="0" fontId="5" fillId="0" borderId="0"/>
    <xf numFmtId="0" fontId="5" fillId="0" borderId="0"/>
    <xf numFmtId="184" fontId="5" fillId="0" borderId="0" applyFont="0" applyFill="0" applyBorder="0" applyAlignment="0" applyProtection="0"/>
    <xf numFmtId="0" fontId="62" fillId="0" borderId="0"/>
    <xf numFmtId="0" fontId="38" fillId="0" borderId="0"/>
    <xf numFmtId="0" fontId="1" fillId="0" borderId="0"/>
    <xf numFmtId="0" fontId="62" fillId="0" borderId="0"/>
    <xf numFmtId="0" fontId="6" fillId="0" borderId="0"/>
    <xf numFmtId="0" fontId="5" fillId="0" borderId="0"/>
    <xf numFmtId="0" fontId="6" fillId="0" borderId="0"/>
    <xf numFmtId="0" fontId="5" fillId="0" borderId="0"/>
    <xf numFmtId="0" fontId="6" fillId="0" borderId="0"/>
    <xf numFmtId="0" fontId="1" fillId="0" borderId="0"/>
    <xf numFmtId="0" fontId="6"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6" fillId="0" borderId="0"/>
    <xf numFmtId="0" fontId="63" fillId="0" borderId="0"/>
    <xf numFmtId="0" fontId="5" fillId="0" borderId="0"/>
    <xf numFmtId="0" fontId="6" fillId="0" borderId="0"/>
    <xf numFmtId="0" fontId="6" fillId="0" borderId="0"/>
    <xf numFmtId="0" fontId="6" fillId="0" borderId="0"/>
    <xf numFmtId="0" fontId="16" fillId="0" borderId="0"/>
    <xf numFmtId="0" fontId="16" fillId="0" borderId="0"/>
    <xf numFmtId="0" fontId="41"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61" fillId="0" borderId="0"/>
    <xf numFmtId="184" fontId="6" fillId="0" borderId="0" applyFont="0" applyFill="0" applyBorder="0" applyAlignment="0" applyProtection="0"/>
    <xf numFmtId="164" fontId="6" fillId="0" borderId="0" applyFont="0" applyFill="0" applyBorder="0" applyAlignment="0" applyProtection="0"/>
    <xf numFmtId="184" fontId="41" fillId="0" borderId="0" applyFont="0" applyFill="0" applyBorder="0" applyAlignment="0" applyProtection="0"/>
    <xf numFmtId="184" fontId="5" fillId="0" borderId="0" applyFont="0" applyFill="0" applyBorder="0" applyAlignment="0" applyProtection="0"/>
    <xf numFmtId="185" fontId="38" fillId="0" borderId="0" applyFill="0" applyBorder="0" applyAlignment="0" applyProtection="0"/>
    <xf numFmtId="169" fontId="6" fillId="0" borderId="0" applyFont="0" applyFill="0" applyBorder="0" applyAlignment="0" applyProtection="0"/>
    <xf numFmtId="169" fontId="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cellStyleXfs>
  <cellXfs count="50">
    <xf numFmtId="0" fontId="0" fillId="0" borderId="0" xfId="0"/>
    <xf numFmtId="0" fontId="0" fillId="0" borderId="1" xfId="0" applyBorder="1"/>
    <xf numFmtId="0" fontId="3" fillId="0" borderId="0" xfId="0" applyFont="1"/>
    <xf numFmtId="164" fontId="0" fillId="0" borderId="0" xfId="1" applyFont="1"/>
    <xf numFmtId="0" fontId="3" fillId="0" borderId="1" xfId="0" applyFont="1" applyBorder="1"/>
    <xf numFmtId="164" fontId="3" fillId="0" borderId="0" xfId="0" applyNumberFormat="1" applyFont="1"/>
    <xf numFmtId="0" fontId="0" fillId="0" borderId="0" xfId="0" applyAlignment="1">
      <alignment horizontal="left"/>
    </xf>
    <xf numFmtId="0" fontId="0" fillId="0" borderId="1" xfId="0" applyBorder="1" applyAlignment="1">
      <alignment horizontal="left"/>
    </xf>
    <xf numFmtId="0" fontId="8" fillId="0" borderId="0" xfId="0" applyFont="1"/>
    <xf numFmtId="49" fontId="13" fillId="0" borderId="0" xfId="0" applyNumberFormat="1" applyFont="1" applyAlignment="1">
      <alignment horizontal="right"/>
    </xf>
    <xf numFmtId="0" fontId="0" fillId="0" borderId="0" xfId="0" applyAlignment="1">
      <alignment vertical="top" wrapText="1"/>
    </xf>
    <xf numFmtId="0" fontId="3" fillId="0" borderId="0" xfId="0" applyFont="1" applyAlignment="1">
      <alignment vertical="top"/>
    </xf>
    <xf numFmtId="0" fontId="0" fillId="0" borderId="0" xfId="0" applyAlignment="1">
      <alignment vertical="top"/>
    </xf>
    <xf numFmtId="0" fontId="0" fillId="0" borderId="0" xfId="0" quotePrefix="1" applyAlignment="1">
      <alignment vertical="top" wrapText="1"/>
    </xf>
    <xf numFmtId="0" fontId="8" fillId="0" borderId="0" xfId="0" applyFont="1" applyAlignment="1">
      <alignment vertical="top"/>
    </xf>
    <xf numFmtId="0" fontId="11" fillId="0" borderId="0" xfId="0" applyFont="1" applyAlignment="1">
      <alignment vertical="top" wrapText="1"/>
    </xf>
    <xf numFmtId="0" fontId="9" fillId="70" borderId="0" xfId="0" applyFont="1" applyFill="1" applyAlignment="1">
      <alignment vertical="top"/>
    </xf>
    <xf numFmtId="49" fontId="13" fillId="0" borderId="0" xfId="0" applyNumberFormat="1" applyFont="1" applyAlignment="1">
      <alignment horizontal="right" vertical="top"/>
    </xf>
    <xf numFmtId="4" fontId="66" fillId="0" borderId="0" xfId="0" applyNumberFormat="1" applyFont="1" applyAlignment="1">
      <alignment vertical="top" wrapText="1"/>
    </xf>
    <xf numFmtId="0" fontId="9" fillId="0" borderId="0" xfId="0" applyFont="1" applyAlignment="1">
      <alignment horizontal="justify" vertical="center"/>
    </xf>
    <xf numFmtId="168" fontId="12" fillId="0" borderId="0" xfId="0" applyNumberFormat="1" applyFont="1" applyAlignment="1">
      <alignment horizontal="center" vertical="top"/>
    </xf>
    <xf numFmtId="164" fontId="12" fillId="0" borderId="0" xfId="1" applyFont="1" applyBorder="1" applyAlignment="1">
      <alignment horizontal="center" vertical="top"/>
    </xf>
    <xf numFmtId="0" fontId="11" fillId="0" borderId="0" xfId="0" applyFont="1" applyAlignment="1">
      <alignment vertical="top"/>
    </xf>
    <xf numFmtId="168" fontId="12" fillId="0" borderId="0" xfId="0" applyNumberFormat="1" applyFont="1" applyAlignment="1">
      <alignment vertical="top"/>
    </xf>
    <xf numFmtId="164" fontId="12" fillId="0" borderId="0" xfId="1" applyFont="1" applyBorder="1" applyAlignment="1">
      <alignment vertical="top"/>
    </xf>
    <xf numFmtId="164" fontId="12" fillId="0" borderId="0" xfId="1" applyFont="1" applyFill="1" applyBorder="1" applyAlignment="1">
      <alignment horizontal="center" vertical="top"/>
    </xf>
    <xf numFmtId="49" fontId="65" fillId="0" borderId="0" xfId="2" applyNumberFormat="1" applyFont="1" applyAlignment="1">
      <alignment horizontal="right" vertical="top"/>
    </xf>
    <xf numFmtId="49" fontId="14" fillId="0" borderId="0" xfId="2" applyNumberFormat="1" applyFont="1" applyAlignment="1">
      <alignment horizontal="right" vertical="top"/>
    </xf>
    <xf numFmtId="0" fontId="10" fillId="0" borderId="0" xfId="2" applyFont="1"/>
    <xf numFmtId="168" fontId="8" fillId="0" borderId="0" xfId="1" applyNumberFormat="1" applyFont="1" applyFill="1" applyBorder="1" applyAlignment="1">
      <alignment horizontal="center" vertical="top"/>
    </xf>
    <xf numFmtId="164" fontId="8" fillId="0" borderId="0" xfId="1" applyFont="1" applyBorder="1" applyAlignment="1">
      <alignment horizontal="center" vertical="top"/>
    </xf>
    <xf numFmtId="0" fontId="15" fillId="70" borderId="0" xfId="0" applyFont="1" applyFill="1" applyAlignment="1">
      <alignment vertical="top"/>
    </xf>
    <xf numFmtId="0" fontId="8" fillId="70" borderId="0" xfId="0" applyFont="1" applyFill="1" applyAlignment="1">
      <alignment vertical="top"/>
    </xf>
    <xf numFmtId="0" fontId="9" fillId="70" borderId="0" xfId="0" applyFont="1" applyFill="1" applyAlignment="1">
      <alignment horizontal="right" vertical="top"/>
    </xf>
    <xf numFmtId="164" fontId="9" fillId="70" borderId="0" xfId="1" applyFont="1" applyFill="1" applyBorder="1" applyAlignment="1">
      <alignment vertical="top"/>
    </xf>
    <xf numFmtId="164" fontId="12" fillId="0" borderId="0" xfId="1" applyFont="1" applyFill="1" applyBorder="1" applyAlignment="1">
      <alignment vertical="top"/>
    </xf>
    <xf numFmtId="0" fontId="10" fillId="0" borderId="0" xfId="0" applyFont="1" applyAlignment="1">
      <alignment vertical="top" wrapText="1"/>
    </xf>
    <xf numFmtId="164" fontId="8" fillId="0" borderId="0" xfId="1" applyFont="1" applyFill="1" applyBorder="1" applyAlignment="1">
      <alignment horizontal="center" vertical="top"/>
    </xf>
    <xf numFmtId="0" fontId="68" fillId="0" borderId="0" xfId="0" applyFont="1"/>
    <xf numFmtId="0" fontId="3" fillId="0" borderId="0" xfId="0" applyFont="1" applyAlignment="1">
      <alignment wrapText="1"/>
    </xf>
    <xf numFmtId="49" fontId="3" fillId="0" borderId="0" xfId="0" applyNumberFormat="1" applyFont="1"/>
    <xf numFmtId="4" fontId="64" fillId="0" borderId="0" xfId="0" applyNumberFormat="1" applyFont="1" applyAlignment="1">
      <alignment vertical="top" wrapText="1"/>
    </xf>
    <xf numFmtId="49" fontId="67" fillId="0" borderId="0" xfId="0" applyNumberFormat="1" applyFont="1" applyAlignment="1">
      <alignment horizontal="right" vertical="top"/>
    </xf>
    <xf numFmtId="0" fontId="49" fillId="0" borderId="0" xfId="0" applyFont="1"/>
    <xf numFmtId="0" fontId="49" fillId="0" borderId="0" xfId="0" applyFont="1" applyAlignment="1">
      <alignment vertical="top"/>
    </xf>
    <xf numFmtId="0" fontId="49" fillId="0" borderId="0" xfId="0" applyFont="1" applyAlignment="1">
      <alignment wrapText="1"/>
    </xf>
    <xf numFmtId="0" fontId="8" fillId="0" borderId="0" xfId="0" applyFont="1" applyAlignment="1">
      <alignment vertical="top" wrapText="1"/>
    </xf>
    <xf numFmtId="0" fontId="10" fillId="0" borderId="0" xfId="3" applyFont="1" applyAlignment="1">
      <alignment vertical="top" wrapText="1"/>
    </xf>
    <xf numFmtId="49" fontId="10" fillId="0" borderId="0" xfId="3" quotePrefix="1" applyNumberFormat="1" applyFont="1" applyAlignment="1">
      <alignment vertical="top" wrapText="1"/>
    </xf>
    <xf numFmtId="0" fontId="11" fillId="0" borderId="0" xfId="4" applyFont="1" applyAlignment="1">
      <alignment horizontal="left" vertical="top" wrapText="1"/>
    </xf>
  </cellXfs>
  <cellStyles count="502">
    <cellStyle name="20 % – Poudarek1 2" xfId="107" xr:uid="{4081EFE0-7B8B-4942-A3C0-187502710274}"/>
    <cellStyle name="20 % – Poudarek1 3" xfId="108" xr:uid="{51EBEF33-F466-4239-95ED-05CE3BBF0538}"/>
    <cellStyle name="20 % – Poudarek2 2" xfId="109" xr:uid="{D6265EE1-0B37-4F12-8CCC-D3983FB60C47}"/>
    <cellStyle name="20 % – Poudarek2 3" xfId="110" xr:uid="{C9D7745F-A588-4F87-82AE-6C473BC479EF}"/>
    <cellStyle name="20 % – Poudarek3 2" xfId="111" xr:uid="{BAFFD691-3030-4CBB-BA33-DEC99A62014E}"/>
    <cellStyle name="20 % – Poudarek3 3" xfId="112" xr:uid="{2301B6D1-3895-4D1D-9941-1BF6A33C0F57}"/>
    <cellStyle name="20 % – Poudarek4 2" xfId="113" xr:uid="{525A9F16-B163-4EFE-9839-BE1C425AFC53}"/>
    <cellStyle name="20 % – Poudarek4 3" xfId="114" xr:uid="{A1969884-25D4-4FAB-A1FC-0636A847CF41}"/>
    <cellStyle name="20 % – Poudarek5 2" xfId="115" xr:uid="{2AB6AF8D-1B95-4DAD-B56B-E2AED2A59DFD}"/>
    <cellStyle name="20 % – Poudarek6 2" xfId="116" xr:uid="{D718F0B9-077F-4CE0-B61A-6B9318B5FBBF}"/>
    <cellStyle name="20% - Accent1 2" xfId="117" xr:uid="{1F73F2A9-960B-4AD4-82DE-7D82007BF3F6}"/>
    <cellStyle name="20% - Accent1 3" xfId="118" xr:uid="{86E49075-8C20-40D9-A211-8428C1138E6C}"/>
    <cellStyle name="20% - Accent1 4" xfId="119" xr:uid="{C197C51D-7538-4531-A8C5-0CE8A1A0F68B}"/>
    <cellStyle name="20% - Accent1 5" xfId="13" xr:uid="{CC08B279-FA91-4ED6-B138-7D86A41F11DD}"/>
    <cellStyle name="20% - Accent2 2" xfId="120" xr:uid="{DD49ACD7-799B-45FF-B13E-B983C1ABCED3}"/>
    <cellStyle name="20% - Accent2 3" xfId="121" xr:uid="{1762A353-4D98-491C-B8EC-D353EFFF5478}"/>
    <cellStyle name="20% - Accent2 4" xfId="122" xr:uid="{ECC5A482-E5E9-4875-8827-E96EB5B8E1FA}"/>
    <cellStyle name="20% - Accent2 5" xfId="14" xr:uid="{C69116B7-FA5B-490E-8D2C-BD179694B133}"/>
    <cellStyle name="20% - Accent3 2" xfId="123" xr:uid="{939FBCDC-593B-4C31-A6FC-F0F70CA13E7B}"/>
    <cellStyle name="20% - Accent3 3" xfId="124" xr:uid="{9F31E99D-DA08-4FE0-A786-2D69352BEADC}"/>
    <cellStyle name="20% - Accent3 4" xfId="125" xr:uid="{946AE1E4-BC06-40C9-9137-2E19FD22E4F8}"/>
    <cellStyle name="20% - Accent3 5" xfId="15" xr:uid="{8AE5285B-D6A8-47E2-951D-C9BE22EDB8F5}"/>
    <cellStyle name="20% - Accent4 2" xfId="126" xr:uid="{C0CBF378-A3D9-4722-B77C-F2713E3BD4EB}"/>
    <cellStyle name="20% - Accent4 3" xfId="127" xr:uid="{9DD7CB38-1478-46E1-8D6F-DCB42DAFA583}"/>
    <cellStyle name="20% - Accent4 4" xfId="128" xr:uid="{8C19A74C-64ED-4494-B217-6D5C8D8DF81E}"/>
    <cellStyle name="20% - Accent4 5" xfId="16" xr:uid="{DE11C166-6C76-490E-84E2-EA02982AF418}"/>
    <cellStyle name="20% - Accent5 2" xfId="129" xr:uid="{51C458E9-D6AD-4D5C-A80A-CB15C4C414D3}"/>
    <cellStyle name="20% - Accent5 3" xfId="130" xr:uid="{B28768A7-1EDE-42D7-B528-2A3CA3031D78}"/>
    <cellStyle name="20% - Accent5 4" xfId="17" xr:uid="{9BF4DCC8-15A1-48BF-B2B3-00A23FC39196}"/>
    <cellStyle name="20% - Accent6 2" xfId="131" xr:uid="{184D439E-5BDA-4220-9331-360D5B3002F4}"/>
    <cellStyle name="20% - Accent6 3" xfId="132" xr:uid="{EB6CC003-4E74-498F-B74C-785ED2F543D9}"/>
    <cellStyle name="20% - Accent6 4" xfId="133" xr:uid="{6436B495-7480-4043-BDFE-796EBD034E76}"/>
    <cellStyle name="20% - Accent6 5" xfId="18" xr:uid="{42D09ACB-5042-495C-B713-7CB2008D1172}"/>
    <cellStyle name="40 % – Poudarek1 2" xfId="134" xr:uid="{0DA74E9B-0C5E-4C3A-8FF5-DDCE8C7EBE22}"/>
    <cellStyle name="40 % – Poudarek1 3" xfId="135" xr:uid="{74B88F6D-ADA9-43D0-9E0F-5919BB964D89}"/>
    <cellStyle name="40 % – Poudarek2 2" xfId="136" xr:uid="{FED5B720-7DD2-4AED-AE75-93F41E50A2ED}"/>
    <cellStyle name="40 % – Poudarek3 2" xfId="137" xr:uid="{D204EFB6-C2B2-4F0E-AB6F-7D32DBA2E876}"/>
    <cellStyle name="40 % – Poudarek3 3" xfId="138" xr:uid="{2208FC24-E39D-46E7-B31F-D34547C56A39}"/>
    <cellStyle name="40 % – Poudarek4 2" xfId="139" xr:uid="{9AA96012-3643-4EFF-876E-8393DCD4A57A}"/>
    <cellStyle name="40 % – Poudarek4 3" xfId="140" xr:uid="{2CE0B353-7148-4B72-908E-C7972FF52FF8}"/>
    <cellStyle name="40 % – Poudarek5 2" xfId="141" xr:uid="{6EEA6D36-781A-4000-9E17-EF736C59DFA1}"/>
    <cellStyle name="40 % – Poudarek6 2" xfId="142" xr:uid="{88C9F270-E346-417B-9886-DA7F1F14FD50}"/>
    <cellStyle name="40 % – Poudarek6 3" xfId="143" xr:uid="{52761265-3EB4-4670-B661-CD05BAEF462E}"/>
    <cellStyle name="40% - Accent1 2" xfId="144" xr:uid="{46465CB7-014B-4243-AD47-EF99946BCD8B}"/>
    <cellStyle name="40% - Accent1 3" xfId="145" xr:uid="{517A982E-A85F-4F72-A030-C2908FF2E4A3}"/>
    <cellStyle name="40% - Accent1 4" xfId="146" xr:uid="{850920F1-D3AF-435C-91CE-DA7D8A76E213}"/>
    <cellStyle name="40% - Accent1 5" xfId="19" xr:uid="{F1255747-8910-47B2-A92F-0CEFDA175F96}"/>
    <cellStyle name="40% - Accent2 2" xfId="147" xr:uid="{6300FFF1-9007-4043-BDBA-7FD78B9C5460}"/>
    <cellStyle name="40% - Accent2 3" xfId="148" xr:uid="{59D5AEB4-A3E8-4EE2-901E-4F79CD820119}"/>
    <cellStyle name="40% - Accent2 4" xfId="20" xr:uid="{D003AF62-F469-42AC-B64A-1AFCB80C0AD5}"/>
    <cellStyle name="40% - Accent3 2" xfId="149" xr:uid="{26091153-3253-41AD-B6F8-D9B76A48076A}"/>
    <cellStyle name="40% - Accent3 3" xfId="150" xr:uid="{E1EF3AAA-F156-4525-A4D1-F57693F0DABA}"/>
    <cellStyle name="40% - Accent3 4" xfId="151" xr:uid="{05DCC2A2-110C-43F0-9D73-FA63DFC80039}"/>
    <cellStyle name="40% - Accent3 5" xfId="21" xr:uid="{18E62AC5-0F02-4408-BD85-2EEF5B72F445}"/>
    <cellStyle name="40% - Accent4 2" xfId="152" xr:uid="{63874019-814F-4FA9-A58B-27B42AB8D390}"/>
    <cellStyle name="40% - Accent4 3" xfId="153" xr:uid="{0F70F8BB-5AA3-493F-AE7A-4C40DA614E38}"/>
    <cellStyle name="40% - Accent4 4" xfId="154" xr:uid="{F5752381-1BA4-4AB5-8D9F-D653CF5C44EB}"/>
    <cellStyle name="40% - Accent4 5" xfId="22" xr:uid="{C1B42A5C-EA2B-4E8E-8259-4BA576303833}"/>
    <cellStyle name="40% - Accent5 2" xfId="155" xr:uid="{BA8C56CA-62CC-43A2-9F20-7FE06492DF07}"/>
    <cellStyle name="40% - Accent5 3" xfId="156" xr:uid="{2ACBDB94-10D6-472B-A578-945DA1B00B0F}"/>
    <cellStyle name="40% - Accent5 4" xfId="157" xr:uid="{B7BA5DA7-2EB8-438D-A09C-5B0DDC8B8CC4}"/>
    <cellStyle name="40% - Accent5 5" xfId="23" xr:uid="{C8F34CFB-BCD7-4CD6-9A4E-B01916ABA88F}"/>
    <cellStyle name="40% - Accent5 5 3" xfId="450" xr:uid="{B36093E0-E4A3-4779-B96B-A55F194801EF}"/>
    <cellStyle name="40% - Accent6 2" xfId="158" xr:uid="{7A290CD0-5D0C-44FB-9B1E-C0068DDF2064}"/>
    <cellStyle name="40% - Accent6 3" xfId="159" xr:uid="{CE371F93-8BE6-4C5A-9D86-1532BDF1047D}"/>
    <cellStyle name="40% - Accent6 4" xfId="160" xr:uid="{775DEB93-E48E-4050-A348-6C436166A487}"/>
    <cellStyle name="40% - Accent6 5" xfId="24" xr:uid="{71D473AA-068F-4BDD-A5BC-930BBA26F0B4}"/>
    <cellStyle name="60 % – Poudarek1 2" xfId="161" xr:uid="{EF1120D4-FECE-4354-98E4-B45323287E8D}"/>
    <cellStyle name="60 % – Poudarek1 3" xfId="162" xr:uid="{ABB65B8F-0A4C-48FE-9C70-702B06C902FC}"/>
    <cellStyle name="60 % – Poudarek2 2" xfId="163" xr:uid="{0105B282-3A46-4BD5-8E8D-79AAF8900006}"/>
    <cellStyle name="60 % – Poudarek2 3" xfId="164" xr:uid="{32EA3F42-4EAB-4A9A-850A-360EA4BC74C2}"/>
    <cellStyle name="60 % – Poudarek3 2" xfId="165" xr:uid="{CFD0D09D-3EE7-4916-97BE-E2618EF382A4}"/>
    <cellStyle name="60 % – Poudarek3 3" xfId="166" xr:uid="{6F4EFC00-0643-4CDC-A7E2-FE8221ABEC83}"/>
    <cellStyle name="60 % – Poudarek4 2" xfId="167" xr:uid="{87B127E9-BE26-42BF-902D-B59F98362CFF}"/>
    <cellStyle name="60 % – Poudarek4 3" xfId="168" xr:uid="{AE93B759-2357-4E44-9357-9765ED1EDF8A}"/>
    <cellStyle name="60 % – Poudarek5 2" xfId="169" xr:uid="{D2A1CF65-E981-4DFD-8BF8-01E1506421D0}"/>
    <cellStyle name="60 % – Poudarek5 3" xfId="170" xr:uid="{79680395-6F06-422F-A637-01BE4CC41FFA}"/>
    <cellStyle name="60 % – Poudarek6 2" xfId="171" xr:uid="{5C8B88FF-D8FB-4084-A1A2-5E44C589290F}"/>
    <cellStyle name="60 % – Poudarek6 3" xfId="172" xr:uid="{9E06C85C-028C-47A1-A0E6-5A403B25A6C7}"/>
    <cellStyle name="60% - Accent1 2" xfId="173" xr:uid="{C21D5FE4-D847-4041-B78E-660EEBF44AC1}"/>
    <cellStyle name="60% - Accent1 3" xfId="174" xr:uid="{3332C2D4-6B47-4D06-8320-268823A9EA4E}"/>
    <cellStyle name="60% - Accent1 4" xfId="175" xr:uid="{9D519A3A-1DD1-4097-9364-2778AFCE9A1D}"/>
    <cellStyle name="60% - Accent1 5" xfId="25" xr:uid="{97B2D811-9351-41BB-8E4A-83CEEAACE4FC}"/>
    <cellStyle name="60% - Accent2 2" xfId="176" xr:uid="{A68BAAC2-E171-44B5-95E3-076E8208D292}"/>
    <cellStyle name="60% - Accent2 3" xfId="177" xr:uid="{7A8E33CE-858B-471B-A51D-8FE893DCBD9B}"/>
    <cellStyle name="60% - Accent2 4" xfId="178" xr:uid="{87BB2D61-3C56-491B-B730-FBD996740E1B}"/>
    <cellStyle name="60% - Accent2 5" xfId="26" xr:uid="{ECDB3650-81E7-4B47-B32D-87174C753FA5}"/>
    <cellStyle name="60% - Accent3 2" xfId="179" xr:uid="{7C56B3FD-00E0-4B71-98EA-1F828A4B36BB}"/>
    <cellStyle name="60% - Accent3 3" xfId="180" xr:uid="{0CDB9DE7-7C72-4E48-A2E1-A1A251DB822B}"/>
    <cellStyle name="60% - Accent3 4" xfId="181" xr:uid="{8194C747-E746-40B0-9D78-8022D792D06B}"/>
    <cellStyle name="60% - Accent3 5" xfId="27" xr:uid="{2A521FEA-F0F9-4A36-84FA-B2161BFE0DC0}"/>
    <cellStyle name="60% - Accent4 2" xfId="182" xr:uid="{8CFC8864-4921-46F9-B710-AFEA06579B21}"/>
    <cellStyle name="60% - Accent4 3" xfId="183" xr:uid="{EE79765E-5577-4B44-BBE0-53AF8B216483}"/>
    <cellStyle name="60% - Accent4 4" xfId="184" xr:uid="{19AAC33B-9E48-4708-A3D9-DBF295CDCDD0}"/>
    <cellStyle name="60% - Accent4 5" xfId="28" xr:uid="{6862DA85-825C-49E6-BEB5-AB80EACF3971}"/>
    <cellStyle name="60% - Accent5 2" xfId="185" xr:uid="{B532AB48-115A-44BF-AD9A-8C7F2D1ED83F}"/>
    <cellStyle name="60% - Accent5 3" xfId="186" xr:uid="{7BE7A8AD-F461-45D4-803B-146429938279}"/>
    <cellStyle name="60% - Accent5 4" xfId="187" xr:uid="{C1B136A0-58A2-44A4-902C-61D915FEFE93}"/>
    <cellStyle name="60% - Accent5 5" xfId="29" xr:uid="{0A4AEB08-B146-44B1-A011-AC47C1FF4943}"/>
    <cellStyle name="60% - Accent6 2" xfId="188" xr:uid="{B7DA992A-7EAC-4CC4-BCBF-B1AB965B4773}"/>
    <cellStyle name="60% - Accent6 3" xfId="189" xr:uid="{8253D790-230D-4051-A517-A184DD3F9567}"/>
    <cellStyle name="60% - Accent6 4" xfId="190" xr:uid="{9D10BE8F-5AA7-45BB-8F05-62C470EA07A6}"/>
    <cellStyle name="60% - Accent6 5" xfId="30" xr:uid="{6B98EB24-B858-47C6-904F-E6194AB7055A}"/>
    <cellStyle name="Accent1 - 20%" xfId="32" xr:uid="{189D5766-3F3A-4DEF-9927-63E1A51C19C1}"/>
    <cellStyle name="Accent1 - 20% 2" xfId="191" xr:uid="{BEB05E33-E3E3-4682-9503-5C40F08F6D92}"/>
    <cellStyle name="Accent1 - 20% 2 2" xfId="192" xr:uid="{DC0488B0-335A-4F24-A7CF-1831A26A0908}"/>
    <cellStyle name="Accent1 - 20% 3" xfId="193" xr:uid="{F2E767F7-B556-4B07-908A-4832D3685226}"/>
    <cellStyle name="Accent1 - 40%" xfId="33" xr:uid="{42C8CD10-9912-41F1-A5C7-ADC67EA40A55}"/>
    <cellStyle name="Accent1 - 40% 2" xfId="194" xr:uid="{8E702438-E019-4375-BFAB-211034078DC0}"/>
    <cellStyle name="Accent1 - 40% 2 2" xfId="195" xr:uid="{BB830125-4210-4E8D-B9A0-14147199A434}"/>
    <cellStyle name="Accent1 - 40% 3" xfId="196" xr:uid="{E9F74AB5-39EA-47AA-A20A-E67262855CB1}"/>
    <cellStyle name="Accent1 - 60%" xfId="34" xr:uid="{626C2057-EEE1-4C86-8D22-9D87F755E9C0}"/>
    <cellStyle name="Accent1 - 60% 2" xfId="197" xr:uid="{545FC3E0-3110-4209-9439-F7B6A2D19A78}"/>
    <cellStyle name="Accent1 2" xfId="198" xr:uid="{A51B9D95-172A-4045-BE9B-492EFB69F9CA}"/>
    <cellStyle name="Accent1 3" xfId="199" xr:uid="{CBC87C5F-637D-45C5-B69A-5D9A9FDB30D3}"/>
    <cellStyle name="Accent1 4" xfId="200" xr:uid="{78096BE4-9C79-4C73-8BA5-916045AB05F2}"/>
    <cellStyle name="Accent1 5" xfId="201" xr:uid="{1D54EBFF-34F8-4DCB-B45D-528A80CCE015}"/>
    <cellStyle name="Accent1 6" xfId="31" xr:uid="{79EF7E8F-6D7D-47AB-B0B9-0573A5A2CE8E}"/>
    <cellStyle name="Accent2 - 20%" xfId="36" xr:uid="{714CF8DF-FF30-4D73-AE58-E3809FB82177}"/>
    <cellStyle name="Accent2 - 20% 2" xfId="202" xr:uid="{5092D545-7077-4FB2-8E3F-374B83E591AD}"/>
    <cellStyle name="Accent2 - 20% 2 2" xfId="203" xr:uid="{E1F9C4D6-3652-4933-9810-53FF63B542D9}"/>
    <cellStyle name="Accent2 - 20% 3" xfId="204" xr:uid="{F016BFFE-0ED4-4E1B-8171-E0724C644F79}"/>
    <cellStyle name="Accent2 - 40%" xfId="37" xr:uid="{83182662-F876-405F-A062-425745DBCE81}"/>
    <cellStyle name="Accent2 - 40% 2" xfId="205" xr:uid="{D18C7B78-D098-4E74-ACCD-682C628476E4}"/>
    <cellStyle name="Accent2 - 40% 2 2" xfId="206" xr:uid="{1AE56421-A077-4D8C-851D-5F7088796D4E}"/>
    <cellStyle name="Accent2 - 40% 3" xfId="207" xr:uid="{A0AEC005-D4F8-4958-9E62-E04DCA4DCFEB}"/>
    <cellStyle name="Accent2 - 60%" xfId="38" xr:uid="{51580E05-CCEF-419D-A1D7-91DF70CD71FC}"/>
    <cellStyle name="Accent2 - 60% 2" xfId="208" xr:uid="{880D9A42-20AA-44BE-AE16-D77D5706DA15}"/>
    <cellStyle name="Accent2 2" xfId="209" xr:uid="{32774BA0-243C-4009-88BD-3387C018BC6B}"/>
    <cellStyle name="Accent2 3" xfId="210" xr:uid="{C93F55BD-C786-41A0-870E-FC617421C69E}"/>
    <cellStyle name="Accent2 4" xfId="211" xr:uid="{1B4DC1A2-F449-4554-A365-8BB542711C9A}"/>
    <cellStyle name="Accent2 5" xfId="212" xr:uid="{89F6FF7D-81F7-45EE-A15C-EB002806457F}"/>
    <cellStyle name="Accent2 6" xfId="35" xr:uid="{8A2D1CE2-A9DF-4019-97B4-7A42D4260DC0}"/>
    <cellStyle name="Accent3 - 20%" xfId="40" xr:uid="{39CF73AB-20F5-4AD2-98EB-04DC2F994949}"/>
    <cellStyle name="Accent3 - 20% 2" xfId="213" xr:uid="{4B434FDD-B3A5-4473-A02B-000713E3324C}"/>
    <cellStyle name="Accent3 - 20% 2 2" xfId="214" xr:uid="{47A9AAD2-6C67-43C6-9452-1E4E54D0237F}"/>
    <cellStyle name="Accent3 - 20% 3" xfId="215" xr:uid="{A1062CD1-D9DD-4231-945F-F4A36AF0AF2B}"/>
    <cellStyle name="Accent3 - 40%" xfId="41" xr:uid="{9D5B291B-20C5-4E32-A562-B60B5B165672}"/>
    <cellStyle name="Accent3 - 40% 2" xfId="216" xr:uid="{EFB0112C-B4F2-40A6-B9FF-81F2E477CF80}"/>
    <cellStyle name="Accent3 - 40% 2 2" xfId="217" xr:uid="{E35D1CD6-83B9-4BA1-AA43-53B75DF5DE62}"/>
    <cellStyle name="Accent3 - 40% 3" xfId="218" xr:uid="{35074643-EFA7-4BE7-988F-7D6D0A9BABAD}"/>
    <cellStyle name="Accent3 - 60%" xfId="42" xr:uid="{3A6FD132-1DB7-49AA-8132-F9B8914D2599}"/>
    <cellStyle name="Accent3 - 60% 2" xfId="219" xr:uid="{3D3A0741-EEC6-47CB-A6C4-B950778B1122}"/>
    <cellStyle name="Accent3 2" xfId="220" xr:uid="{D5A682C0-B8E7-4ADB-AB12-487C53F261F2}"/>
    <cellStyle name="Accent3 3" xfId="221" xr:uid="{96160CDB-4647-419D-BAB7-47552650C31F}"/>
    <cellStyle name="Accent3 4" xfId="222" xr:uid="{F8502E4B-C478-48D8-9EC6-54B28F11D4B5}"/>
    <cellStyle name="Accent3 5" xfId="223" xr:uid="{DEBD0480-E33F-4B4F-BB24-D282ECE2CC3D}"/>
    <cellStyle name="Accent3 6" xfId="39" xr:uid="{2A23DDC5-D4EB-4921-AA6E-B9F19A913107}"/>
    <cellStyle name="Accent4 - 20%" xfId="44" xr:uid="{E1941F51-2203-4060-ADD8-413BA11267F4}"/>
    <cellStyle name="Accent4 - 20% 2" xfId="224" xr:uid="{A5BE0393-5754-4DB7-B99C-6F1AEEA071D3}"/>
    <cellStyle name="Accent4 - 20% 2 2" xfId="225" xr:uid="{BAF0C6B6-58C2-4F00-9B70-51B0E2A59A63}"/>
    <cellStyle name="Accent4 - 20% 3" xfId="226" xr:uid="{429F8F2F-FBAE-48AE-961E-22C550C5BD5F}"/>
    <cellStyle name="Accent4 - 40%" xfId="45" xr:uid="{AC1B89DF-A0A3-4199-990B-14AF012B59BB}"/>
    <cellStyle name="Accent4 - 40% 2" xfId="227" xr:uid="{0844CC66-2094-4923-87CD-22AEA0808BE7}"/>
    <cellStyle name="Accent4 - 40% 2 2" xfId="228" xr:uid="{EB43B45A-ECCC-4490-BEBE-13A1A7740B41}"/>
    <cellStyle name="Accent4 - 40% 3" xfId="229" xr:uid="{6EF5E9D0-B39A-409B-884F-B4DF05C6AB21}"/>
    <cellStyle name="Accent4 - 60%" xfId="46" xr:uid="{A7018587-6609-4C2F-84DD-789F49F5A88A}"/>
    <cellStyle name="Accent4 - 60% 2" xfId="230" xr:uid="{C892F769-C41B-48B5-B97B-94DE97E4316A}"/>
    <cellStyle name="Accent4 2" xfId="231" xr:uid="{F6C48B6B-1A52-4A18-A804-8A6C9ECC7086}"/>
    <cellStyle name="Accent4 3" xfId="232" xr:uid="{6BC91741-967F-49E3-844F-384E97E6510E}"/>
    <cellStyle name="Accent4 4" xfId="233" xr:uid="{38DC65CC-C8C4-4E54-813E-F2A443E2EF2C}"/>
    <cellStyle name="Accent4 5" xfId="234" xr:uid="{F2389F5D-A76D-405F-A9D4-AE74C7FEDF95}"/>
    <cellStyle name="Accent4 6" xfId="43" xr:uid="{C415357C-4601-4698-AFFC-FE7AC67C79D9}"/>
    <cellStyle name="Accent5 - 20%" xfId="48" xr:uid="{662F23E5-4B41-4159-87D9-C0E44908B778}"/>
    <cellStyle name="Accent5 - 20% 2" xfId="235" xr:uid="{338C3ABF-63FA-4433-9A03-4DA9A258DCEE}"/>
    <cellStyle name="Accent5 - 20% 2 2" xfId="236" xr:uid="{C498301F-F333-4F36-BC20-4D2E0FC272E1}"/>
    <cellStyle name="Accent5 - 20% 3" xfId="237" xr:uid="{98937ED2-BBDD-4BC0-B049-85C2A3540DC2}"/>
    <cellStyle name="Accent5 - 40%" xfId="49" xr:uid="{C9A529F6-A20E-4434-B8B4-83E987957F1A}"/>
    <cellStyle name="Accent5 - 40% 2" xfId="238" xr:uid="{CF5A6A8D-56CD-4323-843A-FBE6FE7AF6E4}"/>
    <cellStyle name="Accent5 - 40% 2 2" xfId="239" xr:uid="{5D7A041D-2F14-49CD-BDEB-5101E6C97F45}"/>
    <cellStyle name="Accent5 - 40% 3" xfId="240" xr:uid="{6BE7419B-2C66-4F89-828C-205FDAE093CC}"/>
    <cellStyle name="Accent5 - 60%" xfId="50" xr:uid="{5132EC98-34EF-4435-A78D-B50A4637CA56}"/>
    <cellStyle name="Accent5 - 60% 2" xfId="241" xr:uid="{3CF9743D-6DCB-4BBE-A554-DFDC8B9D1276}"/>
    <cellStyle name="Accent5 2" xfId="242" xr:uid="{EA8DDE84-56EC-49C2-8198-0395A538693A}"/>
    <cellStyle name="Accent5 3" xfId="243" xr:uid="{13089E8B-F394-4FF7-8A1C-2E5BA978F479}"/>
    <cellStyle name="Accent5 4" xfId="244" xr:uid="{61D143DC-0354-43A1-BD20-CAE223A4189E}"/>
    <cellStyle name="Accent5 5" xfId="245" xr:uid="{B3658637-8C7D-4D73-873D-25C0B58888FB}"/>
    <cellStyle name="Accent5 6" xfId="47" xr:uid="{951F1874-69D9-4794-B666-0A32DD4A329A}"/>
    <cellStyle name="Accent6 - 20%" xfId="52" xr:uid="{D4CD8D44-20E8-4B2E-B022-D7CF0EE6C602}"/>
    <cellStyle name="Accent6 - 20% 2" xfId="246" xr:uid="{46E79CC2-E906-4242-BBA7-D424D96DC15F}"/>
    <cellStyle name="Accent6 - 20% 2 2" xfId="247" xr:uid="{7A4980EE-0360-42E8-A912-4AA4856C7AC3}"/>
    <cellStyle name="Accent6 - 20% 3" xfId="248" xr:uid="{C3C30576-8F4D-43A5-931A-6F8DD1450B03}"/>
    <cellStyle name="Accent6 - 40%" xfId="53" xr:uid="{FECF5AC5-AC6B-4D47-9B41-8F7F5369A0D3}"/>
    <cellStyle name="Accent6 - 40% 2" xfId="249" xr:uid="{242A4D02-2823-4AE4-B224-FEE2B4DA7BFF}"/>
    <cellStyle name="Accent6 - 40% 2 2" xfId="250" xr:uid="{9C628628-2EF4-486B-9F7D-D9790ADDBDFC}"/>
    <cellStyle name="Accent6 - 40% 3" xfId="251" xr:uid="{95486D2E-5A55-45B6-90E6-DDF5075EFBEA}"/>
    <cellStyle name="Accent6 - 60%" xfId="54" xr:uid="{60B42D05-2A34-4716-BCAA-50BEC33E9635}"/>
    <cellStyle name="Accent6 - 60% 2" xfId="252" xr:uid="{304EFDDF-0AA2-4B86-A1A9-474F47FD89BE}"/>
    <cellStyle name="Accent6 2" xfId="253" xr:uid="{D3447C90-63B1-469B-AC91-A4C1FE749E29}"/>
    <cellStyle name="Accent6 3" xfId="254" xr:uid="{EA44106C-A24E-4F39-AADE-53B5A2223DF8}"/>
    <cellStyle name="Accent6 4" xfId="255" xr:uid="{87359379-74D3-4482-95BC-B7D1683A9A87}"/>
    <cellStyle name="Accent6 5" xfId="256" xr:uid="{49C34E35-8ABD-4371-A684-22923F665FB8}"/>
    <cellStyle name="Accent6 6" xfId="51" xr:uid="{6F14AFDC-D5A2-40C7-A0D9-DD01C0EA1105}"/>
    <cellStyle name="Bad 2" xfId="257" xr:uid="{3F25EE19-C751-4D1F-AFB0-38C88B2A28D9}"/>
    <cellStyle name="Bad 3" xfId="258" xr:uid="{11BF4620-C909-485C-A2AB-137DC880C98B}"/>
    <cellStyle name="Bad 4" xfId="259" xr:uid="{E4F2203A-67DC-4236-99A6-FD649C171A10}"/>
    <cellStyle name="Bad 5" xfId="55" xr:uid="{373088FF-746E-4D32-BACD-FD577A662360}"/>
    <cellStyle name="Calculation 2" xfId="260" xr:uid="{D128A643-97A0-4A51-9866-2AEEF664C617}"/>
    <cellStyle name="Calculation 3" xfId="261" xr:uid="{83A87743-AE78-4457-8261-6CDA1E507BAE}"/>
    <cellStyle name="Calculation 4" xfId="262" xr:uid="{4FB43985-E8E9-4BD2-A7D2-5D159EB37480}"/>
    <cellStyle name="Calculation 5" xfId="56" xr:uid="{4DFF2CC7-B36F-4961-9925-215F441F79D2}"/>
    <cellStyle name="Check Cell 2" xfId="263" xr:uid="{83B978B8-3351-496B-8C25-10417DDF75DC}"/>
    <cellStyle name="Check Cell 3" xfId="264" xr:uid="{CA0900A8-BFC0-4C62-9220-AC1974131BCE}"/>
    <cellStyle name="Check Cell 4" xfId="265" xr:uid="{D11E2562-EE53-46DD-A664-E3E44F597C82}"/>
    <cellStyle name="Check Cell 5" xfId="57" xr:uid="{CC7F3797-0ACC-4D8E-AA6E-DC0C8CB66D0C}"/>
    <cellStyle name="Comma 2" xfId="266" xr:uid="{E80B85DF-6E50-4754-A28D-CE28D2D0745C}"/>
    <cellStyle name="Comma 3" xfId="267" xr:uid="{F46CC0AD-17BD-4AE1-A706-5341EC620AF7}"/>
    <cellStyle name="Comma 5" xfId="268" xr:uid="{2E8E6E8E-6468-475E-98B3-21C5C88722FF}"/>
    <cellStyle name="Currency" xfId="1" builtinId="4"/>
    <cellStyle name="Currency 2" xfId="451" xr:uid="{C30742EF-F3A0-40EF-826E-F4B8D307A240}"/>
    <cellStyle name="Denar [0]_V3 plin" xfId="58" xr:uid="{D2CABFA7-CFBA-4A20-9A1C-99FCEA5D923C}"/>
    <cellStyle name="Denar_V3 plin" xfId="59" xr:uid="{3324E1AF-4EB6-4544-995B-C7C7631FCCA4}"/>
    <cellStyle name="Dobro 2" xfId="269" xr:uid="{CAF3F245-EECE-49EE-8FEF-275B8D4A9229}"/>
    <cellStyle name="Emphasis 1" xfId="60" xr:uid="{214B7F74-BA48-4B4E-BF70-C2AE024E2770}"/>
    <cellStyle name="Emphasis 1 2" xfId="270" xr:uid="{A5831A8D-9E71-4724-A906-6C10DB93244A}"/>
    <cellStyle name="Emphasis 2" xfId="61" xr:uid="{63968F26-6305-4D81-A360-28171DA2D991}"/>
    <cellStyle name="Emphasis 2 2" xfId="271" xr:uid="{EFAB6CB1-F4EE-44C4-B12D-A8EF1776A659}"/>
    <cellStyle name="Emphasis 3" xfId="62" xr:uid="{DE6B681C-DF13-40EE-B2C7-5FDD9ECAFB2A}"/>
    <cellStyle name="Emphasis 3 2" xfId="272" xr:uid="{526A7A53-E074-4625-B03B-8E8AE2FFC4E7}"/>
    <cellStyle name="Euro" xfId="10" xr:uid="{AA6F88B9-9CAA-4DF6-8CCD-3CAC48B566FD}"/>
    <cellStyle name="Euro 2" xfId="63" xr:uid="{DB078708-E381-4504-8296-87FC07764B98}"/>
    <cellStyle name="Euro 3" xfId="273" xr:uid="{FDD1927C-57CD-4062-94D6-2F59FC797F82}"/>
    <cellStyle name="Excel Built-in Normal" xfId="452" xr:uid="{EB122C9C-BE4F-4E4C-897E-04446986858E}"/>
    <cellStyle name="Explanatory Text 2" xfId="274" xr:uid="{57231BEB-2939-4E7C-BCCB-FBFC434EC354}"/>
    <cellStyle name="Explanatory Text 3" xfId="64" xr:uid="{0AE3D1F0-2814-43F1-A95A-A5D01DBEF39D}"/>
    <cellStyle name="Good 2" xfId="275" xr:uid="{648C1E87-00F0-4D4B-9247-C266CE234E60}"/>
    <cellStyle name="Good 3" xfId="276" xr:uid="{9D59392F-C860-498C-BC3F-BB5B93FA465A}"/>
    <cellStyle name="Good 4" xfId="277" xr:uid="{6A401E32-634B-43C2-A3DA-7B9AF8DA6985}"/>
    <cellStyle name="Good 5" xfId="65" xr:uid="{678AB7B9-FDE3-4818-A04D-9332F288BA89}"/>
    <cellStyle name="Heading" xfId="278" xr:uid="{C52AC746-BF75-43C3-A87B-BFEDAB58E0B6}"/>
    <cellStyle name="Heading 1 2" xfId="279" xr:uid="{80AF8613-54BF-475B-B6B7-E4FA57602941}"/>
    <cellStyle name="Heading 1 3" xfId="280" xr:uid="{F0F8514D-5202-416D-9645-F73E0B5D8D24}"/>
    <cellStyle name="Heading 1 4" xfId="66" xr:uid="{DCDCF326-0B7A-4FF3-B539-170E1820164A}"/>
    <cellStyle name="Heading 2 2" xfId="281" xr:uid="{AB418D8A-3EA0-4D2C-BA00-322E0FF24D99}"/>
    <cellStyle name="Heading 2 3" xfId="282" xr:uid="{2C0AD492-EBF2-4C23-A36A-03078F0E4325}"/>
    <cellStyle name="Heading 2 4" xfId="67" xr:uid="{68021841-A0F6-4D7F-865A-104F1A4C81FA}"/>
    <cellStyle name="Heading 3 2" xfId="283" xr:uid="{9B591964-4D6A-4E79-8A67-CAF902431A3D}"/>
    <cellStyle name="Heading 3 3" xfId="284" xr:uid="{9DB4EE78-9B46-493A-B1B5-D22681CD9CFE}"/>
    <cellStyle name="Heading 3 4" xfId="68" xr:uid="{AC3035E6-72B3-41C0-B474-8285A8BEC059}"/>
    <cellStyle name="Heading 4 2" xfId="285" xr:uid="{7D7B3A38-968C-4769-8D4C-F667CB7D8A34}"/>
    <cellStyle name="Heading 4 3" xfId="69" xr:uid="{1757B365-1D57-47A4-8AC6-CF5CFB2EBE89}"/>
    <cellStyle name="Heading1" xfId="286" xr:uid="{142961A9-6CFC-4470-BD63-AE5B40B04417}"/>
    <cellStyle name="Input 2" xfId="287" xr:uid="{235BABC6-5A6C-438C-8ACB-2B44F957879F}"/>
    <cellStyle name="Input 3" xfId="288" xr:uid="{5013ADE6-A70C-4309-9260-208C0280286F}"/>
    <cellStyle name="Input 4" xfId="289" xr:uid="{CCFD7AD6-96C2-453E-A360-AF48021A6392}"/>
    <cellStyle name="Input 5" xfId="70" xr:uid="{E6539D3A-E8F6-4749-A4C0-A1B01A94836E}"/>
    <cellStyle name="Izhod 2" xfId="290" xr:uid="{149458AA-986D-40D1-B048-9FCF948F46FC}"/>
    <cellStyle name="Izhod 3" xfId="291" xr:uid="{0049989D-A53F-476E-865A-3354970852BE}"/>
    <cellStyle name="Linked Cell 2" xfId="292" xr:uid="{9A4740DB-9BE5-4AB1-8F17-8040909F2721}"/>
    <cellStyle name="Linked Cell 2 2" xfId="293" xr:uid="{DC8760C0-A00E-49FA-AB1A-17AFE42B310A}"/>
    <cellStyle name="Linked Cell 3" xfId="294" xr:uid="{F7F8DEE2-7567-46BD-8B69-AAEF3157AF18}"/>
    <cellStyle name="Linked Cell 4" xfId="71" xr:uid="{E45E9D9D-2EBE-4B71-9190-B155C9702E41}"/>
    <cellStyle name="Naslov 1 2" xfId="295" xr:uid="{FE5F2555-C5D8-44CF-B5DD-38F7044B701B}"/>
    <cellStyle name="Naslov 1 3" xfId="296" xr:uid="{981AD70D-086B-4078-B917-6E30C5747062}"/>
    <cellStyle name="Naslov 2 2" xfId="297" xr:uid="{E1F2CC59-7A52-4344-ACA1-FE311D375363}"/>
    <cellStyle name="Naslov 2 3" xfId="298" xr:uid="{CED1358D-9466-437E-9506-829C89B178F1}"/>
    <cellStyle name="Naslov 3 2" xfId="299" xr:uid="{51928694-EEED-48F1-AE8F-AABC557FEA8C}"/>
    <cellStyle name="Naslov 3 3" xfId="300" xr:uid="{EA2AC05E-0B28-4A43-B647-3E8D7CE51D96}"/>
    <cellStyle name="Naslov 4 2" xfId="301" xr:uid="{86920BF9-2EF6-4D22-8FC7-2DDB1519F792}"/>
    <cellStyle name="Naslov 4 3" xfId="302" xr:uid="{FE9CD4E2-4692-43FF-8B2A-10CDFDB13510}"/>
    <cellStyle name="Naslov 5" xfId="303" xr:uid="{A7B904B1-25CA-4520-8B71-A0A52CE6A847}"/>
    <cellStyle name="Naslov 6" xfId="304" xr:uid="{0E18193B-8357-4E2C-B164-CA727E4C8EFB}"/>
    <cellStyle name="Navadno 10" xfId="305" xr:uid="{D36C3DDC-E69E-4802-9CFD-F27F9DDD14C8}"/>
    <cellStyle name="Navadno 10 2" xfId="101" xr:uid="{2BEA3997-46AB-4894-AD09-1210739D5FE6}"/>
    <cellStyle name="Navadno 10 2 4" xfId="306" xr:uid="{C9F44FEE-AA87-46CF-B38D-98D09178771D}"/>
    <cellStyle name="Navadno 11" xfId="307" xr:uid="{9D236759-FBBD-47E8-9616-17074525A204}"/>
    <cellStyle name="Navadno 11 2" xfId="105" xr:uid="{A069B632-9475-4860-9EAE-5670E3912E0C}"/>
    <cellStyle name="Navadno 11 2 2 2" xfId="454" xr:uid="{D2B87E2B-3A66-49B7-B038-6870CD7A0A75}"/>
    <cellStyle name="Navadno 11 3" xfId="308" xr:uid="{1208E4F8-8F1D-4680-BCD8-247E821763E8}"/>
    <cellStyle name="Navadno 11 4" xfId="453" xr:uid="{0F5F74E1-3EC4-410A-A130-6C55F0EA0C7A}"/>
    <cellStyle name="Navadno 12" xfId="309" xr:uid="{A3414D81-4C07-4251-A7AE-FDF3A0111F44}"/>
    <cellStyle name="Navadno 12 2" xfId="455" xr:uid="{99933AE7-4E66-48FE-80B2-B4F3DBE35F63}"/>
    <cellStyle name="Navadno 13" xfId="310" xr:uid="{AD27B0FD-BCA9-4C08-8F09-8B60CE82D36F}"/>
    <cellStyle name="Navadno 14" xfId="311" xr:uid="{55BF7245-3C78-400B-ACA8-706C266B6530}"/>
    <cellStyle name="Navadno 14 2" xfId="312" xr:uid="{CA766D7B-C98F-4CEC-A5D5-691CDC21E525}"/>
    <cellStyle name="Navadno 15" xfId="103" xr:uid="{2C9B7075-5C17-4918-BFEE-6768825396A0}"/>
    <cellStyle name="Navadno 15 2" xfId="313" xr:uid="{B69AF7BA-C3FB-4551-86F7-C93402BF81E2}"/>
    <cellStyle name="Navadno 16" xfId="100" xr:uid="{E4927DF9-96D6-454E-A67C-8AC8AEA9F550}"/>
    <cellStyle name="Navadno 17" xfId="314" xr:uid="{6A85680D-9C63-48D6-9AAB-C19C7C41C9AE}"/>
    <cellStyle name="Navadno 17 2" xfId="315" xr:uid="{C660D572-4CF8-49A7-B7BA-BB1952DCB7BC}"/>
    <cellStyle name="Navadno 18" xfId="106" xr:uid="{A0AB2F72-6EAD-48F7-80CC-9D92B65511FD}"/>
    <cellStyle name="Navadno 19" xfId="447" xr:uid="{602ADB71-1C76-4B83-8EDA-BE675FCC5F77}"/>
    <cellStyle name="Navadno 2" xfId="6" xr:uid="{8E42E9D8-008D-41CD-886A-BED1378C8B7D}"/>
    <cellStyle name="Navadno 2 2" xfId="7" xr:uid="{74ED7C46-1528-41C2-89D6-22D38A38E37E}"/>
    <cellStyle name="Navadno 2 2 2" xfId="316" xr:uid="{999A7A58-03F0-43B5-A3C2-8ACA142FADD6}"/>
    <cellStyle name="Navadno 2 2 2 2" xfId="456" xr:uid="{49F975A8-3EFA-4990-97F2-7726CDF570E5}"/>
    <cellStyle name="Navadno 2 2 3" xfId="317" xr:uid="{3F70BA4E-1DD0-4539-B6DA-89886B619B09}"/>
    <cellStyle name="Navadno 2 2 3 2" xfId="318" xr:uid="{BA91AB54-0F16-4A0A-A7F8-88D0E911B433}"/>
    <cellStyle name="Navadno 2 2 3 3" xfId="457" xr:uid="{EF2AA4FD-CA81-429E-BD2F-2BDF1A93A902}"/>
    <cellStyle name="Navadno 2 2 4" xfId="319" xr:uid="{DA36699D-64CC-41DA-8084-8A45E1731444}"/>
    <cellStyle name="Navadno 2 3" xfId="320" xr:uid="{133D5464-6AC4-460A-8D88-52150B8BE9E3}"/>
    <cellStyle name="Navadno 2 3 2" xfId="321" xr:uid="{9D0C208E-CAB8-438A-A292-117B3267E26C}"/>
    <cellStyle name="Navadno 2 3 3" xfId="322" xr:uid="{C0FD2638-0152-4503-9032-8593725FEB6C}"/>
    <cellStyle name="Navadno 2 3 4" xfId="458" xr:uid="{1F061E52-6E87-479B-8606-9A0D1401B6A9}"/>
    <cellStyle name="Navadno 2 4" xfId="323" xr:uid="{AF9F2A02-B0FD-4BC8-8E15-272CDAAC0943}"/>
    <cellStyle name="Navadno 2 4 2" xfId="459" xr:uid="{66A9A3C5-6563-445C-B974-36DB1712E241}"/>
    <cellStyle name="Navadno 2 5" xfId="324" xr:uid="{1C85AA43-F59D-4ED1-8A27-A7BB1C927A1A}"/>
    <cellStyle name="Navadno 2 5 2" xfId="461" xr:uid="{8BA6227E-5ACE-4BE0-9FBA-06B7B1D1792C}"/>
    <cellStyle name="Navadno 2 5 3" xfId="462" xr:uid="{09DB5324-BB62-4773-93B9-4EB8735571BD}"/>
    <cellStyle name="Navadno 2 5 4" xfId="463" xr:uid="{AE7DD3F2-993F-4D2B-AAA1-210C3D1F5749}"/>
    <cellStyle name="Navadno 2 5 5" xfId="460" xr:uid="{868218EF-A7E6-493E-84BF-DB37BAF138AA}"/>
    <cellStyle name="Navadno 2 6" xfId="325" xr:uid="{B8BAD1B3-11FF-41CE-8BA3-DCD0B829ED8F}"/>
    <cellStyle name="Navadno 2 62" xfId="326" xr:uid="{A1EE5909-36EF-4FF4-9915-3842D0D976A1}"/>
    <cellStyle name="Navadno 2 7" xfId="327" xr:uid="{FD6AE4D5-FC88-4F25-8B4F-056F74E300DF}"/>
    <cellStyle name="Navadno 2 8" xfId="448" xr:uid="{18F38DFE-FDFD-47C9-8277-22418C6B0981}"/>
    <cellStyle name="Navadno 2_5.9. cevna zračna pošta" xfId="328" xr:uid="{B3D22D9C-E2D3-4A3D-92B3-132E51E3712D}"/>
    <cellStyle name="Navadno 20" xfId="449" xr:uid="{AD0999F5-BAEE-414E-9CD6-BF9184606857}"/>
    <cellStyle name="Navadno 25" xfId="329" xr:uid="{1F132376-4185-4265-98E0-885D6D05D32E}"/>
    <cellStyle name="Navadno 3" xfId="11" xr:uid="{B3F5383B-195C-4856-98E4-5C838005F21A}"/>
    <cellStyle name="Navadno 3 2" xfId="330" xr:uid="{9B84C81E-3CC5-47E0-9DF5-F821587A0D8F}"/>
    <cellStyle name="Navadno 3 2 2" xfId="102" xr:uid="{1B54435A-FAFF-4278-B7B6-2EA6FB08B462}"/>
    <cellStyle name="Navadno 3 2 2 2" xfId="466" xr:uid="{FAC23EFA-FB2B-48F8-A313-A80F32FBFF1B}"/>
    <cellStyle name="Navadno 3 2 2 3" xfId="465" xr:uid="{22648726-62C7-48AD-9270-506890C05BD3}"/>
    <cellStyle name="Navadno 3 2 3" xfId="467" xr:uid="{7D8855FB-8A0D-43E5-B11B-76B001334B35}"/>
    <cellStyle name="Navadno 3 2 4" xfId="468" xr:uid="{1DC298B5-3456-4B14-B4C6-C9ACF7BE1979}"/>
    <cellStyle name="Navadno 3 2 5" xfId="464" xr:uid="{95C16D13-68FF-4494-93E3-F203B3B53DD5}"/>
    <cellStyle name="Navadno 3 3" xfId="331" xr:uid="{BF62D6B2-5D07-4C38-BA3A-713911420ECA}"/>
    <cellStyle name="Navadno 3 4" xfId="332" xr:uid="{27E7DD9A-56F6-4794-99D2-D29307F6E59A}"/>
    <cellStyle name="Navadno 3 4 2" xfId="469" xr:uid="{0331EBDF-5586-46D1-A75A-F08380E72F50}"/>
    <cellStyle name="Navadno 3 5" xfId="333" xr:uid="{95A04DF4-5095-4300-9F00-7AEDCDAADA85}"/>
    <cellStyle name="Navadno 3 6" xfId="334" xr:uid="{3702B103-D5E4-4365-B7BE-8A45993AC4B5}"/>
    <cellStyle name="Navadno 38" xfId="470" xr:uid="{3C3A61CB-ED53-415B-83F6-3AE3458E30FC}"/>
    <cellStyle name="Navadno 4" xfId="12" xr:uid="{3CA07A4C-B148-4682-8929-A465E2A49690}"/>
    <cellStyle name="Navadno 4 2" xfId="90" xr:uid="{906C7E3F-A3D9-4A81-8BBE-BDEEF6883FBD}"/>
    <cellStyle name="Navadno 4 2 2" xfId="335" xr:uid="{961BF1B0-AC01-4896-B478-10B61F4E8C49}"/>
    <cellStyle name="Navadno 4 2 3" xfId="336" xr:uid="{7701769D-2B99-4642-8A4F-A0BDE371CA24}"/>
    <cellStyle name="Navadno 4 2 4" xfId="337" xr:uid="{F0F8DB6F-D31C-46EB-90D1-DFDA5A663193}"/>
    <cellStyle name="Navadno 4 2 5" xfId="472" xr:uid="{C3E04844-0479-44F9-8AC2-94D72B6DF534}"/>
    <cellStyle name="Navadno 4 3" xfId="92" xr:uid="{07FAB5E9-8541-49B5-819B-04243DC3A022}"/>
    <cellStyle name="Navadno 4 3 2" xfId="338" xr:uid="{D35E519F-D4A2-4204-87A7-E3FA195DAF66}"/>
    <cellStyle name="Navadno 4 3 3" xfId="473" xr:uid="{FD9D3FEC-A0D3-4D0D-A08B-CCBFFAD67FD1}"/>
    <cellStyle name="Navadno 4 4" xfId="474" xr:uid="{88B0E5F5-42AE-44A5-880C-A81208027FDC}"/>
    <cellStyle name="Navadno 4 5" xfId="471" xr:uid="{CC463673-05E7-4CE7-81EE-2EB529AB80DE}"/>
    <cellStyle name="Navadno 45" xfId="475" xr:uid="{FC9A219A-29B4-4BDE-93A2-0010EE0D7783}"/>
    <cellStyle name="Navadno 46" xfId="476" xr:uid="{49D71702-9B1D-4A47-AEEB-8FD74F8B4B0C}"/>
    <cellStyle name="Navadno 47" xfId="477" xr:uid="{2956A421-92F2-427E-953D-51BDE3B041A7}"/>
    <cellStyle name="Navadno 5" xfId="88" xr:uid="{630C6337-2CCB-42E0-B2D9-9EE241626592}"/>
    <cellStyle name="Navadno 5 2" xfId="95" xr:uid="{D81DD629-77CA-4E49-A8E3-FA3920E45740}"/>
    <cellStyle name="Navadno 5 2 2" xfId="339" xr:uid="{C7D2E4FD-F5BF-4B4D-A7BC-CA5EF5D8A417}"/>
    <cellStyle name="Navadno 5 3" xfId="478" xr:uid="{ACEC1504-EBF4-4CE6-B607-2DC336E82D56}"/>
    <cellStyle name="Navadno 5 3 2" xfId="479" xr:uid="{1F1BB649-D8E2-4267-8772-0BAFE42334A8}"/>
    <cellStyle name="Navadno 5 4" xfId="480" xr:uid="{321D913D-989C-4957-8B8C-346458B549C1}"/>
    <cellStyle name="Navadno 5 5" xfId="481" xr:uid="{02E6453B-5744-4383-8BF2-945B22A3C6C1}"/>
    <cellStyle name="Navadno 5 6" xfId="482" xr:uid="{C28257FF-0F2E-4230-AA9D-866D947288FE}"/>
    <cellStyle name="Navadno 5 7" xfId="483" xr:uid="{3B41B097-45BE-490D-9C6A-26FF5579EF3C}"/>
    <cellStyle name="Navadno 59" xfId="340" xr:uid="{74D03884-4277-4D59-AEA3-4DE7F9C34F7B}"/>
    <cellStyle name="Navadno 6" xfId="91" xr:uid="{0045E344-BF4E-439A-8368-C465C6ACF59D}"/>
    <cellStyle name="Navadno 6 2" xfId="96" xr:uid="{DD82DF14-FC32-4739-AC25-832F224542EB}"/>
    <cellStyle name="Navadno 6 3" xfId="341" xr:uid="{916FEB70-A636-4812-AC00-104CED21CE7F}"/>
    <cellStyle name="Navadno 6 4" xfId="484" xr:uid="{04486AF8-50B0-40F4-91DC-8C98D528A276}"/>
    <cellStyle name="Navadno 7" xfId="93" xr:uid="{F5961799-AFAD-4ADE-AE54-0CCDB8451751}"/>
    <cellStyle name="Navadno 7 2" xfId="97" xr:uid="{9CC84CE9-D5BF-4AA3-8476-DC5A6E418E50}"/>
    <cellStyle name="Navadno 7 2 2" xfId="342" xr:uid="{8B1CA36F-2DF8-4BAE-A872-5C4A1E6CCAB1}"/>
    <cellStyle name="Navadno 7 2 3" xfId="486" xr:uid="{A0EA0FE6-4E01-47DA-AE8A-45CD67F4B3B3}"/>
    <cellStyle name="Navadno 7 3" xfId="343" xr:uid="{16152A9B-C7C9-4FC9-8A68-7FDDD54EBDA7}"/>
    <cellStyle name="Navadno 7 4" xfId="485" xr:uid="{4E4C65C5-753E-4F48-9F46-A1C7577A4A10}"/>
    <cellStyle name="Navadno 8" xfId="99" xr:uid="{87BF0625-687A-4BD1-9827-5F00E0961532}"/>
    <cellStyle name="Navadno 8 2" xfId="344" xr:uid="{56559976-F09A-4B2F-A24A-1A22A26656F0}"/>
    <cellStyle name="Navadno 8 3" xfId="345" xr:uid="{9B1D83C8-7DDA-4593-B2F5-9B11BA392292}"/>
    <cellStyle name="Navadno 8 4" xfId="487" xr:uid="{9D9C834E-25A8-41EE-A4DB-A75EB2DA6DEA}"/>
    <cellStyle name="Navadno 9" xfId="104" xr:uid="{4642E85B-E000-45A4-A4B0-7D26CDD7DE16}"/>
    <cellStyle name="Navadno 9 2" xfId="346" xr:uid="{4C7B49F0-D3F6-4989-A54B-2426E2178314}"/>
    <cellStyle name="Navadno_predexc-04050-0" xfId="2" xr:uid="{23DC3C8E-BFA5-48D9-999F-9005F5AC6775}"/>
    <cellStyle name="Neutral 2" xfId="347" xr:uid="{A8AFF6E9-0E5B-414E-B744-053DD39700D9}"/>
    <cellStyle name="Neutral 3" xfId="348" xr:uid="{E2EC47E0-FE8F-4FF3-9696-3E83EB3A2ADC}"/>
    <cellStyle name="Neutral 4" xfId="349" xr:uid="{F88D2A12-3E07-4025-8ACF-AE9DD33673E8}"/>
    <cellStyle name="Neutral 5" xfId="72" xr:uid="{2AB2E7E3-9562-4FCA-9D17-BDA80629F607}"/>
    <cellStyle name="Nevtralno 2" xfId="350" xr:uid="{BCE2157F-ABEB-4F87-AA60-918B2BB24BE1}"/>
    <cellStyle name="Nevtralno 3" xfId="351" xr:uid="{25D52EFB-2BBA-48F7-B822-A3DE80D0E8CA}"/>
    <cellStyle name="Normal" xfId="0" builtinId="0"/>
    <cellStyle name="normal 2" xfId="8" xr:uid="{6695B604-9C8A-4161-B28C-A131AD86ACA4}"/>
    <cellStyle name="Normal 2 10" xfId="352" xr:uid="{C0871D49-8B42-4085-ACC3-E1BEA74DC6EF}"/>
    <cellStyle name="normal 2 11" xfId="353" xr:uid="{2E9B2094-CD40-44F4-A519-C2D283EA4696}"/>
    <cellStyle name="normal 2 2" xfId="73" xr:uid="{7FED445F-40CA-45A4-A03B-E215C710EF37}"/>
    <cellStyle name="Normal 2 2 2" xfId="354" xr:uid="{AD190544-1587-4DB5-ACC4-865E006AA02C}"/>
    <cellStyle name="normal 2 3" xfId="355" xr:uid="{B9B40969-5BE3-4BA3-9801-B05657A26CEB}"/>
    <cellStyle name="Normal 2 4" xfId="356" xr:uid="{58465B2C-2695-4F46-A236-8AE2CC6E4E91}"/>
    <cellStyle name="Normal 2 5" xfId="357" xr:uid="{959C52C9-E2F5-4DF3-B32B-A765509D83D3}"/>
    <cellStyle name="Normal 2 6" xfId="358" xr:uid="{0DA7AEB3-7EBE-425C-9669-AFF6643513C0}"/>
    <cellStyle name="Normal 2 7" xfId="359" xr:uid="{77ABABDE-2F8E-42A2-8CD5-FA23E3EC853B}"/>
    <cellStyle name="Normal 2 8" xfId="360" xr:uid="{9EF6EDFF-B751-448F-A146-C2D99B3A3D31}"/>
    <cellStyle name="Normal 2 9" xfId="361" xr:uid="{15315814-DA9B-442A-9AED-644AD2C1E9BF}"/>
    <cellStyle name="normal 3" xfId="74" xr:uid="{FEA11EE6-E0C4-475D-97EE-8DC7D7A9EE1E}"/>
    <cellStyle name="Normal 3 2" xfId="362" xr:uid="{CC443A6A-C21C-4D75-B506-4A47BB97737E}"/>
    <cellStyle name="Normal 3 3" xfId="488" xr:uid="{CE9716C6-7261-4940-B422-BBEDEF04BBDA}"/>
    <cellStyle name="normal 4" xfId="75" xr:uid="{B0B3628B-EF5A-416F-BE5F-EE2DBF4C6AAD}"/>
    <cellStyle name="Normal 4 2" xfId="363" xr:uid="{EF7A1810-E108-4946-AB92-05C05E58A446}"/>
    <cellStyle name="normal 4 3" xfId="364" xr:uid="{8537D568-0418-4AF2-86B9-077CCD66D7C8}"/>
    <cellStyle name="normal 4 4" xfId="365" xr:uid="{BBE81C1D-6B28-4B3D-B145-009F0131F87F}"/>
    <cellStyle name="normal 5" xfId="94" xr:uid="{B73EFABE-9D32-48A7-83EE-357279B79EF9}"/>
    <cellStyle name="normal 5 2" xfId="98" xr:uid="{B53EBB81-C257-423C-980F-219A6166A8AA}"/>
    <cellStyle name="normal 6" xfId="366" xr:uid="{CB9B8A70-C4E9-4BE3-BFF1-F05CFE3F05C3}"/>
    <cellStyle name="normal 7" xfId="367" xr:uid="{C477C05C-B86A-4902-B3FA-82F5B141AC5E}"/>
    <cellStyle name="Normal 8" xfId="5" xr:uid="{6627016E-2546-4476-9F24-E92D9592475F}"/>
    <cellStyle name="Normal_TROSKOVNIK-revizija2" xfId="3" xr:uid="{96DB0470-C55C-45F0-ABF8-F93FF00316E5}"/>
    <cellStyle name="Normale_CCTV Price List Jan-Jun 2005" xfId="76" xr:uid="{3316BADC-3B58-4C5F-B9CF-B4BFCCFB5608}"/>
    <cellStyle name="Note 2" xfId="368" xr:uid="{4138CBF3-3536-494F-A487-86392B601D23}"/>
    <cellStyle name="Note 3" xfId="369" xr:uid="{96CF774E-1A89-4BD8-8596-07C0D2175390}"/>
    <cellStyle name="Note 4" xfId="370" xr:uid="{EA8D9FE5-C463-4EFB-BDF0-EFD94A4F7D75}"/>
    <cellStyle name="Note 5" xfId="77" xr:uid="{E0FFABC6-0E08-4216-989D-619E8B7D4BFE}"/>
    <cellStyle name="Odstotek 2" xfId="78" xr:uid="{2866ECA5-6E75-4EB5-85BB-A978F5570658}"/>
    <cellStyle name="Odstotek 2 2" xfId="371" xr:uid="{92AB48E8-4A36-43D9-9805-77E3A5303642}"/>
    <cellStyle name="Odstotek 2 3" xfId="372" xr:uid="{26CE2A90-62CD-4EFD-8211-F98195E25315}"/>
    <cellStyle name="Odstotek 2 4" xfId="490" xr:uid="{A6B5B0EF-F90B-4F2E-BE7B-8753C4E93289}"/>
    <cellStyle name="Odstotek 3" xfId="373" xr:uid="{D04A9184-CCC1-4FAF-92EA-9634FD3E5EB2}"/>
    <cellStyle name="Odstotek 4" xfId="374" xr:uid="{12BC1EE9-195E-48AA-A1A9-D8690C3E67CD}"/>
    <cellStyle name="Odstotek 5" xfId="489" xr:uid="{91740169-8030-4A6F-887B-07E91067FD0B}"/>
    <cellStyle name="Opomba 2" xfId="375" xr:uid="{1FB920F6-68FA-41DD-875D-6A2C4894F7B3}"/>
    <cellStyle name="Opomba 3" xfId="376" xr:uid="{F4D70527-4E08-476E-8393-5C5CC3A18988}"/>
    <cellStyle name="Opozorilo 2" xfId="377" xr:uid="{1312A68B-0062-43A2-9B8F-CBD0A974C179}"/>
    <cellStyle name="Opozorilo 3" xfId="378" xr:uid="{9A7FE621-EFF4-4820-A76E-08DB7F82047D}"/>
    <cellStyle name="Output 2" xfId="379" xr:uid="{FE238CF2-4E76-4224-B56E-89541A499680}"/>
    <cellStyle name="Output 3" xfId="380" xr:uid="{DE6335F9-8BDD-4F5A-BB66-A9FB42A49FCE}"/>
    <cellStyle name="Output 4" xfId="381" xr:uid="{73E93E06-9AA4-4541-B2FF-16F869BF532C}"/>
    <cellStyle name="Output 5" xfId="79" xr:uid="{3D789BA6-CD11-4FA5-8A47-867B1940A013}"/>
    <cellStyle name="Pojasnjevalno besedilo 2" xfId="382" xr:uid="{C8DBFB3F-68A1-461F-BA64-F05A009456C9}"/>
    <cellStyle name="Pojasnjevalno besedilo 3" xfId="383" xr:uid="{EAA9A008-5F7C-476E-8784-F9CF231A9E54}"/>
    <cellStyle name="Pomoc" xfId="446" xr:uid="{DAAE582F-6F69-48DD-B0C7-5ED38E333D17}"/>
    <cellStyle name="Poudarek1 2" xfId="384" xr:uid="{2E934216-3475-432C-A327-47763C0751AF}"/>
    <cellStyle name="Poudarek1 3" xfId="385" xr:uid="{AD367E11-3F11-4D12-AC26-434DF1B93727}"/>
    <cellStyle name="Poudarek2 2" xfId="386" xr:uid="{A9F20DAD-63FE-4DDC-A2DF-8DE30E3587F9}"/>
    <cellStyle name="Poudarek2 3" xfId="387" xr:uid="{91A38239-B177-4E10-84DC-394779F7BCFB}"/>
    <cellStyle name="Poudarek3 2" xfId="388" xr:uid="{E58D0B47-9ED8-4401-9A27-F6CC978DAEA6}"/>
    <cellStyle name="Poudarek3 3" xfId="389" xr:uid="{3061AE0C-ECF0-4E3B-B213-323FC931FAF3}"/>
    <cellStyle name="Poudarek4 2" xfId="390" xr:uid="{2082540C-CB47-4A21-91B0-0C7CA3DC030A}"/>
    <cellStyle name="Poudarek4 3" xfId="391" xr:uid="{163418E2-6FEC-471B-AB48-D8E6191D4BBA}"/>
    <cellStyle name="Poudarek5 2" xfId="392" xr:uid="{9FE73861-A403-4C01-BFC2-8D527A44E3A9}"/>
    <cellStyle name="Poudarek5 3" xfId="393" xr:uid="{CF365AD3-EA41-4870-BE4F-53AB7C5D0941}"/>
    <cellStyle name="Poudarek6 2" xfId="394" xr:uid="{CB9A3ED3-B0D9-4464-9A00-A65C12052BC4}"/>
    <cellStyle name="Poudarek6 3" xfId="395" xr:uid="{22E5CC84-9F3E-4FEF-87CE-75174355E06F}"/>
    <cellStyle name="Povezana celica 2" xfId="396" xr:uid="{8916E7C7-0530-43C3-AF9E-C17BD8EE1E8B}"/>
    <cellStyle name="Preveri celico 2" xfId="397" xr:uid="{8A19A3D0-4281-4A68-921C-384EAE0AFC11}"/>
    <cellStyle name="Preveri celico 3" xfId="398" xr:uid="{7A85CF3A-12A1-4110-9FD1-E28480660E13}"/>
    <cellStyle name="Računanje 2" xfId="399" xr:uid="{32C96AC5-83CA-40E8-BECA-3D664493BA8A}"/>
    <cellStyle name="Računanje 3" xfId="400" xr:uid="{A2AB25B5-CAE5-4743-8ADD-9A769FD4AF64}"/>
    <cellStyle name="Result" xfId="401" xr:uid="{AA5C14EC-0C23-4D74-AD4E-C663C0960B5C}"/>
    <cellStyle name="Result2" xfId="402" xr:uid="{DB995D79-8D17-476C-8D43-1EFD7227D3F5}"/>
    <cellStyle name="Sheet Title" xfId="80" xr:uid="{358179FA-2558-4CBC-97FC-DB05852118E8}"/>
    <cellStyle name="Slabo 2" xfId="403" xr:uid="{C8943FB4-610A-4BA4-8BB3-83F1855CF090}"/>
    <cellStyle name="Slog 1" xfId="81" xr:uid="{7E42A262-CC90-4B25-96F7-E4B69D733891}"/>
    <cellStyle name="Style 1" xfId="82" xr:uid="{AB995563-72D6-4615-820E-5A8EF961A4B7}"/>
    <cellStyle name="Style 1 2" xfId="404" xr:uid="{179B9373-CABF-4F85-8A0E-B15C0BB56417}"/>
    <cellStyle name="Style 1 3" xfId="405" xr:uid="{A70205F9-58C6-4CCD-AC4D-862CBA7B84B1}"/>
    <cellStyle name="Style 1 4" xfId="406" xr:uid="{E9F0BEBC-D345-434D-8802-83AA83F48C06}"/>
    <cellStyle name="Style 1 5" xfId="491" xr:uid="{8C5C484A-87E4-4138-BC0D-DA6B16D786D4}"/>
    <cellStyle name="Title 2" xfId="407" xr:uid="{02E994D7-226F-4D58-8F6E-744601AD6F83}"/>
    <cellStyle name="Title 3" xfId="408" xr:uid="{B0D7F836-DA3C-4FCF-A61B-765719DF40F7}"/>
    <cellStyle name="Title 4" xfId="83" xr:uid="{B9ED442D-E1A7-48C8-A5A8-BE0452991638}"/>
    <cellStyle name="Total 2" xfId="409" xr:uid="{3C9718C9-57F3-474E-94D0-C11ADD8BF32D}"/>
    <cellStyle name="Total 3" xfId="410" xr:uid="{D87D75C6-7B36-4E60-8B81-B4A1CD9F2762}"/>
    <cellStyle name="Total 4" xfId="84" xr:uid="{EE9EEB96-030F-447D-9F57-455BCCD646AC}"/>
    <cellStyle name="Valuta (0)_LACEYS TV price list 20030603" xfId="85" xr:uid="{89A02E16-809F-4503-B568-2D86F2AC6029}"/>
    <cellStyle name="Valuta 2" xfId="411" xr:uid="{CA6887F2-A282-4418-8491-72F534D6FB29}"/>
    <cellStyle name="Valuta 2 2" xfId="412" xr:uid="{A7CB30B8-2B8F-4B0A-9238-885D1A09E237}"/>
    <cellStyle name="Valuta 2 2 2" xfId="493" xr:uid="{4B08498B-8E22-468F-BD8F-E7B8DCA9C28C}"/>
    <cellStyle name="Valuta 2 3" xfId="494" xr:uid="{22739053-5300-49E0-A0B0-AA7CBB187367}"/>
    <cellStyle name="Valuta 2 4" xfId="492" xr:uid="{7A2CBF2A-C923-4CE3-AD8D-D8D398F0B106}"/>
    <cellStyle name="Valuta 3" xfId="495" xr:uid="{507E359B-EF59-4EBA-8803-A9C04D234DB1}"/>
    <cellStyle name="Valuta 4" xfId="496" xr:uid="{0E671C28-3D15-4027-969D-A21908F5A460}"/>
    <cellStyle name="Vejica 2" xfId="9" xr:uid="{85BCED6B-6A8E-4C7A-ABFA-C07A43F1B1E3}"/>
    <cellStyle name="Vejica 2 2" xfId="413" xr:uid="{C4C0C974-ED8F-4038-81D0-42FD29B49DD3}"/>
    <cellStyle name="Vejica 2 2 2" xfId="414" xr:uid="{B4BE70A0-FFB1-4C01-9431-B7B65E5FFBCC}"/>
    <cellStyle name="Vejica 2 2 2 2" xfId="415" xr:uid="{D382006D-D859-46D6-A7CD-7DC5FDCA5AEF}"/>
    <cellStyle name="Vejica 2 2 2 2 2" xfId="416" xr:uid="{074436BE-843D-4FBD-A9C7-F35CA1BED5F0}"/>
    <cellStyle name="Vejica 2 2 3" xfId="417" xr:uid="{FFE4FB42-D61E-49CB-A6E5-7B84D0ED2843}"/>
    <cellStyle name="Vejica 2 2 4" xfId="497" xr:uid="{F57C7B6E-EA11-4703-88CB-22F6B4A70CFE}"/>
    <cellStyle name="Vejica 2 3" xfId="418" xr:uid="{98722ED5-81E6-4F21-BD31-72BF3907B2C0}"/>
    <cellStyle name="Vejica 2 3 2" xfId="419" xr:uid="{2CC5CF99-8ABE-4893-9260-666F51CC02BB}"/>
    <cellStyle name="Vejica 2 3 2 2" xfId="420" xr:uid="{83544B48-AB28-4F76-8858-61A6E7C6B3C5}"/>
    <cellStyle name="Vejica 2 3 3" xfId="498" xr:uid="{0FD7183A-CD06-4284-81C6-2D2BE21814CB}"/>
    <cellStyle name="Vejica 2 4" xfId="421" xr:uid="{F25C812A-AED4-4CA3-B37D-CC6D89EFF3B6}"/>
    <cellStyle name="Vejica 2 5" xfId="422" xr:uid="{FA425B5D-0347-4F04-953F-DA3AF6E4FD77}"/>
    <cellStyle name="Vejica 2 6" xfId="423" xr:uid="{F9D0F11A-07F8-4D90-B461-2BB3F6B20F0D}"/>
    <cellStyle name="Vejica 2 7" xfId="424" xr:uid="{4B0011CE-9B0B-4E2F-BE81-739099483BC8}"/>
    <cellStyle name="Vejica 2 7 2" xfId="425" xr:uid="{EEAB16A8-4E51-4BDA-B835-121A802BA01B}"/>
    <cellStyle name="Vejica 2 8" xfId="426" xr:uid="{1F95C7A9-34AD-40C1-A3FA-9177FDC2F7D2}"/>
    <cellStyle name="Vejica 2 9" xfId="427" xr:uid="{82AB0CC4-6F1C-4B99-9C2F-3B1BAFE97DCF}"/>
    <cellStyle name="Vejica 2_lek_LJ-liofilizacija-2-dop" xfId="428" xr:uid="{47C539B2-5272-4D50-8073-B81E1A021B81}"/>
    <cellStyle name="Vejica 3" xfId="86" xr:uid="{55C3FB37-C689-49AE-9308-9761748AF63A}"/>
    <cellStyle name="Vejica 3 2" xfId="89" xr:uid="{333738B0-53C3-4136-AE72-808BB971303B}"/>
    <cellStyle name="Vejica 3 2 2" xfId="429" xr:uid="{9FA698CB-FDCC-4F85-BFD4-334E83AFDAE4}"/>
    <cellStyle name="Vejica 3 2 3" xfId="500" xr:uid="{01FDB177-66E3-45B2-8C41-DECE9E9C0B45}"/>
    <cellStyle name="Vejica 3 3" xfId="430" xr:uid="{C355AE54-5CD0-41AC-8852-58FC9A09C46A}"/>
    <cellStyle name="Vejica 3 4" xfId="431" xr:uid="{A3F6DE60-E98A-4AC1-A106-41032C0B2B49}"/>
    <cellStyle name="Vejica 3 5" xfId="499" xr:uid="{5481C4FC-CB64-4EA3-A919-6A0DA6482E89}"/>
    <cellStyle name="Vejica 4" xfId="432" xr:uid="{3E03BA58-5F0D-46E2-8913-7B63BBD410F0}"/>
    <cellStyle name="Vejica 4 2" xfId="433" xr:uid="{5E5C3C79-56C1-47D9-A791-44B96E9AE19C}"/>
    <cellStyle name="Vejica 4 3" xfId="434" xr:uid="{45B85F83-BED1-43F7-A47B-7BA2D81A126E}"/>
    <cellStyle name="Vejica 4 4" xfId="501" xr:uid="{C6364530-868C-466D-95F7-6161CF411375}"/>
    <cellStyle name="Vejica 4_lek_LJ-liofilizacija-2-dop" xfId="435" xr:uid="{922FCC86-368F-4A3B-AF64-368C3A6D3E89}"/>
    <cellStyle name="Vejica 5" xfId="436" xr:uid="{7E177DBB-B45F-4A2F-BABA-A7338546549F}"/>
    <cellStyle name="Vejica 6" xfId="437" xr:uid="{C5A612AC-13DA-4775-ADD6-CB11D9522954}"/>
    <cellStyle name="Vejica 6 2" xfId="438" xr:uid="{0D9B3A0C-3B6F-4C2B-A0F4-BB22B5D05E4B}"/>
    <cellStyle name="Vejica 7" xfId="439" xr:uid="{9CE2F462-79C2-468A-B555-8DC9B67F1A7E}"/>
    <cellStyle name="Vejica 8" xfId="440" xr:uid="{6A49BFC3-69B5-4A1B-B98A-CF51814EDA1F}"/>
    <cellStyle name="Vnos 2" xfId="441" xr:uid="{2C6ABE89-A1F0-47D3-95DB-7535612B5B58}"/>
    <cellStyle name="Vnos 3" xfId="442" xr:uid="{CE5A8632-456D-483D-A94E-75CB73CCB941}"/>
    <cellStyle name="Vsota 2" xfId="443" xr:uid="{CCAB2D31-4FEC-431E-9B98-986357FB5F50}"/>
    <cellStyle name="Vsota 3" xfId="444" xr:uid="{9F349F82-7D12-4EAB-BB16-109117C5879B}"/>
    <cellStyle name="Warning Text 2" xfId="445" xr:uid="{A3505855-AC2F-4F67-BD81-9424920ABB9A}"/>
    <cellStyle name="Warning Text 3" xfId="87" xr:uid="{58DF97C7-412A-44D7-A545-2D6E7DF22C14}"/>
    <cellStyle name="標準 3" xfId="4" xr:uid="{DAAB5ECD-15F0-4615-93BF-8147B0229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C72C5-B508-4D29-A280-9B3B97CD168F}">
  <dimension ref="A10:C29"/>
  <sheetViews>
    <sheetView tabSelected="1" view="pageLayout" topLeftCell="A6" zoomScale="85" zoomScaleNormal="85" zoomScalePageLayoutView="85" workbookViewId="0">
      <selection activeCell="B15" sqref="B15"/>
    </sheetView>
  </sheetViews>
  <sheetFormatPr defaultRowHeight="14.4"/>
  <cols>
    <col min="1" max="1" width="11.88671875" customWidth="1"/>
    <col min="2" max="2" width="54.5546875" customWidth="1"/>
    <col min="3" max="3" width="16.33203125" customWidth="1"/>
  </cols>
  <sheetData>
    <row r="10" spans="1:2">
      <c r="A10" s="2" t="s">
        <v>19</v>
      </c>
      <c r="B10" s="2" t="s">
        <v>93</v>
      </c>
    </row>
    <row r="11" spans="1:2">
      <c r="A11" s="2" t="s">
        <v>0</v>
      </c>
      <c r="B11" s="2" t="s">
        <v>93</v>
      </c>
    </row>
    <row r="12" spans="1:2">
      <c r="A12" s="2" t="s">
        <v>1</v>
      </c>
      <c r="B12" s="39" t="s">
        <v>95</v>
      </c>
    </row>
    <row r="13" spans="1:2">
      <c r="A13" s="2" t="s">
        <v>2</v>
      </c>
      <c r="B13" s="2" t="s">
        <v>94</v>
      </c>
    </row>
    <row r="14" spans="1:2">
      <c r="A14" s="2" t="s">
        <v>3</v>
      </c>
      <c r="B14" s="40" t="s">
        <v>109</v>
      </c>
    </row>
    <row r="16" spans="1:2">
      <c r="A16" s="2" t="s">
        <v>96</v>
      </c>
    </row>
    <row r="18" spans="1:3">
      <c r="A18" s="2" t="s">
        <v>18</v>
      </c>
      <c r="B18" s="2"/>
    </row>
    <row r="20" spans="1:3">
      <c r="A20" s="4" t="s">
        <v>4</v>
      </c>
      <c r="B20" s="4" t="s">
        <v>5</v>
      </c>
      <c r="C20" s="4" t="s">
        <v>6</v>
      </c>
    </row>
    <row r="21" spans="1:3">
      <c r="A21" s="6">
        <v>1</v>
      </c>
      <c r="B21" t="s">
        <v>97</v>
      </c>
      <c r="C21" s="3">
        <f>'01_VODOVOD in KANALIZACIJA'!F48</f>
        <v>0</v>
      </c>
    </row>
    <row r="22" spans="1:3">
      <c r="A22" s="6">
        <v>2</v>
      </c>
      <c r="B22" t="s">
        <v>98</v>
      </c>
      <c r="C22" s="3">
        <f>'02_PREZRACEVANJE'!F26</f>
        <v>0</v>
      </c>
    </row>
    <row r="23" spans="1:3">
      <c r="A23" s="6">
        <v>3</v>
      </c>
      <c r="B23" t="s">
        <v>99</v>
      </c>
      <c r="C23" s="3">
        <f>'03_SANITARNA OPREMA'!F48</f>
        <v>0</v>
      </c>
    </row>
    <row r="24" spans="1:3">
      <c r="A24" s="6"/>
      <c r="C24" s="3"/>
    </row>
    <row r="25" spans="1:3">
      <c r="A25" s="6"/>
      <c r="C25" s="3"/>
    </row>
    <row r="26" spans="1:3">
      <c r="A26" s="6"/>
      <c r="C26" s="3"/>
    </row>
    <row r="27" spans="1:3">
      <c r="A27" s="6"/>
      <c r="C27" s="3"/>
    </row>
    <row r="28" spans="1:3">
      <c r="A28" s="7"/>
      <c r="B28" s="1"/>
      <c r="C28" s="1"/>
    </row>
    <row r="29" spans="1:3">
      <c r="A29" s="2"/>
      <c r="B29" s="2" t="s">
        <v>7</v>
      </c>
      <c r="C29" s="5">
        <f>SUM(C21:C28)</f>
        <v>0</v>
      </c>
    </row>
  </sheetData>
  <pageMargins left="0.7" right="0.7" top="0.67500000000000004" bottom="0.75" header="0.3" footer="0.3"/>
  <pageSetup paperSize="9" orientation="portrait" r:id="rId1"/>
  <headerFooter>
    <oddHeader>&amp;L&amp;"-,Krepko"LENASSI INŽENIRING, d.o.o. &amp;"-,Običajno"
Cesta v Gorice 8, 1000 Ljubljana 
www.lenassi.si&amp;R&amp;G</oddHeader>
    <oddFooter>&amp;C&amp;P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DB79-5D54-4564-B220-407A1CBB10CD}">
  <dimension ref="A2:B24"/>
  <sheetViews>
    <sheetView view="pageLayout" zoomScale="85" zoomScaleNormal="100" zoomScalePageLayoutView="85" workbookViewId="0">
      <selection activeCell="B7" sqref="B7"/>
    </sheetView>
  </sheetViews>
  <sheetFormatPr defaultRowHeight="14.4"/>
  <cols>
    <col min="1" max="1" width="5" customWidth="1"/>
    <col min="2" max="2" width="79.33203125" style="10" customWidth="1"/>
  </cols>
  <sheetData>
    <row r="2" spans="1:2">
      <c r="B2" s="11" t="s">
        <v>20</v>
      </c>
    </row>
    <row r="4" spans="1:2" ht="28.8">
      <c r="A4" s="12">
        <v>1</v>
      </c>
      <c r="B4" s="10" t="s">
        <v>21</v>
      </c>
    </row>
    <row r="5" spans="1:2" ht="57.6">
      <c r="B5" s="13" t="s">
        <v>22</v>
      </c>
    </row>
    <row r="6" spans="1:2" ht="28.8">
      <c r="B6" s="13" t="s">
        <v>34</v>
      </c>
    </row>
    <row r="7" spans="1:2" ht="28.8">
      <c r="B7" s="13" t="s">
        <v>35</v>
      </c>
    </row>
    <row r="8" spans="1:2">
      <c r="B8" s="13" t="s">
        <v>23</v>
      </c>
    </row>
    <row r="9" spans="1:2" ht="28.8">
      <c r="B9" s="13" t="s">
        <v>24</v>
      </c>
    </row>
    <row r="10" spans="1:2">
      <c r="B10" s="13" t="s">
        <v>25</v>
      </c>
    </row>
    <row r="11" spans="1:2" ht="43.2">
      <c r="B11" s="13" t="s">
        <v>26</v>
      </c>
    </row>
    <row r="12" spans="1:2">
      <c r="B12" s="13" t="s">
        <v>27</v>
      </c>
    </row>
    <row r="13" spans="1:2" ht="57.6">
      <c r="B13" s="13" t="s">
        <v>28</v>
      </c>
    </row>
    <row r="14" spans="1:2" ht="28.8">
      <c r="B14" s="13" t="s">
        <v>29</v>
      </c>
    </row>
    <row r="15" spans="1:2">
      <c r="B15" s="13" t="s">
        <v>30</v>
      </c>
    </row>
    <row r="16" spans="1:2" ht="28.8">
      <c r="B16" s="13" t="s">
        <v>31</v>
      </c>
    </row>
    <row r="17" spans="1:2">
      <c r="B17" s="13"/>
    </row>
    <row r="18" spans="1:2" ht="129.6">
      <c r="A18" s="14">
        <f>IF(B18&lt;&gt;"",MAX($A$1:A17)+1,"")</f>
        <v>2</v>
      </c>
      <c r="B18" s="13" t="s">
        <v>32</v>
      </c>
    </row>
    <row r="20" spans="1:2" ht="129.6">
      <c r="A20" s="12">
        <v>3</v>
      </c>
      <c r="B20" s="13" t="s">
        <v>33</v>
      </c>
    </row>
    <row r="22" spans="1:2" ht="115.2">
      <c r="A22" s="12">
        <v>4</v>
      </c>
      <c r="B22" s="10" t="s">
        <v>38</v>
      </c>
    </row>
    <row r="24" spans="1:2" ht="28.8">
      <c r="A24" s="12">
        <v>5</v>
      </c>
      <c r="B24" s="10" t="s">
        <v>39</v>
      </c>
    </row>
  </sheetData>
  <pageMargins left="0.7" right="0.7" top="1.0833333333333333" bottom="0.75" header="0.3" footer="0.3"/>
  <pageSetup paperSize="9" orientation="portrait" r:id="rId1"/>
  <headerFooter>
    <oddHeader>&amp;L&amp;"-,Krepko"LENASSI INŽENIRING, d.o.o. &amp;"-,Običajno"
Cesta v Gorice, 1000 Ljubljana 
www.lenassi.si&amp;R&amp;G</oddHeader>
    <oddFooter>&amp;C&amp;P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78938-B568-4778-89E7-B3B29A32C562}">
  <sheetPr>
    <pageSetUpPr fitToPage="1"/>
  </sheetPr>
  <dimension ref="A1:F48"/>
  <sheetViews>
    <sheetView view="pageLayout" zoomScaleNormal="127" zoomScaleSheetLayoutView="115" workbookViewId="0">
      <selection activeCell="B34" sqref="B34"/>
    </sheetView>
  </sheetViews>
  <sheetFormatPr defaultColWidth="9.109375" defaultRowHeight="13.8"/>
  <cols>
    <col min="1" max="1" width="5.5546875" style="9" customWidth="1"/>
    <col min="2" max="2" width="72.33203125" style="8" customWidth="1"/>
    <col min="3" max="3" width="6.33203125" style="8" customWidth="1"/>
    <col min="4" max="4" width="6.88671875" style="8" customWidth="1"/>
    <col min="5" max="5" width="12.44140625" style="8" bestFit="1" customWidth="1"/>
    <col min="6" max="6" width="14.33203125" style="8" bestFit="1" customWidth="1"/>
    <col min="7" max="7" width="9.44140625" style="8" bestFit="1" customWidth="1"/>
    <col min="8" max="16384" width="9.109375" style="8"/>
  </cols>
  <sheetData>
    <row r="1" spans="1:6">
      <c r="A1" s="16" t="s">
        <v>8</v>
      </c>
      <c r="B1" s="16" t="s">
        <v>9</v>
      </c>
      <c r="C1" s="16" t="s">
        <v>10</v>
      </c>
      <c r="D1" s="16" t="s">
        <v>11</v>
      </c>
      <c r="E1" s="16" t="s">
        <v>12</v>
      </c>
      <c r="F1" s="16" t="s">
        <v>6</v>
      </c>
    </row>
    <row r="2" spans="1:6">
      <c r="A2" s="17"/>
      <c r="B2" s="14"/>
      <c r="C2" s="14"/>
      <c r="D2" s="14"/>
      <c r="E2" s="14"/>
      <c r="F2" s="14"/>
    </row>
    <row r="3" spans="1:6">
      <c r="A3" s="17"/>
      <c r="B3" s="18" t="s">
        <v>40</v>
      </c>
      <c r="C3" s="14"/>
      <c r="D3" s="14"/>
      <c r="E3" s="14"/>
      <c r="F3" s="14"/>
    </row>
    <row r="4" spans="1:6">
      <c r="A4" s="14"/>
      <c r="B4" s="19"/>
      <c r="C4" s="14"/>
      <c r="D4" s="14"/>
      <c r="E4" s="20"/>
      <c r="F4" s="21"/>
    </row>
    <row r="5" spans="1:6" ht="27.6">
      <c r="A5" s="14">
        <f>IF(B5&lt;&gt;"",MAX($A$1:A3)+1,"")</f>
        <v>1</v>
      </c>
      <c r="B5" s="47" t="s">
        <v>62</v>
      </c>
      <c r="C5" s="22"/>
      <c r="D5" s="22"/>
      <c r="E5" s="23"/>
      <c r="F5" s="35"/>
    </row>
    <row r="6" spans="1:6">
      <c r="A6" s="14"/>
      <c r="B6" s="48" t="s">
        <v>41</v>
      </c>
      <c r="C6" s="14" t="s">
        <v>14</v>
      </c>
      <c r="D6" s="14">
        <v>2</v>
      </c>
      <c r="E6" s="20"/>
      <c r="F6" s="25">
        <f>D6*E6</f>
        <v>0</v>
      </c>
    </row>
    <row r="7" spans="1:6">
      <c r="A7" s="26"/>
      <c r="B7" s="48" t="s">
        <v>42</v>
      </c>
      <c r="C7" s="14" t="s">
        <v>14</v>
      </c>
      <c r="D7" s="14">
        <v>2</v>
      </c>
      <c r="E7" s="20"/>
      <c r="F7" s="25">
        <f>D7*E7</f>
        <v>0</v>
      </c>
    </row>
    <row r="8" spans="1:6">
      <c r="A8" s="26"/>
      <c r="B8" s="48"/>
      <c r="C8" s="14"/>
      <c r="D8" s="14"/>
      <c r="E8" s="20"/>
      <c r="F8" s="25"/>
    </row>
    <row r="9" spans="1:6" ht="41.4">
      <c r="A9" s="14">
        <f>IF(B9&lt;&gt;"",MAX($A$1:A8)+1,"")</f>
        <v>2</v>
      </c>
      <c r="B9" s="15" t="s">
        <v>103</v>
      </c>
      <c r="C9" s="22" t="s">
        <v>15</v>
      </c>
      <c r="D9" s="22">
        <v>1</v>
      </c>
      <c r="E9" s="23"/>
      <c r="F9" s="21">
        <f>D9*E9</f>
        <v>0</v>
      </c>
    </row>
    <row r="10" spans="1:6">
      <c r="A10" s="14"/>
      <c r="B10" s="19"/>
      <c r="C10" s="14"/>
      <c r="D10" s="14"/>
      <c r="E10" s="20"/>
      <c r="F10" s="21"/>
    </row>
    <row r="11" spans="1:6" ht="27.6">
      <c r="A11" s="14">
        <f>IF(B11&lt;&gt;"",MAX($A$1:A10)+1,"")</f>
        <v>3</v>
      </c>
      <c r="B11" s="15" t="s">
        <v>63</v>
      </c>
      <c r="C11" s="28"/>
      <c r="D11" s="14"/>
    </row>
    <row r="12" spans="1:6">
      <c r="A12" s="27"/>
      <c r="B12" s="15" t="s">
        <v>101</v>
      </c>
      <c r="C12" s="22" t="s">
        <v>13</v>
      </c>
      <c r="D12" s="22">
        <v>10</v>
      </c>
      <c r="E12" s="23"/>
      <c r="F12" s="35">
        <f>D12*E12</f>
        <v>0</v>
      </c>
    </row>
    <row r="13" spans="1:6">
      <c r="A13" s="27"/>
      <c r="B13" s="15" t="s">
        <v>104</v>
      </c>
      <c r="C13" s="22" t="s">
        <v>13</v>
      </c>
      <c r="D13" s="22">
        <v>10</v>
      </c>
      <c r="E13" s="23"/>
      <c r="F13" s="35"/>
    </row>
    <row r="14" spans="1:6">
      <c r="A14" s="27"/>
      <c r="B14" s="15" t="s">
        <v>105</v>
      </c>
      <c r="C14" s="22" t="s">
        <v>13</v>
      </c>
      <c r="D14" s="22">
        <v>5</v>
      </c>
      <c r="E14" s="23"/>
      <c r="F14" s="35"/>
    </row>
    <row r="15" spans="1:6">
      <c r="A15" s="27"/>
      <c r="B15" s="15" t="s">
        <v>107</v>
      </c>
      <c r="C15" s="22" t="s">
        <v>13</v>
      </c>
      <c r="D15" s="22">
        <v>10</v>
      </c>
      <c r="E15" s="23"/>
      <c r="F15" s="35"/>
    </row>
    <row r="16" spans="1:6">
      <c r="A16" s="14"/>
      <c r="B16" s="36"/>
      <c r="C16" s="14"/>
      <c r="D16" s="14"/>
      <c r="E16" s="20"/>
      <c r="F16" s="25"/>
    </row>
    <row r="17" spans="1:6" ht="27.6">
      <c r="A17" s="14">
        <f>IF(B17&lt;&gt;"",MAX($A$1:A16)+1,"")</f>
        <v>4</v>
      </c>
      <c r="B17" s="15" t="s">
        <v>64</v>
      </c>
      <c r="C17" s="28"/>
      <c r="D17" s="14"/>
    </row>
    <row r="18" spans="1:6">
      <c r="A18" s="27"/>
      <c r="B18" s="15" t="s">
        <v>102</v>
      </c>
      <c r="C18" s="22" t="s">
        <v>13</v>
      </c>
      <c r="D18" s="22">
        <v>5</v>
      </c>
      <c r="E18" s="23"/>
      <c r="F18" s="24">
        <f>D18*E18</f>
        <v>0</v>
      </c>
    </row>
    <row r="19" spans="1:6">
      <c r="A19" s="27"/>
      <c r="B19" s="15" t="s">
        <v>106</v>
      </c>
      <c r="C19" s="22" t="s">
        <v>13</v>
      </c>
      <c r="D19" s="22">
        <v>20</v>
      </c>
      <c r="E19" s="23"/>
      <c r="F19" s="24"/>
    </row>
    <row r="20" spans="1:6">
      <c r="A20" s="14"/>
      <c r="B20" s="15"/>
      <c r="C20" s="28"/>
      <c r="D20" s="14"/>
    </row>
    <row r="21" spans="1:6" ht="96.6">
      <c r="A21" s="14">
        <f>IF(B21&lt;&gt;"",MAX($A$1:A20)+1,"")</f>
        <v>5</v>
      </c>
      <c r="B21" s="15" t="s">
        <v>51</v>
      </c>
      <c r="C21" s="28"/>
      <c r="D21" s="14"/>
    </row>
    <row r="22" spans="1:6">
      <c r="A22" s="27"/>
      <c r="B22" s="15" t="s">
        <v>43</v>
      </c>
      <c r="C22" s="22" t="s">
        <v>13</v>
      </c>
      <c r="D22" s="22">
        <v>15</v>
      </c>
      <c r="E22" s="23"/>
      <c r="F22" s="24">
        <f>D22*E22</f>
        <v>0</v>
      </c>
    </row>
    <row r="23" spans="1:6">
      <c r="A23" s="27"/>
      <c r="B23" s="15"/>
      <c r="C23" s="22"/>
      <c r="D23" s="22"/>
      <c r="E23" s="23"/>
      <c r="F23" s="24"/>
    </row>
    <row r="24" spans="1:6" ht="41.4">
      <c r="A24" s="14">
        <f>IF(B24&lt;&gt;"",MAX($A$1:A23)+1,"")</f>
        <v>6</v>
      </c>
      <c r="B24" s="49" t="s">
        <v>36</v>
      </c>
    </row>
    <row r="25" spans="1:6">
      <c r="A25" s="17"/>
      <c r="B25" s="14" t="s">
        <v>44</v>
      </c>
      <c r="C25" s="22" t="s">
        <v>13</v>
      </c>
      <c r="D25" s="22">
        <v>15</v>
      </c>
      <c r="E25" s="23"/>
      <c r="F25" s="24">
        <f>D25*E25</f>
        <v>0</v>
      </c>
    </row>
    <row r="26" spans="1:6">
      <c r="A26" s="17"/>
      <c r="B26" s="14"/>
      <c r="C26" s="14"/>
      <c r="D26" s="14"/>
      <c r="E26" s="14"/>
      <c r="F26" s="14"/>
    </row>
    <row r="27" spans="1:6" ht="41.4">
      <c r="A27" s="14">
        <f>IF(B27&lt;&gt;"",MAX($A$1:A26)+1,"")</f>
        <v>7</v>
      </c>
      <c r="B27" s="47" t="s">
        <v>58</v>
      </c>
      <c r="C27" s="14"/>
      <c r="D27" s="14"/>
      <c r="E27" s="20"/>
      <c r="F27" s="25"/>
    </row>
    <row r="28" spans="1:6">
      <c r="A28" s="14"/>
      <c r="B28" s="15" t="s">
        <v>59</v>
      </c>
      <c r="C28" s="14" t="s">
        <v>13</v>
      </c>
      <c r="D28" s="14">
        <v>15</v>
      </c>
      <c r="E28" s="20"/>
      <c r="F28" s="25">
        <f t="shared" ref="F28:F30" si="0">D28*E28</f>
        <v>0</v>
      </c>
    </row>
    <row r="29" spans="1:6">
      <c r="A29" s="14"/>
      <c r="B29" s="15" t="s">
        <v>60</v>
      </c>
      <c r="C29" s="14" t="s">
        <v>13</v>
      </c>
      <c r="D29" s="14">
        <v>10</v>
      </c>
      <c r="E29" s="20"/>
      <c r="F29" s="25">
        <f t="shared" si="0"/>
        <v>0</v>
      </c>
    </row>
    <row r="30" spans="1:6">
      <c r="A30" s="14"/>
      <c r="B30" s="15" t="s">
        <v>61</v>
      </c>
      <c r="C30" s="14" t="s">
        <v>13</v>
      </c>
      <c r="D30" s="14">
        <v>15</v>
      </c>
      <c r="E30" s="20"/>
      <c r="F30" s="25">
        <f t="shared" si="0"/>
        <v>0</v>
      </c>
    </row>
    <row r="31" spans="1:6">
      <c r="A31" s="14"/>
      <c r="B31" s="48"/>
      <c r="C31" s="14"/>
      <c r="D31" s="14"/>
      <c r="E31" s="20"/>
      <c r="F31" s="25"/>
    </row>
    <row r="32" spans="1:6">
      <c r="A32" s="14">
        <f>IF(B32&lt;&gt;"",MAX($A$1:A31)+1,"")</f>
        <v>8</v>
      </c>
      <c r="B32" s="47" t="s">
        <v>108</v>
      </c>
      <c r="C32" s="14" t="s">
        <v>14</v>
      </c>
      <c r="D32" s="14">
        <v>2</v>
      </c>
      <c r="E32" s="20"/>
      <c r="F32" s="25">
        <f t="shared" ref="F32" si="1">E32*D32</f>
        <v>0</v>
      </c>
    </row>
    <row r="33" spans="1:6">
      <c r="A33" s="14"/>
      <c r="B33" s="48"/>
      <c r="C33" s="14"/>
      <c r="D33" s="14"/>
      <c r="E33" s="20"/>
      <c r="F33" s="25"/>
    </row>
    <row r="34" spans="1:6" ht="41.4">
      <c r="A34" s="14">
        <f>IF(B34&lt;&gt;"",MAX($A$1:A33)+1,"")</f>
        <v>9</v>
      </c>
      <c r="B34" s="47" t="s">
        <v>65</v>
      </c>
      <c r="C34" s="14" t="s">
        <v>15</v>
      </c>
      <c r="D34" s="14">
        <v>1</v>
      </c>
      <c r="E34" s="20"/>
      <c r="F34" s="21">
        <f t="shared" ref="F34" si="2">E34*D34</f>
        <v>0</v>
      </c>
    </row>
    <row r="35" spans="1:6">
      <c r="A35" s="14"/>
      <c r="B35" s="48"/>
      <c r="C35" s="14"/>
      <c r="D35" s="14"/>
      <c r="E35" s="20"/>
      <c r="F35" s="21"/>
    </row>
    <row r="36" spans="1:6" ht="41.4">
      <c r="A36" s="14">
        <f>IF(B36&lt;&gt;"",MAX($A$1:A35)+1,"")</f>
        <v>10</v>
      </c>
      <c r="B36" s="47" t="s">
        <v>65</v>
      </c>
      <c r="C36" s="14" t="s">
        <v>15</v>
      </c>
      <c r="D36" s="14">
        <v>1</v>
      </c>
      <c r="E36" s="20"/>
      <c r="F36" s="21">
        <f t="shared" ref="F36" si="3">E36*D36</f>
        <v>0</v>
      </c>
    </row>
    <row r="37" spans="1:6">
      <c r="A37" s="14"/>
      <c r="B37" s="48"/>
      <c r="C37" s="14"/>
      <c r="D37" s="14"/>
      <c r="E37" s="20"/>
      <c r="F37" s="21"/>
    </row>
    <row r="38" spans="1:6" ht="41.4">
      <c r="A38" s="14">
        <f>IF(B38&lt;&gt;"",MAX($A$1:A37)+1,"")</f>
        <v>11</v>
      </c>
      <c r="B38" s="47" t="s">
        <v>65</v>
      </c>
      <c r="C38" s="14" t="s">
        <v>15</v>
      </c>
      <c r="D38" s="14">
        <v>1</v>
      </c>
      <c r="E38" s="20"/>
      <c r="F38" s="21">
        <f t="shared" ref="F38" si="4">E38*D38</f>
        <v>0</v>
      </c>
    </row>
    <row r="39" spans="1:6">
      <c r="A39" s="14"/>
      <c r="B39" s="48"/>
      <c r="C39" s="14"/>
      <c r="D39" s="14"/>
      <c r="E39" s="20"/>
      <c r="F39" s="21"/>
    </row>
    <row r="40" spans="1:6" ht="27.6">
      <c r="A40" s="14">
        <f>IF(B40&lt;&gt;"",MAX($A$1:A39)+1,"")</f>
        <v>12</v>
      </c>
      <c r="B40" s="47" t="s">
        <v>66</v>
      </c>
      <c r="C40" s="14" t="s">
        <v>15</v>
      </c>
      <c r="D40" s="14">
        <v>1</v>
      </c>
      <c r="E40" s="20"/>
      <c r="F40" s="21">
        <f t="shared" ref="F40" si="5">E40*D40</f>
        <v>0</v>
      </c>
    </row>
    <row r="41" spans="1:6">
      <c r="A41" s="14"/>
      <c r="B41" s="48"/>
      <c r="C41" s="14"/>
      <c r="D41" s="14"/>
      <c r="E41" s="20"/>
      <c r="F41" s="21"/>
    </row>
    <row r="42" spans="1:6">
      <c r="A42" s="14">
        <f>IF(B42&lt;&gt;"",MAX($A$1:A41)+1,"")</f>
        <v>13</v>
      </c>
      <c r="B42" s="47" t="s">
        <v>68</v>
      </c>
      <c r="C42" s="14" t="s">
        <v>15</v>
      </c>
      <c r="D42" s="14">
        <v>1</v>
      </c>
      <c r="E42" s="20"/>
      <c r="F42" s="21">
        <f t="shared" ref="F42" si="6">E42*D42</f>
        <v>0</v>
      </c>
    </row>
    <row r="43" spans="1:6">
      <c r="A43" s="14"/>
      <c r="B43" s="48"/>
      <c r="C43" s="14"/>
      <c r="D43" s="14"/>
      <c r="E43" s="20"/>
      <c r="F43" s="21"/>
    </row>
    <row r="44" spans="1:6" ht="27.6">
      <c r="A44" s="14">
        <f>IF(B44&lt;&gt;"",MAX($A$1:A43)+1,"")</f>
        <v>14</v>
      </c>
      <c r="B44" s="47" t="s">
        <v>67</v>
      </c>
      <c r="C44" s="14" t="s">
        <v>15</v>
      </c>
      <c r="D44" s="14">
        <v>1</v>
      </c>
      <c r="E44" s="20"/>
      <c r="F44" s="21">
        <f t="shared" ref="F44" si="7">E44*D44</f>
        <v>0</v>
      </c>
    </row>
    <row r="45" spans="1:6">
      <c r="A45" s="14"/>
      <c r="B45" s="15"/>
      <c r="C45" s="28"/>
      <c r="D45" s="14"/>
    </row>
    <row r="46" spans="1:6" ht="27.6">
      <c r="A46" s="14">
        <f>IF(B46&lt;&gt;"",MAX($A$1:A45)+1,"")</f>
        <v>15</v>
      </c>
      <c r="B46" s="15" t="s">
        <v>37</v>
      </c>
      <c r="C46" s="14" t="s">
        <v>16</v>
      </c>
      <c r="D46" s="14">
        <v>5</v>
      </c>
      <c r="E46" s="29">
        <f>SUM(F1:F45)*D46/100</f>
        <v>0</v>
      </c>
      <c r="F46" s="30">
        <f>E46</f>
        <v>0</v>
      </c>
    </row>
    <row r="47" spans="1:6">
      <c r="B47" s="15"/>
      <c r="C47" s="14"/>
      <c r="D47" s="14"/>
      <c r="E47" s="29"/>
      <c r="F47" s="30"/>
    </row>
    <row r="48" spans="1:6">
      <c r="A48" s="31"/>
      <c r="B48" s="32"/>
      <c r="C48" s="32"/>
      <c r="D48" s="32"/>
      <c r="E48" s="33" t="s">
        <v>17</v>
      </c>
      <c r="F48" s="34">
        <f>SUM(F2:F47)</f>
        <v>0</v>
      </c>
    </row>
  </sheetData>
  <pageMargins left="0.70866141732283472" right="0.70866141732283472" top="1.0629921259842521" bottom="0.74803149606299213" header="0.31496062992125984" footer="0.31496062992125984"/>
  <pageSetup paperSize="9" scale="74" fitToHeight="0" orientation="portrait" r:id="rId1"/>
  <headerFooter>
    <oddHeader>&amp;L&amp;"-,Krepko"LENASSI INŽENIRING, d.o.o. &amp;"-,Običajno"
Cesta v Gorice, 1000 Ljubljana 
www.lenassi.si&amp;R&amp;G</oddHeader>
  </headerFooter>
  <ignoredErrors>
    <ignoredError sqref="A2"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53950-A2DA-4A49-9263-6C7EA94F3D7C}">
  <sheetPr>
    <pageSetUpPr fitToPage="1"/>
  </sheetPr>
  <dimension ref="A1:F26"/>
  <sheetViews>
    <sheetView view="pageLayout" zoomScaleNormal="127" zoomScaleSheetLayoutView="130" workbookViewId="0">
      <selection activeCell="F8" sqref="F8"/>
    </sheetView>
  </sheetViews>
  <sheetFormatPr defaultColWidth="9.109375" defaultRowHeight="13.8"/>
  <cols>
    <col min="1" max="1" width="5.5546875" style="9" customWidth="1"/>
    <col min="2" max="2" width="72.33203125" style="8" customWidth="1"/>
    <col min="3" max="3" width="6.33203125" style="8" customWidth="1"/>
    <col min="4" max="4" width="6.88671875" style="8" customWidth="1"/>
    <col min="5" max="5" width="12.44140625" style="8" bestFit="1" customWidth="1"/>
    <col min="6" max="6" width="14.33203125" style="8" bestFit="1" customWidth="1"/>
    <col min="7" max="7" width="9.44140625" style="8" bestFit="1" customWidth="1"/>
    <col min="8" max="16384" width="9.109375" style="8"/>
  </cols>
  <sheetData>
    <row r="1" spans="1:6">
      <c r="A1" s="16" t="s">
        <v>8</v>
      </c>
      <c r="B1" s="16" t="s">
        <v>9</v>
      </c>
      <c r="C1" s="16" t="s">
        <v>10</v>
      </c>
      <c r="D1" s="16" t="s">
        <v>11</v>
      </c>
      <c r="E1" s="16" t="s">
        <v>12</v>
      </c>
      <c r="F1" s="16" t="s">
        <v>6</v>
      </c>
    </row>
    <row r="2" spans="1:6">
      <c r="A2" s="17"/>
      <c r="B2" s="14"/>
      <c r="C2" s="14"/>
      <c r="D2" s="14"/>
      <c r="E2" s="14"/>
      <c r="F2" s="14"/>
    </row>
    <row r="3" spans="1:6">
      <c r="A3" s="17"/>
      <c r="B3" s="41" t="s">
        <v>91</v>
      </c>
      <c r="C3" s="14"/>
      <c r="D3" s="14"/>
      <c r="E3" s="14"/>
      <c r="F3" s="14"/>
    </row>
    <row r="4" spans="1:6">
      <c r="A4" s="17"/>
      <c r="B4" s="41"/>
      <c r="C4" s="14"/>
      <c r="D4" s="14"/>
      <c r="E4" s="14"/>
      <c r="F4" s="14"/>
    </row>
    <row r="5" spans="1:6">
      <c r="A5" s="14"/>
      <c r="B5" s="15"/>
      <c r="C5" s="28"/>
      <c r="D5" s="14"/>
    </row>
    <row r="6" spans="1:6" ht="27.6">
      <c r="A6" s="14">
        <f>IF(B6&lt;&gt;"",MAX($A$1:A5)+1,"")</f>
        <v>1</v>
      </c>
      <c r="B6" s="15" t="s">
        <v>100</v>
      </c>
      <c r="C6" s="22" t="s">
        <v>14</v>
      </c>
      <c r="D6" s="22">
        <v>1</v>
      </c>
      <c r="E6" s="23"/>
      <c r="F6" s="24">
        <f>D6*E6</f>
        <v>0</v>
      </c>
    </row>
    <row r="7" spans="1:6">
      <c r="A7" s="14"/>
      <c r="B7" s="36"/>
      <c r="C7" s="14"/>
      <c r="D7" s="14"/>
      <c r="E7" s="20"/>
      <c r="F7" s="21"/>
    </row>
    <row r="8" spans="1:6" ht="27.6">
      <c r="A8" s="14">
        <f>IF(B8&lt;&gt;"",MAX($A$1:A7)+1,"")</f>
        <v>2</v>
      </c>
      <c r="B8" s="15" t="s">
        <v>46</v>
      </c>
      <c r="C8" s="14"/>
      <c r="D8" s="14"/>
      <c r="E8" s="20"/>
      <c r="F8" s="21"/>
    </row>
    <row r="9" spans="1:6">
      <c r="A9" s="14"/>
      <c r="B9" s="15" t="s">
        <v>45</v>
      </c>
      <c r="C9" s="22" t="s">
        <v>14</v>
      </c>
      <c r="D9" s="22">
        <v>4</v>
      </c>
      <c r="E9" s="23"/>
      <c r="F9" s="24">
        <f t="shared" ref="F9" si="0">D9*E9</f>
        <v>0</v>
      </c>
    </row>
    <row r="10" spans="1:6">
      <c r="A10" s="27"/>
      <c r="B10" s="15"/>
      <c r="C10" s="22"/>
      <c r="D10" s="22"/>
      <c r="E10" s="23"/>
      <c r="F10" s="24"/>
    </row>
    <row r="11" spans="1:6" ht="55.2">
      <c r="A11" s="14">
        <f>IF(B11&lt;&gt;"",MAX($A$2:A10)+1,"")</f>
        <v>3</v>
      </c>
      <c r="B11" s="15" t="s">
        <v>48</v>
      </c>
      <c r="C11" s="22"/>
      <c r="D11" s="22"/>
      <c r="E11" s="23"/>
      <c r="F11" s="24"/>
    </row>
    <row r="12" spans="1:6">
      <c r="A12" s="27"/>
      <c r="B12" s="15" t="s">
        <v>49</v>
      </c>
      <c r="C12" s="22" t="s">
        <v>13</v>
      </c>
      <c r="D12" s="22">
        <v>12</v>
      </c>
      <c r="E12" s="23"/>
      <c r="F12" s="24">
        <f t="shared" ref="F12" si="1">E12*D12</f>
        <v>0</v>
      </c>
    </row>
    <row r="13" spans="1:6">
      <c r="A13" s="27"/>
      <c r="B13" s="15"/>
      <c r="C13" s="22"/>
      <c r="D13" s="22"/>
      <c r="E13" s="23"/>
      <c r="F13" s="24"/>
    </row>
    <row r="14" spans="1:6" ht="27.6">
      <c r="A14" s="14">
        <f>IF(B14&lt;&gt;"",MAX($A$2:A13)+1,"")</f>
        <v>4</v>
      </c>
      <c r="B14" s="15" t="s">
        <v>50</v>
      </c>
      <c r="C14" s="22" t="s">
        <v>15</v>
      </c>
      <c r="D14" s="22">
        <v>1</v>
      </c>
      <c r="E14" s="23"/>
      <c r="F14" s="24">
        <f t="shared" ref="F14" si="2">E14*D14</f>
        <v>0</v>
      </c>
    </row>
    <row r="15" spans="1:6">
      <c r="A15" s="14"/>
      <c r="B15" s="15"/>
      <c r="C15" s="14"/>
      <c r="D15" s="14"/>
      <c r="E15" s="29"/>
      <c r="F15" s="37"/>
    </row>
    <row r="16" spans="1:6" ht="41.4">
      <c r="A16" s="14">
        <f>IF(B16&lt;&gt;"",MAX($A$1:A15)+1,"")</f>
        <v>5</v>
      </c>
      <c r="B16" s="15" t="s">
        <v>47</v>
      </c>
      <c r="C16" s="14" t="s">
        <v>15</v>
      </c>
      <c r="D16" s="14">
        <v>1</v>
      </c>
      <c r="E16" s="20"/>
      <c r="F16" s="30">
        <f t="shared" ref="F16" si="3">E16*D16</f>
        <v>0</v>
      </c>
    </row>
    <row r="17" spans="1:6" s="38" customFormat="1" ht="13.2">
      <c r="A17" s="42"/>
      <c r="B17" s="43"/>
      <c r="C17" s="43"/>
      <c r="D17" s="43"/>
      <c r="E17" s="43"/>
      <c r="F17" s="43"/>
    </row>
    <row r="18" spans="1:6" ht="27.6">
      <c r="A18" s="14">
        <f>IF(B18&lt;&gt;"",MAX($A$1:A17)+1,"")</f>
        <v>6</v>
      </c>
      <c r="B18" s="15" t="s">
        <v>69</v>
      </c>
      <c r="C18" s="14" t="s">
        <v>15</v>
      </c>
      <c r="D18" s="14">
        <v>1</v>
      </c>
      <c r="E18" s="20"/>
      <c r="F18" s="30">
        <f t="shared" ref="F18:F20" si="4">E18*D18</f>
        <v>0</v>
      </c>
    </row>
    <row r="19" spans="1:6" s="38" customFormat="1" ht="13.2">
      <c r="A19" s="42"/>
      <c r="B19" s="43"/>
      <c r="C19" s="43"/>
      <c r="D19" s="43"/>
      <c r="E19" s="43"/>
      <c r="F19" s="43"/>
    </row>
    <row r="20" spans="1:6" ht="41.4">
      <c r="A20" s="14">
        <f>IF(B20&lt;&gt;"",MAX($A$1:A18)+1,"")</f>
        <v>7</v>
      </c>
      <c r="B20" s="15" t="s">
        <v>71</v>
      </c>
      <c r="C20" s="14" t="s">
        <v>15</v>
      </c>
      <c r="D20" s="14">
        <v>1</v>
      </c>
      <c r="E20" s="20"/>
      <c r="F20" s="30">
        <f t="shared" si="4"/>
        <v>0</v>
      </c>
    </row>
    <row r="21" spans="1:6" s="38" customFormat="1" ht="13.2">
      <c r="A21" s="44"/>
      <c r="B21" s="45"/>
      <c r="C21" s="43"/>
      <c r="D21" s="43"/>
      <c r="E21" s="43"/>
      <c r="F21" s="43"/>
    </row>
    <row r="22" spans="1:6" ht="27.6">
      <c r="A22" s="14">
        <f>IF(B22&lt;&gt;"",MAX($A$1:A21)+1,"")</f>
        <v>8</v>
      </c>
      <c r="B22" s="15" t="s">
        <v>70</v>
      </c>
      <c r="C22" s="14" t="s">
        <v>15</v>
      </c>
      <c r="D22" s="14">
        <v>1</v>
      </c>
      <c r="E22" s="20"/>
      <c r="F22" s="30">
        <f t="shared" ref="F22" si="5">E22*D22</f>
        <v>0</v>
      </c>
    </row>
    <row r="23" spans="1:6">
      <c r="B23" s="46"/>
      <c r="C23" s="14"/>
      <c r="D23" s="14"/>
      <c r="E23" s="29"/>
      <c r="F23" s="30"/>
    </row>
    <row r="24" spans="1:6" ht="27.6">
      <c r="A24" s="14">
        <f>IF(B24&lt;&gt;"",MAX($A$1:A23)+1,"")</f>
        <v>9</v>
      </c>
      <c r="B24" s="15" t="s">
        <v>37</v>
      </c>
      <c r="C24" s="14" t="s">
        <v>16</v>
      </c>
      <c r="D24" s="14">
        <v>5</v>
      </c>
      <c r="E24" s="29">
        <f>SUM(F2:F23)*D24/100</f>
        <v>0</v>
      </c>
      <c r="F24" s="30">
        <f>E24</f>
        <v>0</v>
      </c>
    </row>
    <row r="26" spans="1:6">
      <c r="A26" s="31"/>
      <c r="B26" s="32"/>
      <c r="C26" s="32"/>
      <c r="D26" s="32"/>
      <c r="E26" s="33" t="s">
        <v>17</v>
      </c>
      <c r="F26" s="34">
        <f>SUM(F2:F25)</f>
        <v>0</v>
      </c>
    </row>
  </sheetData>
  <pageMargins left="0.70866141732283472" right="0.70866141732283472" top="1.0629921259842521" bottom="0.74803149606299213" header="0.31496062992125984" footer="0.31496062992125984"/>
  <pageSetup paperSize="9" scale="74" fitToHeight="0" orientation="portrait" r:id="rId1"/>
  <headerFooter>
    <oddHeader>&amp;L&amp;"-,Krepko"LENASSI INŽENIRING, d.o.o. &amp;"-,Običajno"
Cesta v Gorice, 1000 Ljubljana 
www.lenassi.si&amp;R&amp;G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71507-17C0-4729-AAED-35753F8B6C82}">
  <sheetPr>
    <pageSetUpPr fitToPage="1"/>
  </sheetPr>
  <dimension ref="A1:F48"/>
  <sheetViews>
    <sheetView view="pageLayout" topLeftCell="A23" zoomScaleNormal="127" zoomScaleSheetLayoutView="100" workbookViewId="0">
      <selection activeCell="B14" sqref="B14"/>
    </sheetView>
  </sheetViews>
  <sheetFormatPr defaultColWidth="9.109375" defaultRowHeight="13.8"/>
  <cols>
    <col min="1" max="1" width="5.5546875" style="9" customWidth="1"/>
    <col min="2" max="2" width="72.33203125" style="8" customWidth="1"/>
    <col min="3" max="3" width="6.33203125" style="8" customWidth="1"/>
    <col min="4" max="4" width="6.88671875" style="8" customWidth="1"/>
    <col min="5" max="5" width="12.44140625" style="8" bestFit="1" customWidth="1"/>
    <col min="6" max="6" width="14.33203125" style="8" bestFit="1" customWidth="1"/>
    <col min="7" max="7" width="9.44140625" style="8" bestFit="1" customWidth="1"/>
    <col min="8" max="16384" width="9.109375" style="8"/>
  </cols>
  <sheetData>
    <row r="1" spans="1:6">
      <c r="A1" s="16" t="s">
        <v>8</v>
      </c>
      <c r="B1" s="16" t="s">
        <v>9</v>
      </c>
      <c r="C1" s="16" t="s">
        <v>10</v>
      </c>
      <c r="D1" s="16" t="s">
        <v>11</v>
      </c>
      <c r="E1" s="16" t="s">
        <v>12</v>
      </c>
      <c r="F1" s="16" t="s">
        <v>6</v>
      </c>
    </row>
    <row r="2" spans="1:6">
      <c r="A2" s="17"/>
      <c r="B2" s="14"/>
      <c r="C2" s="14"/>
      <c r="D2" s="14"/>
      <c r="E2" s="14"/>
      <c r="F2" s="14"/>
    </row>
    <row r="3" spans="1:6">
      <c r="A3" s="17"/>
      <c r="B3" s="41" t="s">
        <v>92</v>
      </c>
      <c r="C3" s="14"/>
      <c r="D3" s="14"/>
      <c r="E3" s="14"/>
      <c r="F3" s="14"/>
    </row>
    <row r="4" spans="1:6">
      <c r="A4" s="14"/>
      <c r="B4" s="15"/>
      <c r="C4" s="28"/>
      <c r="D4" s="14"/>
    </row>
    <row r="5" spans="1:6" ht="41.4">
      <c r="A5" s="14">
        <f>IF(B5&lt;&gt;"",MAX($A$1:A4)+1,"")</f>
        <v>1</v>
      </c>
      <c r="B5" s="46" t="s">
        <v>82</v>
      </c>
      <c r="C5" s="22" t="s">
        <v>14</v>
      </c>
      <c r="D5" s="22">
        <v>3</v>
      </c>
      <c r="E5" s="23"/>
      <c r="F5" s="35">
        <f>D5*E5</f>
        <v>0</v>
      </c>
    </row>
    <row r="6" spans="1:6">
      <c r="A6" s="14"/>
      <c r="B6" s="46" t="s">
        <v>55</v>
      </c>
      <c r="C6" s="22"/>
      <c r="D6" s="22"/>
      <c r="E6" s="23"/>
      <c r="F6" s="35"/>
    </row>
    <row r="7" spans="1:6">
      <c r="A7" s="14"/>
      <c r="B7" s="36"/>
      <c r="C7" s="14"/>
      <c r="D7" s="14"/>
      <c r="E7" s="20"/>
      <c r="F7" s="25"/>
    </row>
    <row r="8" spans="1:6" ht="41.4">
      <c r="A8" s="14">
        <f>IF(B8&lt;&gt;"",MAX($A$1:A7)+1,"")</f>
        <v>2</v>
      </c>
      <c r="B8" s="46" t="s">
        <v>81</v>
      </c>
      <c r="C8" s="14"/>
      <c r="D8" s="14"/>
      <c r="E8" s="20"/>
      <c r="F8" s="25"/>
    </row>
    <row r="9" spans="1:6">
      <c r="A9" s="14"/>
      <c r="B9" s="46" t="s">
        <v>52</v>
      </c>
      <c r="C9" s="22" t="s">
        <v>14</v>
      </c>
      <c r="D9" s="14">
        <v>3</v>
      </c>
      <c r="E9" s="23"/>
      <c r="F9" s="35">
        <f t="shared" ref="F9" si="0">D9*E9</f>
        <v>0</v>
      </c>
    </row>
    <row r="10" spans="1:6">
      <c r="A10" s="27"/>
      <c r="B10" s="15"/>
      <c r="C10" s="22"/>
      <c r="D10" s="22"/>
      <c r="E10" s="23"/>
      <c r="F10" s="35"/>
    </row>
    <row r="11" spans="1:6" ht="27.6">
      <c r="A11" s="14">
        <f>IF(B11&lt;&gt;"",MAX($A$2:A10)+1,"")</f>
        <v>3</v>
      </c>
      <c r="B11" s="46" t="s">
        <v>80</v>
      </c>
      <c r="C11" s="22"/>
      <c r="D11" s="22"/>
      <c r="E11" s="23"/>
      <c r="F11" s="35"/>
    </row>
    <row r="12" spans="1:6">
      <c r="A12" s="27"/>
      <c r="B12" s="46" t="s">
        <v>53</v>
      </c>
      <c r="C12" s="22" t="s">
        <v>14</v>
      </c>
      <c r="D12" s="22">
        <v>3</v>
      </c>
      <c r="E12" s="23"/>
      <c r="F12" s="35">
        <f t="shared" ref="F12" si="1">E12*D12</f>
        <v>0</v>
      </c>
    </row>
    <row r="13" spans="1:6">
      <c r="A13" s="27"/>
      <c r="B13" s="15"/>
      <c r="C13" s="22"/>
      <c r="D13" s="22"/>
      <c r="E13" s="23"/>
      <c r="F13" s="35"/>
    </row>
    <row r="14" spans="1:6" ht="41.4">
      <c r="A14" s="14">
        <f>IF(B14&lt;&gt;"",MAX($A$2:A13)+1,"")</f>
        <v>4</v>
      </c>
      <c r="B14" s="46" t="s">
        <v>79</v>
      </c>
    </row>
    <row r="15" spans="1:6">
      <c r="A15" s="14"/>
      <c r="B15" s="46" t="s">
        <v>54</v>
      </c>
      <c r="C15" s="22" t="s">
        <v>14</v>
      </c>
      <c r="D15" s="22">
        <v>2</v>
      </c>
      <c r="E15" s="23"/>
      <c r="F15" s="35">
        <f t="shared" ref="F15" si="2">E15*D15</f>
        <v>0</v>
      </c>
    </row>
    <row r="16" spans="1:6">
      <c r="A16" s="14"/>
      <c r="B16" s="46"/>
      <c r="C16" s="22"/>
      <c r="D16" s="22"/>
      <c r="E16" s="23"/>
      <c r="F16" s="35"/>
    </row>
    <row r="17" spans="1:6" ht="41.4">
      <c r="A17" s="14">
        <f>IF(B17&lt;&gt;"",MAX($A$1:A15)+1,"")</f>
        <v>5</v>
      </c>
      <c r="B17" s="46" t="s">
        <v>78</v>
      </c>
    </row>
    <row r="18" spans="1:6">
      <c r="A18" s="14"/>
      <c r="B18" s="46" t="s">
        <v>72</v>
      </c>
      <c r="C18" s="14" t="s">
        <v>14</v>
      </c>
      <c r="D18" s="14">
        <v>2</v>
      </c>
      <c r="E18" s="20"/>
      <c r="F18" s="37">
        <f t="shared" ref="F18" si="3">E18*D18</f>
        <v>0</v>
      </c>
    </row>
    <row r="19" spans="1:6">
      <c r="A19" s="14"/>
      <c r="B19" s="46"/>
      <c r="C19" s="14"/>
      <c r="D19" s="14"/>
      <c r="E19" s="20"/>
      <c r="F19" s="37"/>
    </row>
    <row r="20" spans="1:6" ht="27.6">
      <c r="A20" s="14">
        <f>IF(B20&lt;&gt;"",MAX($A$1:A18)+1,"")</f>
        <v>6</v>
      </c>
      <c r="B20" s="46" t="s">
        <v>77</v>
      </c>
    </row>
    <row r="21" spans="1:6">
      <c r="A21" s="14"/>
      <c r="B21" s="14" t="s">
        <v>53</v>
      </c>
      <c r="C21" s="8" t="s">
        <v>14</v>
      </c>
      <c r="D21" s="14">
        <v>2</v>
      </c>
      <c r="E21" s="20"/>
      <c r="F21" s="37">
        <f t="shared" ref="F21" si="4">E21*D21</f>
        <v>0</v>
      </c>
    </row>
    <row r="22" spans="1:6">
      <c r="A22" s="14"/>
      <c r="B22" s="14"/>
      <c r="C22" s="14"/>
      <c r="D22" s="14"/>
      <c r="E22" s="20"/>
      <c r="F22" s="37"/>
    </row>
    <row r="23" spans="1:6" ht="41.4">
      <c r="A23" s="14">
        <f>IF(B23&lt;&gt;"",MAX($A$1:A21)+1,"")</f>
        <v>7</v>
      </c>
      <c r="B23" s="46" t="s">
        <v>75</v>
      </c>
      <c r="C23" s="14"/>
      <c r="D23" s="14"/>
      <c r="E23" s="20"/>
      <c r="F23" s="37"/>
    </row>
    <row r="24" spans="1:6">
      <c r="A24" s="14"/>
      <c r="B24" s="46" t="s">
        <v>56</v>
      </c>
      <c r="C24" s="8" t="s">
        <v>14</v>
      </c>
      <c r="D24" s="14">
        <v>4</v>
      </c>
      <c r="E24" s="20"/>
      <c r="F24" s="37">
        <f t="shared" ref="F24" si="5">E24*D24</f>
        <v>0</v>
      </c>
    </row>
    <row r="25" spans="1:6">
      <c r="A25" s="14"/>
      <c r="B25" s="14"/>
      <c r="C25" s="14"/>
      <c r="D25" s="14"/>
      <c r="E25" s="20"/>
      <c r="F25" s="37"/>
    </row>
    <row r="26" spans="1:6" ht="27.6">
      <c r="A26" s="14">
        <f>IF(B26&lt;&gt;"",MAX($A$1:A24)+1,"")</f>
        <v>8</v>
      </c>
      <c r="B26" s="46" t="s">
        <v>76</v>
      </c>
      <c r="C26" s="14"/>
      <c r="D26" s="14"/>
      <c r="E26" s="20"/>
      <c r="F26" s="37"/>
    </row>
    <row r="27" spans="1:6">
      <c r="A27" s="14"/>
      <c r="B27" s="46" t="s">
        <v>73</v>
      </c>
      <c r="C27" s="8" t="s">
        <v>14</v>
      </c>
      <c r="D27" s="14">
        <v>4</v>
      </c>
      <c r="E27" s="20"/>
      <c r="F27" s="37">
        <f t="shared" ref="F27" si="6">E27*D27</f>
        <v>0</v>
      </c>
    </row>
    <row r="28" spans="1:6">
      <c r="A28" s="14"/>
      <c r="B28" s="46"/>
      <c r="C28" s="14"/>
      <c r="D28" s="14"/>
      <c r="E28" s="20"/>
      <c r="F28" s="37"/>
    </row>
    <row r="29" spans="1:6" ht="27.6">
      <c r="A29" s="14">
        <f>IF(B29&lt;&gt;"",MAX($A$1:A27)+1,"")</f>
        <v>9</v>
      </c>
      <c r="B29" s="46" t="s">
        <v>74</v>
      </c>
      <c r="C29" s="14"/>
      <c r="D29" s="14"/>
      <c r="E29" s="20"/>
      <c r="F29" s="37"/>
    </row>
    <row r="30" spans="1:6">
      <c r="A30" s="14"/>
      <c r="B30" s="46" t="s">
        <v>57</v>
      </c>
      <c r="C30" s="8" t="s">
        <v>14</v>
      </c>
      <c r="D30" s="14">
        <v>4</v>
      </c>
      <c r="E30" s="20"/>
      <c r="F30" s="37">
        <f t="shared" ref="F30" si="7">E30*D30</f>
        <v>0</v>
      </c>
    </row>
    <row r="31" spans="1:6">
      <c r="A31" s="14"/>
      <c r="B31" s="46"/>
      <c r="C31" s="14"/>
      <c r="D31" s="14"/>
      <c r="E31" s="20"/>
      <c r="F31" s="37"/>
    </row>
    <row r="32" spans="1:6">
      <c r="A32" s="14">
        <f>IF(B32&lt;&gt;"",MAX($A$1:A30)+1,"")</f>
        <v>10</v>
      </c>
      <c r="B32" s="46" t="s">
        <v>83</v>
      </c>
      <c r="C32" s="14" t="s">
        <v>14</v>
      </c>
      <c r="D32" s="14">
        <v>8</v>
      </c>
      <c r="E32" s="20"/>
      <c r="F32" s="37">
        <f t="shared" ref="F32" si="8">E32*D32</f>
        <v>0</v>
      </c>
    </row>
    <row r="33" spans="1:6">
      <c r="A33" s="14"/>
      <c r="B33" s="46"/>
      <c r="C33" s="14"/>
      <c r="D33" s="14"/>
      <c r="E33" s="20"/>
      <c r="F33" s="37"/>
    </row>
    <row r="34" spans="1:6" ht="27.6">
      <c r="A34" s="14">
        <f>IF(B34&lt;&gt;"",MAX($A$1:A32)+1,"")</f>
        <v>11</v>
      </c>
      <c r="B34" s="46" t="s">
        <v>84</v>
      </c>
      <c r="C34" s="14" t="s">
        <v>14</v>
      </c>
      <c r="D34" s="14">
        <v>4</v>
      </c>
      <c r="E34" s="20"/>
      <c r="F34" s="37">
        <f t="shared" ref="F34" si="9">E34*D34</f>
        <v>0</v>
      </c>
    </row>
    <row r="35" spans="1:6">
      <c r="A35" s="14"/>
      <c r="B35" s="46"/>
      <c r="C35" s="14"/>
      <c r="D35" s="14"/>
      <c r="E35" s="20"/>
      <c r="F35" s="37"/>
    </row>
    <row r="36" spans="1:6" ht="27.6">
      <c r="A36" s="14">
        <f>IF(B36&lt;&gt;"",MAX($A$1:A35)+1,"")</f>
        <v>12</v>
      </c>
      <c r="B36" s="46" t="s">
        <v>89</v>
      </c>
      <c r="C36" s="14"/>
      <c r="D36" s="14"/>
      <c r="E36" s="20"/>
      <c r="F36" s="37"/>
    </row>
    <row r="37" spans="1:6">
      <c r="A37" s="14"/>
      <c r="B37" s="46" t="s">
        <v>90</v>
      </c>
      <c r="C37" s="14" t="s">
        <v>14</v>
      </c>
      <c r="D37" s="14">
        <v>2</v>
      </c>
      <c r="E37" s="20"/>
      <c r="F37" s="37">
        <f t="shared" ref="F37" si="10">E37*D37</f>
        <v>0</v>
      </c>
    </row>
    <row r="38" spans="1:6">
      <c r="A38" s="14"/>
      <c r="B38" s="46"/>
      <c r="C38" s="14"/>
      <c r="D38" s="14"/>
      <c r="E38" s="20"/>
      <c r="F38" s="37"/>
    </row>
    <row r="39" spans="1:6" ht="27.6">
      <c r="A39" s="14">
        <f>IF(B39&lt;&gt;"",MAX($A$1:A38)+1,"")</f>
        <v>13</v>
      </c>
      <c r="B39" s="46" t="s">
        <v>85</v>
      </c>
      <c r="C39" s="14"/>
      <c r="D39" s="14"/>
      <c r="E39" s="20"/>
      <c r="F39" s="37"/>
    </row>
    <row r="40" spans="1:6">
      <c r="A40" s="14"/>
      <c r="B40" s="14" t="s">
        <v>86</v>
      </c>
      <c r="C40" s="14" t="s">
        <v>14</v>
      </c>
      <c r="D40" s="14">
        <v>1</v>
      </c>
      <c r="E40" s="20"/>
      <c r="F40" s="37">
        <f t="shared" ref="F40" si="11">E40*D40</f>
        <v>0</v>
      </c>
    </row>
    <row r="41" spans="1:6">
      <c r="A41" s="14"/>
      <c r="B41" s="14"/>
      <c r="C41" s="14"/>
      <c r="D41" s="14"/>
      <c r="E41" s="20"/>
      <c r="F41" s="37"/>
    </row>
    <row r="42" spans="1:6">
      <c r="A42" s="14">
        <f>IF(B42&lt;&gt;"",MAX($A$1:A41)+1,"")</f>
        <v>14</v>
      </c>
      <c r="B42" s="46" t="s">
        <v>87</v>
      </c>
      <c r="C42" s="14"/>
      <c r="D42" s="14"/>
      <c r="E42" s="20"/>
      <c r="F42" s="37"/>
    </row>
    <row r="43" spans="1:6">
      <c r="A43" s="14"/>
      <c r="B43" s="14" t="s">
        <v>86</v>
      </c>
      <c r="C43" s="14" t="s">
        <v>14</v>
      </c>
      <c r="D43" s="14">
        <v>3</v>
      </c>
      <c r="E43" s="20"/>
      <c r="F43" s="37">
        <f t="shared" ref="F43" si="12">E43*D43</f>
        <v>0</v>
      </c>
    </row>
    <row r="44" spans="1:6">
      <c r="A44" s="14"/>
      <c r="C44" s="14"/>
      <c r="D44" s="14"/>
      <c r="E44" s="20"/>
      <c r="F44" s="37"/>
    </row>
    <row r="45" spans="1:6" ht="27.6">
      <c r="A45" s="14">
        <f>IF(B45&lt;&gt;"",MAX($A$1:A44)+1,"")</f>
        <v>15</v>
      </c>
      <c r="B45" s="46" t="s">
        <v>88</v>
      </c>
      <c r="C45" s="14"/>
      <c r="D45" s="14"/>
      <c r="E45" s="20"/>
      <c r="F45" s="37"/>
    </row>
    <row r="46" spans="1:6">
      <c r="A46" s="14"/>
      <c r="B46" s="14" t="s">
        <v>86</v>
      </c>
      <c r="C46" s="14" t="s">
        <v>14</v>
      </c>
      <c r="D46" s="14">
        <v>3</v>
      </c>
      <c r="E46" s="20"/>
      <c r="F46" s="37">
        <f t="shared" ref="F46" si="13">E46*D46</f>
        <v>0</v>
      </c>
    </row>
    <row r="47" spans="1:6">
      <c r="B47" s="46"/>
      <c r="C47" s="14"/>
      <c r="D47" s="14"/>
      <c r="E47" s="29"/>
      <c r="F47" s="37"/>
    </row>
    <row r="48" spans="1:6">
      <c r="A48" s="31"/>
      <c r="B48" s="32"/>
      <c r="C48" s="32"/>
      <c r="D48" s="32"/>
      <c r="E48" s="33" t="s">
        <v>17</v>
      </c>
      <c r="F48" s="34">
        <f>SUM(F2:F47)</f>
        <v>0</v>
      </c>
    </row>
  </sheetData>
  <pageMargins left="0.70866141732283472" right="0.70866141732283472" top="1.0629921259842521" bottom="0.74803149606299213" header="0.31496062992125984" footer="0.31496062992125984"/>
  <pageSetup paperSize="9" scale="74" fitToHeight="0" orientation="portrait" r:id="rId1"/>
  <headerFooter>
    <oddHeader>&amp;L&amp;"-,Krepko"LENASSI INŽENIRING, d.o.o. &amp;"-,Običajno"
Cesta v Gorice, 1000 Ljubljana 
www.lenassi.si&amp;R&amp;G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C6BCBC83294040900EA13D383E4B70" ma:contentTypeVersion="13" ma:contentTypeDescription="Create a new document." ma:contentTypeScope="" ma:versionID="ce034005b175c57a7d80115e2168343a">
  <xsd:schema xmlns:xsd="http://www.w3.org/2001/XMLSchema" xmlns:xs="http://www.w3.org/2001/XMLSchema" xmlns:p="http://schemas.microsoft.com/office/2006/metadata/properties" xmlns:ns2="71d9a39b-d61e-4655-9bda-d951a2ac36f6" xmlns:ns3="3650094a-49b1-4a8a-a429-d0613e8ad8ca" targetNamespace="http://schemas.microsoft.com/office/2006/metadata/properties" ma:root="true" ma:fieldsID="94f49757b341e7d5ff4fd0b316a9ee95" ns2:_="" ns3:_="">
    <xsd:import namespace="71d9a39b-d61e-4655-9bda-d951a2ac36f6"/>
    <xsd:import namespace="3650094a-49b1-4a8a-a429-d0613e8ad8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d9a39b-d61e-4655-9bda-d951a2ac36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9b7db3e3-179a-46fb-aada-3bbdf99aee0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50094a-49b1-4a8a-a429-d0613e8ad8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d325017-ced6-4418-800a-615b1c6d40a0}" ma:internalName="TaxCatchAll" ma:showField="CatchAllData" ma:web="3650094a-49b1-4a8a-a429-d0613e8ad8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650094a-49b1-4a8a-a429-d0613e8ad8ca" xsi:nil="true"/>
    <lcf76f155ced4ddcb4097134ff3c332f xmlns="71d9a39b-d61e-4655-9bda-d951a2ac36f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ABB4E4-5194-4095-B191-64085E96F9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d9a39b-d61e-4655-9bda-d951a2ac36f6"/>
    <ds:schemaRef ds:uri="3650094a-49b1-4a8a-a429-d0613e8ad8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C636C7-EB8E-4AC7-8C9B-DEAFFD0FFF44}">
  <ds:schemaRefs>
    <ds:schemaRef ds:uri="http://schemas.microsoft.com/sharepoint/v3/contenttype/forms"/>
  </ds:schemaRefs>
</ds:datastoreItem>
</file>

<file path=customXml/itemProps3.xml><?xml version="1.0" encoding="utf-8"?>
<ds:datastoreItem xmlns:ds="http://schemas.openxmlformats.org/officeDocument/2006/customXml" ds:itemID="{0B82D554-4D19-47B9-A22D-8462201EFB84}">
  <ds:schemaRefs>
    <ds:schemaRef ds:uri="http://schemas.microsoft.com/office/2006/metadata/properties"/>
    <ds:schemaRef ds:uri="http://schemas.microsoft.com/office/infopath/2007/PartnerControls"/>
    <ds:schemaRef ds:uri="a6dc68f4-39ad-40b8-9a81-c6450d54fad3"/>
    <ds:schemaRef ds:uri="dbfa104f-52e4-48a9-97e3-74326b90d756"/>
    <ds:schemaRef ds:uri="3650094a-49b1-4a8a-a429-d0613e8ad8ca"/>
    <ds:schemaRef ds:uri="71d9a39b-d61e-4655-9bda-d951a2ac36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REKAPITULACIJA</vt:lpstr>
      <vt:lpstr>SPLOŠNO</vt:lpstr>
      <vt:lpstr>01_VODOVOD in KANALIZACIJA</vt:lpstr>
      <vt:lpstr>02_PREZRACEVANJE</vt:lpstr>
      <vt:lpstr>03_SANITARNA OPREMA</vt:lpstr>
      <vt:lpstr>'01_VODOVOD in KANALIZACIJA'!Print_Area</vt:lpstr>
      <vt:lpstr>'02_PREZRACEVANJE'!Print_Area</vt:lpstr>
      <vt:lpstr>'03_SANITARNA OPREMA'!Print_Area</vt:lpstr>
      <vt:lpstr>'01_VODOVOD in KANALIZACIJA'!Print_Titles</vt:lpstr>
      <vt:lpstr>'02_PREZRACEVANJE'!Print_Titles</vt:lpstr>
      <vt:lpstr>'03_SANITARNA OPREMA'!Print_Titles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Uporabnik</dc:creator>
  <cp:keywords/>
  <dc:description/>
  <cp:lastModifiedBy>Urban Primozic</cp:lastModifiedBy>
  <cp:revision/>
  <cp:lastPrinted>2026-04-10T10:12:18Z</cp:lastPrinted>
  <dcterms:created xsi:type="dcterms:W3CDTF">2015-06-05T18:17:20Z</dcterms:created>
  <dcterms:modified xsi:type="dcterms:W3CDTF">2026-04-16T16:10:19Z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0x0101005FC6BCBC83294040900EA13D383E4B70</vt:lpwstr>
  </property>
  <property fmtid="{D5CDD505-2E9C-101B-9397-08002B2CF9AE}" pid="3" name="MediaServiceImageTags">
    <vt:lpwstr/>
  </property>
</Properties>
</file>